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IL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F34" i="12" l="1"/>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<sst xmlns="http://schemas.openxmlformats.org/spreadsheetml/2006/main" count="32525" uniqueCount="3715">
  <si>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</si>
  <si>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</si>
  <si>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</si>
  <si>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</si>
  <si>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</si>
  <si>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</si>
  <si>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</si>
  <si>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</si>
  <si>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</si>
  <si>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</si>
  <si>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</si>
  <si>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</si>
  <si>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</si>
  <si>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</si>
  <si>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</si>
  <si>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</si>
  <si>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</si>
  <si>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</si>
  <si>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</si>
  <si>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</si>
  <si>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</si>
  <si>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</si>
  <si>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</si>
  <si>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</si>
  <si>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</si>
  <si>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</si>
  <si>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</si>
  <si>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</si>
  <si>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</si>
  <si>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</si>
  <si>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</si>
  <si>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</si>
  <si>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</si>
  <si>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</si>
  <si>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</si>
  <si>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</si>
  <si>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</si>
  <si>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</si>
  <si>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</si>
  <si>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</si>
  <si>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</si>
  <si>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</si>
  <si>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</si>
  <si>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</si>
  <si>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</si>
  <si>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</si>
  <si>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</si>
  <si>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</si>
  <si>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</si>
  <si>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</si>
  <si>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</si>
  <si>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</si>
  <si>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</si>
  <si>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</si>
  <si>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</si>
  <si>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</si>
  <si>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</si>
  <si>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</si>
  <si>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</si>
  <si>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</si>
  <si>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</si>
  <si>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</si>
  <si>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</si>
  <si>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</si>
  <si>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</si>
  <si>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</si>
  <si>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</si>
  <si>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</si>
  <si>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</si>
  <si>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</si>
  <si>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</si>
  <si>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</si>
  <si>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</si>
  <si>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</si>
  <si>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</si>
  <si>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</si>
  <si>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</si>
  <si>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</si>
  <si>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</si>
  <si>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</si>
  <si>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</si>
  <si>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</si>
  <si>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</si>
  <si>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</si>
  <si>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</si>
  <si>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</si>
  <si>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</si>
  <si>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</si>
  <si>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</si>
  <si>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</si>
  <si>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</si>
  <si>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</si>
  <si>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</si>
  <si>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</si>
  <si>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</si>
  <si>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</si>
  <si>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</si>
  <si>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</si>
  <si>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</si>
  <si>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</si>
  <si>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</si>
  <si>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</si>
  <si>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</si>
  <si>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</si>
  <si>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</si>
  <si>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</si>
  <si>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</si>
  <si>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</si>
  <si>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</si>
  <si>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</si>
  <si>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</si>
  <si>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</si>
  <si>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</si>
  <si>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</si>
  <si>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</si>
  <si>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</si>
  <si>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</si>
  <si>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</si>
  <si>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</si>
  <si>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</si>
  <si>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</si>
  <si>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</si>
  <si>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</si>
  <si>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</si>
  <si>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</si>
  <si>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</si>
  <si>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</si>
  <si>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</si>
  <si>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</si>
  <si>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</si>
  <si>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</si>
  <si>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</si>
  <si>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</si>
  <si>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</si>
  <si>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</si>
  <si>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</si>
  <si>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</si>
  <si>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</si>
  <si>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</si>
  <si>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</si>
  <si>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</si>
  <si>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</si>
  <si>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</si>
  <si>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</si>
  <si>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</si>
  <si>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</si>
  <si>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</si>
  <si>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</si>
  <si>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</si>
  <si>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</si>
  <si>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</si>
  <si>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</si>
  <si>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</si>
  <si>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</si>
  <si>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</si>
  <si>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</si>
  <si>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</si>
  <si>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</si>
  <si>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</si>
  <si>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</si>
  <si>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</si>
  <si>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</si>
  <si>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</si>
  <si>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</si>
  <si>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</si>
  <si>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</si>
  <si>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</si>
  <si>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</si>
  <si>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</si>
  <si>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</si>
  <si>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</si>
  <si>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</si>
  <si>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</si>
  <si>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</si>
  <si>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</si>
  <si>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</si>
  <si>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</si>
  <si>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</si>
  <si>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</si>
  <si>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</si>
  <si>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</si>
  <si>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</si>
  <si>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</si>
  <si>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</si>
  <si>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</si>
  <si>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</si>
  <si>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</si>
  <si>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</si>
  <si>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</si>
  <si>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</si>
  <si>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</si>
  <si>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</si>
  <si>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</si>
  <si>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</si>
  <si>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</si>
  <si>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</si>
  <si>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</si>
  <si>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</si>
  <si>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</si>
  <si>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</si>
  <si>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</si>
  <si>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</si>
  <si>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</si>
  <si>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</si>
  <si>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</si>
  <si>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</si>
  <si>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</si>
  <si>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</si>
  <si>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</si>
  <si>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</si>
  <si>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</si>
  <si>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</si>
  <si>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</si>
  <si>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</si>
  <si>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</si>
  <si>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</si>
  <si>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</si>
  <si>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</si>
  <si>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</si>
  <si>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</si>
  <si>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</si>
  <si>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</si>
  <si>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</si>
  <si>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</si>
  <si>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</si>
  <si>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</si>
  <si>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</si>
  <si>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</si>
  <si>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</si>
  <si>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</si>
  <si>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</si>
  <si>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</si>
  <si>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</si>
  <si>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</si>
  <si>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</si>
  <si>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</si>
  <si>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</si>
  <si>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</si>
  <si>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</si>
  <si>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</si>
  <si>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</si>
  <si>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</si>
  <si>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</si>
  <si>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</si>
  <si>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</si>
  <si>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</si>
  <si>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</si>
  <si>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</si>
  <si>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</si>
  <si>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</si>
  <si>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</si>
  <si>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</si>
  <si>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</si>
  <si>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</si>
  <si>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</si>
  <si>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</si>
  <si>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</si>
  <si>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</si>
  <si>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</si>
  <si>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</si>
  <si>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</si>
  <si>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</si>
  <si>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</si>
  <si>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</si>
  <si>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</si>
  <si>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</si>
  <si>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</si>
  <si>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</si>
  <si>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</si>
  <si>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</si>
  <si>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</si>
  <si>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</si>
  <si>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</si>
  <si>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</si>
  <si>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</si>
  <si>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</si>
  <si>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</si>
  <si>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</si>
  <si>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</si>
  <si>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</si>
  <si>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</si>
  <si>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</si>
  <si>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</si>
  <si>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</si>
  <si>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</si>
  <si>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</si>
  <si>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</si>
  <si>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</si>
  <si>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</si>
  <si>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</si>
  <si>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</si>
  <si>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</si>
  <si>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</si>
  <si>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</si>
  <si>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</si>
  <si>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</si>
  <si>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</si>
  <si>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</si>
  <si>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</si>
  <si>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</si>
  <si>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</si>
  <si>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</si>
  <si>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</si>
  <si>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</si>
  <si>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</si>
  <si>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</si>
  <si>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</si>
  <si>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</si>
  <si>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</si>
  <si>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</si>
  <si>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</si>
  <si>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</si>
  <si>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Illinois</t>
  </si>
  <si>
    <t xml:space="preserve">ER 52 </t>
  </si>
  <si>
    <t xml:space="preserve">ER 53 </t>
  </si>
  <si>
    <t xml:space="preserve">ER 54 </t>
  </si>
  <si>
    <t xml:space="preserve">ER 71 </t>
  </si>
  <si>
    <t xml:space="preserve">ER 72 </t>
  </si>
  <si>
    <t xml:space="preserve">ER 73 </t>
  </si>
  <si>
    <t>Driftless Area</t>
  </si>
  <si>
    <t>The hilly uplands of the Driftless Area easily distinguish it from surrounding ecoregions. Much of the area consists of a deeply dissected, loess-capped, bedrock dominated plateau. The region is also called the Paleozoic Plateau because the landscape’s appearance is a result of erosion through rock strata of Paleozoic age. Although there is evidence of glacial drift in the region, its influence on the landscape has been minor compared to adjacent ecoregions. In contrast to adjacent ecoregions, the Driftless Area has few lakes, most of which are reservoirs with generally high trophic states. Livestock and dairy farming are major land uses and have had a major impact on stream quality.</t>
  </si>
  <si>
    <t>Southeastern Wisconsin Till Plains</t>
  </si>
  <si>
    <t xml:space="preserve">The Southeastern Wisconsin Till Plains support a mosaic of vegetation types, representing a transition between the hardwood forests and oak savannas of the ecoregions to the west and the tallgrass prairies of the Central Corn Belt Plains (54) to the south. Like Ecoregion 54, land use in the Southeastern Wisconsin Till Plains is mostly cropland, but the crops are largely forage and feed grains to support dairy operations, rather than corn and soybeans for cash crops. The ecoregion has a higher plant hardiness value and a different mosaic of soils than ecoregions to the north and west. </t>
  </si>
  <si>
    <t>Central Corn Belt Plains</t>
  </si>
  <si>
    <t>Extensive prairie communities intermixed with oak-hickory forests were native to the glaciated plains of the Central Corn Belt Plains; they were a stark contrast to the hardwood forests that grew on the drift plains of Ecoregions 55 and 56 to the east. Ecoregions 40 and 47 to the west were mostly treeless except along larger streams. Beginning in the nineteenth century, the natural vegetation was gradually replaced by agriculture. Farms are now extensive on the dark, fertile soils of the Central Corn Belt Plains and mainly produce corn and soybeans; cattle, sheep, poultry, and, especially hogs, are also raised, but they are not as dominant as in the drier Western Corn Belt Plains (47) to the west. Agriculture has affected stream chemistry, turbidity, and habitat.</t>
  </si>
  <si>
    <t>Interior Plateau</t>
  </si>
  <si>
    <t>The Interior Plateau is a diverse ecoregion extending from southern Indiana and Ohio to northern Alabama. Rock types are distinctly different from the coastal plain sediments and alluvial deposits of ecoregions to the west, and elevations are lower than the Appalachian ecoregions (66, 67, 68) to the east. Mississippian to Ordovician-age limestone, chert, sandstone, siltstone and shale compose the landforms of open hills, irregular plains, and tablelands. The natural vegetation is primarily oak-hickory forest, with some areas of bluestem prairie and cedar glades. The region has a diverse fish fauna.</t>
  </si>
  <si>
    <t>Interior River Valleys and Hills</t>
  </si>
  <si>
    <t>The Interior River Lowland is made up of many wide, flat-bottomed terraced valleys, forested valley slopes, and dissected glacial till plains. In contrast to the generally rolling to slightly irregular plains in adjacent ecological regions to the north (54), east (55) and west (40, 47), where most of the land is cultivated for corn and soybeans, a little less than half of this area is in cropland, about 30 percent is in pasture, and the remainder is in forest. Bottomland deciduous forests and swamp forests were common on wet lowland sites, with mixed oak and oak-hickory forests on uplands. Paleozoic sedimentary rock is typical and coal mining occurs in several areas.</t>
  </si>
  <si>
    <t>Mississippi Alluvial Plain</t>
  </si>
  <si>
    <t>This riverine ecoregion extends from southern Illinois, at the confluence of the Ohio River with the Mississippi River, south to the Gulf of Mexico. It is mostly a broad, flat alluvial plain with river terraces, swales, and levees providing the main elements of relief. Soils are typically finer-textured and more poorly drained than the upland soils of adjacent Ecoregions 35 and 74, although there are some areas of coarser, better-drained soils. Winters are mild and summers are hot, with temperatures and precipitation increasing from north to south. Bottomland deciduous forest vegetation covered the region before much of it was cleared for cultivation. Presently, most of the northern and central parts of the region are in cropland and receive heavy treatments of insecticides and herbicides. Soybeans, cotton, and rice are the major crops.</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</si>
  <si>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</si>
  <si>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</si>
  <si>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</si>
  <si>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</si>
  <si>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</si>
  <si>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</si>
  <si>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</si>
  <si>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Illinois Results</t>
  </si>
  <si>
    <r>
      <t>Illinois's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Illinois's 1,774</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</si>
  <si>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Waukegan River-Frontal Lake Michigan</t>
  </si>
  <si>
    <t>040400020501</t>
  </si>
  <si>
    <t>IL</t>
  </si>
  <si>
    <t>Diversey Harbor-Frontal Lake Michigan</t>
  </si>
  <si>
    <t>040400020502</t>
  </si>
  <si>
    <t>Oakwoods Cemetery-Frontal Lake Michigan</t>
  </si>
  <si>
    <t>040400020503</t>
  </si>
  <si>
    <t>Headwaters Little Vermillion River</t>
  </si>
  <si>
    <t>051201081001</t>
  </si>
  <si>
    <t>Baum Branch-Little Vermillion River</t>
  </si>
  <si>
    <t>051201081002</t>
  </si>
  <si>
    <t>Archie Creek-Little Vermillion River</t>
  </si>
  <si>
    <t>051201081003</t>
  </si>
  <si>
    <t>Fairview Drain-Little Vermillion River</t>
  </si>
  <si>
    <t>051201081004</t>
  </si>
  <si>
    <t>Town of Georgetown-Little Vermilion River</t>
  </si>
  <si>
    <t>051201081101</t>
  </si>
  <si>
    <t>Yankee Branch-Little Vermilion River</t>
  </si>
  <si>
    <t>051201081103</t>
  </si>
  <si>
    <t>Headwaters Big Four Ditch</t>
  </si>
  <si>
    <t>051201090101</t>
  </si>
  <si>
    <t>Town of Guthrie-Big Four Ditch</t>
  </si>
  <si>
    <t>051201090102</t>
  </si>
  <si>
    <t>Wall Town Drainage Ditch</t>
  </si>
  <si>
    <t>051201090103</t>
  </si>
  <si>
    <t>Town of Perdueville-Big Four Ditch</t>
  </si>
  <si>
    <t>051201090104</t>
  </si>
  <si>
    <t>Hall Cemetery-Big Four Ditch</t>
  </si>
  <si>
    <t>051201090105</t>
  </si>
  <si>
    <t>Big Four Ditch-Middle Fork Vermillion River</t>
  </si>
  <si>
    <t>051201090106</t>
  </si>
  <si>
    <t>Town of Thomasboro</t>
  </si>
  <si>
    <t>051201090201</t>
  </si>
  <si>
    <t>Crystal Lake-Saline Branch Drainage Ditch</t>
  </si>
  <si>
    <t>051201090202</t>
  </si>
  <si>
    <t>Saline Branch Drainage Ditch</t>
  </si>
  <si>
    <t>051201090203</t>
  </si>
  <si>
    <t>East Salt Fork-Upper Salt Fork Drainage Ditch</t>
  </si>
  <si>
    <t>051201090301</t>
  </si>
  <si>
    <t>Flatvillle Drainage Ditch-Upper Salt Fork Drainage Ditch</t>
  </si>
  <si>
    <t>051201090302</t>
  </si>
  <si>
    <t>Spoon River</t>
  </si>
  <si>
    <t>051201090303</t>
  </si>
  <si>
    <t>Upper Salt Fork Drainage Ditch</t>
  </si>
  <si>
    <t>051201090304</t>
  </si>
  <si>
    <t>St. Joseph-Salt Fork</t>
  </si>
  <si>
    <t>051201090305</t>
  </si>
  <si>
    <t>Town of Sidney-Salt Fork</t>
  </si>
  <si>
    <t>051201090306</t>
  </si>
  <si>
    <t>Headwaters Stony Creek</t>
  </si>
  <si>
    <t>051201090401</t>
  </si>
  <si>
    <t>Stony Creek</t>
  </si>
  <si>
    <t>051201090402</t>
  </si>
  <si>
    <t>Sugar Creek</t>
  </si>
  <si>
    <t>051201090501</t>
  </si>
  <si>
    <t>Town of Pleasant Grove-Middle Fork Vermillion River</t>
  </si>
  <si>
    <t>051201090502</t>
  </si>
  <si>
    <t>Buck Creek-Middle Fork Vermillion River</t>
  </si>
  <si>
    <t>051201090503</t>
  </si>
  <si>
    <t>Bluegrass Creek</t>
  </si>
  <si>
    <t>051201090504</t>
  </si>
  <si>
    <t>City of Armstrong-Middle Fork Vermilion River</t>
  </si>
  <si>
    <t>051201090505</t>
  </si>
  <si>
    <t>Bean Creek</t>
  </si>
  <si>
    <t>051201090506</t>
  </si>
  <si>
    <t>Knightrs Branch-Middle Fork Vermilion River</t>
  </si>
  <si>
    <t>051201090507</t>
  </si>
  <si>
    <t>Windfall Creek-Middle Fork Vermilion River</t>
  </si>
  <si>
    <t>051201090508</t>
  </si>
  <si>
    <t>Middle Fork Vermilion River</t>
  </si>
  <si>
    <t>051201090509</t>
  </si>
  <si>
    <t>Conkey Branch-Salt Fork</t>
  </si>
  <si>
    <t>051201090601</t>
  </si>
  <si>
    <t>Olive Branch</t>
  </si>
  <si>
    <t>051201090602</t>
  </si>
  <si>
    <t>Bodkin Cemetery-Salt Fork</t>
  </si>
  <si>
    <t>051201090603</t>
  </si>
  <si>
    <t>Jordan Creek</t>
  </si>
  <si>
    <t>051201090604</t>
  </si>
  <si>
    <t>Salt Fork</t>
  </si>
  <si>
    <t>051201090605</t>
  </si>
  <si>
    <t>Whipporwill Branch-Middle Branch</t>
  </si>
  <si>
    <t>051201090703</t>
  </si>
  <si>
    <t>Lower Jordan Creek</t>
  </si>
  <si>
    <t>051201090705</t>
  </si>
  <si>
    <t>Middle Branch</t>
  </si>
  <si>
    <t>051201090706</t>
  </si>
  <si>
    <t>Prairie Green-North Fork Vermilion River</t>
  </si>
  <si>
    <t>051201090802</t>
  </si>
  <si>
    <t>Red Top Cemetery-North Fork Vermilion River</t>
  </si>
  <si>
    <t>051201090803</t>
  </si>
  <si>
    <t>Lake De Revey-North Fork Vermilion River</t>
  </si>
  <si>
    <t>051201090804</t>
  </si>
  <si>
    <t>Painter Creek-North Fork Vermilion River</t>
  </si>
  <si>
    <t>051201090805</t>
  </si>
  <si>
    <t>Lake Vermillion-North Fork Vermilion River</t>
  </si>
  <si>
    <t>051201090806</t>
  </si>
  <si>
    <t>Butter Branch-Vermilion River</t>
  </si>
  <si>
    <t>051201090901</t>
  </si>
  <si>
    <t>Hoffman Cemetery-Stony Creek</t>
  </si>
  <si>
    <t>051201090902</t>
  </si>
  <si>
    <t>Lick Creek</t>
  </si>
  <si>
    <t>051201090903</t>
  </si>
  <si>
    <t>Grape Creek</t>
  </si>
  <si>
    <t>051201090904</t>
  </si>
  <si>
    <t>White Branch-Vermilion River</t>
  </si>
  <si>
    <t>051201090906</t>
  </si>
  <si>
    <t>Bonwell Branch-Salt Fork</t>
  </si>
  <si>
    <t>051201110101</t>
  </si>
  <si>
    <t>051201110102</t>
  </si>
  <si>
    <t>Town of Scottland-Crabapple Creek</t>
  </si>
  <si>
    <t>051201110103</t>
  </si>
  <si>
    <t>Shiloh Special Ditch-Brouilletts Creek</t>
  </si>
  <si>
    <t>051201110201</t>
  </si>
  <si>
    <t>Willow Creek-South Fork Brouilletts Creek</t>
  </si>
  <si>
    <t>051201110202</t>
  </si>
  <si>
    <t>Snake Creek-Brouilletts Creek</t>
  </si>
  <si>
    <t>051201110203</t>
  </si>
  <si>
    <t>Coal Creek</t>
  </si>
  <si>
    <t>051201110301</t>
  </si>
  <si>
    <t>Twin Lakes-Sugar Creek</t>
  </si>
  <si>
    <t>051201110501</t>
  </si>
  <si>
    <t>City of Paris-Sugar Creek</t>
  </si>
  <si>
    <t>051201110502</t>
  </si>
  <si>
    <t>Indian Creek-Sugar Creek</t>
  </si>
  <si>
    <t>051201110503</t>
  </si>
  <si>
    <t>New Hope Church-Big Creek</t>
  </si>
  <si>
    <t>051201110801</t>
  </si>
  <si>
    <t>West Fork Big Creek</t>
  </si>
  <si>
    <t>051201110802</t>
  </si>
  <si>
    <t>East Little Creek-Big Creek</t>
  </si>
  <si>
    <t>051201110803</t>
  </si>
  <si>
    <t>Little Creek-Big Creek</t>
  </si>
  <si>
    <t>051201110804</t>
  </si>
  <si>
    <t>Mud Creek-Clear Creek</t>
  </si>
  <si>
    <t>051201110901</t>
  </si>
  <si>
    <t>Hawks Creek-Wabash River</t>
  </si>
  <si>
    <t>051201110903</t>
  </si>
  <si>
    <t>Ennis Creek-Mill Creek</t>
  </si>
  <si>
    <t>051201111001</t>
  </si>
  <si>
    <t>East MIll Creek-Mill Creek</t>
  </si>
  <si>
    <t>051201111002</t>
  </si>
  <si>
    <t>Hurricane Creek-Mill Creek</t>
  </si>
  <si>
    <t>051201111003</t>
  </si>
  <si>
    <t>Joes Fork-Mill Creek</t>
  </si>
  <si>
    <t>051201111004</t>
  </si>
  <si>
    <t>Neely Creek-Sugar Creek</t>
  </si>
  <si>
    <t>051201111101</t>
  </si>
  <si>
    <t>Snyder Creek</t>
  </si>
  <si>
    <t>051201111102</t>
  </si>
  <si>
    <t>Oxendine Bayou-Wabash River</t>
  </si>
  <si>
    <t>051201111103</t>
  </si>
  <si>
    <t>Town of Riverton-Wabash River</t>
  </si>
  <si>
    <t>051201111106</t>
  </si>
  <si>
    <t>North Fork Raccoon Creek</t>
  </si>
  <si>
    <t>051201111301</t>
  </si>
  <si>
    <t>Hutson Creek</t>
  </si>
  <si>
    <t>051201111302</t>
  </si>
  <si>
    <t>Kelley Bayou-Wabash River</t>
  </si>
  <si>
    <t>051201111303</t>
  </si>
  <si>
    <t>Town of Palestine-Lamotte Creek</t>
  </si>
  <si>
    <t>051201111401</t>
  </si>
  <si>
    <t>Minnow Slough</t>
  </si>
  <si>
    <t>051201111402</t>
  </si>
  <si>
    <t>Sweet Creek-Sugar Creek</t>
  </si>
  <si>
    <t>051201111701</t>
  </si>
  <si>
    <t>Robeson Pond-Wabash River</t>
  </si>
  <si>
    <t>051201111903</t>
  </si>
  <si>
    <t>Town of Savoy-Embarras River</t>
  </si>
  <si>
    <t>051201120101</t>
  </si>
  <si>
    <t>Black Slough-East Branch Embarras River</t>
  </si>
  <si>
    <t>051201120102</t>
  </si>
  <si>
    <t>Town of Villa Grove-Embarras River</t>
  </si>
  <si>
    <t>051201120103</t>
  </si>
  <si>
    <t>Jordan Slough</t>
  </si>
  <si>
    <t>051201120104</t>
  </si>
  <si>
    <t>Long Point Slough-Jordan Slough</t>
  </si>
  <si>
    <t>051201120105</t>
  </si>
  <si>
    <t>Spring Lake-Embarras River</t>
  </si>
  <si>
    <t>051201120106</t>
  </si>
  <si>
    <t>Hayes Branch</t>
  </si>
  <si>
    <t>051201120201</t>
  </si>
  <si>
    <t>Hackett Branch</t>
  </si>
  <si>
    <t>051201120202</t>
  </si>
  <si>
    <t>Town of Arcola</t>
  </si>
  <si>
    <t>051201120203</t>
  </si>
  <si>
    <t>Town of Tuscola-Scattering Branch</t>
  </si>
  <si>
    <t>051201120204</t>
  </si>
  <si>
    <t>Clark Branch-Brushy Fork</t>
  </si>
  <si>
    <t>051201120301</t>
  </si>
  <si>
    <t>McCown Branch</t>
  </si>
  <si>
    <t>051201120302</t>
  </si>
  <si>
    <t>Pope Branch-Brushy Fork</t>
  </si>
  <si>
    <t>051201120303</t>
  </si>
  <si>
    <t>Town of Murdock</t>
  </si>
  <si>
    <t>051201120304</t>
  </si>
  <si>
    <t>Newman No.2 Drain-Brushy Fork</t>
  </si>
  <si>
    <t>051201120305</t>
  </si>
  <si>
    <t>Hickory Grove Creek</t>
  </si>
  <si>
    <t>051201120401</t>
  </si>
  <si>
    <t>Catfish Creek</t>
  </si>
  <si>
    <t>051201120402</t>
  </si>
  <si>
    <t>Donica Creek</t>
  </si>
  <si>
    <t>051201120403</t>
  </si>
  <si>
    <t>Jakes Branch-Little Embarras River</t>
  </si>
  <si>
    <t>051201120404</t>
  </si>
  <si>
    <t>Town of Hugo-Embarras River</t>
  </si>
  <si>
    <t>051201120501</t>
  </si>
  <si>
    <t>Town of Hindsboro-Deer Creek</t>
  </si>
  <si>
    <t>051201120502</t>
  </si>
  <si>
    <t>Hog Branch</t>
  </si>
  <si>
    <t>051201120503</t>
  </si>
  <si>
    <t>Greasy Creek</t>
  </si>
  <si>
    <t>051201120504</t>
  </si>
  <si>
    <t>Dry Branch-Embarras River</t>
  </si>
  <si>
    <t>051201120505</t>
  </si>
  <si>
    <t>Riley Creek</t>
  </si>
  <si>
    <t>051201120601</t>
  </si>
  <si>
    <t>Cassell Creek</t>
  </si>
  <si>
    <t>051201120602</t>
  </si>
  <si>
    <t>Sweetwater Creek-Kickapoo Creek</t>
  </si>
  <si>
    <t>051201120603</t>
  </si>
  <si>
    <t>Clear Creek-Muddy Creek</t>
  </si>
  <si>
    <t>051201120701</t>
  </si>
  <si>
    <t>Mule Creek</t>
  </si>
  <si>
    <t>051201120702</t>
  </si>
  <si>
    <t>Spring Paint Creek</t>
  </si>
  <si>
    <t>051201120703</t>
  </si>
  <si>
    <t>Cottonwood Creek</t>
  </si>
  <si>
    <t>051201120704</t>
  </si>
  <si>
    <t>Island Creek</t>
  </si>
  <si>
    <t>051201120705</t>
  </si>
  <si>
    <t>Webster Branch-Muddy Creek</t>
  </si>
  <si>
    <t>051201120706</t>
  </si>
  <si>
    <t>Polecat Creek</t>
  </si>
  <si>
    <t>051201120801</t>
  </si>
  <si>
    <t>Whetstone Creek-Embarras River</t>
  </si>
  <si>
    <t>051201120802</t>
  </si>
  <si>
    <t>West Branch Hurricane Creek</t>
  </si>
  <si>
    <t>051201120803</t>
  </si>
  <si>
    <t>Hurricane Creek</t>
  </si>
  <si>
    <t>051201120804</t>
  </si>
  <si>
    <t>Lost Creek</t>
  </si>
  <si>
    <t>051201120805</t>
  </si>
  <si>
    <t>Clear Creek-Embarras River</t>
  </si>
  <si>
    <t>051201120806</t>
  </si>
  <si>
    <t>Chivler Creek-Range Creek</t>
  </si>
  <si>
    <t>051201120807</t>
  </si>
  <si>
    <t>Liberty Hill-Range Creek</t>
  </si>
  <si>
    <t>051201120808</t>
  </si>
  <si>
    <t>Hill Creek-Embarras River</t>
  </si>
  <si>
    <t>051201120809</t>
  </si>
  <si>
    <t>Mint Creek</t>
  </si>
  <si>
    <t>051201120810</t>
  </si>
  <si>
    <t>Turkey Creek-Embarras River</t>
  </si>
  <si>
    <t>051201120811</t>
  </si>
  <si>
    <t>West Crooked Creek</t>
  </si>
  <si>
    <t>051201120901</t>
  </si>
  <si>
    <t>Town of Yale-East Crooked Creek</t>
  </si>
  <si>
    <t>051201120902</t>
  </si>
  <si>
    <t>McNary Branch</t>
  </si>
  <si>
    <t>051201121001</t>
  </si>
  <si>
    <t>Doyles Creek-North Fork Embarras River</t>
  </si>
  <si>
    <t>051201121002</t>
  </si>
  <si>
    <t>Quarry Branch</t>
  </si>
  <si>
    <t>051201121003</t>
  </si>
  <si>
    <t>Turkey Run-North Fork Embarras River</t>
  </si>
  <si>
    <t>051201121004</t>
  </si>
  <si>
    <t>Mount Branch-North Fork Embarras River</t>
  </si>
  <si>
    <t>051201121005</t>
  </si>
  <si>
    <t>Panther Creek</t>
  </si>
  <si>
    <t>051201121006</t>
  </si>
  <si>
    <t>Willow Creek</t>
  </si>
  <si>
    <t>051201121007</t>
  </si>
  <si>
    <t>Muddy Creek</t>
  </si>
  <si>
    <t>051201121008</t>
  </si>
  <si>
    <t>No Business Creek-Willow Creek</t>
  </si>
  <si>
    <t>051201121009</t>
  </si>
  <si>
    <t>Sam Branch-North Fork Embarras River</t>
  </si>
  <si>
    <t>051201121010</t>
  </si>
  <si>
    <t>Hickory Creek-North Fork Embarras River</t>
  </si>
  <si>
    <t>051201121011</t>
  </si>
  <si>
    <t>Onion Creek-Big Creek</t>
  </si>
  <si>
    <t>051201121101</t>
  </si>
  <si>
    <t>Dogwood Creek</t>
  </si>
  <si>
    <t>051201121102</t>
  </si>
  <si>
    <t>Little Creek</t>
  </si>
  <si>
    <t>051201121103</t>
  </si>
  <si>
    <t>Freeport Creek</t>
  </si>
  <si>
    <t>051201121104</t>
  </si>
  <si>
    <t>Bennett Creek-Big Creek</t>
  </si>
  <si>
    <t>051201121105</t>
  </si>
  <si>
    <t>Brush Creek-Embarras River</t>
  </si>
  <si>
    <t>051201121201</t>
  </si>
  <si>
    <t>Camp Creek-Embarras River</t>
  </si>
  <si>
    <t>051201121202</t>
  </si>
  <si>
    <t>Pond Grove Creek-Dead River</t>
  </si>
  <si>
    <t>051201121203</t>
  </si>
  <si>
    <t>Dead River-Embarras Creek</t>
  </si>
  <si>
    <t>051201121204</t>
  </si>
  <si>
    <t>Calfkiller Creek</t>
  </si>
  <si>
    <t>051201121205</t>
  </si>
  <si>
    <t>Circle Pond-Embarras River</t>
  </si>
  <si>
    <t>051201121206</t>
  </si>
  <si>
    <t>Painter Fork-Honey Creek</t>
  </si>
  <si>
    <t>051201121207</t>
  </si>
  <si>
    <t>Carter Creek-Embarras River</t>
  </si>
  <si>
    <t>051201121208</t>
  </si>
  <si>
    <t>Bugaboo Creek-Paul Creek</t>
  </si>
  <si>
    <t>051201121301</t>
  </si>
  <si>
    <t>The Slough</t>
  </si>
  <si>
    <t>051201121302</t>
  </si>
  <si>
    <t>Shirley Creek-Mud River</t>
  </si>
  <si>
    <t>051201121303</t>
  </si>
  <si>
    <t>Sugar Creek-Brushy Creek</t>
  </si>
  <si>
    <t>051201121401</t>
  </si>
  <si>
    <t>Birch Creek-Brushy Creek</t>
  </si>
  <si>
    <t>051201121402</t>
  </si>
  <si>
    <t>Town of Bridgeport-Indian Creek</t>
  </si>
  <si>
    <t>051201121501</t>
  </si>
  <si>
    <t>Beaver Pond Ditch</t>
  </si>
  <si>
    <t>051201121502</t>
  </si>
  <si>
    <t>Allison Ditch</t>
  </si>
  <si>
    <t>051201121503</t>
  </si>
  <si>
    <t>Old Channel Embarras River</t>
  </si>
  <si>
    <t>051201121504</t>
  </si>
  <si>
    <t>Seed Creek-Raccoon Creek</t>
  </si>
  <si>
    <t>051201130101</t>
  </si>
  <si>
    <t>Buchanan Church</t>
  </si>
  <si>
    <t>051201130102</t>
  </si>
  <si>
    <t>Storekman Creek-Raccoon Creek</t>
  </si>
  <si>
    <t>051201130103</t>
  </si>
  <si>
    <t>English Ditch-Wabash River</t>
  </si>
  <si>
    <t>051201130201</t>
  </si>
  <si>
    <t>Big Slough-Wabash River</t>
  </si>
  <si>
    <t>051201130204</t>
  </si>
  <si>
    <t>Crawfish Creek</t>
  </si>
  <si>
    <t>051201130205</t>
  </si>
  <si>
    <t>Wabash Pond-Wabash River</t>
  </si>
  <si>
    <t>051201130206</t>
  </si>
  <si>
    <t>Coffee Creek</t>
  </si>
  <si>
    <t>051201130303</t>
  </si>
  <si>
    <t>Greathouse Creek-Wabash River</t>
  </si>
  <si>
    <t>051201130304</t>
  </si>
  <si>
    <t>Lake Montclare-Bonpas Creek</t>
  </si>
  <si>
    <t>051201130401</t>
  </si>
  <si>
    <t>Little Bonpas Creek</t>
  </si>
  <si>
    <t>051201130402</t>
  </si>
  <si>
    <t>Crooked Creek-Bonpas Creek</t>
  </si>
  <si>
    <t>051201130403</t>
  </si>
  <si>
    <t>Fordice Creek</t>
  </si>
  <si>
    <t>051201130404</t>
  </si>
  <si>
    <t>Walser Creek-Bonpas Creek</t>
  </si>
  <si>
    <t>051201130405</t>
  </si>
  <si>
    <t>Indian Creek-Bonpas Creek</t>
  </si>
  <si>
    <t>051201130406</t>
  </si>
  <si>
    <t>Negro Creek-Bonpas Creek</t>
  </si>
  <si>
    <t>051201130407</t>
  </si>
  <si>
    <t>Mud Creek-Bonpas Creek</t>
  </si>
  <si>
    <t>051201130408</t>
  </si>
  <si>
    <t>Goose Pond-Wabash River</t>
  </si>
  <si>
    <t>051201130601</t>
  </si>
  <si>
    <t>Onion Creek-French Creek</t>
  </si>
  <si>
    <t>051201130602</t>
  </si>
  <si>
    <t>Little Fox River-Fox River</t>
  </si>
  <si>
    <t>051201130802</t>
  </si>
  <si>
    <t>Brushy Slough-Wabash River</t>
  </si>
  <si>
    <t>051201130804</t>
  </si>
  <si>
    <t>Wabash Ditch-Wabash River</t>
  </si>
  <si>
    <t>051201130805</t>
  </si>
  <si>
    <t>Willow Pond Slough-Wabash River</t>
  </si>
  <si>
    <t>051201130904</t>
  </si>
  <si>
    <t>Lake Paradise-Little Wabash River</t>
  </si>
  <si>
    <t>051201140101</t>
  </si>
  <si>
    <t>Bush Creek-Little Wabash River</t>
  </si>
  <si>
    <t>051201140102</t>
  </si>
  <si>
    <t>Sexon Branch</t>
  </si>
  <si>
    <t>051201140103</t>
  </si>
  <si>
    <t>Bills Creek</t>
  </si>
  <si>
    <t>051201140104</t>
  </si>
  <si>
    <t>West Branch Little Wabash River</t>
  </si>
  <si>
    <t>051201140105</t>
  </si>
  <si>
    <t>East Branch Green Creek</t>
  </si>
  <si>
    <t>051201140106</t>
  </si>
  <si>
    <t>Shoal Creek-Little Wabash River</t>
  </si>
  <si>
    <t>051201140107</t>
  </si>
  <si>
    <t>Lake Sara-Blue Point Creek</t>
  </si>
  <si>
    <t>051201140108</t>
  </si>
  <si>
    <t>Blue Point Creek-Little Wabash River</t>
  </si>
  <si>
    <t>051201140109</t>
  </si>
  <si>
    <t>Second Salt Creek-Salt Creek</t>
  </si>
  <si>
    <t>051201140201</t>
  </si>
  <si>
    <t>Little Salt Creek</t>
  </si>
  <si>
    <t>051201140202</t>
  </si>
  <si>
    <t>Brush Creek-Salt Creek</t>
  </si>
  <si>
    <t>051201140203</t>
  </si>
  <si>
    <t>Dieterich Creek</t>
  </si>
  <si>
    <t>051201140301</t>
  </si>
  <si>
    <t>Ramsey Creek-Bishop Creek</t>
  </si>
  <si>
    <t>051201140302</t>
  </si>
  <si>
    <t>Old Altamont Reservoir-Second Creek</t>
  </si>
  <si>
    <t>051201140401</t>
  </si>
  <si>
    <t>Big Creek</t>
  </si>
  <si>
    <t>051201140402</t>
  </si>
  <si>
    <t>Limestone Creek-Fulfer Creek</t>
  </si>
  <si>
    <t>051201140403</t>
  </si>
  <si>
    <t>Lily Creek-Little Wabash River</t>
  </si>
  <si>
    <t>051201140404</t>
  </si>
  <si>
    <t>Second Creek</t>
  </si>
  <si>
    <t>051201140405</t>
  </si>
  <si>
    <t>Lucas Creek</t>
  </si>
  <si>
    <t>051201140406</t>
  </si>
  <si>
    <t>Dismal Creek</t>
  </si>
  <si>
    <t>051201140407</t>
  </si>
  <si>
    <t>Crooked Creek</t>
  </si>
  <si>
    <t>051201140408</t>
  </si>
  <si>
    <t>051201140409</t>
  </si>
  <si>
    <t>Coon Creek-Little Wabash River</t>
  </si>
  <si>
    <t>051201140410</t>
  </si>
  <si>
    <t>Limestone Creek</t>
  </si>
  <si>
    <t>051201140501</t>
  </si>
  <si>
    <t>Crabapple Creek-Big Muddy Creek</t>
  </si>
  <si>
    <t>051201140502</t>
  </si>
  <si>
    <t>Newton Lake</t>
  </si>
  <si>
    <t>051201140503</t>
  </si>
  <si>
    <t>Weather Creek</t>
  </si>
  <si>
    <t>051201140504</t>
  </si>
  <si>
    <t>Wet Weather Creek</t>
  </si>
  <si>
    <t>051201140505</t>
  </si>
  <si>
    <t>051201140506</t>
  </si>
  <si>
    <t>051201140507</t>
  </si>
  <si>
    <t>Little Muddy Creek</t>
  </si>
  <si>
    <t>051201140508</t>
  </si>
  <si>
    <t>Turkey Point-Big Muddy Creek</t>
  </si>
  <si>
    <t>051201140509</t>
  </si>
  <si>
    <t>Long Branch</t>
  </si>
  <si>
    <t>051201140601</t>
  </si>
  <si>
    <t>East Fork Lake</t>
  </si>
  <si>
    <t>051201140602</t>
  </si>
  <si>
    <t>Little Fox Creek</t>
  </si>
  <si>
    <t>051201140603</t>
  </si>
  <si>
    <t>McCarthy Lake-Sugar Creek</t>
  </si>
  <si>
    <t>051201140604</t>
  </si>
  <si>
    <t>Mash Creek-Fox River</t>
  </si>
  <si>
    <t>051201140605</t>
  </si>
  <si>
    <t>Gentry Creek-Fox River</t>
  </si>
  <si>
    <t>051201140606</t>
  </si>
  <si>
    <t>Bear Creek</t>
  </si>
  <si>
    <t>051201140701</t>
  </si>
  <si>
    <t>Raccoon Creek</t>
  </si>
  <si>
    <t>051201140702</t>
  </si>
  <si>
    <t>Elm Creek</t>
  </si>
  <si>
    <t>051201140703</t>
  </si>
  <si>
    <t>Endsley Creek</t>
  </si>
  <si>
    <t>051201140704</t>
  </si>
  <si>
    <t>Sycamore Creek-Elm River</t>
  </si>
  <si>
    <t>051201140705</t>
  </si>
  <si>
    <t>Martin Creek</t>
  </si>
  <si>
    <t>051201140706</t>
  </si>
  <si>
    <t>Deer Creek</t>
  </si>
  <si>
    <t>051201140707</t>
  </si>
  <si>
    <t>Gerber Lateral Ditch-Elm River</t>
  </si>
  <si>
    <t>051201140708</t>
  </si>
  <si>
    <t>Emmons Creek-Elm River</t>
  </si>
  <si>
    <t>051201140709</t>
  </si>
  <si>
    <t>Bail Creek-Elm River</t>
  </si>
  <si>
    <t>051201140710</t>
  </si>
  <si>
    <t>Buck Creek</t>
  </si>
  <si>
    <t>051201140801</t>
  </si>
  <si>
    <t>Grove Creek-Littla Wabash River</t>
  </si>
  <si>
    <t>051201140802</t>
  </si>
  <si>
    <t>Hog Run Creek-Little Wabash River</t>
  </si>
  <si>
    <t>051201140803</t>
  </si>
  <si>
    <t>Shelby Creek-Sugar Creek</t>
  </si>
  <si>
    <t>051201140804</t>
  </si>
  <si>
    <t>Gum Branch-Little Wabash River</t>
  </si>
  <si>
    <t>051201140805</t>
  </si>
  <si>
    <t>West Village Creek</t>
  </si>
  <si>
    <t>051201140806</t>
  </si>
  <si>
    <t>Bear Creek-Little Wabash River</t>
  </si>
  <si>
    <t>051201140807</t>
  </si>
  <si>
    <t>Briar Branch</t>
  </si>
  <si>
    <t>051201140901</t>
  </si>
  <si>
    <t>Johnson Creek-Pond Creek</t>
  </si>
  <si>
    <t>051201140902</t>
  </si>
  <si>
    <t>Little Pond Creek</t>
  </si>
  <si>
    <t>051201140903</t>
  </si>
  <si>
    <t>White Oak Slough</t>
  </si>
  <si>
    <t>051201140904</t>
  </si>
  <si>
    <t>051201140905</t>
  </si>
  <si>
    <t>Stinking Creek-Little Wabash River</t>
  </si>
  <si>
    <t>051201140906</t>
  </si>
  <si>
    <t>Elliott Creek-Little Wabash River</t>
  </si>
  <si>
    <t>051201140907</t>
  </si>
  <si>
    <t>Crooked Creek-Little Wabash River</t>
  </si>
  <si>
    <t>051201140908</t>
  </si>
  <si>
    <t>McHenry Slough-Little Wabash River</t>
  </si>
  <si>
    <t>051201141001</t>
  </si>
  <si>
    <t>Grindstone Creek-Little Wabash River</t>
  </si>
  <si>
    <t>051201141002</t>
  </si>
  <si>
    <t>Goose Pond Swamp</t>
  </si>
  <si>
    <t>051201141003</t>
  </si>
  <si>
    <t>Town of Emma-Little Wabash River</t>
  </si>
  <si>
    <t>051201141004</t>
  </si>
  <si>
    <t>Coal Bank Creek</t>
  </si>
  <si>
    <t>051201150101</t>
  </si>
  <si>
    <t>Puncheon Creek</t>
  </si>
  <si>
    <t>051201150102</t>
  </si>
  <si>
    <t>Panther Fork-Horse Creek</t>
  </si>
  <si>
    <t>051201150103</t>
  </si>
  <si>
    <t>Sutton Creek</t>
  </si>
  <si>
    <t>051201150201</t>
  </si>
  <si>
    <t>Lost Fork</t>
  </si>
  <si>
    <t>051201150202</t>
  </si>
  <si>
    <t>Conners Branch</t>
  </si>
  <si>
    <t>051201150203</t>
  </si>
  <si>
    <t>Dums Creek</t>
  </si>
  <si>
    <t>051201150204</t>
  </si>
  <si>
    <t>Fulton Creek</t>
  </si>
  <si>
    <t>051201150205</t>
  </si>
  <si>
    <t>Nickolson Creek</t>
  </si>
  <si>
    <t>051201150206</t>
  </si>
  <si>
    <t>Crabapple Branch-Skillet Fork</t>
  </si>
  <si>
    <t>051201150207</t>
  </si>
  <si>
    <t>Poplar Creek</t>
  </si>
  <si>
    <t>051201150208</t>
  </si>
  <si>
    <t>Paintock Creek</t>
  </si>
  <si>
    <t>051201150209</t>
  </si>
  <si>
    <t>Gum Branch-Brush Creek</t>
  </si>
  <si>
    <t>051201150210</t>
  </si>
  <si>
    <t>Crooked Creek-Skillet Fork</t>
  </si>
  <si>
    <t>051201150211</t>
  </si>
  <si>
    <t>Little Dry Fork</t>
  </si>
  <si>
    <t>051201150301</t>
  </si>
  <si>
    <t>Dry Fork Drainge Ditch-Dry Fork</t>
  </si>
  <si>
    <t>051201150302</t>
  </si>
  <si>
    <t>Fourmile Creek</t>
  </si>
  <si>
    <t>051201150303</t>
  </si>
  <si>
    <t>Livergood Creek-Dry Fork</t>
  </si>
  <si>
    <t>051201150304</t>
  </si>
  <si>
    <t>Shoe Creek-Skillet Fork</t>
  </si>
  <si>
    <t>051201150305</t>
  </si>
  <si>
    <t>Eagle Slough</t>
  </si>
  <si>
    <t>051201150306</t>
  </si>
  <si>
    <t>Skillet Fork Lagoon-Skillet Fork</t>
  </si>
  <si>
    <t>051201150307</t>
  </si>
  <si>
    <t>Rocky Branch-Auxier Creek</t>
  </si>
  <si>
    <t>051201150401</t>
  </si>
  <si>
    <t>Shelton Creek</t>
  </si>
  <si>
    <t>051201150402</t>
  </si>
  <si>
    <t>Opossum Creek</t>
  </si>
  <si>
    <t>051201150403</t>
  </si>
  <si>
    <t>Auxier Creek</t>
  </si>
  <si>
    <t>051201150404</t>
  </si>
  <si>
    <t>Middle Creek-Big Creek</t>
  </si>
  <si>
    <t>051201150405</t>
  </si>
  <si>
    <t>Boyd Creek</t>
  </si>
  <si>
    <t>051201150501</t>
  </si>
  <si>
    <t>Wolf Creek</t>
  </si>
  <si>
    <t>051201150502</t>
  </si>
  <si>
    <t>Prairie Creek-Skillet Fork</t>
  </si>
  <si>
    <t>051201150503</t>
  </si>
  <si>
    <t>Beaver Creek</t>
  </si>
  <si>
    <t>051201150504</t>
  </si>
  <si>
    <t>Gowdy Creek-Lost Creek</t>
  </si>
  <si>
    <t>051201150505</t>
  </si>
  <si>
    <t>Sevenmile Creek</t>
  </si>
  <si>
    <t>051201150506</t>
  </si>
  <si>
    <t>Limekiln Creek-Skillet Fork</t>
  </si>
  <si>
    <t>051201150507</t>
  </si>
  <si>
    <t>Wilson Creek-Skillet Fork</t>
  </si>
  <si>
    <t>051201150508</t>
  </si>
  <si>
    <t>Sibley Creek-Ohio River</t>
  </si>
  <si>
    <t>051402020705</t>
  </si>
  <si>
    <t>Mud Lake-Ohio River</t>
  </si>
  <si>
    <t>051402030103</t>
  </si>
  <si>
    <t>Camp Creek-Ohio River</t>
  </si>
  <si>
    <t>051402030303</t>
  </si>
  <si>
    <t>Peters Creek-Ohio River</t>
  </si>
  <si>
    <t>051402030306</t>
  </si>
  <si>
    <t>Goose Creek-Big Creek</t>
  </si>
  <si>
    <t>051402030501</t>
  </si>
  <si>
    <t>051402030502</t>
  </si>
  <si>
    <t>Threemile Creek-Ohio River</t>
  </si>
  <si>
    <t>051402030504</t>
  </si>
  <si>
    <t>Little Lusk Creek-Lusk Creek</t>
  </si>
  <si>
    <t>051402030601</t>
  </si>
  <si>
    <t>Lusk Creek</t>
  </si>
  <si>
    <t>051402030602</t>
  </si>
  <si>
    <t>Pinhook Creek-Big Grand Pierre Creek</t>
  </si>
  <si>
    <t>051402030701</t>
  </si>
  <si>
    <t>Little Grand Pierre Creek</t>
  </si>
  <si>
    <t>051402030702</t>
  </si>
  <si>
    <t>Big Grand Pierre Creek</t>
  </si>
  <si>
    <t>051402030703</t>
  </si>
  <si>
    <t>Hayes Creek</t>
  </si>
  <si>
    <t>051402030801</t>
  </si>
  <si>
    <t>Cedar Creek</t>
  </si>
  <si>
    <t>051402030802</t>
  </si>
  <si>
    <t>Little Bay Creek-Bay Creek</t>
  </si>
  <si>
    <t>051402030803</t>
  </si>
  <si>
    <t>051402030804</t>
  </si>
  <si>
    <t>Johnson Creek-Bay Creek</t>
  </si>
  <si>
    <t>051402030805</t>
  </si>
  <si>
    <t>Bay Creek Ditch</t>
  </si>
  <si>
    <t>051402030806</t>
  </si>
  <si>
    <t>Bay Creek</t>
  </si>
  <si>
    <t>051402030807</t>
  </si>
  <si>
    <t>Barren Creek</t>
  </si>
  <si>
    <t>051402030901</t>
  </si>
  <si>
    <t>Sister Islands-Ohio River</t>
  </si>
  <si>
    <t>051402030905</t>
  </si>
  <si>
    <t>Lake of Egypt</t>
  </si>
  <si>
    <t>051402040101</t>
  </si>
  <si>
    <t>Little Saline Creek-South Fork Saline River</t>
  </si>
  <si>
    <t>051402040102</t>
  </si>
  <si>
    <t>Little Cana Creek-South Fork Saline River</t>
  </si>
  <si>
    <t>051402040103</t>
  </si>
  <si>
    <t>Maple Branch-Sugar Creek</t>
  </si>
  <si>
    <t>051402040104</t>
  </si>
  <si>
    <t>Brier Creek-South Fork Saline River</t>
  </si>
  <si>
    <t>051402040105</t>
  </si>
  <si>
    <t>Prairie Creek-Middle Fork Saline River</t>
  </si>
  <si>
    <t>051402040201</t>
  </si>
  <si>
    <t>Gassaway Branch-Middle Fork Saline River</t>
  </si>
  <si>
    <t>051402040202</t>
  </si>
  <si>
    <t>Brushy Creek</t>
  </si>
  <si>
    <t>051402040203</t>
  </si>
  <si>
    <t>Bankston Fork</t>
  </si>
  <si>
    <t>051402040204</t>
  </si>
  <si>
    <t>Wolf Creek-Middle Fork Saline River</t>
  </si>
  <si>
    <t>051402040205</t>
  </si>
  <si>
    <t>Cockerel Branch</t>
  </si>
  <si>
    <t>051402040206</t>
  </si>
  <si>
    <t>Pankey Branch-Middle Fork Saline River</t>
  </si>
  <si>
    <t>051402040207</t>
  </si>
  <si>
    <t>Pond Creek</t>
  </si>
  <si>
    <t>051402040301</t>
  </si>
  <si>
    <t>Little Saline River</t>
  </si>
  <si>
    <t>051402040302</t>
  </si>
  <si>
    <t>Old Channel Saline River</t>
  </si>
  <si>
    <t>051402040303</t>
  </si>
  <si>
    <t>Spring Valley Creek-South Fork Saline River</t>
  </si>
  <si>
    <t>051402040304</t>
  </si>
  <si>
    <t>Horseshoe Creek-South Fork Saline River</t>
  </si>
  <si>
    <t>051402040305</t>
  </si>
  <si>
    <t>La Key Creek-Tenmile Creek</t>
  </si>
  <si>
    <t>051402040401</t>
  </si>
  <si>
    <t>Wheeler Creek</t>
  </si>
  <si>
    <t>051402040402</t>
  </si>
  <si>
    <t>Hogg Creek</t>
  </si>
  <si>
    <t>051402040403</t>
  </si>
  <si>
    <t>Contrary Creek</t>
  </si>
  <si>
    <t>051402040404</t>
  </si>
  <si>
    <t>051402040405</t>
  </si>
  <si>
    <t>Rector Creek</t>
  </si>
  <si>
    <t>051402040406</t>
  </si>
  <si>
    <t>Indian Creek-Rector Creek</t>
  </si>
  <si>
    <t>051402040407</t>
  </si>
  <si>
    <t>Tenmile Creek-North Fork Saline River</t>
  </si>
  <si>
    <t>051402040408</t>
  </si>
  <si>
    <t>Heralds Prairie-Cane Creek</t>
  </si>
  <si>
    <t>051402040501</t>
  </si>
  <si>
    <t>051402040502</t>
  </si>
  <si>
    <t>Indian Creek-Bear Creek</t>
  </si>
  <si>
    <t>051402040503</t>
  </si>
  <si>
    <t>Town of Omaha-Cane Creek</t>
  </si>
  <si>
    <t>051402040504</t>
  </si>
  <si>
    <t>Brush Creek-North Fork Saline River</t>
  </si>
  <si>
    <t>051402040601</t>
  </si>
  <si>
    <t>Crawford Creek-North Fork Saline River</t>
  </si>
  <si>
    <t>051402040602</t>
  </si>
  <si>
    <t>Gold Hill-North Fork Saline River</t>
  </si>
  <si>
    <t>051402040701</t>
  </si>
  <si>
    <t>Cypress Ditch</t>
  </si>
  <si>
    <t>051402040702</t>
  </si>
  <si>
    <t>Lawler Ditch-Saline River</t>
  </si>
  <si>
    <t>051402040703</t>
  </si>
  <si>
    <t>Little Eagle Creek</t>
  </si>
  <si>
    <t>051402040704</t>
  </si>
  <si>
    <t>Black Branch-Eagle Creek</t>
  </si>
  <si>
    <t>051402040705</t>
  </si>
  <si>
    <t>Rock Creek</t>
  </si>
  <si>
    <t>051402040706</t>
  </si>
  <si>
    <t>Beaver Creek-Saline River</t>
  </si>
  <si>
    <t>051402040707</t>
  </si>
  <si>
    <t>Mud Creek</t>
  </si>
  <si>
    <t>051402060101</t>
  </si>
  <si>
    <t>Mud Creek-Ohio River</t>
  </si>
  <si>
    <t>051402060102</t>
  </si>
  <si>
    <t>Massac Creek</t>
  </si>
  <si>
    <t>051402060201</t>
  </si>
  <si>
    <t>Sevenmile Creek-Ohio River</t>
  </si>
  <si>
    <t>051402060202</t>
  </si>
  <si>
    <t>Little Cache Creek</t>
  </si>
  <si>
    <t>051402060401</t>
  </si>
  <si>
    <t>Dutchman Creek</t>
  </si>
  <si>
    <t>051402060402</t>
  </si>
  <si>
    <t>Bradshaw Creek</t>
  </si>
  <si>
    <t>051402060501</t>
  </si>
  <si>
    <t>051402060502</t>
  </si>
  <si>
    <t>Headwaters Cache River</t>
  </si>
  <si>
    <t>051402060503</t>
  </si>
  <si>
    <t>051402060504</t>
  </si>
  <si>
    <t>New Columbie Ditch</t>
  </si>
  <si>
    <t>051402060505</t>
  </si>
  <si>
    <t>Tucker Ditch</t>
  </si>
  <si>
    <t>051402060506</t>
  </si>
  <si>
    <t>Main Ditch</t>
  </si>
  <si>
    <t>051402060507</t>
  </si>
  <si>
    <t>Buck Run-Cache River</t>
  </si>
  <si>
    <t>051402060508</t>
  </si>
  <si>
    <t>Post Creek Cutoff</t>
  </si>
  <si>
    <t>051402060509</t>
  </si>
  <si>
    <t>Hess Bayou-Ohio River</t>
  </si>
  <si>
    <t>051402060703</t>
  </si>
  <si>
    <t>City of Cairo-Ohio River</t>
  </si>
  <si>
    <t>051402060704</t>
  </si>
  <si>
    <t>Little Menominee River-Mississippi River</t>
  </si>
  <si>
    <t>070600050205</t>
  </si>
  <si>
    <t>East Fork Galena River</t>
  </si>
  <si>
    <t>070600050305</t>
  </si>
  <si>
    <t>Galena River</t>
  </si>
  <si>
    <t>070600050307</t>
  </si>
  <si>
    <t>Headwaters Smallpox Creek</t>
  </si>
  <si>
    <t>070600050401</t>
  </si>
  <si>
    <t>Smallpox Creek</t>
  </si>
  <si>
    <t>070600050402</t>
  </si>
  <si>
    <t>Crooked Slough-Mississippi River</t>
  </si>
  <si>
    <t>070600050406</t>
  </si>
  <si>
    <t>Mud Run-South Fork Apple River</t>
  </si>
  <si>
    <t>070600050501</t>
  </si>
  <si>
    <t>South Fork Apple River</t>
  </si>
  <si>
    <t>070600050502</t>
  </si>
  <si>
    <t>Welsh Hollow-Apple River</t>
  </si>
  <si>
    <t>070600050504</t>
  </si>
  <si>
    <t>Canyon Lake</t>
  </si>
  <si>
    <t>070600050601</t>
  </si>
  <si>
    <t>Mill Creek</t>
  </si>
  <si>
    <t>070600050602</t>
  </si>
  <si>
    <t>Furnace Creek</t>
  </si>
  <si>
    <t>070600050603</t>
  </si>
  <si>
    <t>Irish Hollow</t>
  </si>
  <si>
    <t>070600050604</t>
  </si>
  <si>
    <t>Apple River</t>
  </si>
  <si>
    <t>070600050605</t>
  </si>
  <si>
    <t>Little Rush Creek</t>
  </si>
  <si>
    <t>070600050701</t>
  </si>
  <si>
    <t>Lawhorn Creek-Rush Creek</t>
  </si>
  <si>
    <t>070600050702</t>
  </si>
  <si>
    <t>Rush Creek</t>
  </si>
  <si>
    <t>070600050703</t>
  </si>
  <si>
    <t>East Fork Creek</t>
  </si>
  <si>
    <t>070600050801</t>
  </si>
  <si>
    <t>East Plum Creek</t>
  </si>
  <si>
    <t>070600050802</t>
  </si>
  <si>
    <t>Straddle Creek</t>
  </si>
  <si>
    <t>070600050901</t>
  </si>
  <si>
    <t>Carroll Creek</t>
  </si>
  <si>
    <t>070600050902</t>
  </si>
  <si>
    <t>North Fork Plum River-Plum River</t>
  </si>
  <si>
    <t>070600051001</t>
  </si>
  <si>
    <t>Camp Creek</t>
  </si>
  <si>
    <t>070600051002</t>
  </si>
  <si>
    <t>Muddy Plum River-Plum River</t>
  </si>
  <si>
    <t>070600051003</t>
  </si>
  <si>
    <t>Plum River</t>
  </si>
  <si>
    <t>070600051004</t>
  </si>
  <si>
    <t>Spring Lake-Mississippi River</t>
  </si>
  <si>
    <t>070600051202</t>
  </si>
  <si>
    <t>Otter Creek</t>
  </si>
  <si>
    <t>070801010101</t>
  </si>
  <si>
    <t>Johnson Creek</t>
  </si>
  <si>
    <t>070801010102</t>
  </si>
  <si>
    <t>Cattail Creek</t>
  </si>
  <si>
    <t>070801010201</t>
  </si>
  <si>
    <t>Meredosa Ditch</t>
  </si>
  <si>
    <t>070801010203</t>
  </si>
  <si>
    <t>Cattail Slough-Mississippi River</t>
  </si>
  <si>
    <t>070801010204</t>
  </si>
  <si>
    <t>Cordova Slough-Mississippi River</t>
  </si>
  <si>
    <t>070801010402</t>
  </si>
  <si>
    <t>Sugar Creek-Mississippi River</t>
  </si>
  <si>
    <t>070801010406</t>
  </si>
  <si>
    <t>Headwaters Copperas Creek</t>
  </si>
  <si>
    <t>070801010501</t>
  </si>
  <si>
    <t>Copperas Creek</t>
  </si>
  <si>
    <t>070801010502</t>
  </si>
  <si>
    <t>Kickapoo Slu-Mississippi River</t>
  </si>
  <si>
    <t>070801010601</t>
  </si>
  <si>
    <t>Coal Creek-Mississippi River</t>
  </si>
  <si>
    <t>070801010603</t>
  </si>
  <si>
    <t>Fourth Slough-Mississippi River</t>
  </si>
  <si>
    <t>070801010605</t>
  </si>
  <si>
    <t>Deer Lick Branch-Eliza Creek</t>
  </si>
  <si>
    <t>070801010703</t>
  </si>
  <si>
    <t>Eliza Creek</t>
  </si>
  <si>
    <t>070801010704</t>
  </si>
  <si>
    <t>Boston Bay-Mississippi River</t>
  </si>
  <si>
    <t>070801010705</t>
  </si>
  <si>
    <t>Dugout Creek-South Edwards River</t>
  </si>
  <si>
    <t>070801040101</t>
  </si>
  <si>
    <t>Goose Creek-South Edwards River</t>
  </si>
  <si>
    <t>070801040102</t>
  </si>
  <si>
    <t>Town of Andover-Camp Creek</t>
  </si>
  <si>
    <t>070801040201</t>
  </si>
  <si>
    <t>Frye Lake-Camp Creek</t>
  </si>
  <si>
    <t>070801040202</t>
  </si>
  <si>
    <t>North Camp Creek-Camp Creek</t>
  </si>
  <si>
    <t>070801040301</t>
  </si>
  <si>
    <t>Little Camp Creek-Camp Creek</t>
  </si>
  <si>
    <t>070801040302</t>
  </si>
  <si>
    <t>Hillery Creek-Edwards River</t>
  </si>
  <si>
    <t>070801040401</t>
  </si>
  <si>
    <t>Mud Creek-Edwards River</t>
  </si>
  <si>
    <t>070801040402</t>
  </si>
  <si>
    <t>Skunk Creek-Edwards River</t>
  </si>
  <si>
    <t>070801040403</t>
  </si>
  <si>
    <t>Town of Millersburg-Edwards River</t>
  </si>
  <si>
    <t>070801040404</t>
  </si>
  <si>
    <t>Edwards River</t>
  </si>
  <si>
    <t>070801040405</t>
  </si>
  <si>
    <t>Headwaters Pope Creek</t>
  </si>
  <si>
    <t>070801040501</t>
  </si>
  <si>
    <t>North Pope Creek</t>
  </si>
  <si>
    <t>070801040502</t>
  </si>
  <si>
    <t>Bridger Cemetery-Pope Creek</t>
  </si>
  <si>
    <t>070801040503</t>
  </si>
  <si>
    <t>Dugout Run-Pope Creek</t>
  </si>
  <si>
    <t>070801040504</t>
  </si>
  <si>
    <t>Mad River-Pope Creek</t>
  </si>
  <si>
    <t>070801040505</t>
  </si>
  <si>
    <t>Huron Chute-Mississippi River</t>
  </si>
  <si>
    <t>070801040603</t>
  </si>
  <si>
    <t>Headwaters North Henderson Creek</t>
  </si>
  <si>
    <t>070801040701</t>
  </si>
  <si>
    <t>Snake Creek-North Henderson Creek</t>
  </si>
  <si>
    <t>070801040702</t>
  </si>
  <si>
    <t>Headwaters Cedar Creek</t>
  </si>
  <si>
    <t>070801040801</t>
  </si>
  <si>
    <t>Talbot Creek-Cedar Creek</t>
  </si>
  <si>
    <t>070801040802</t>
  </si>
  <si>
    <t>070801040803</t>
  </si>
  <si>
    <t>South Fork South Henderson Creek</t>
  </si>
  <si>
    <t>070801040901</t>
  </si>
  <si>
    <t>Headwaters South Henderson Creek</t>
  </si>
  <si>
    <t>070801040902</t>
  </si>
  <si>
    <t>South Henderson Creek</t>
  </si>
  <si>
    <t>070801040903</t>
  </si>
  <si>
    <t>Pennington Creek</t>
  </si>
  <si>
    <t>070801041001</t>
  </si>
  <si>
    <t>Headwaters Henderson Creek</t>
  </si>
  <si>
    <t>070801041002</t>
  </si>
  <si>
    <t>Glass Lake-Henderson Creek</t>
  </si>
  <si>
    <t>070801041003</t>
  </si>
  <si>
    <t>Middle Henderson Creek</t>
  </si>
  <si>
    <t>070801041004</t>
  </si>
  <si>
    <t>Duck Creek-Henderson Creek</t>
  </si>
  <si>
    <t>070801041005</t>
  </si>
  <si>
    <t>Fall Creek-Henderson Creek</t>
  </si>
  <si>
    <t>070801041006</t>
  </si>
  <si>
    <t>Henderson Creek</t>
  </si>
  <si>
    <t>070801041007</t>
  </si>
  <si>
    <t>Berton Bay-Mississippi River</t>
  </si>
  <si>
    <t>070801041103</t>
  </si>
  <si>
    <t>Middle Creek-Ellison Creek</t>
  </si>
  <si>
    <t>070801041301</t>
  </si>
  <si>
    <t>Ellison Creek</t>
  </si>
  <si>
    <t>070801041302</t>
  </si>
  <si>
    <t>Headwaters Honey Creek</t>
  </si>
  <si>
    <t>070801041401</t>
  </si>
  <si>
    <t>Honey Creek</t>
  </si>
  <si>
    <t>070801041402</t>
  </si>
  <si>
    <t>Cartlage Lake</t>
  </si>
  <si>
    <t>070801041501</t>
  </si>
  <si>
    <t>Fish Lake-Mississippi River</t>
  </si>
  <si>
    <t>070801041505</t>
  </si>
  <si>
    <t>Dugout Creek</t>
  </si>
  <si>
    <t>070801041701</t>
  </si>
  <si>
    <t>070801041702</t>
  </si>
  <si>
    <t>Spillman Creek-Mississippi River</t>
  </si>
  <si>
    <t>070801041704</t>
  </si>
  <si>
    <t>Tyson Creek-Mississippi River</t>
  </si>
  <si>
    <t>070801041705</t>
  </si>
  <si>
    <t>Sheridan Creek</t>
  </si>
  <si>
    <t>070801041801</t>
  </si>
  <si>
    <t>Larry Creek</t>
  </si>
  <si>
    <t>070801041803</t>
  </si>
  <si>
    <t>Chaney Creek</t>
  </si>
  <si>
    <t>070801041804</t>
  </si>
  <si>
    <t>Cedar Glen Creek-Mississippi River</t>
  </si>
  <si>
    <t>070801041806</t>
  </si>
  <si>
    <t>Brush Creek-Richland Creek</t>
  </si>
  <si>
    <t>070900031102</t>
  </si>
  <si>
    <t>070900031103</t>
  </si>
  <si>
    <t>Richland Creek</t>
  </si>
  <si>
    <t>070900031104</t>
  </si>
  <si>
    <t>Waddams Creek</t>
  </si>
  <si>
    <t>070900031201</t>
  </si>
  <si>
    <t>Muddy Creek-Pecatonica River</t>
  </si>
  <si>
    <t>070900031202</t>
  </si>
  <si>
    <t>Town of Damascus-Pecatonica River</t>
  </si>
  <si>
    <t>070900031203</t>
  </si>
  <si>
    <t>Preston Creek-Pecatonica River</t>
  </si>
  <si>
    <t>070900031204</t>
  </si>
  <si>
    <t>City of Lena</t>
  </si>
  <si>
    <t>070900031301</t>
  </si>
  <si>
    <t>Upper Yellow Creek</t>
  </si>
  <si>
    <t>070900031302</t>
  </si>
  <si>
    <t>070900031303</t>
  </si>
  <si>
    <t>Middle Yellow Creek</t>
  </si>
  <si>
    <t>070900031304</t>
  </si>
  <si>
    <t>Grove Creek</t>
  </si>
  <si>
    <t>070900031305</t>
  </si>
  <si>
    <t>Lower Yellow Creek</t>
  </si>
  <si>
    <t>070900031306</t>
  </si>
  <si>
    <t>Silver Creek</t>
  </si>
  <si>
    <t>070900031401</t>
  </si>
  <si>
    <t>Winneshiek Creek</t>
  </si>
  <si>
    <t>070900031402</t>
  </si>
  <si>
    <t>Rock Run</t>
  </si>
  <si>
    <t>070900031403</t>
  </si>
  <si>
    <t>Pink Creek</t>
  </si>
  <si>
    <t>070900031404</t>
  </si>
  <si>
    <t>Sumner Creek</t>
  </si>
  <si>
    <t>070900031405</t>
  </si>
  <si>
    <t>Wickham Creek-Pecatonica River</t>
  </si>
  <si>
    <t>070900031406</t>
  </si>
  <si>
    <t>070900031503</t>
  </si>
  <si>
    <t>Coolidge Creek</t>
  </si>
  <si>
    <t>070900031601</t>
  </si>
  <si>
    <t>City of Pecatonica-Pecatonica River</t>
  </si>
  <si>
    <t>070900031602</t>
  </si>
  <si>
    <t>Tunnison Creek-Pecatonica River</t>
  </si>
  <si>
    <t>070900031603</t>
  </si>
  <si>
    <t>Pecatonica River</t>
  </si>
  <si>
    <t>070900031604</t>
  </si>
  <si>
    <t>North Branch Otter Creek</t>
  </si>
  <si>
    <t>070900040801</t>
  </si>
  <si>
    <t>070900040802</t>
  </si>
  <si>
    <t>Sugar River</t>
  </si>
  <si>
    <t>070900040803</t>
  </si>
  <si>
    <t>Dry Creek</t>
  </si>
  <si>
    <t>070900050101</t>
  </si>
  <si>
    <t>North Kinnikinnick Creek</t>
  </si>
  <si>
    <t>070900050102</t>
  </si>
  <si>
    <t>South Kinnikinnick Creek</t>
  </si>
  <si>
    <t>070900050103</t>
  </si>
  <si>
    <t>City of Rockton-Rock River</t>
  </si>
  <si>
    <t>070900050104</t>
  </si>
  <si>
    <t>070900050105</t>
  </si>
  <si>
    <t>Kent Creek</t>
  </si>
  <si>
    <t>070900050106</t>
  </si>
  <si>
    <t>Spring Creek-Rock Creek</t>
  </si>
  <si>
    <t>070900050107</t>
  </si>
  <si>
    <t>South Fork Leaf River</t>
  </si>
  <si>
    <t>070900050201</t>
  </si>
  <si>
    <t>070900050202</t>
  </si>
  <si>
    <t>Town of Forreston-Leaf River</t>
  </si>
  <si>
    <t>070900050203</t>
  </si>
  <si>
    <t>Steward Creek</t>
  </si>
  <si>
    <t>070900050301</t>
  </si>
  <si>
    <t>Town of Rochelle-Kyte River</t>
  </si>
  <si>
    <t>070900050302</t>
  </si>
  <si>
    <t>Beach Creek</t>
  </si>
  <si>
    <t>070900050303</t>
  </si>
  <si>
    <t>Town of Flagg Center-Kyte River</t>
  </si>
  <si>
    <t>070900050304</t>
  </si>
  <si>
    <t>Town of Ashton</t>
  </si>
  <si>
    <t>070900050305</t>
  </si>
  <si>
    <t>Honey Creek-Kyte River</t>
  </si>
  <si>
    <t>070900050306</t>
  </si>
  <si>
    <t>City of Rockford-Rock River</t>
  </si>
  <si>
    <t>070900050401</t>
  </si>
  <si>
    <t>Scott River</t>
  </si>
  <si>
    <t>070900050402</t>
  </si>
  <si>
    <t>Black Walnut Creek</t>
  </si>
  <si>
    <t>070900050403</t>
  </si>
  <si>
    <t>Town of Stillman Valley-Stillman Creek</t>
  </si>
  <si>
    <t>070900050404</t>
  </si>
  <si>
    <t>East Fork Mill Creek</t>
  </si>
  <si>
    <t>070900050405</t>
  </si>
  <si>
    <t>070900050406</t>
  </si>
  <si>
    <t>Lake Louise-Rock River</t>
  </si>
  <si>
    <t>070900050407</t>
  </si>
  <si>
    <t>Silver Creek-Rock River</t>
  </si>
  <si>
    <t>070900050408</t>
  </si>
  <si>
    <t>West Branch-Pine Creek</t>
  </si>
  <si>
    <t>070900050501</t>
  </si>
  <si>
    <t>Coon Creek-Pine Creek</t>
  </si>
  <si>
    <t>070900050502</t>
  </si>
  <si>
    <t>Town of Stratford-Pine Creek</t>
  </si>
  <si>
    <t>070900050503</t>
  </si>
  <si>
    <t>Clear Creek</t>
  </si>
  <si>
    <t>070900050601</t>
  </si>
  <si>
    <t>Franklin Creek</t>
  </si>
  <si>
    <t>070900050602</t>
  </si>
  <si>
    <t>Chamerblain Creek-Franklin Creek</t>
  </si>
  <si>
    <t>070900050603</t>
  </si>
  <si>
    <t>Gale Creek-Rock River</t>
  </si>
  <si>
    <t>070900050604</t>
  </si>
  <si>
    <t>Sevenmile Branch</t>
  </si>
  <si>
    <t>070900050605</t>
  </si>
  <si>
    <t>Plum Creek-Rock River</t>
  </si>
  <si>
    <t>070900050606</t>
  </si>
  <si>
    <t>Threemile Creek-Threemile Branch</t>
  </si>
  <si>
    <t>070900050607</t>
  </si>
  <si>
    <t>Fivemile Branch-Howland Creek</t>
  </si>
  <si>
    <t>070900050608</t>
  </si>
  <si>
    <t>Howland Creek</t>
  </si>
  <si>
    <t>070900050609</t>
  </si>
  <si>
    <t>Town of Nelson-Rock River</t>
  </si>
  <si>
    <t>070900050610</t>
  </si>
  <si>
    <t>West Fork Elkhorn River</t>
  </si>
  <si>
    <t>070900050701</t>
  </si>
  <si>
    <t>Fivemile Creek</t>
  </si>
  <si>
    <t>070900050702</t>
  </si>
  <si>
    <t>Middle Creek</t>
  </si>
  <si>
    <t>070900050703</t>
  </si>
  <si>
    <t>Eagle Creek</t>
  </si>
  <si>
    <t>070900050704</t>
  </si>
  <si>
    <t>Buffalo Creek</t>
  </si>
  <si>
    <t>070900050705</t>
  </si>
  <si>
    <t>Goose Creek-Elkhorn River</t>
  </si>
  <si>
    <t>070900050706</t>
  </si>
  <si>
    <t>070900050707</t>
  </si>
  <si>
    <t>Spring Creek</t>
  </si>
  <si>
    <t>070900050708</t>
  </si>
  <si>
    <t>Skunk Creek-Elkhorn River</t>
  </si>
  <si>
    <t>070900050709</t>
  </si>
  <si>
    <t>South Fork Ditch</t>
  </si>
  <si>
    <t>070900050801</t>
  </si>
  <si>
    <t>Branch Ditch</t>
  </si>
  <si>
    <t>070900050802</t>
  </si>
  <si>
    <t>County Ditch Number Two</t>
  </si>
  <si>
    <t>070900050803</t>
  </si>
  <si>
    <t>County Ditch Number One</t>
  </si>
  <si>
    <t>070900050804</t>
  </si>
  <si>
    <t>070900050901</t>
  </si>
  <si>
    <t>Town of Chadwick-Rock Creek</t>
  </si>
  <si>
    <t>070900050902</t>
  </si>
  <si>
    <t>Little Rock Creek</t>
  </si>
  <si>
    <t>070900050903</t>
  </si>
  <si>
    <t>Little Spring Creek-Rock Creek</t>
  </si>
  <si>
    <t>070900050904</t>
  </si>
  <si>
    <t>Lynn Creek</t>
  </si>
  <si>
    <t>070900050905</t>
  </si>
  <si>
    <t>French Creek-Rock Creek</t>
  </si>
  <si>
    <t>070900050906</t>
  </si>
  <si>
    <t>Spring Slough-Rock River</t>
  </si>
  <si>
    <t>070900051001</t>
  </si>
  <si>
    <t>Ramsey Slough-Rock River</t>
  </si>
  <si>
    <t>070900051002</t>
  </si>
  <si>
    <t>Ellsworth Creek</t>
  </si>
  <si>
    <t>070900051003</t>
  </si>
  <si>
    <t>Portland Creek-Rock River</t>
  </si>
  <si>
    <t>070900051004</t>
  </si>
  <si>
    <t>Mineral Springs Creek</t>
  </si>
  <si>
    <t>070900051101</t>
  </si>
  <si>
    <t>Shadow Lake</t>
  </si>
  <si>
    <t>070900051102</t>
  </si>
  <si>
    <t>Zuma Creek</t>
  </si>
  <si>
    <t>070900051103</t>
  </si>
  <si>
    <t>Canoe Creek-Rock River</t>
  </si>
  <si>
    <t>070900051104</t>
  </si>
  <si>
    <t>Town of Reynolds-Mill Creek</t>
  </si>
  <si>
    <t>070900051201</t>
  </si>
  <si>
    <t>Mud Creek-Mill Creek</t>
  </si>
  <si>
    <t>070900051202</t>
  </si>
  <si>
    <t>070900051301</t>
  </si>
  <si>
    <t>Case Creek-Rock River</t>
  </si>
  <si>
    <t>070900051302</t>
  </si>
  <si>
    <t>Upper Coon Creek</t>
  </si>
  <si>
    <t>070900060101</t>
  </si>
  <si>
    <t>Town of Hampshire</t>
  </si>
  <si>
    <t>070900060102</t>
  </si>
  <si>
    <t>Middle Coon Creek</t>
  </si>
  <si>
    <t>070900060103</t>
  </si>
  <si>
    <t>Mosquito Creek</t>
  </si>
  <si>
    <t>070900060104</t>
  </si>
  <si>
    <t>Lower Coon Creek</t>
  </si>
  <si>
    <t>070900060105</t>
  </si>
  <si>
    <t>Town of Lakewood</t>
  </si>
  <si>
    <t>070900060201</t>
  </si>
  <si>
    <t>City of Huntley-South Branch Kishwaukee River</t>
  </si>
  <si>
    <t>070900060202</t>
  </si>
  <si>
    <t>Town of Union-South Branch Kishwaukee River</t>
  </si>
  <si>
    <t>070900060203</t>
  </si>
  <si>
    <t>North Branch Kishwaukee River</t>
  </si>
  <si>
    <t>070900060204</t>
  </si>
  <si>
    <t>Lily Lake-Kishwaukee River</t>
  </si>
  <si>
    <t>070900060205</t>
  </si>
  <si>
    <t>070900060206</t>
  </si>
  <si>
    <t>070900060207</t>
  </si>
  <si>
    <t>City of Marengo-Kishwaukee River</t>
  </si>
  <si>
    <t>070900060208</t>
  </si>
  <si>
    <t>Lawrence Creek</t>
  </si>
  <si>
    <t>070900060301</t>
  </si>
  <si>
    <t>West Branch Piscasaw Creek</t>
  </si>
  <si>
    <t>070900060302</t>
  </si>
  <si>
    <t>Burr Oak Cemetery</t>
  </si>
  <si>
    <t>070900060304</t>
  </si>
  <si>
    <t>Mokeler Creek</t>
  </si>
  <si>
    <t>070900060305</t>
  </si>
  <si>
    <t>Piscasaw Creek</t>
  </si>
  <si>
    <t>070900060306</t>
  </si>
  <si>
    <t>Headwaters Beaver Creek</t>
  </si>
  <si>
    <t>070900060401</t>
  </si>
  <si>
    <t>070900060402</t>
  </si>
  <si>
    <t>Virgil Ditch No. 3</t>
  </si>
  <si>
    <t>070900060501</t>
  </si>
  <si>
    <t>Union Ditch No. 2</t>
  </si>
  <si>
    <t>070900060502</t>
  </si>
  <si>
    <t>Union Ditch No. 3</t>
  </si>
  <si>
    <t>070900060503</t>
  </si>
  <si>
    <t>East Branch Kishwaukee River</t>
  </si>
  <si>
    <t>070900060504</t>
  </si>
  <si>
    <t>South Branch South Branch Kishwaukee River</t>
  </si>
  <si>
    <t>070900060601</t>
  </si>
  <si>
    <t>North Branch South Branch Kishwaukee River</t>
  </si>
  <si>
    <t>070900060602</t>
  </si>
  <si>
    <t>City of De Kalab-South Branch Kishwaukee River</t>
  </si>
  <si>
    <t>070900060603</t>
  </si>
  <si>
    <t>070900060604</t>
  </si>
  <si>
    <t>Town of Five Points-South Branch Kishwaukee River</t>
  </si>
  <si>
    <t>070900060605</t>
  </si>
  <si>
    <t>Kingsbury Creek</t>
  </si>
  <si>
    <t>070900060606</t>
  </si>
  <si>
    <t>Owens Creek</t>
  </si>
  <si>
    <t>070900060607</t>
  </si>
  <si>
    <t>Bull Run-South Branch Kishwaukee River</t>
  </si>
  <si>
    <t>070900060608</t>
  </si>
  <si>
    <t>South Branch Kishwaukee River</t>
  </si>
  <si>
    <t>070900060609</t>
  </si>
  <si>
    <t>Upper Killbuck Creek</t>
  </si>
  <si>
    <t>070900060701</t>
  </si>
  <si>
    <t>Spring Run</t>
  </si>
  <si>
    <t>070900060702</t>
  </si>
  <si>
    <t>Middle Killbuck Creek</t>
  </si>
  <si>
    <t>070900060703</t>
  </si>
  <si>
    <t>Lower Killbuck Creek</t>
  </si>
  <si>
    <t>070900060704</t>
  </si>
  <si>
    <t>City of Belvidere-Kishwaukee River</t>
  </si>
  <si>
    <t>070900060801</t>
  </si>
  <si>
    <t>City of Perryville-Kishwaukee River</t>
  </si>
  <si>
    <t>070900060802</t>
  </si>
  <si>
    <t>Kishwaukee River</t>
  </si>
  <si>
    <t>070900060803</t>
  </si>
  <si>
    <t>Town of Reynolds-Green River</t>
  </si>
  <si>
    <t>070900070101</t>
  </si>
  <si>
    <t>070900070102</t>
  </si>
  <si>
    <t>070900070103</t>
  </si>
  <si>
    <t>Town of Viola</t>
  </si>
  <si>
    <t>070900070104</t>
  </si>
  <si>
    <t>Town of Lee Center</t>
  </si>
  <si>
    <t>070900070105</t>
  </si>
  <si>
    <t>Leake Lake-Green River</t>
  </si>
  <si>
    <t>070900070106</t>
  </si>
  <si>
    <t>Woodhaven Lake-Green River</t>
  </si>
  <si>
    <t>070900070201</t>
  </si>
  <si>
    <t>Town of Maytown-Green River</t>
  </si>
  <si>
    <t>070900070202</t>
  </si>
  <si>
    <t>Town of Walton-Main Ditch</t>
  </si>
  <si>
    <t>070900070203</t>
  </si>
  <si>
    <t>070900070204</t>
  </si>
  <si>
    <t>Winnebago Ditch</t>
  </si>
  <si>
    <t>070900070205</t>
  </si>
  <si>
    <t>Walnut Creek</t>
  </si>
  <si>
    <t>070900070206</t>
  </si>
  <si>
    <t>Red Oak Ditch-Green River</t>
  </si>
  <si>
    <t>070900070207</t>
  </si>
  <si>
    <t>Town of New Bedford-Green River</t>
  </si>
  <si>
    <t>070900070208</t>
  </si>
  <si>
    <t>Devils Slough Ditch-Hennepin Canal</t>
  </si>
  <si>
    <t>070900070301</t>
  </si>
  <si>
    <t>Hickory Creek-Hennepin Canal</t>
  </si>
  <si>
    <t>070900070302</t>
  </si>
  <si>
    <t>King Creek</t>
  </si>
  <si>
    <t>070900070303</t>
  </si>
  <si>
    <t>Walker Creek-Mud Creek</t>
  </si>
  <si>
    <t>070900070304</t>
  </si>
  <si>
    <t>Hennepin Canal</t>
  </si>
  <si>
    <t>070900070305</t>
  </si>
  <si>
    <t>070900070306</t>
  </si>
  <si>
    <t>Hunt Slough</t>
  </si>
  <si>
    <t>070900070401</t>
  </si>
  <si>
    <t>Fairfield Ditch-Green River</t>
  </si>
  <si>
    <t>070900070402</t>
  </si>
  <si>
    <t>Wildcat Ditch</t>
  </si>
  <si>
    <t>070900070403</t>
  </si>
  <si>
    <t>Main Union Special Ditch</t>
  </si>
  <si>
    <t>070900070404</t>
  </si>
  <si>
    <t>Spath Spur Ditch-Green River</t>
  </si>
  <si>
    <t>070900070405</t>
  </si>
  <si>
    <t>Town of Cambridge-Spring Creek</t>
  </si>
  <si>
    <t>070900070501</t>
  </si>
  <si>
    <t>070900070502</t>
  </si>
  <si>
    <t>Big Slough Ditch</t>
  </si>
  <si>
    <t>070900070503</t>
  </si>
  <si>
    <t>Hennepin Canal-Green River</t>
  </si>
  <si>
    <t>070900070504</t>
  </si>
  <si>
    <t>Geneseo Creek</t>
  </si>
  <si>
    <t>070900070601</t>
  </si>
  <si>
    <t>Mineral Creek</t>
  </si>
  <si>
    <t>070900070602</t>
  </si>
  <si>
    <t>070900070603</t>
  </si>
  <si>
    <t>Green River</t>
  </si>
  <si>
    <t>070900070604</t>
  </si>
  <si>
    <t>071100010401</t>
  </si>
  <si>
    <t>Elm Branch-South Fork Bear Creek</t>
  </si>
  <si>
    <t>071100010402</t>
  </si>
  <si>
    <t>Bigneck Creek-South Fork Bear Creek</t>
  </si>
  <si>
    <t>071100010403</t>
  </si>
  <si>
    <t>Thurman Creek-South Fork Bear Creek</t>
  </si>
  <si>
    <t>071100010404</t>
  </si>
  <si>
    <t>Little Bear Creek</t>
  </si>
  <si>
    <t>071100010501</t>
  </si>
  <si>
    <t>West Fork Bear Creek-Bear Creek</t>
  </si>
  <si>
    <t>071100010502</t>
  </si>
  <si>
    <t>071100010503</t>
  </si>
  <si>
    <t>Slater Creek</t>
  </si>
  <si>
    <t>071100010504</t>
  </si>
  <si>
    <t>071100010505</t>
  </si>
  <si>
    <t>Panther Creek-Bear Creek</t>
  </si>
  <si>
    <t>071100010506</t>
  </si>
  <si>
    <t>Little Creek-Bear Creek</t>
  </si>
  <si>
    <t>071100010507</t>
  </si>
  <si>
    <t>Bluff Canal</t>
  </si>
  <si>
    <t>071100010508</t>
  </si>
  <si>
    <t>White Oak Creek-Bear Creek</t>
  </si>
  <si>
    <t>071100010509</t>
  </si>
  <si>
    <t>Greys Island-Mississippi River</t>
  </si>
  <si>
    <t>071100010601</t>
  </si>
  <si>
    <t>Taylor Slough</t>
  </si>
  <si>
    <t>071100010602</t>
  </si>
  <si>
    <t>Lina Slough</t>
  </si>
  <si>
    <t>071100010604</t>
  </si>
  <si>
    <t>071100011001</t>
  </si>
  <si>
    <t>071100011002</t>
  </si>
  <si>
    <t>Homan Creek</t>
  </si>
  <si>
    <t>071100011004</t>
  </si>
  <si>
    <t>Frazier Creek-Mississippi River</t>
  </si>
  <si>
    <t>071100011005</t>
  </si>
  <si>
    <t>Headwaters Mill Creek</t>
  </si>
  <si>
    <t>071100040201</t>
  </si>
  <si>
    <t>Burton Creek</t>
  </si>
  <si>
    <t>071100040202</t>
  </si>
  <si>
    <t>071100040203</t>
  </si>
  <si>
    <t>Ghost Hollow-Mississippi River</t>
  </si>
  <si>
    <t>071100040301</t>
  </si>
  <si>
    <t>Fall Creek</t>
  </si>
  <si>
    <t>071100040303</t>
  </si>
  <si>
    <t>Headwaters Hadley Creek</t>
  </si>
  <si>
    <t>071100040401</t>
  </si>
  <si>
    <t>Hadley Creek</t>
  </si>
  <si>
    <t>071100040402</t>
  </si>
  <si>
    <t>McCraney Creek</t>
  </si>
  <si>
    <t>071100040403</t>
  </si>
  <si>
    <t>Headwaters Pigeon Creek</t>
  </si>
  <si>
    <t>071100040502</t>
  </si>
  <si>
    <t>Pigeon Creek</t>
  </si>
  <si>
    <t>071100040503</t>
  </si>
  <si>
    <t>Headwaters Kiser Creek</t>
  </si>
  <si>
    <t>071100040601</t>
  </si>
  <si>
    <t>Runnin Slough</t>
  </si>
  <si>
    <t>071100040602</t>
  </si>
  <si>
    <t>Kiser Creek</t>
  </si>
  <si>
    <t>071100040603</t>
  </si>
  <si>
    <t>Dutch Creek</t>
  </si>
  <si>
    <t>071100040801</t>
  </si>
  <si>
    <t>Ambrosia Creek</t>
  </si>
  <si>
    <t>071100040802</t>
  </si>
  <si>
    <t>Mud Slough</t>
  </si>
  <si>
    <t>071100040803</t>
  </si>
  <si>
    <t>Panther Creek-Bay Creek</t>
  </si>
  <si>
    <t>071100040901</t>
  </si>
  <si>
    <t>071100040902</t>
  </si>
  <si>
    <t>Silkwood Creek-Bay Creek</t>
  </si>
  <si>
    <t>071100040903</t>
  </si>
  <si>
    <t>071100040904</t>
  </si>
  <si>
    <t>Sixmile Creek</t>
  </si>
  <si>
    <t>071100040905</t>
  </si>
  <si>
    <t>071100041001</t>
  </si>
  <si>
    <t>Fox Creek</t>
  </si>
  <si>
    <t>071100041003</t>
  </si>
  <si>
    <t>Gresham Hollow-Mississippi River</t>
  </si>
  <si>
    <t>071100041101</t>
  </si>
  <si>
    <t>Dogtown Hollow-Mississippi River</t>
  </si>
  <si>
    <t>071100041109</t>
  </si>
  <si>
    <t>Upper Piasa Creek</t>
  </si>
  <si>
    <t>071100090201</t>
  </si>
  <si>
    <t>Middle Piasa Creek</t>
  </si>
  <si>
    <t>071100090202</t>
  </si>
  <si>
    <t>Little Piasa Creek</t>
  </si>
  <si>
    <t>071100090203</t>
  </si>
  <si>
    <t>Lower Piasa Creek</t>
  </si>
  <si>
    <t>071100090204</t>
  </si>
  <si>
    <t>Girder Branch-East Fork Wood RIver</t>
  </si>
  <si>
    <t>071100090301</t>
  </si>
  <si>
    <t>Honeycut Branch-West Fork Wood River</t>
  </si>
  <si>
    <t>071100090302</t>
  </si>
  <si>
    <t>West Fork Wood River</t>
  </si>
  <si>
    <t>071100090303</t>
  </si>
  <si>
    <t>East Branch Wood River-Wood River</t>
  </si>
  <si>
    <t>071100090304</t>
  </si>
  <si>
    <t>City of Woodriver-Mississippi River</t>
  </si>
  <si>
    <t>071100090403</t>
  </si>
  <si>
    <t>Bull Creek-Singleton Ditch</t>
  </si>
  <si>
    <t>071200011312</t>
  </si>
  <si>
    <t>Singleton Ditch</t>
  </si>
  <si>
    <t>071200011313</t>
  </si>
  <si>
    <t>Pike Creek</t>
  </si>
  <si>
    <t>071200011401</t>
  </si>
  <si>
    <t>Trim Creek</t>
  </si>
  <si>
    <t>071200011402</t>
  </si>
  <si>
    <t>Mirror Lake-Kankakee River</t>
  </si>
  <si>
    <t>071200011403</t>
  </si>
  <si>
    <t>Tower Creek</t>
  </si>
  <si>
    <t>071200011404</t>
  </si>
  <si>
    <t>071200011405</t>
  </si>
  <si>
    <t>Farr Creek-Kankakee River</t>
  </si>
  <si>
    <t>071200011406</t>
  </si>
  <si>
    <t>071200011501</t>
  </si>
  <si>
    <t>South Branch Rock Creek</t>
  </si>
  <si>
    <t>071200011502</t>
  </si>
  <si>
    <t>Headwaters Rock Creek</t>
  </si>
  <si>
    <t>071200011503</t>
  </si>
  <si>
    <t>071200011504</t>
  </si>
  <si>
    <t>Lehigh Raymond Run</t>
  </si>
  <si>
    <t>071200011601</t>
  </si>
  <si>
    <t>East Branch Horse Creek</t>
  </si>
  <si>
    <t>071200011602</t>
  </si>
  <si>
    <t>West Branch Horse Creek</t>
  </si>
  <si>
    <t>071200011603</t>
  </si>
  <si>
    <t>Horse Creek</t>
  </si>
  <si>
    <t>071200011604</t>
  </si>
  <si>
    <t>South Branch Forked Creek</t>
  </si>
  <si>
    <t>071200011701</t>
  </si>
  <si>
    <t>Headwaters Forked Creek</t>
  </si>
  <si>
    <t>071200011702</t>
  </si>
  <si>
    <t>Forked Creek</t>
  </si>
  <si>
    <t>071200011703</t>
  </si>
  <si>
    <t>Exline Slough</t>
  </si>
  <si>
    <t>071200011801</t>
  </si>
  <si>
    <t>Bur Creek Ditch</t>
  </si>
  <si>
    <t>071200011802</t>
  </si>
  <si>
    <t>Baker Creek</t>
  </si>
  <si>
    <t>071200011803</t>
  </si>
  <si>
    <t>Terry Creek</t>
  </si>
  <si>
    <t>071200011804</t>
  </si>
  <si>
    <t>Rayns Creek-Kankakee River</t>
  </si>
  <si>
    <t>071200011805</t>
  </si>
  <si>
    <t>City of Wilmington-Kankakee River</t>
  </si>
  <si>
    <t>071200011806</t>
  </si>
  <si>
    <t>Headwaters Prairie Creek</t>
  </si>
  <si>
    <t>071200011807</t>
  </si>
  <si>
    <t>Prairie Creek</t>
  </si>
  <si>
    <t>071200011808</t>
  </si>
  <si>
    <t>Kankakee River</t>
  </si>
  <si>
    <t>071200011809</t>
  </si>
  <si>
    <t>North Sheldon South Concord Ditch-Iroquois River</t>
  </si>
  <si>
    <t>071200020507</t>
  </si>
  <si>
    <t>Blackstone Branch-Iroquois River</t>
  </si>
  <si>
    <t>071200020508</t>
  </si>
  <si>
    <t>071200020601</t>
  </si>
  <si>
    <t>071200020602</t>
  </si>
  <si>
    <t>071200020603</t>
  </si>
  <si>
    <t>071200020604</t>
  </si>
  <si>
    <t>Whiskey Creek</t>
  </si>
  <si>
    <t>071200020605</t>
  </si>
  <si>
    <t>Town of Hickman</t>
  </si>
  <si>
    <t>071200020606</t>
  </si>
  <si>
    <t>Fountain Creek</t>
  </si>
  <si>
    <t>071200020607</t>
  </si>
  <si>
    <t>Gay Creek</t>
  </si>
  <si>
    <t>071200020608</t>
  </si>
  <si>
    <t>Town of Hallock</t>
  </si>
  <si>
    <t>071200020609</t>
  </si>
  <si>
    <t>Little Mud Creek-Mud Creek</t>
  </si>
  <si>
    <t>071200020610</t>
  </si>
  <si>
    <t>Town of Stockland</t>
  </si>
  <si>
    <t>071200020706</t>
  </si>
  <si>
    <t>City of Milford-Sugar Creek</t>
  </si>
  <si>
    <t>071200020707</t>
  </si>
  <si>
    <t>Jefferson Creek</t>
  </si>
  <si>
    <t>071200020708</t>
  </si>
  <si>
    <t>Possum Trot Ditch</t>
  </si>
  <si>
    <t>071200020709</t>
  </si>
  <si>
    <t>Coon Creek</t>
  </si>
  <si>
    <t>071200020710</t>
  </si>
  <si>
    <t>071200020711</t>
  </si>
  <si>
    <t>071200020801</t>
  </si>
  <si>
    <t>Louis Creek</t>
  </si>
  <si>
    <t>071200020802</t>
  </si>
  <si>
    <t>City of Roberts</t>
  </si>
  <si>
    <t>071200020803</t>
  </si>
  <si>
    <t>Town of Dalrey</t>
  </si>
  <si>
    <t>071200020804</t>
  </si>
  <si>
    <t>Headwaters Spring Creek</t>
  </si>
  <si>
    <t>071200020805</t>
  </si>
  <si>
    <t>Sharetail Creek</t>
  </si>
  <si>
    <t>071200020806</t>
  </si>
  <si>
    <t>Town of Leonard</t>
  </si>
  <si>
    <t>071200020807</t>
  </si>
  <si>
    <t>071200020808</t>
  </si>
  <si>
    <t>City of Ashkum</t>
  </si>
  <si>
    <t>071200020901</t>
  </si>
  <si>
    <t>071200020902</t>
  </si>
  <si>
    <t>Eastburo Hollow-Iroquois River</t>
  </si>
  <si>
    <t>071200021001</t>
  </si>
  <si>
    <t>City of Watseka-Iroquois River</t>
  </si>
  <si>
    <t>071200021002</t>
  </si>
  <si>
    <t>North Martinton Ditch</t>
  </si>
  <si>
    <t>071200021101</t>
  </si>
  <si>
    <t>071200021102</t>
  </si>
  <si>
    <t>Headwaters Langan Creek</t>
  </si>
  <si>
    <t>071200021201</t>
  </si>
  <si>
    <t>Langan Creek</t>
  </si>
  <si>
    <t>071200021202</t>
  </si>
  <si>
    <t>North Hooper-Beaver Creek</t>
  </si>
  <si>
    <t>071200021305</t>
  </si>
  <si>
    <t>Headwaters Little Beaver Creek</t>
  </si>
  <si>
    <t>071200021306</t>
  </si>
  <si>
    <t>Little Beaver Creek</t>
  </si>
  <si>
    <t>071200021307</t>
  </si>
  <si>
    <t>071200021308</t>
  </si>
  <si>
    <t>Minnie Creek</t>
  </si>
  <si>
    <t>071200021401</t>
  </si>
  <si>
    <t>Iroquois River</t>
  </si>
  <si>
    <t>071200021402</t>
  </si>
  <si>
    <t>Skokie River</t>
  </si>
  <si>
    <t>071200030101</t>
  </si>
  <si>
    <t>Upper North Branch Chicago River</t>
  </si>
  <si>
    <t>071200030102</t>
  </si>
  <si>
    <t>West Fork North Branch Chicago River</t>
  </si>
  <si>
    <t>071200030103</t>
  </si>
  <si>
    <t>North Shore Channel</t>
  </si>
  <si>
    <t>071200030104</t>
  </si>
  <si>
    <t>Middle North Branch Chicago River</t>
  </si>
  <si>
    <t>071200030105</t>
  </si>
  <si>
    <t>Lower Branch Chicago River</t>
  </si>
  <si>
    <t>071200030106</t>
  </si>
  <si>
    <t>South Branch Chicago River-Chicago Sanitary and Ship Canal</t>
  </si>
  <si>
    <t>071200030107</t>
  </si>
  <si>
    <t>071200030201</t>
  </si>
  <si>
    <t>Butterfield Creek</t>
  </si>
  <si>
    <t>071200030202</t>
  </si>
  <si>
    <t>North Creek</t>
  </si>
  <si>
    <t>071200030203</t>
  </si>
  <si>
    <t>Thorn Creek</t>
  </si>
  <si>
    <t>071200030204</t>
  </si>
  <si>
    <t>Headwaters Plum Creek</t>
  </si>
  <si>
    <t>071200030301</t>
  </si>
  <si>
    <t>Plum Creek Forest Preserve-Plum Creek</t>
  </si>
  <si>
    <t>071200030302</t>
  </si>
  <si>
    <t>071200030401</t>
  </si>
  <si>
    <t>Tinley Creek</t>
  </si>
  <si>
    <t>071200030402</t>
  </si>
  <si>
    <t>Calumet Sag Channel</t>
  </si>
  <si>
    <t>071200030403</t>
  </si>
  <si>
    <t>Midlothian Creek</t>
  </si>
  <si>
    <t>071200030404</t>
  </si>
  <si>
    <t>Little Calumet River</t>
  </si>
  <si>
    <t>071200030405</t>
  </si>
  <si>
    <t>Grand Calumet River-Little Calumet River</t>
  </si>
  <si>
    <t>071200030407</t>
  </si>
  <si>
    <t>North Mill Creek</t>
  </si>
  <si>
    <t>071200040201</t>
  </si>
  <si>
    <t>071200040202</t>
  </si>
  <si>
    <t>Sterling Lake-Des Plaines River</t>
  </si>
  <si>
    <t>071200040301</t>
  </si>
  <si>
    <t>Bull Creek-Des Plaines River</t>
  </si>
  <si>
    <t>071200040302</t>
  </si>
  <si>
    <t>Upper Salt Creek</t>
  </si>
  <si>
    <t>071200040401</t>
  </si>
  <si>
    <t>Middle Salt Creek</t>
  </si>
  <si>
    <t>071200040402</t>
  </si>
  <si>
    <t>Addison Creek</t>
  </si>
  <si>
    <t>071200040403</t>
  </si>
  <si>
    <t>Lower Salt Creek</t>
  </si>
  <si>
    <t>071200040404</t>
  </si>
  <si>
    <t>Indian Creek</t>
  </si>
  <si>
    <t>071200040501</t>
  </si>
  <si>
    <t>Wheeling Drainage Ditch</t>
  </si>
  <si>
    <t>071200040502</t>
  </si>
  <si>
    <t>McDonald Creek-Des Plaines River</t>
  </si>
  <si>
    <t>071200040503</t>
  </si>
  <si>
    <t>071200040504</t>
  </si>
  <si>
    <t>Weller Creek-Des Plaines River</t>
  </si>
  <si>
    <t>071200040505</t>
  </si>
  <si>
    <t>Bensenville Ditch-Des Plaines River</t>
  </si>
  <si>
    <t>071200040506</t>
  </si>
  <si>
    <t>Headwaters Hickory Creek</t>
  </si>
  <si>
    <t>071200040601</t>
  </si>
  <si>
    <t>071200040602</t>
  </si>
  <si>
    <t>Hickory Creek</t>
  </si>
  <si>
    <t>071200040603</t>
  </si>
  <si>
    <t>Flag Creek</t>
  </si>
  <si>
    <t>071200040701</t>
  </si>
  <si>
    <t>Saganashkee Slough-Calumet Sag Channel</t>
  </si>
  <si>
    <t>071200040702</t>
  </si>
  <si>
    <t>Long Run</t>
  </si>
  <si>
    <t>071200040703</t>
  </si>
  <si>
    <t>Sawmill Creek</t>
  </si>
  <si>
    <t>071200040704</t>
  </si>
  <si>
    <t>Maple Lake-Chicago Sanitary and Ship Canal</t>
  </si>
  <si>
    <t>071200040705</t>
  </si>
  <si>
    <t>Goose Lake-Des Plaines River</t>
  </si>
  <si>
    <t>071200040706</t>
  </si>
  <si>
    <t>Upper West Branch Du Page River</t>
  </si>
  <si>
    <t>071200040801</t>
  </si>
  <si>
    <t>Middle West Branch Du Page River</t>
  </si>
  <si>
    <t>071200040802</t>
  </si>
  <si>
    <t>Headwaters East Branch Du Page River</t>
  </si>
  <si>
    <t>071200040803</t>
  </si>
  <si>
    <t>East Branch Du Page River</t>
  </si>
  <si>
    <t>071200040804</t>
  </si>
  <si>
    <t>Lower West Branch Du Page River</t>
  </si>
  <si>
    <t>071200040805</t>
  </si>
  <si>
    <t>Spring Brook-Du Page River</t>
  </si>
  <si>
    <t>071200040806</t>
  </si>
  <si>
    <t>Lily Cache Creek</t>
  </si>
  <si>
    <t>071200040807</t>
  </si>
  <si>
    <t>Middle Du Page River</t>
  </si>
  <si>
    <t>071200040808</t>
  </si>
  <si>
    <t>Rock Run-Illinois and Michigan Canal</t>
  </si>
  <si>
    <t>071200040809</t>
  </si>
  <si>
    <t>Du Page River</t>
  </si>
  <si>
    <t>071200040810</t>
  </si>
  <si>
    <t>Sugar Run</t>
  </si>
  <si>
    <t>071200040901</t>
  </si>
  <si>
    <t>Headwaters Jackson Creek</t>
  </si>
  <si>
    <t>071200040902</t>
  </si>
  <si>
    <t>Jackson Creek</t>
  </si>
  <si>
    <t>071200040903</t>
  </si>
  <si>
    <t>Grant Creek</t>
  </si>
  <si>
    <t>071200040904</t>
  </si>
  <si>
    <t>Des Plaines River</t>
  </si>
  <si>
    <t>071200040905</t>
  </si>
  <si>
    <t>West Aux Sable Creek</t>
  </si>
  <si>
    <t>071200050101</t>
  </si>
  <si>
    <t>East Aux Sable Creek</t>
  </si>
  <si>
    <t>071200050102</t>
  </si>
  <si>
    <t>Middle Aux Sable Creek</t>
  </si>
  <si>
    <t>071200050103</t>
  </si>
  <si>
    <t>Plattville Church-Aux Sable Creek</t>
  </si>
  <si>
    <t>071200050104</t>
  </si>
  <si>
    <t>Collins Run</t>
  </si>
  <si>
    <t>071200050105</t>
  </si>
  <si>
    <t>Walley Run-Aux Sable Creek</t>
  </si>
  <si>
    <t>071200050106</t>
  </si>
  <si>
    <t>Town of Emington-Gooseberry Creek</t>
  </si>
  <si>
    <t>071200050201</t>
  </si>
  <si>
    <t>Gooseberry Creek</t>
  </si>
  <si>
    <t>071200050202</t>
  </si>
  <si>
    <t>Reddick Run</t>
  </si>
  <si>
    <t>071200050203</t>
  </si>
  <si>
    <t>Crave Creek-Granary Creek</t>
  </si>
  <si>
    <t>071200050204</t>
  </si>
  <si>
    <t>East Fork Mazon River</t>
  </si>
  <si>
    <t>071200050205</t>
  </si>
  <si>
    <t>Town of Godley-Mazon River</t>
  </si>
  <si>
    <t>071200050206</t>
  </si>
  <si>
    <t>Town of Dwight-Gooseberry Creek</t>
  </si>
  <si>
    <t>071200050301</t>
  </si>
  <si>
    <t>Town of Odell-West Fork Mazon River</t>
  </si>
  <si>
    <t>071200050302</t>
  </si>
  <si>
    <t>Murray Slough</t>
  </si>
  <si>
    <t>071200050303</t>
  </si>
  <si>
    <t>Woods Run-Gooseberry Creek</t>
  </si>
  <si>
    <t>071200050304</t>
  </si>
  <si>
    <t>Town of Budd-Johnny Run</t>
  </si>
  <si>
    <t>071200050401</t>
  </si>
  <si>
    <t>Thunder Creek-Johnny Run</t>
  </si>
  <si>
    <t>071200050402</t>
  </si>
  <si>
    <t>Jackson Creek-Mazon River</t>
  </si>
  <si>
    <t>071200050501</t>
  </si>
  <si>
    <t>Claypool Ditch</t>
  </si>
  <si>
    <t>071200050502</t>
  </si>
  <si>
    <t>Spring Run-Mazon River</t>
  </si>
  <si>
    <t>071200050503</t>
  </si>
  <si>
    <t>East Fork Nettle Creek</t>
  </si>
  <si>
    <t>071200050601</t>
  </si>
  <si>
    <t>Nettle Creek</t>
  </si>
  <si>
    <t>071200050602</t>
  </si>
  <si>
    <t>Heidecke Lake-Illinois River</t>
  </si>
  <si>
    <t>071200050701</t>
  </si>
  <si>
    <t>Town of Ransom-Waupecan Creek</t>
  </si>
  <si>
    <t>071200050702</t>
  </si>
  <si>
    <t>Waupecan Creek-Illinois River</t>
  </si>
  <si>
    <t>071200050703</t>
  </si>
  <si>
    <t>Hog Run</t>
  </si>
  <si>
    <t>071200050704</t>
  </si>
  <si>
    <t>Bills Run-Illinois River</t>
  </si>
  <si>
    <t>071200050705</t>
  </si>
  <si>
    <t>Armstrong Run-Illinois River</t>
  </si>
  <si>
    <t>071200050801</t>
  </si>
  <si>
    <t>South Kickapoo Creek-Illinois River</t>
  </si>
  <si>
    <t>071200050802</t>
  </si>
  <si>
    <t>Wallbridge Creek-Illinois River</t>
  </si>
  <si>
    <t>071200050803</t>
  </si>
  <si>
    <t>Town of Alden</t>
  </si>
  <si>
    <t>071200060901</t>
  </si>
  <si>
    <t>City of Woodstock</t>
  </si>
  <si>
    <t>071200060902</t>
  </si>
  <si>
    <t>Headwaters Nippersink Creek</t>
  </si>
  <si>
    <t>071200060903</t>
  </si>
  <si>
    <t>Greenwood-Nippersink Creek</t>
  </si>
  <si>
    <t>071200060904</t>
  </si>
  <si>
    <t>Wonder Lake-Nippersink Creek</t>
  </si>
  <si>
    <t>071200060905</t>
  </si>
  <si>
    <t>Carr Harrison Cemetery-Nippersink Creek</t>
  </si>
  <si>
    <t>071200060906</t>
  </si>
  <si>
    <t>Nippersink Creek</t>
  </si>
  <si>
    <t>071200060907</t>
  </si>
  <si>
    <t>Sequoit Creek</t>
  </si>
  <si>
    <t>071200061004</t>
  </si>
  <si>
    <t>Headwaters Squaw Creek</t>
  </si>
  <si>
    <t>071200061007</t>
  </si>
  <si>
    <t>Squaw Creek</t>
  </si>
  <si>
    <t>071200061008</t>
  </si>
  <si>
    <t>Nippersink Lake-Fox River</t>
  </si>
  <si>
    <t>071200061009</t>
  </si>
  <si>
    <t>Pistakee Lake-Fox River</t>
  </si>
  <si>
    <t>071200061010</t>
  </si>
  <si>
    <t>Boone Creek</t>
  </si>
  <si>
    <t>071200061101</t>
  </si>
  <si>
    <t>Griswold Lake-Fox River</t>
  </si>
  <si>
    <t>071200061102</t>
  </si>
  <si>
    <t>Cotton Creek</t>
  </si>
  <si>
    <t>071200061103</t>
  </si>
  <si>
    <t>Flint Creek</t>
  </si>
  <si>
    <t>071200061104</t>
  </si>
  <si>
    <t>Cary Creek-Fox River</t>
  </si>
  <si>
    <t>071200061105</t>
  </si>
  <si>
    <t>Crystal Lake Outlet</t>
  </si>
  <si>
    <t>071200061201</t>
  </si>
  <si>
    <t>Spring Creek-Fox River</t>
  </si>
  <si>
    <t>071200061202</t>
  </si>
  <si>
    <t>Headwaters Tyler Creek</t>
  </si>
  <si>
    <t>071200061203</t>
  </si>
  <si>
    <t>Tyler Creek</t>
  </si>
  <si>
    <t>071200061204</t>
  </si>
  <si>
    <t>071200061205</t>
  </si>
  <si>
    <t>Jelkes Creek-Fox River</t>
  </si>
  <si>
    <t>071200061206</t>
  </si>
  <si>
    <t>Brewster Creek</t>
  </si>
  <si>
    <t>071200070101</t>
  </si>
  <si>
    <t>Otter Creek-Ferson Creek</t>
  </si>
  <si>
    <t>071200070102</t>
  </si>
  <si>
    <t>Ferson Creek</t>
  </si>
  <si>
    <t>071200070103</t>
  </si>
  <si>
    <t>Norton Creek-Fox River</t>
  </si>
  <si>
    <t>071200070104</t>
  </si>
  <si>
    <t>071200070105</t>
  </si>
  <si>
    <t>Town of Geneva-Fox River</t>
  </si>
  <si>
    <t>071200070106</t>
  </si>
  <si>
    <t>Town of Aurora</t>
  </si>
  <si>
    <t>071200070107</t>
  </si>
  <si>
    <t>Waubonsie Creek</t>
  </si>
  <si>
    <t>071200070108</t>
  </si>
  <si>
    <t>Mastodon Lake-Fox River</t>
  </si>
  <si>
    <t>071200070109</t>
  </si>
  <si>
    <t>Morgan Creek</t>
  </si>
  <si>
    <t>071200070110</t>
  </si>
  <si>
    <t>Town of Oswego-Fox River</t>
  </si>
  <si>
    <t>071200070111</t>
  </si>
  <si>
    <t>Lake Run-Blackberry Creek</t>
  </si>
  <si>
    <t>071200070201</t>
  </si>
  <si>
    <t>East Run-Blackberry Creek</t>
  </si>
  <si>
    <t>071200070202</t>
  </si>
  <si>
    <t>East Branch Big Rock Creek</t>
  </si>
  <si>
    <t>071200070301</t>
  </si>
  <si>
    <t>West Branch Big Rock Creek</t>
  </si>
  <si>
    <t>071200070302</t>
  </si>
  <si>
    <t>Welch Creek</t>
  </si>
  <si>
    <t>071200070303</t>
  </si>
  <si>
    <t>Headwaters Little Rock Creek</t>
  </si>
  <si>
    <t>071200070304</t>
  </si>
  <si>
    <t>Squaw Grove-Little Rock Creek</t>
  </si>
  <si>
    <t>071200070305</t>
  </si>
  <si>
    <t>Town of Sandwich-Little Rock Creek</t>
  </si>
  <si>
    <t>071200070306</t>
  </si>
  <si>
    <t>Big Rock Creek</t>
  </si>
  <si>
    <t>071200070307</t>
  </si>
  <si>
    <t>Headwaters Somonauk Creek</t>
  </si>
  <si>
    <t>071200070401</t>
  </si>
  <si>
    <t>Parris Lake-Somonauk Creek</t>
  </si>
  <si>
    <t>071200070402</t>
  </si>
  <si>
    <t>Buck Creek-Somonauk Creek</t>
  </si>
  <si>
    <t>071200070403</t>
  </si>
  <si>
    <t>Outlet Somonauk Creek</t>
  </si>
  <si>
    <t>071200070404</t>
  </si>
  <si>
    <t>Shabbona Lake-Indian Creek</t>
  </si>
  <si>
    <t>071200070501</t>
  </si>
  <si>
    <t>Town of Rollo-Indian Creek</t>
  </si>
  <si>
    <t>071200070502</t>
  </si>
  <si>
    <t>Town of Meridan</t>
  </si>
  <si>
    <t>071200070503</t>
  </si>
  <si>
    <t>Sutphens Run</t>
  </si>
  <si>
    <t>071200070504</t>
  </si>
  <si>
    <t>Paw Paw Run-Indian Creek</t>
  </si>
  <si>
    <t>071200070505</t>
  </si>
  <si>
    <t>Town of Shabbona-Little Indian Creek</t>
  </si>
  <si>
    <t>071200070506</t>
  </si>
  <si>
    <t>Town of Leland-Little Indian Creek</t>
  </si>
  <si>
    <t>071200070507</t>
  </si>
  <si>
    <t>Little Indian Creek</t>
  </si>
  <si>
    <t>071200070508</t>
  </si>
  <si>
    <t>Crookedleg Creek</t>
  </si>
  <si>
    <t>071200070509</t>
  </si>
  <si>
    <t>Earl Cemetery-Indian Creek</t>
  </si>
  <si>
    <t>071200070510</t>
  </si>
  <si>
    <t>Rob Roy Creek</t>
  </si>
  <si>
    <t>071200070601</t>
  </si>
  <si>
    <t>Hollenback Creek-Fox River</t>
  </si>
  <si>
    <t>071200070602</t>
  </si>
  <si>
    <t>Clear Creek-Fox River</t>
  </si>
  <si>
    <t>071200070603</t>
  </si>
  <si>
    <t>Roods Creek-Fox River</t>
  </si>
  <si>
    <t>071200070604</t>
  </si>
  <si>
    <t>Mission Creek-Fox River</t>
  </si>
  <si>
    <t>071200070605</t>
  </si>
  <si>
    <t>Brumbach Creek-Fox River</t>
  </si>
  <si>
    <t>071200070606</t>
  </si>
  <si>
    <t>Headwaters Buck Creek</t>
  </si>
  <si>
    <t>071200070607</t>
  </si>
  <si>
    <t>Outlet Buck Creek</t>
  </si>
  <si>
    <t>071200070608</t>
  </si>
  <si>
    <t>Goose Creek-Fox River</t>
  </si>
  <si>
    <t>071200070609</t>
  </si>
  <si>
    <t>Town of Grand Ridge-Covel Creek</t>
  </si>
  <si>
    <t>071300010101</t>
  </si>
  <si>
    <t>Farm Ridge-Covel Creek</t>
  </si>
  <si>
    <t>071300010102</t>
  </si>
  <si>
    <t>Illinois Canyon-Illinois River</t>
  </si>
  <si>
    <t>071300010201</t>
  </si>
  <si>
    <t>Pecumsaugan Creek</t>
  </si>
  <si>
    <t>071300010202</t>
  </si>
  <si>
    <t>La Salle Canyon-Illinois River</t>
  </si>
  <si>
    <t>071300010203</t>
  </si>
  <si>
    <t>Mendota Creek-Little Vermilion River</t>
  </si>
  <si>
    <t>071300010301</t>
  </si>
  <si>
    <t>Vermilion Creek</t>
  </si>
  <si>
    <t>071300010302</t>
  </si>
  <si>
    <t>Tomahawk Creek</t>
  </si>
  <si>
    <t>071300010303</t>
  </si>
  <si>
    <t>Little Vermilion River</t>
  </si>
  <si>
    <t>071300010304</t>
  </si>
  <si>
    <t>Lime Creek</t>
  </si>
  <si>
    <t>071300010401</t>
  </si>
  <si>
    <t>West Bureau Creek</t>
  </si>
  <si>
    <t>071300010402</t>
  </si>
  <si>
    <t>071300010501</t>
  </si>
  <si>
    <t>Town of Sublette-Big Bureau Creek</t>
  </si>
  <si>
    <t>071300010502</t>
  </si>
  <si>
    <t>Masters Fork</t>
  </si>
  <si>
    <t>071300010503</t>
  </si>
  <si>
    <t>Town of Greenoak-Big Bureau Creek</t>
  </si>
  <si>
    <t>071300010504</t>
  </si>
  <si>
    <t>Epperson Run-Big Bureau Creek</t>
  </si>
  <si>
    <t>071300010505</t>
  </si>
  <si>
    <t>Town of Arlington-Brush Creek</t>
  </si>
  <si>
    <t>071300010601</t>
  </si>
  <si>
    <t>Town of Malden-East Big Bureau Creek</t>
  </si>
  <si>
    <t>071300010602</t>
  </si>
  <si>
    <t>Brush Creek-East Big Bureau Creek</t>
  </si>
  <si>
    <t>071300010603</t>
  </si>
  <si>
    <t>Pond Creek-Big Bureau Creek</t>
  </si>
  <si>
    <t>071300010701</t>
  </si>
  <si>
    <t>Rocky Run-Big Bureau Creek</t>
  </si>
  <si>
    <t>071300010702</t>
  </si>
  <si>
    <t>Old Channel Big Bureau Creek</t>
  </si>
  <si>
    <t>071300010703</t>
  </si>
  <si>
    <t>071300010801</t>
  </si>
  <si>
    <t>071300010802</t>
  </si>
  <si>
    <t>Negro Creek</t>
  </si>
  <si>
    <t>071300010803</t>
  </si>
  <si>
    <t>Depue Lake-Illinois River</t>
  </si>
  <si>
    <t>071300010804</t>
  </si>
  <si>
    <t>Headwaters Sandy Creek</t>
  </si>
  <si>
    <t>071300010901</t>
  </si>
  <si>
    <t>Little Sandy Creek</t>
  </si>
  <si>
    <t>071300010902</t>
  </si>
  <si>
    <t>Judd Creek-Sandy Creek</t>
  </si>
  <si>
    <t>071300010903</t>
  </si>
  <si>
    <t>Shaw Creek-Sandy Creek</t>
  </si>
  <si>
    <t>071300010904</t>
  </si>
  <si>
    <t>Coffee Creek-Illinois River</t>
  </si>
  <si>
    <t>071300011001</t>
  </si>
  <si>
    <t>071300011002</t>
  </si>
  <si>
    <t>Lake Thunderbird-Senachwine Lake</t>
  </si>
  <si>
    <t>071300011003</t>
  </si>
  <si>
    <t>Senachwine Lake-Illinois River</t>
  </si>
  <si>
    <t>071300011004</t>
  </si>
  <si>
    <t>Scholes Branch-Crow Creek</t>
  </si>
  <si>
    <t>071300011101</t>
  </si>
  <si>
    <t>Town of Whitefield-Crow Creek</t>
  </si>
  <si>
    <t>071300011102</t>
  </si>
  <si>
    <t>South Branch Crow Creek</t>
  </si>
  <si>
    <t>071300011201</t>
  </si>
  <si>
    <t>Hallenback Creek-South Branch Crow Creek</t>
  </si>
  <si>
    <t>071300011202</t>
  </si>
  <si>
    <t>North Branch Crow Creek</t>
  </si>
  <si>
    <t>071300011203</t>
  </si>
  <si>
    <t>Bell Plain-Crow Creek</t>
  </si>
  <si>
    <t>071300011204</t>
  </si>
  <si>
    <t>Thenius Creek-Illinois River</t>
  </si>
  <si>
    <t>071300011301</t>
  </si>
  <si>
    <t>Strawn Creek-Illinois River</t>
  </si>
  <si>
    <t>071300011302</t>
  </si>
  <si>
    <t>Saratoga Church-Senachwine Creek</t>
  </si>
  <si>
    <t>071300011401</t>
  </si>
  <si>
    <t>Little Senachwine Creek-Senachwine Creek</t>
  </si>
  <si>
    <t>071300011402</t>
  </si>
  <si>
    <t>Gilfillan Creek-Senachwine Creek</t>
  </si>
  <si>
    <t>071300011403</t>
  </si>
  <si>
    <t>Snag Creek</t>
  </si>
  <si>
    <t>071300011501</t>
  </si>
  <si>
    <t>Coon Creek-Richland Creek</t>
  </si>
  <si>
    <t>071300011502</t>
  </si>
  <si>
    <t>071300011503</t>
  </si>
  <si>
    <t>Ackerman Creek-Farm Creek</t>
  </si>
  <si>
    <t>071300011601</t>
  </si>
  <si>
    <t>Coal Creek-Farm Creek</t>
  </si>
  <si>
    <t>071300011602</t>
  </si>
  <si>
    <t>Partridge Creek</t>
  </si>
  <si>
    <t>071300011701</t>
  </si>
  <si>
    <t>Blalock Creek-Illinois River</t>
  </si>
  <si>
    <t>071300011702</t>
  </si>
  <si>
    <t>Blue Creek-Illinois River</t>
  </si>
  <si>
    <t>071300011703</t>
  </si>
  <si>
    <t>Funks Run-Illinois River</t>
  </si>
  <si>
    <t>071300011704</t>
  </si>
  <si>
    <t>Tenmile Creek-Illinois River</t>
  </si>
  <si>
    <t>071300011705</t>
  </si>
  <si>
    <t>Piper City-North Fork Vermilion River</t>
  </si>
  <si>
    <t>071300020101</t>
  </si>
  <si>
    <t>Bradbury Landing Strip-North Fork Vermilion River</t>
  </si>
  <si>
    <t>071300020102</t>
  </si>
  <si>
    <t>Town of Kempton-Kelly Creek</t>
  </si>
  <si>
    <t>071300020103</t>
  </si>
  <si>
    <t>Kelly Creek</t>
  </si>
  <si>
    <t>071300020104</t>
  </si>
  <si>
    <t>Town of Cullom-North Fork Vermilion River</t>
  </si>
  <si>
    <t>071300020105</t>
  </si>
  <si>
    <t>Turtle Pond-South Fork Vermilion River</t>
  </si>
  <si>
    <t>071300020201</t>
  </si>
  <si>
    <t>Town of Forrest-South Fork Vermilion River</t>
  </si>
  <si>
    <t>071300020202</t>
  </si>
  <si>
    <t>071300020203</t>
  </si>
  <si>
    <t>Belle Prairie-Indian Creek</t>
  </si>
  <si>
    <t>071300020204</t>
  </si>
  <si>
    <t>Town of Fairbury</t>
  </si>
  <si>
    <t>071300020205</t>
  </si>
  <si>
    <t>Indian Grove-South Fork Vermilion River</t>
  </si>
  <si>
    <t>071300020206</t>
  </si>
  <si>
    <t>071300020301</t>
  </si>
  <si>
    <t>Felky Slough</t>
  </si>
  <si>
    <t>071300020302</t>
  </si>
  <si>
    <t>Pleasant Ridge-North Fork Vermilion River</t>
  </si>
  <si>
    <t>071300020303</t>
  </si>
  <si>
    <t>071300020304</t>
  </si>
  <si>
    <t>Smiths Branch-Vermilion River</t>
  </si>
  <si>
    <t>071300020305</t>
  </si>
  <si>
    <t>Headwaters Rooks Creek</t>
  </si>
  <si>
    <t>071300020401</t>
  </si>
  <si>
    <t>Town of Chenoa-Rooks Creek</t>
  </si>
  <si>
    <t>071300020402</t>
  </si>
  <si>
    <t>Pike Creek-Rooks Creek</t>
  </si>
  <si>
    <t>071300020403</t>
  </si>
  <si>
    <t>Outlet Rooks Creek</t>
  </si>
  <si>
    <t>071300020404</t>
  </si>
  <si>
    <t>Scattering Paint Creek</t>
  </si>
  <si>
    <t>071300020501</t>
  </si>
  <si>
    <t>Short Point Creek</t>
  </si>
  <si>
    <t>071300020502</t>
  </si>
  <si>
    <t>Morehouse Creek-Scattering Paint Creek</t>
  </si>
  <si>
    <t>071300020503</t>
  </si>
  <si>
    <t>071300020601</t>
  </si>
  <si>
    <t>Baker Run</t>
  </si>
  <si>
    <t>071300020602</t>
  </si>
  <si>
    <t>Turtle Creek-Upper Vermilion River</t>
  </si>
  <si>
    <t>071300020603</t>
  </si>
  <si>
    <t>Diamond Creek</t>
  </si>
  <si>
    <t>071300020701</t>
  </si>
  <si>
    <t>Mole Creek</t>
  </si>
  <si>
    <t>071300020702</t>
  </si>
  <si>
    <t>Long Point Creek</t>
  </si>
  <si>
    <t>071300020703</t>
  </si>
  <si>
    <t>071300020801</t>
  </si>
  <si>
    <t>071300020802</t>
  </si>
  <si>
    <t>Murray Ditch</t>
  </si>
  <si>
    <t>071300020803</t>
  </si>
  <si>
    <t>Moon Creek</t>
  </si>
  <si>
    <t>071300020804</t>
  </si>
  <si>
    <t>Town of Streator-Middle Vermilion River</t>
  </si>
  <si>
    <t>071300020805</t>
  </si>
  <si>
    <t>Otter Creek-Wolf Creek</t>
  </si>
  <si>
    <t>071300020901</t>
  </si>
  <si>
    <t>071300020902</t>
  </si>
  <si>
    <t>Wolf Creek-Lower Vermilion River</t>
  </si>
  <si>
    <t>071300020903</t>
  </si>
  <si>
    <t>Farm Ridge-Lower Vermilion River</t>
  </si>
  <si>
    <t>071300020904</t>
  </si>
  <si>
    <t>Bailey Creek</t>
  </si>
  <si>
    <t>071300020905</t>
  </si>
  <si>
    <t>Town of Oglesby-Lower Vermilion River</t>
  </si>
  <si>
    <t>071300020906</t>
  </si>
  <si>
    <t>Kickapoo Creek</t>
  </si>
  <si>
    <t>071300030101</t>
  </si>
  <si>
    <t>Jubilee Creek</t>
  </si>
  <si>
    <t>071300030102</t>
  </si>
  <si>
    <t>Hickory Run</t>
  </si>
  <si>
    <t>071300030103</t>
  </si>
  <si>
    <t>071300030201</t>
  </si>
  <si>
    <t>West Fork Kickapoo Creek</t>
  </si>
  <si>
    <t>071300030202</t>
  </si>
  <si>
    <t>Clark Branch</t>
  </si>
  <si>
    <t>071300030203</t>
  </si>
  <si>
    <t>Nixon Run-Kickapoo Creek</t>
  </si>
  <si>
    <t>071300030204</t>
  </si>
  <si>
    <t>Big Hollow Creek-Kickapoo Creek</t>
  </si>
  <si>
    <t>071300030205</t>
  </si>
  <si>
    <t>Dry Run-Kickapoo Creek</t>
  </si>
  <si>
    <t>071300030206</t>
  </si>
  <si>
    <t>071300030301</t>
  </si>
  <si>
    <t>071300030302</t>
  </si>
  <si>
    <t>Lamarsh Creek</t>
  </si>
  <si>
    <t>071300030303</t>
  </si>
  <si>
    <t>Pekin Lake-Illinois River</t>
  </si>
  <si>
    <t>071300030304</t>
  </si>
  <si>
    <t>071300030401</t>
  </si>
  <si>
    <t>East Branch Copperas Creek</t>
  </si>
  <si>
    <t>071300030402</t>
  </si>
  <si>
    <t>Middle Branch Copperas Creek</t>
  </si>
  <si>
    <t>071300030403</t>
  </si>
  <si>
    <t>West Branch Copperas Creek</t>
  </si>
  <si>
    <t>071300030404</t>
  </si>
  <si>
    <t>Outlet Copperas Creek</t>
  </si>
  <si>
    <t>071300030405</t>
  </si>
  <si>
    <t>Town of Delavan</t>
  </si>
  <si>
    <t>071300030501</t>
  </si>
  <si>
    <t>071300030502</t>
  </si>
  <si>
    <t>071300030503</t>
  </si>
  <si>
    <t>Allens Grove Ditch</t>
  </si>
  <si>
    <t>071300030504</t>
  </si>
  <si>
    <t>Red Oak Ditch</t>
  </si>
  <si>
    <t>071300030505</t>
  </si>
  <si>
    <t>Mason Tazewell Drainage Ditch</t>
  </si>
  <si>
    <t>071300030506</t>
  </si>
  <si>
    <t>Quiver Creek-Mason Tazewell Drainage Ditch</t>
  </si>
  <si>
    <t>071300030507</t>
  </si>
  <si>
    <t>Little Lamaresh Creek-Illinois River</t>
  </si>
  <si>
    <t>071300030601</t>
  </si>
  <si>
    <t>Spring Lake</t>
  </si>
  <si>
    <t>071300030602</t>
  </si>
  <si>
    <t>Rice Lake-Illinois River</t>
  </si>
  <si>
    <t>071300030603</t>
  </si>
  <si>
    <t>Big Sister Creek</t>
  </si>
  <si>
    <t>071300030604</t>
  </si>
  <si>
    <t>Buckheart Creek-Illinois River</t>
  </si>
  <si>
    <t>071300030605</t>
  </si>
  <si>
    <t>Coal Creek-Illinois River</t>
  </si>
  <si>
    <t>071300030606</t>
  </si>
  <si>
    <t>Upper Otter Creek</t>
  </si>
  <si>
    <t>071300030701</t>
  </si>
  <si>
    <t>Middle Otter Creek</t>
  </si>
  <si>
    <t>071300030702</t>
  </si>
  <si>
    <t>Lower Otter Creek</t>
  </si>
  <si>
    <t>071300030703</t>
  </si>
  <si>
    <t>071300030801</t>
  </si>
  <si>
    <t>Fish Creek</t>
  </si>
  <si>
    <t>071300030802</t>
  </si>
  <si>
    <t>Sankeden Creek</t>
  </si>
  <si>
    <t>071300030901</t>
  </si>
  <si>
    <t>Bauer Branch</t>
  </si>
  <si>
    <t>071300030902</t>
  </si>
  <si>
    <t>McKee Branch</t>
  </si>
  <si>
    <t>071300030903</t>
  </si>
  <si>
    <t>Harris Branch</t>
  </si>
  <si>
    <t>071300030904</t>
  </si>
  <si>
    <t>White Oak Creek</t>
  </si>
  <si>
    <t>071300031001</t>
  </si>
  <si>
    <t>Montanzas Lake</t>
  </si>
  <si>
    <t>071300031002</t>
  </si>
  <si>
    <t>East Branch Illinois River</t>
  </si>
  <si>
    <t>071300031003</t>
  </si>
  <si>
    <t>071300031004</t>
  </si>
  <si>
    <t>Dutchmans Creek</t>
  </si>
  <si>
    <t>071300031005</t>
  </si>
  <si>
    <t>East Fork Crane Creek</t>
  </si>
  <si>
    <t>071300031101</t>
  </si>
  <si>
    <t>Curry Lake</t>
  </si>
  <si>
    <t>071300031102</t>
  </si>
  <si>
    <t>Lake Sibley-Mackinaw River</t>
  </si>
  <si>
    <t>071300040101</t>
  </si>
  <si>
    <t>Plymouth Cemetary</t>
  </si>
  <si>
    <t>071300040102</t>
  </si>
  <si>
    <t>071300040103</t>
  </si>
  <si>
    <t>Henline Creek</t>
  </si>
  <si>
    <t>071300040104</t>
  </si>
  <si>
    <t>Town of Colfax-Mackinaw River</t>
  </si>
  <si>
    <t>071300040105</t>
  </si>
  <si>
    <t>Blue Mound-Money Creek</t>
  </si>
  <si>
    <t>071300040201</t>
  </si>
  <si>
    <t>Lake Bloomington-Money Creek</t>
  </si>
  <si>
    <t>071300040202</t>
  </si>
  <si>
    <t>Patten Creek-Mackinaw River</t>
  </si>
  <si>
    <t>071300040301</t>
  </si>
  <si>
    <t>Little Crooked Creek</t>
  </si>
  <si>
    <t>071300040302</t>
  </si>
  <si>
    <t>Turkey Creek</t>
  </si>
  <si>
    <t>071300040303</t>
  </si>
  <si>
    <t>Turkey Creek-Buck Creek</t>
  </si>
  <si>
    <t>071300040304</t>
  </si>
  <si>
    <t>Loving Branch-Mackinaw River</t>
  </si>
  <si>
    <t>071300040305</t>
  </si>
  <si>
    <t>East Branch Panther Creek</t>
  </si>
  <si>
    <t>071300040401</t>
  </si>
  <si>
    <t>Little Panther Creek-Panther Creek</t>
  </si>
  <si>
    <t>071300040402</t>
  </si>
  <si>
    <t>West Branch Panther Creek</t>
  </si>
  <si>
    <t>071300040403</t>
  </si>
  <si>
    <t>Red River-Panther Creek</t>
  </si>
  <si>
    <t>071300040404</t>
  </si>
  <si>
    <t>071300040501</t>
  </si>
  <si>
    <t>Evergreen Lake-Sixmile Creek</t>
  </si>
  <si>
    <t>071300040502</t>
  </si>
  <si>
    <t>Denman Creek-Mackinaw River</t>
  </si>
  <si>
    <t>071300040503</t>
  </si>
  <si>
    <t>Town of Metamora-Walnut Creek</t>
  </si>
  <si>
    <t>071300040601</t>
  </si>
  <si>
    <t>Mill Creek-Walnut Creek</t>
  </si>
  <si>
    <t>071300040602</t>
  </si>
  <si>
    <t>071300040701</t>
  </si>
  <si>
    <t>Deer Creek-Rock Creek</t>
  </si>
  <si>
    <t>071300040702</t>
  </si>
  <si>
    <t>Alloway Creek-Mackinaw River</t>
  </si>
  <si>
    <t>071300040703</t>
  </si>
  <si>
    <t>071300040801</t>
  </si>
  <si>
    <t>Greenwood Cemetery-Little Mackinaw River</t>
  </si>
  <si>
    <t>071300040802</t>
  </si>
  <si>
    <t>Sargent Slough-Little Mackinaw River</t>
  </si>
  <si>
    <t>071300040803</t>
  </si>
  <si>
    <t>071300040804</t>
  </si>
  <si>
    <t>Dillon Creek</t>
  </si>
  <si>
    <t>071300040805</t>
  </si>
  <si>
    <t>Danforth Cemetery-Mackinaw River</t>
  </si>
  <si>
    <t>071300040806</t>
  </si>
  <si>
    <t>North Quiver Ditch</t>
  </si>
  <si>
    <t>071300040807</t>
  </si>
  <si>
    <t>Horseshoe Creek-Mackinaw River</t>
  </si>
  <si>
    <t>071300040808</t>
  </si>
  <si>
    <t>071300050101</t>
  </si>
  <si>
    <t>Headwaters East Fork Spoon River</t>
  </si>
  <si>
    <t>071300050102</t>
  </si>
  <si>
    <t>Coopers Defeat Creek</t>
  </si>
  <si>
    <t>071300050103</t>
  </si>
  <si>
    <t>East Fork Spoon River</t>
  </si>
  <si>
    <t>071300050104</t>
  </si>
  <si>
    <t>Headwaters West Fork Spoon River</t>
  </si>
  <si>
    <t>071300050105</t>
  </si>
  <si>
    <t>West Fork Spoon River</t>
  </si>
  <si>
    <t>071300050106</t>
  </si>
  <si>
    <t>Jack Creek</t>
  </si>
  <si>
    <t>071300050107</t>
  </si>
  <si>
    <t>Jug Run-Spoon River</t>
  </si>
  <si>
    <t>071300050108</t>
  </si>
  <si>
    <t>071300050201</t>
  </si>
  <si>
    <t>Prince Run</t>
  </si>
  <si>
    <t>071300050202</t>
  </si>
  <si>
    <t>071300050203</t>
  </si>
  <si>
    <t>Camp Run</t>
  </si>
  <si>
    <t>071300050204</t>
  </si>
  <si>
    <t>Headwaters Indian Creek</t>
  </si>
  <si>
    <t>071300050301</t>
  </si>
  <si>
    <t>071300050302</t>
  </si>
  <si>
    <t>Mud Run-Walnut Creek</t>
  </si>
  <si>
    <t>071300050401</t>
  </si>
  <si>
    <t>Forman Creek</t>
  </si>
  <si>
    <t>071300050402</t>
  </si>
  <si>
    <t>Fitch Creek</t>
  </si>
  <si>
    <t>071300050403</t>
  </si>
  <si>
    <t>T Lake-Walnut Creek</t>
  </si>
  <si>
    <t>071300050404</t>
  </si>
  <si>
    <t>071300050405</t>
  </si>
  <si>
    <t>Rice Lake</t>
  </si>
  <si>
    <t>071300050501</t>
  </si>
  <si>
    <t>North Creek-Court Creek</t>
  </si>
  <si>
    <t>071300050502</t>
  </si>
  <si>
    <t>071300050503</t>
  </si>
  <si>
    <t>Court Creek</t>
  </si>
  <si>
    <t>071300050504</t>
  </si>
  <si>
    <t>Swab Run</t>
  </si>
  <si>
    <t>071300050601</t>
  </si>
  <si>
    <t>Headwaters French Creek</t>
  </si>
  <si>
    <t>071300050602</t>
  </si>
  <si>
    <t>French Creek</t>
  </si>
  <si>
    <t>071300050603</t>
  </si>
  <si>
    <t>Town of Wyoming-Spoon River</t>
  </si>
  <si>
    <t>071300050701</t>
  </si>
  <si>
    <t>Town of Monica-Spoon River</t>
  </si>
  <si>
    <t>071300050702</t>
  </si>
  <si>
    <t>Town of Laura-Spoon River</t>
  </si>
  <si>
    <t>071300050703</t>
  </si>
  <si>
    <t>Brandywine Creek-Spoon River</t>
  </si>
  <si>
    <t>071300050704</t>
  </si>
  <si>
    <t>Pigeon Hollow-Spoon River</t>
  </si>
  <si>
    <t>071300050705</t>
  </si>
  <si>
    <t>Little Haw Creek-Haw Creek</t>
  </si>
  <si>
    <t>071300050801</t>
  </si>
  <si>
    <t>Hermon Creek</t>
  </si>
  <si>
    <t>071300050802</t>
  </si>
  <si>
    <t>Haw Creek</t>
  </si>
  <si>
    <t>071300050803</t>
  </si>
  <si>
    <t>Slug Run</t>
  </si>
  <si>
    <t>071300050901</t>
  </si>
  <si>
    <t>Town of Perwick</t>
  </si>
  <si>
    <t>071300050902</t>
  </si>
  <si>
    <t>Cedar Fork</t>
  </si>
  <si>
    <t>071300050903</t>
  </si>
  <si>
    <t>Town of Larchland-Cedar Creek</t>
  </si>
  <si>
    <t>071300050904</t>
  </si>
  <si>
    <t>071300050905</t>
  </si>
  <si>
    <t>071300050906</t>
  </si>
  <si>
    <t>Headwaters Swan Creek</t>
  </si>
  <si>
    <t>071300050907</t>
  </si>
  <si>
    <t>Swan Creek</t>
  </si>
  <si>
    <t>071300050908</t>
  </si>
  <si>
    <t>Indian Point-Cedar Creek</t>
  </si>
  <si>
    <t>071300050909</t>
  </si>
  <si>
    <t>071300050910</t>
  </si>
  <si>
    <t>Littlers Creek</t>
  </si>
  <si>
    <t>071300051001</t>
  </si>
  <si>
    <t>Swegle Creek</t>
  </si>
  <si>
    <t>071300051002</t>
  </si>
  <si>
    <t>071300051003</t>
  </si>
  <si>
    <t>Hickory Creek-Spoon River</t>
  </si>
  <si>
    <t>071300051004</t>
  </si>
  <si>
    <t>Lake Wee-Ma-Tuk-Put Creek</t>
  </si>
  <si>
    <t>071300051101</t>
  </si>
  <si>
    <t>Lost Grove Creek</t>
  </si>
  <si>
    <t>071300051102</t>
  </si>
  <si>
    <t>071300051103</t>
  </si>
  <si>
    <t>Put Creek</t>
  </si>
  <si>
    <t>071300051104</t>
  </si>
  <si>
    <t>Aylesworth Branch-Spoon River</t>
  </si>
  <si>
    <t>071300051201</t>
  </si>
  <si>
    <t>South Fork Shaw Creek</t>
  </si>
  <si>
    <t>071300051202</t>
  </si>
  <si>
    <t>Shaw Creek</t>
  </si>
  <si>
    <t>071300051203</t>
  </si>
  <si>
    <t>Shoal Creek-Spoon River</t>
  </si>
  <si>
    <t>071300051204</t>
  </si>
  <si>
    <t>Evelen Branch-Big Creek</t>
  </si>
  <si>
    <t>071300051301</t>
  </si>
  <si>
    <t>071300051302</t>
  </si>
  <si>
    <t>Barker Creek</t>
  </si>
  <si>
    <t>071300051401</t>
  </si>
  <si>
    <t>Badger Creek-Spoon River</t>
  </si>
  <si>
    <t>071300051402</t>
  </si>
  <si>
    <t>Muddy Creek-Spoon River</t>
  </si>
  <si>
    <t>071300051403</t>
  </si>
  <si>
    <t>Tater Creek</t>
  </si>
  <si>
    <t>071300051404</t>
  </si>
  <si>
    <t>071300051405</t>
  </si>
  <si>
    <t>Town of Arrowsmith-Sangamon River</t>
  </si>
  <si>
    <t>071300060101</t>
  </si>
  <si>
    <t>Lone Tree Creek</t>
  </si>
  <si>
    <t>071300060102</t>
  </si>
  <si>
    <t>Corn Valley Creek-Sangamon River</t>
  </si>
  <si>
    <t>071300060103</t>
  </si>
  <si>
    <t>West Branch Drummer Creek</t>
  </si>
  <si>
    <t>071300060104</t>
  </si>
  <si>
    <t>Dickerson Slough</t>
  </si>
  <si>
    <t>071300060105</t>
  </si>
  <si>
    <t>Hillsbury Slough</t>
  </si>
  <si>
    <t>071300060106</t>
  </si>
  <si>
    <t>Owl Creek-Sangamon River</t>
  </si>
  <si>
    <t>071300060107</t>
  </si>
  <si>
    <t>Wildcat Slough</t>
  </si>
  <si>
    <t>071300060201</t>
  </si>
  <si>
    <t>Town of Rantoul-Big Ditch</t>
  </si>
  <si>
    <t>071300060202</t>
  </si>
  <si>
    <t>Big Ditch</t>
  </si>
  <si>
    <t>071300060203</t>
  </si>
  <si>
    <t>Lake of the Woods-Sangamon River</t>
  </si>
  <si>
    <t>071300060204</t>
  </si>
  <si>
    <t>Madden Creek</t>
  </si>
  <si>
    <t>071300060205</t>
  </si>
  <si>
    <t>Spring Lake-Sangamon River</t>
  </si>
  <si>
    <t>071300060206</t>
  </si>
  <si>
    <t>Goose Creek</t>
  </si>
  <si>
    <t>071300060207</t>
  </si>
  <si>
    <t>Friends Creek Ditch</t>
  </si>
  <si>
    <t>071300060301</t>
  </si>
  <si>
    <t>Shiloh Chapel-Friends Creek</t>
  </si>
  <si>
    <t>071300060302</t>
  </si>
  <si>
    <t>071300060303</t>
  </si>
  <si>
    <t>Town of Argenta-Friends Creek</t>
  </si>
  <si>
    <t>071300060304</t>
  </si>
  <si>
    <t>South Fork-Camp Creek</t>
  </si>
  <si>
    <t>071300060401</t>
  </si>
  <si>
    <t>071300060402</t>
  </si>
  <si>
    <t>Willow Branch</t>
  </si>
  <si>
    <t>071300060403</t>
  </si>
  <si>
    <t>Wildcat Creek-Sangamon River</t>
  </si>
  <si>
    <t>071300060404</t>
  </si>
  <si>
    <t>City of Decatur-Lake Decatur</t>
  </si>
  <si>
    <t>071300060405</t>
  </si>
  <si>
    <t>Long Creek</t>
  </si>
  <si>
    <t>071300060406</t>
  </si>
  <si>
    <t>Finley Creek</t>
  </si>
  <si>
    <t>071300060407</t>
  </si>
  <si>
    <t>Sand Creek</t>
  </si>
  <si>
    <t>071300060408</t>
  </si>
  <si>
    <t>Big Creek-Long Creek</t>
  </si>
  <si>
    <t>071300060409</t>
  </si>
  <si>
    <t>Town of Maroa-Stevens Creek</t>
  </si>
  <si>
    <t>071300060501</t>
  </si>
  <si>
    <t>Spring Creek-Stevens Creek</t>
  </si>
  <si>
    <t>071300060502</t>
  </si>
  <si>
    <t>Hickory Point-Steven Creek</t>
  </si>
  <si>
    <t>071300060503</t>
  </si>
  <si>
    <t>Spring Creek-Mosquito Creek</t>
  </si>
  <si>
    <t>071300060601</t>
  </si>
  <si>
    <t>Coon Creek-Mosquito Creek</t>
  </si>
  <si>
    <t>071300060602</t>
  </si>
  <si>
    <t>Stonington-Buckhart Creek</t>
  </si>
  <si>
    <t>071300060701</t>
  </si>
  <si>
    <t>Grove City</t>
  </si>
  <si>
    <t>071300060702</t>
  </si>
  <si>
    <t>Town of Berry-Buckhart Creek</t>
  </si>
  <si>
    <t>071300060703</t>
  </si>
  <si>
    <t>Spring Creek-Sangamon River</t>
  </si>
  <si>
    <t>071300060801</t>
  </si>
  <si>
    <t>Willow Branch-Long Point Slough</t>
  </si>
  <si>
    <t>071300060802</t>
  </si>
  <si>
    <t>Long Point Slough</t>
  </si>
  <si>
    <t>071300060803</t>
  </si>
  <si>
    <t>Goose Neck Slough-Sangamon River</t>
  </si>
  <si>
    <t>071300060804</t>
  </si>
  <si>
    <t>Griffith Creek-Clear Creek</t>
  </si>
  <si>
    <t>071300060805</t>
  </si>
  <si>
    <t>Blind Horse Ridege-Sangamon River</t>
  </si>
  <si>
    <t>071300060806</t>
  </si>
  <si>
    <t>Lake Fork</t>
  </si>
  <si>
    <t>071300070101</t>
  </si>
  <si>
    <t>Headwaters Flat Branch</t>
  </si>
  <si>
    <t>071300070102</t>
  </si>
  <si>
    <t>Sorghum Branch-Flat Branch</t>
  </si>
  <si>
    <t>071300070103</t>
  </si>
  <si>
    <t>Big George Branch</t>
  </si>
  <si>
    <t>071300070104</t>
  </si>
  <si>
    <t>Long Grove Creek</t>
  </si>
  <si>
    <t>071300070105</t>
  </si>
  <si>
    <t>071300070106</t>
  </si>
  <si>
    <t>Oak Branch-Flat Branch</t>
  </si>
  <si>
    <t>071300070107</t>
  </si>
  <si>
    <t>Brushy Branch</t>
  </si>
  <si>
    <t>071300070108</t>
  </si>
  <si>
    <t>Outlet Flat Branch</t>
  </si>
  <si>
    <t>071300070109</t>
  </si>
  <si>
    <t>Cotton Creek-South Fork Sangamon River</t>
  </si>
  <si>
    <t>071300070201</t>
  </si>
  <si>
    <t>Lake Taylorville-South ForkSangamon River</t>
  </si>
  <si>
    <t>071300070202</t>
  </si>
  <si>
    <t>Locust Creek</t>
  </si>
  <si>
    <t>071300070203</t>
  </si>
  <si>
    <t>Janssen Landing Strip</t>
  </si>
  <si>
    <t>071300070301</t>
  </si>
  <si>
    <t>Prairie Fork</t>
  </si>
  <si>
    <t>071300070302</t>
  </si>
  <si>
    <t>Trulock Lake-Bear Creek</t>
  </si>
  <si>
    <t>071300070303</t>
  </si>
  <si>
    <t>Town of Tovey</t>
  </si>
  <si>
    <t>071300070401</t>
  </si>
  <si>
    <t>Sangchris Lake</t>
  </si>
  <si>
    <t>071300070402</t>
  </si>
  <si>
    <t>Panther Creek-South Fork Sangamon River</t>
  </si>
  <si>
    <t>071300070501</t>
  </si>
  <si>
    <t>Town of Sharpsburg</t>
  </si>
  <si>
    <t>071300070502</t>
  </si>
  <si>
    <t>Clear Creek-South Fork Sangamon River</t>
  </si>
  <si>
    <t>071300070503</t>
  </si>
  <si>
    <t>Headwaters Horse Creek</t>
  </si>
  <si>
    <t>071300070601</t>
  </si>
  <si>
    <t>071300070602</t>
  </si>
  <si>
    <t>Headwaters Brush Creek</t>
  </si>
  <si>
    <t>071300070603</t>
  </si>
  <si>
    <t>Outlet Brush Creek</t>
  </si>
  <si>
    <t>071300070604</t>
  </si>
  <si>
    <t>Henkle Branch</t>
  </si>
  <si>
    <t>071300070605</t>
  </si>
  <si>
    <t>Headwaters Sugar Creek</t>
  </si>
  <si>
    <t>071300070701</t>
  </si>
  <si>
    <t>071300070702</t>
  </si>
  <si>
    <t>Sugar Creek Channel</t>
  </si>
  <si>
    <t>071300070703</t>
  </si>
  <si>
    <t>South Fork Lick Creek</t>
  </si>
  <si>
    <t>071300070704</t>
  </si>
  <si>
    <t>071300070705</t>
  </si>
  <si>
    <t>071300070706</t>
  </si>
  <si>
    <t>Lake Springfield-Sugar Creek</t>
  </si>
  <si>
    <t>071300070707</t>
  </si>
  <si>
    <t>Hoover Branch-Sugar Creek</t>
  </si>
  <si>
    <t>071300070708</t>
  </si>
  <si>
    <t>South Fork Channel-South Fork Sangamon River</t>
  </si>
  <si>
    <t>071300070801</t>
  </si>
  <si>
    <t>Black Branch-South Fork Sangamon River</t>
  </si>
  <si>
    <t>071300070802</t>
  </si>
  <si>
    <t>Town of Barclay</t>
  </si>
  <si>
    <t>071300080101</t>
  </si>
  <si>
    <t>Little Wolf Creek-Wolf Creek</t>
  </si>
  <si>
    <t>071300080102</t>
  </si>
  <si>
    <t>Little Spring Creek</t>
  </si>
  <si>
    <t>071300080201</t>
  </si>
  <si>
    <t>Island Grove Channel-Spring Creek</t>
  </si>
  <si>
    <t>071300080202</t>
  </si>
  <si>
    <t>Archer Creek-Spring Creek</t>
  </si>
  <si>
    <t>071300080203</t>
  </si>
  <si>
    <t>Headwaters Richland Creek</t>
  </si>
  <si>
    <t>071300080301</t>
  </si>
  <si>
    <t>071300080302</t>
  </si>
  <si>
    <t>Outlet Richland Creek</t>
  </si>
  <si>
    <t>071300080303</t>
  </si>
  <si>
    <t>Fancy Creek</t>
  </si>
  <si>
    <t>071300080401</t>
  </si>
  <si>
    <t>Clear Lake-Sangamon River</t>
  </si>
  <si>
    <t>071300080402</t>
  </si>
  <si>
    <t>Willow Branch-Sangamon River</t>
  </si>
  <si>
    <t>071300080403</t>
  </si>
  <si>
    <t>Cantrall Creek</t>
  </si>
  <si>
    <t>071300080404</t>
  </si>
  <si>
    <t>071300080405</t>
  </si>
  <si>
    <t>Town Branch-Sangamon River</t>
  </si>
  <si>
    <t>071300080406</t>
  </si>
  <si>
    <t>Central Ditch</t>
  </si>
  <si>
    <t>071300080501</t>
  </si>
  <si>
    <t>Samuels Ditch-Crane Creek</t>
  </si>
  <si>
    <t>071300080502</t>
  </si>
  <si>
    <t>Smith Lake</t>
  </si>
  <si>
    <t>071300080503</t>
  </si>
  <si>
    <t>Hurd Lake Ditch-Crane Creek</t>
  </si>
  <si>
    <t>071300080504</t>
  </si>
  <si>
    <t>071300080601</t>
  </si>
  <si>
    <t>Cocord Creek-Sangamon River</t>
  </si>
  <si>
    <t>071300080602</t>
  </si>
  <si>
    <t>Clary Creek</t>
  </si>
  <si>
    <t>071300080603</t>
  </si>
  <si>
    <t>Latimore Creek-Sangamon River</t>
  </si>
  <si>
    <t>071300080604</t>
  </si>
  <si>
    <t>Cox Creek</t>
  </si>
  <si>
    <t>071300080701</t>
  </si>
  <si>
    <t>Little Panther Creek</t>
  </si>
  <si>
    <t>071300080702</t>
  </si>
  <si>
    <t>071300080801</t>
  </si>
  <si>
    <t>Pecan Creek-Tar Creek</t>
  </si>
  <si>
    <t>071300080802</t>
  </si>
  <si>
    <t>Jobs Creek</t>
  </si>
  <si>
    <t>071300080803</t>
  </si>
  <si>
    <t>Indian Run</t>
  </si>
  <si>
    <t>071300080804</t>
  </si>
  <si>
    <t>071300080805</t>
  </si>
  <si>
    <t>Easterbrook Drain-Upper Salt Creek</t>
  </si>
  <si>
    <t>071300090101</t>
  </si>
  <si>
    <t>Town of Glen Avon-Upper Salt Creek</t>
  </si>
  <si>
    <t>071300090102</t>
  </si>
  <si>
    <t>Farmer City</t>
  </si>
  <si>
    <t>071300090103</t>
  </si>
  <si>
    <t>Trenkle Slough</t>
  </si>
  <si>
    <t>071300090104</t>
  </si>
  <si>
    <t>Town of Parnell-Upper Salt Creek</t>
  </si>
  <si>
    <t>071300090105</t>
  </si>
  <si>
    <t>Lake Clinton-Upper Salt Creek</t>
  </si>
  <si>
    <t>071300090106</t>
  </si>
  <si>
    <t>West Fork Salt Creek</t>
  </si>
  <si>
    <t>071300090201</t>
  </si>
  <si>
    <t>Dawson Lake-North Fork Salt Creek</t>
  </si>
  <si>
    <t>071300090202</t>
  </si>
  <si>
    <t>Walden Cemetery-North Fork Salt Creek</t>
  </si>
  <si>
    <t>071300090203</t>
  </si>
  <si>
    <t>Carters Pond-Lake Clinton</t>
  </si>
  <si>
    <t>071300090204</t>
  </si>
  <si>
    <t>Town of Rowell</t>
  </si>
  <si>
    <t>071300090301</t>
  </si>
  <si>
    <t>Lake Ulritch-North Fork Lake Fork</t>
  </si>
  <si>
    <t>071300090302</t>
  </si>
  <si>
    <t>North Fork Lake Fork</t>
  </si>
  <si>
    <t>071300090303</t>
  </si>
  <si>
    <t>Town of Warrensburg-South Fork Lake Fork</t>
  </si>
  <si>
    <t>071300090304</t>
  </si>
  <si>
    <t>South Fork Lake Fork</t>
  </si>
  <si>
    <t>071300090305</t>
  </si>
  <si>
    <t>Hunter Slough</t>
  </si>
  <si>
    <t>071300090306</t>
  </si>
  <si>
    <t>Bell Cemetery-Lake Fork</t>
  </si>
  <si>
    <t>071300090307</t>
  </si>
  <si>
    <t>Mount Pulaski-Lake Fork</t>
  </si>
  <si>
    <t>071300090308</t>
  </si>
  <si>
    <t>Town of Elkhart-Lake Fork</t>
  </si>
  <si>
    <t>071300090309</t>
  </si>
  <si>
    <t>Elkhart Slough-Lake Fork</t>
  </si>
  <si>
    <t>071300090310</t>
  </si>
  <si>
    <t>071300090401</t>
  </si>
  <si>
    <t>Tenmile Creek</t>
  </si>
  <si>
    <t>071300090402</t>
  </si>
  <si>
    <t>Town of Tunbridge-Middle Salt Creek</t>
  </si>
  <si>
    <t>071300090403</t>
  </si>
  <si>
    <t>Town of Kenny-Middle Salt Creek</t>
  </si>
  <si>
    <t>071300090404</t>
  </si>
  <si>
    <t>Pine Lake-Middle Salt Creek</t>
  </si>
  <si>
    <t>071300090405</t>
  </si>
  <si>
    <t>071300090406</t>
  </si>
  <si>
    <t>Salt Springs Branch-Deer Creek</t>
  </si>
  <si>
    <t>071300090407</t>
  </si>
  <si>
    <t>McGarvey Slough-Middle Salt Creek</t>
  </si>
  <si>
    <t>071300090408</t>
  </si>
  <si>
    <t>Town of Holden</t>
  </si>
  <si>
    <t>071300090501</t>
  </si>
  <si>
    <t>Little Kickapoo Creek-Kickapoo Creek</t>
  </si>
  <si>
    <t>071300090502</t>
  </si>
  <si>
    <t>Town of Bloomington</t>
  </si>
  <si>
    <t>071300090503</t>
  </si>
  <si>
    <t>Short Point Creek-Kickapoo Creek</t>
  </si>
  <si>
    <t>071300090504</t>
  </si>
  <si>
    <t>Town of Wapella</t>
  </si>
  <si>
    <t>071300090505</t>
  </si>
  <si>
    <t>071300090506</t>
  </si>
  <si>
    <t>Prairie Creek-Kickapoo Creek</t>
  </si>
  <si>
    <t>071300090507</t>
  </si>
  <si>
    <t>Town of Waynesville-Kickapoo Creek</t>
  </si>
  <si>
    <t>071300090508</t>
  </si>
  <si>
    <t>Clear Creek-Kickapoo Creek</t>
  </si>
  <si>
    <t>071300090509</t>
  </si>
  <si>
    <t>Town of Lawndale-Kickapoo Creek</t>
  </si>
  <si>
    <t>071300090510</t>
  </si>
  <si>
    <t>Brainards Branch-Kickapoo Creek</t>
  </si>
  <si>
    <t>071300090511</t>
  </si>
  <si>
    <t>Kings Mill Creek</t>
  </si>
  <si>
    <t>071300090601</t>
  </si>
  <si>
    <t>Dry Grove-Middle Fork Sugar Creek</t>
  </si>
  <si>
    <t>071300090602</t>
  </si>
  <si>
    <t>Ebenezer Church</t>
  </si>
  <si>
    <t>071300090603</t>
  </si>
  <si>
    <t>Middle Fork Sugar Creek</t>
  </si>
  <si>
    <t>071300090604</t>
  </si>
  <si>
    <t>Town of Burt</t>
  </si>
  <si>
    <t>071300090605</t>
  </si>
  <si>
    <t>Minier Lake-West Fork Sugar Creek</t>
  </si>
  <si>
    <t>071300090606</t>
  </si>
  <si>
    <t>Town of Union-West Fork Sugar Creek</t>
  </si>
  <si>
    <t>071300090607</t>
  </si>
  <si>
    <t>City of Normal-Sugar Creek</t>
  </si>
  <si>
    <t>071300090701</t>
  </si>
  <si>
    <t>Timber Creek</t>
  </si>
  <si>
    <t>071300090702</t>
  </si>
  <si>
    <t>Town of Shirley-Sugar Creek</t>
  </si>
  <si>
    <t>071300090703</t>
  </si>
  <si>
    <t>Town of McLean-Sugar Creek</t>
  </si>
  <si>
    <t>071300090704</t>
  </si>
  <si>
    <t>Town of Mountjoy-Sugar Creek</t>
  </si>
  <si>
    <t>071300090705</t>
  </si>
  <si>
    <t>Town of Burton View-Sugar Creek</t>
  </si>
  <si>
    <t>071300090706</t>
  </si>
  <si>
    <t>Town of Hartsburg-Prairie Creek</t>
  </si>
  <si>
    <t>071300090707</t>
  </si>
  <si>
    <t>Prairie Creek Ditch-Prairie Creek</t>
  </si>
  <si>
    <t>071300090708</t>
  </si>
  <si>
    <t>071300090709</t>
  </si>
  <si>
    <t>Town of New Holland-Sugar Creek</t>
  </si>
  <si>
    <t>071300090710</t>
  </si>
  <si>
    <t>Polecat Hill-Sugar Creek</t>
  </si>
  <si>
    <t>071300090801</t>
  </si>
  <si>
    <t>071300090802</t>
  </si>
  <si>
    <t>Mason City</t>
  </si>
  <si>
    <t>071300090803</t>
  </si>
  <si>
    <t>071300090804</t>
  </si>
  <si>
    <t>Cabiness Creek-Grove Creek</t>
  </si>
  <si>
    <t>071300090805</t>
  </si>
  <si>
    <t>Sleepy Hollow Ditch-Lower Salt Creek</t>
  </si>
  <si>
    <t>071300090806</t>
  </si>
  <si>
    <t>Baptist Creek</t>
  </si>
  <si>
    <t>071300100101</t>
  </si>
  <si>
    <t>Liberty Cemetery</t>
  </si>
  <si>
    <t>071300100102</t>
  </si>
  <si>
    <t>071300100103</t>
  </si>
  <si>
    <t>Dunbar Creek-La Harpe Creek</t>
  </si>
  <si>
    <t>071300100104</t>
  </si>
  <si>
    <t>South Branch La Moine River</t>
  </si>
  <si>
    <t>071300100201</t>
  </si>
  <si>
    <t>Voel Creek-La Moine River</t>
  </si>
  <si>
    <t>071300100202</t>
  </si>
  <si>
    <t>Wildcat Creek-Grove Creek</t>
  </si>
  <si>
    <t>071300100203</t>
  </si>
  <si>
    <t>Spring Creek-La Moine River</t>
  </si>
  <si>
    <t>071300100204</t>
  </si>
  <si>
    <t>071300100205</t>
  </si>
  <si>
    <t>Deer Creek-La Moine River</t>
  </si>
  <si>
    <t>071300100206</t>
  </si>
  <si>
    <t>Farmers Fork</t>
  </si>
  <si>
    <t>071300100301</t>
  </si>
  <si>
    <t>Short Fork-East Fork La Moine River</t>
  </si>
  <si>
    <t>071300100302</t>
  </si>
  <si>
    <t>Drowning Fork</t>
  </si>
  <si>
    <t>071300100303</t>
  </si>
  <si>
    <t>Spring Lake-Spring Creek</t>
  </si>
  <si>
    <t>071300100304</t>
  </si>
  <si>
    <t>Wigwam Hollow-East Fork La Moine River</t>
  </si>
  <si>
    <t>071300100305</t>
  </si>
  <si>
    <t>Argyle Lake-East Fork La Moine River</t>
  </si>
  <si>
    <t>071300100306</t>
  </si>
  <si>
    <t>071300100401</t>
  </si>
  <si>
    <t>Town of Plymouth-Bronson Creek</t>
  </si>
  <si>
    <t>071300100402</t>
  </si>
  <si>
    <t>Killijordan Creek-Troublesome Creek</t>
  </si>
  <si>
    <t>071300100501</t>
  </si>
  <si>
    <t>Town of Colchester-Troublesome Creek</t>
  </si>
  <si>
    <t>071300100502</t>
  </si>
  <si>
    <t>Town of Adair-Camp Creek</t>
  </si>
  <si>
    <t>071300100601</t>
  </si>
  <si>
    <t>Grindstone Creek</t>
  </si>
  <si>
    <t>071300100602</t>
  </si>
  <si>
    <t>Camp Creek Cemetery-Camp Creek</t>
  </si>
  <si>
    <t>071300100603</t>
  </si>
  <si>
    <t>071300100701</t>
  </si>
  <si>
    <t>Prairie Creek-La Moine River</t>
  </si>
  <si>
    <t>071300100702</t>
  </si>
  <si>
    <t>Rattlesnake Den Hollow-La Moine River</t>
  </si>
  <si>
    <t>071300100703</t>
  </si>
  <si>
    <t>Hogwallow Branch-La Moine River</t>
  </si>
  <si>
    <t>071300100704</t>
  </si>
  <si>
    <t>Williams Creek</t>
  </si>
  <si>
    <t>071300100801</t>
  </si>
  <si>
    <t>Augusta Lake-Flour Creek</t>
  </si>
  <si>
    <t>071300100802</t>
  </si>
  <si>
    <t>South Fork Creek</t>
  </si>
  <si>
    <t>071300100901</t>
  </si>
  <si>
    <t>Little Cedar Creek-Cedar Creek</t>
  </si>
  <si>
    <t>071300100902</t>
  </si>
  <si>
    <t>Willow Creek-La Moine River</t>
  </si>
  <si>
    <t>071300101001</t>
  </si>
  <si>
    <t>Fowler Branch-La Moine River</t>
  </si>
  <si>
    <t>071300101002</t>
  </si>
  <si>
    <t>071300101003</t>
  </si>
  <si>
    <t>Spring Branch-La Moine River</t>
  </si>
  <si>
    <t>071300101004</t>
  </si>
  <si>
    <t>Pea Ridge-Missouri Creek</t>
  </si>
  <si>
    <t>071300101101</t>
  </si>
  <si>
    <t>Little Missouri Creek</t>
  </si>
  <si>
    <t>071300101102</t>
  </si>
  <si>
    <t>Grand Tour Branch-Missouri Creek</t>
  </si>
  <si>
    <t>071300101103</t>
  </si>
  <si>
    <t>Ryan Branch</t>
  </si>
  <si>
    <t>071300101201</t>
  </si>
  <si>
    <t>West Creek-La Moine River</t>
  </si>
  <si>
    <t>071300101202</t>
  </si>
  <si>
    <t>Town Branch-La Moine River</t>
  </si>
  <si>
    <t>071300101203</t>
  </si>
  <si>
    <t>Logan Creek-La Moine River</t>
  </si>
  <si>
    <t>071300101204</t>
  </si>
  <si>
    <t>Conover Branch-Indian Creek</t>
  </si>
  <si>
    <t>071300110101</t>
  </si>
  <si>
    <t>071300110102</t>
  </si>
  <si>
    <t>Snake Creek-Indian Creek</t>
  </si>
  <si>
    <t>071300110103</t>
  </si>
  <si>
    <t>Bethlehem Cemetery</t>
  </si>
  <si>
    <t>071300110104</t>
  </si>
  <si>
    <t>071300110105</t>
  </si>
  <si>
    <t>Mud Creek-Indian Creek</t>
  </si>
  <si>
    <t>071300110106</t>
  </si>
  <si>
    <t>North Branch McKee Creek</t>
  </si>
  <si>
    <t>071300110201</t>
  </si>
  <si>
    <t>Curl Creek-McKee Creek</t>
  </si>
  <si>
    <t>071300110202</t>
  </si>
  <si>
    <t>Walnut Fork</t>
  </si>
  <si>
    <t>071300110203</t>
  </si>
  <si>
    <t>Grindstone Creek-McKee Creek</t>
  </si>
  <si>
    <t>071300110204</t>
  </si>
  <si>
    <t>071300110205</t>
  </si>
  <si>
    <t>Fishhook Creek-McKee Creek</t>
  </si>
  <si>
    <t>071300110206</t>
  </si>
  <si>
    <t>Dry Fork-McKee Creek</t>
  </si>
  <si>
    <t>071300110207</t>
  </si>
  <si>
    <t>South Fork McKee Creek</t>
  </si>
  <si>
    <t>071300110208</t>
  </si>
  <si>
    <t>Middle Fork-McKee Creek</t>
  </si>
  <si>
    <t>071300110209</t>
  </si>
  <si>
    <t>Avery Branch-McKee Creek</t>
  </si>
  <si>
    <t>071300110210</t>
  </si>
  <si>
    <t>071300110301</t>
  </si>
  <si>
    <t>Martin Branch</t>
  </si>
  <si>
    <t>071300110302</t>
  </si>
  <si>
    <t>Coon Run</t>
  </si>
  <si>
    <t>071300110303</t>
  </si>
  <si>
    <t>071300110304</t>
  </si>
  <si>
    <t>North Fork Mauvaise Terre Creek</t>
  </si>
  <si>
    <t>071300110401</t>
  </si>
  <si>
    <t>Upper Mauvasie Terre Creek</t>
  </si>
  <si>
    <t>071300110402</t>
  </si>
  <si>
    <t>Middle Mauvaise Terre Creek</t>
  </si>
  <si>
    <t>071300110403</t>
  </si>
  <si>
    <t>Lower Mauvasie Terre Creek</t>
  </si>
  <si>
    <t>071300110404</t>
  </si>
  <si>
    <t>Lake Jacksonville-Big Sandy Creek</t>
  </si>
  <si>
    <t>071300110501</t>
  </si>
  <si>
    <t>071300110502</t>
  </si>
  <si>
    <t>North Little Sandy Creek</t>
  </si>
  <si>
    <t>071300110503</t>
  </si>
  <si>
    <t>071300110504</t>
  </si>
  <si>
    <t>Brushy Fork-Big Sandy Creek</t>
  </si>
  <si>
    <t>071300110505</t>
  </si>
  <si>
    <t>Woods Creek</t>
  </si>
  <si>
    <t>071300110601</t>
  </si>
  <si>
    <t>Turner Creek-Apple Creek</t>
  </si>
  <si>
    <t>071300110602</t>
  </si>
  <si>
    <t>Left Fork Apple Creek</t>
  </si>
  <si>
    <t>071300110603</t>
  </si>
  <si>
    <t>Little Apple Creek</t>
  </si>
  <si>
    <t>071300110604</t>
  </si>
  <si>
    <t>Marks Creek</t>
  </si>
  <si>
    <t>071300110605</t>
  </si>
  <si>
    <t>Birch Creek-Apple Creek</t>
  </si>
  <si>
    <t>071300110606</t>
  </si>
  <si>
    <t>Bear Creek-Apple Creek</t>
  </si>
  <si>
    <t>071300110607</t>
  </si>
  <si>
    <t>Wolf Run-Apple Creek</t>
  </si>
  <si>
    <t>071300110701</t>
  </si>
  <si>
    <t>Whitaker Creek-Apple Creek</t>
  </si>
  <si>
    <t>071300110702</t>
  </si>
  <si>
    <t>Coates Creek-Apple Creek</t>
  </si>
  <si>
    <t>071300110703</t>
  </si>
  <si>
    <t>Crooked Creek-Apple Creek</t>
  </si>
  <si>
    <t>071300110704</t>
  </si>
  <si>
    <t>Flint Creek-Illinois River</t>
  </si>
  <si>
    <t>071300110801</t>
  </si>
  <si>
    <t>Blue Creek</t>
  </si>
  <si>
    <t>071300110802</t>
  </si>
  <si>
    <t>071300110803</t>
  </si>
  <si>
    <t>Plum Creek</t>
  </si>
  <si>
    <t>071300110804</t>
  </si>
  <si>
    <t>Little Blue Creek-Illinois River</t>
  </si>
  <si>
    <t>071300110805</t>
  </si>
  <si>
    <t>071300110806</t>
  </si>
  <si>
    <t>Buckhorn Creek-Illinois River</t>
  </si>
  <si>
    <t>071300110807</t>
  </si>
  <si>
    <t>Brushy Lake</t>
  </si>
  <si>
    <t>071300110808</t>
  </si>
  <si>
    <t>Bee Creek-Illinois River</t>
  </si>
  <si>
    <t>071300110809</t>
  </si>
  <si>
    <t>Sandy Creek-Otter Creek</t>
  </si>
  <si>
    <t>071300110901</t>
  </si>
  <si>
    <t>Shilow Hollow-South Fork Otter Creek</t>
  </si>
  <si>
    <t>071300110902</t>
  </si>
  <si>
    <t>Spring Creek-Otter Creek</t>
  </si>
  <si>
    <t>071300110903</t>
  </si>
  <si>
    <t>071300111001</t>
  </si>
  <si>
    <t>East Panther Creek-Illinois River</t>
  </si>
  <si>
    <t>071300111002</t>
  </si>
  <si>
    <t>Crater Creek-Illinois River</t>
  </si>
  <si>
    <t>071300111003</t>
  </si>
  <si>
    <t>Old Macoupin Creek-Illinois River</t>
  </si>
  <si>
    <t>071300111004</t>
  </si>
  <si>
    <t>Swan Lake</t>
  </si>
  <si>
    <t>071300111005</t>
  </si>
  <si>
    <t>Possum Creek-Illinois River</t>
  </si>
  <si>
    <t>071300111006</t>
  </si>
  <si>
    <t>071300120101</t>
  </si>
  <si>
    <t>Town of Farmersville-Upper Macoupin Creek</t>
  </si>
  <si>
    <t>071300120102</t>
  </si>
  <si>
    <t>Shearles Branch-Upper Macoupin Creek</t>
  </si>
  <si>
    <t>071300120103</t>
  </si>
  <si>
    <t>Shaw Point Branch-Upper Macoupin Creek</t>
  </si>
  <si>
    <t>071300120104</t>
  </si>
  <si>
    <t>Sugar Creek-Upper Macoupin Creek</t>
  </si>
  <si>
    <t>071300120105</t>
  </si>
  <si>
    <t>Honey Creek-Upper Macoupin Creek</t>
  </si>
  <si>
    <t>071300120106</t>
  </si>
  <si>
    <t>071300120107</t>
  </si>
  <si>
    <t>Dry Fork</t>
  </si>
  <si>
    <t>071300120108</t>
  </si>
  <si>
    <t>Spanish Needle Creek-Upper Macoupin Creek</t>
  </si>
  <si>
    <t>071300120109</t>
  </si>
  <si>
    <t>East Fork Otter Creek</t>
  </si>
  <si>
    <t>071300120201</t>
  </si>
  <si>
    <t>Otter Lake-Otter Creek</t>
  </si>
  <si>
    <t>071300120202</t>
  </si>
  <si>
    <t>Nassa Creek</t>
  </si>
  <si>
    <t>071300120203</t>
  </si>
  <si>
    <t>Soloman Creek</t>
  </si>
  <si>
    <t>071300120204</t>
  </si>
  <si>
    <t>Otter Creek-Hodges Creek</t>
  </si>
  <si>
    <t>071300120205</t>
  </si>
  <si>
    <t>071300120206</t>
  </si>
  <si>
    <t>Joes Creek-Hodges Creek</t>
  </si>
  <si>
    <t>071300120207</t>
  </si>
  <si>
    <t>Rubicon Creek-Taylor Creek</t>
  </si>
  <si>
    <t>071300120301</t>
  </si>
  <si>
    <t>Town of Greenfield-Taylor Creek</t>
  </si>
  <si>
    <t>071300120302</t>
  </si>
  <si>
    <t>Coop Branch</t>
  </si>
  <si>
    <t>071300120401</t>
  </si>
  <si>
    <t>Bullard Lake-Middle Macoupin Creek</t>
  </si>
  <si>
    <t>071300120402</t>
  </si>
  <si>
    <t>Town of Chesterfield-Middle Macoupin Creek</t>
  </si>
  <si>
    <t>071300120403</t>
  </si>
  <si>
    <t>Lampkin Branch-Middle Macoupin Creek</t>
  </si>
  <si>
    <t>071300120404</t>
  </si>
  <si>
    <t>Owl Branch-Phils Creek</t>
  </si>
  <si>
    <t>071300120501</t>
  </si>
  <si>
    <t>De Arcy Branch-Phils Creek</t>
  </si>
  <si>
    <t>071300120502</t>
  </si>
  <si>
    <t>Bear Creek-Lower Macoupin Creek</t>
  </si>
  <si>
    <t>071300120601</t>
  </si>
  <si>
    <t>Link Branch-Lower Macoupin Creek</t>
  </si>
  <si>
    <t>071300120602</t>
  </si>
  <si>
    <t>Wines Branch-Lower Macoupin creek</t>
  </si>
  <si>
    <t>071300120603</t>
  </si>
  <si>
    <t>Cole Creek-Lower Macoupin Creek</t>
  </si>
  <si>
    <t>071300120604</t>
  </si>
  <si>
    <t>Bear Creek-Cahokia Creek</t>
  </si>
  <si>
    <t>071401010101</t>
  </si>
  <si>
    <t>East Creek-Cahokia Creek</t>
  </si>
  <si>
    <t>071401010102</t>
  </si>
  <si>
    <t>West Fork Cahokia Creek</t>
  </si>
  <si>
    <t>071401010201</t>
  </si>
  <si>
    <t>White Rock Creek-Cahokia Creek</t>
  </si>
  <si>
    <t>071401010202</t>
  </si>
  <si>
    <t>Paddock Creek</t>
  </si>
  <si>
    <t>071401010203</t>
  </si>
  <si>
    <t>Sherry Creek-Cahokia Creek</t>
  </si>
  <si>
    <t>071401010204</t>
  </si>
  <si>
    <t>Mooney Creek</t>
  </si>
  <si>
    <t>071401010205</t>
  </si>
  <si>
    <t>071401010206</t>
  </si>
  <si>
    <t>Burrough's Branch-Cahokia Creek</t>
  </si>
  <si>
    <t>071401010207</t>
  </si>
  <si>
    <t>Judys Branch-Cahokia Creek</t>
  </si>
  <si>
    <t>071401010301</t>
  </si>
  <si>
    <t>Canteen Creek</t>
  </si>
  <si>
    <t>071401010302</t>
  </si>
  <si>
    <t>Schoolhouse Branch-Cahokia Creek</t>
  </si>
  <si>
    <t>071401010303</t>
  </si>
  <si>
    <t>Horseshoe Lake</t>
  </si>
  <si>
    <t>071401010402</t>
  </si>
  <si>
    <t>Upper Prairie du Pont Creek</t>
  </si>
  <si>
    <t>071401010501</t>
  </si>
  <si>
    <t>Schoenberger Creek</t>
  </si>
  <si>
    <t>071401010502</t>
  </si>
  <si>
    <t>Middle Prairie du Pont Creek</t>
  </si>
  <si>
    <t>071401010503</t>
  </si>
  <si>
    <t>Palmer Creek-Mississippi River</t>
  </si>
  <si>
    <t>071401010507</t>
  </si>
  <si>
    <t>Carr Creek-Mississippi River</t>
  </si>
  <si>
    <t>071401010603</t>
  </si>
  <si>
    <t>Hesterburg Creek-Fountain Creek</t>
  </si>
  <si>
    <t>071401010701</t>
  </si>
  <si>
    <t>Bond Creek-Fountain Creek</t>
  </si>
  <si>
    <t>071401010702</t>
  </si>
  <si>
    <t>Long Slash Creek-Fountain Creek</t>
  </si>
  <si>
    <t>071401010703</t>
  </si>
  <si>
    <t>Monroe City Creek</t>
  </si>
  <si>
    <t>071401010901</t>
  </si>
  <si>
    <t>Maeystown Creek</t>
  </si>
  <si>
    <t>071401010902</t>
  </si>
  <si>
    <t>Prairie Du Rocher Creek-Mississippi River</t>
  </si>
  <si>
    <t>071401010909</t>
  </si>
  <si>
    <t>Moro Island-Mississippi River</t>
  </si>
  <si>
    <t>071401010910</t>
  </si>
  <si>
    <t>Kaskaskia Island</t>
  </si>
  <si>
    <t>071401050101</t>
  </si>
  <si>
    <t>071401050201</t>
  </si>
  <si>
    <t>Lick Branch-Marys River</t>
  </si>
  <si>
    <t>071401050202</t>
  </si>
  <si>
    <t>Weldge Creek-Little Marys River</t>
  </si>
  <si>
    <t>071401050203</t>
  </si>
  <si>
    <t>Little Marys River</t>
  </si>
  <si>
    <t>071401050204</t>
  </si>
  <si>
    <t>Rock Castle Creek-Marys River</t>
  </si>
  <si>
    <t>071401050205</t>
  </si>
  <si>
    <t>Mill Creek-Marys River</t>
  </si>
  <si>
    <t>071401050206</t>
  </si>
  <si>
    <t>Rockwood Island-Mississippi River</t>
  </si>
  <si>
    <t>071401050306</t>
  </si>
  <si>
    <t>Wilkinson Island-Mississippi River</t>
  </si>
  <si>
    <t>071401050307</t>
  </si>
  <si>
    <t>Fountain Bluff-Mississippi River</t>
  </si>
  <si>
    <t>071401050309</t>
  </si>
  <si>
    <t>Hutchins Creek</t>
  </si>
  <si>
    <t>071401050601</t>
  </si>
  <si>
    <t>071401050602</t>
  </si>
  <si>
    <t>Seminary Fork-Clear Creek</t>
  </si>
  <si>
    <t>071401050603</t>
  </si>
  <si>
    <t>Running Lake Ditch</t>
  </si>
  <si>
    <t>071401050701</t>
  </si>
  <si>
    <t>Harrison Creek-Clear Creek</t>
  </si>
  <si>
    <t>071401050702</t>
  </si>
  <si>
    <t>Miller Creek</t>
  </si>
  <si>
    <t>071401050703</t>
  </si>
  <si>
    <t>Edmondson Slough-Sexton Creek</t>
  </si>
  <si>
    <t>071401050704</t>
  </si>
  <si>
    <t>Horseshoe Lake-Mississippi River</t>
  </si>
  <si>
    <t>071401050804</t>
  </si>
  <si>
    <t>Limestone Creek-Casey Fork</t>
  </si>
  <si>
    <t>071401060101</t>
  </si>
  <si>
    <t>071401060102</t>
  </si>
  <si>
    <t>Town of Mount Vernon-Casey Fork</t>
  </si>
  <si>
    <t>071401060103</t>
  </si>
  <si>
    <t>Snow Creek</t>
  </si>
  <si>
    <t>071401060201</t>
  </si>
  <si>
    <t>Superior Lake-Big Muddy River</t>
  </si>
  <si>
    <t>071401060202</t>
  </si>
  <si>
    <t>Harper Creek-Big Muddy River</t>
  </si>
  <si>
    <t>071401060203</t>
  </si>
  <si>
    <t>Ashley Lake-Rayse Creek</t>
  </si>
  <si>
    <t>071401060204</t>
  </si>
  <si>
    <t>Town of Woodlawn-Rayse Creek</t>
  </si>
  <si>
    <t>071401060205</t>
  </si>
  <si>
    <t>Novak Creek-Rayse Creek</t>
  </si>
  <si>
    <t>071401060206</t>
  </si>
  <si>
    <t>Buck Creek-Big Muddy River</t>
  </si>
  <si>
    <t>071401060207</t>
  </si>
  <si>
    <t>Dodds Creek-Casey Fork</t>
  </si>
  <si>
    <t>071401060301</t>
  </si>
  <si>
    <t>Atchinson Creek-Rend Lake</t>
  </si>
  <si>
    <t>071401060302</t>
  </si>
  <si>
    <t>Ward Branch-Rend Lake</t>
  </si>
  <si>
    <t>071401060303</t>
  </si>
  <si>
    <t>Gun Creek-Red Lake</t>
  </si>
  <si>
    <t>071401060304</t>
  </si>
  <si>
    <t>Hamilton Branch-Rend Lake</t>
  </si>
  <si>
    <t>071401060305</t>
  </si>
  <si>
    <t>Marcum Branch-Rend Lake</t>
  </si>
  <si>
    <t>071401060306</t>
  </si>
  <si>
    <t>Sullivan Branch-Middle Fork Big Muddy River</t>
  </si>
  <si>
    <t>071401060401</t>
  </si>
  <si>
    <t>Sugar Camp Creek</t>
  </si>
  <si>
    <t>071401060402</t>
  </si>
  <si>
    <t>Carlton Branch-Middle Fork Big Muddy River</t>
  </si>
  <si>
    <t>071401060403</t>
  </si>
  <si>
    <t>Akin Creek</t>
  </si>
  <si>
    <t>071401060404</t>
  </si>
  <si>
    <t>Jordan Creek-Middle Fork Big Muddy River</t>
  </si>
  <si>
    <t>071401060405</t>
  </si>
  <si>
    <t>Drummond Creek-Middle Fork Big Muddy River</t>
  </si>
  <si>
    <t>071401060406</t>
  </si>
  <si>
    <t>Ewing Creek</t>
  </si>
  <si>
    <t>071401060407</t>
  </si>
  <si>
    <t>Steven Creek-Ewing Creek</t>
  </si>
  <si>
    <t>071401060408</t>
  </si>
  <si>
    <t>Tilley Creek-Ewing Creek</t>
  </si>
  <si>
    <t>071401060409</t>
  </si>
  <si>
    <t>Green River-Middle Fork Big Muddy River</t>
  </si>
  <si>
    <t>071401060410</t>
  </si>
  <si>
    <t>Town of West Frankfort-Pond Creek</t>
  </si>
  <si>
    <t>071401060501</t>
  </si>
  <si>
    <t>Lake Creek</t>
  </si>
  <si>
    <t>071401060502</t>
  </si>
  <si>
    <t>Town of Chittyville-Pond Creek</t>
  </si>
  <si>
    <t>071401060503</t>
  </si>
  <si>
    <t>Town of Ashley-Little Muddy River</t>
  </si>
  <si>
    <t>071401060601</t>
  </si>
  <si>
    <t>071401060602</t>
  </si>
  <si>
    <t>Collier Creek-Little Muddy River</t>
  </si>
  <si>
    <t>071401060603</t>
  </si>
  <si>
    <t>Little Indian Creek-Little Muddy River</t>
  </si>
  <si>
    <t>071401060604</t>
  </si>
  <si>
    <t>Cave Creek-Little Muddy River</t>
  </si>
  <si>
    <t>071401060605</t>
  </si>
  <si>
    <t>Reese Creek</t>
  </si>
  <si>
    <t>071401060606</t>
  </si>
  <si>
    <t>071401060607</t>
  </si>
  <si>
    <t>Shirley Slough-Little Muddy River</t>
  </si>
  <si>
    <t>071401060608</t>
  </si>
  <si>
    <t>Andy Creek</t>
  </si>
  <si>
    <t>071401060701</t>
  </si>
  <si>
    <t>Sugar Creek-Big Muddy River</t>
  </si>
  <si>
    <t>071401060702</t>
  </si>
  <si>
    <t>071401060703</t>
  </si>
  <si>
    <t>Cambon Lake-Big Muddy River</t>
  </si>
  <si>
    <t>071401060704</t>
  </si>
  <si>
    <t>071401060705</t>
  </si>
  <si>
    <t>Town of Cambria-Big Muddy River</t>
  </si>
  <si>
    <t>071401060706</t>
  </si>
  <si>
    <t>Buckley Creek-Crab Orchard Creek</t>
  </si>
  <si>
    <t>071401060801</t>
  </si>
  <si>
    <t>Limb Branch-Crab Orchard Creek</t>
  </si>
  <si>
    <t>071401060802</t>
  </si>
  <si>
    <t>071401060803</t>
  </si>
  <si>
    <t>Grassy Creek</t>
  </si>
  <si>
    <t>071401060804</t>
  </si>
  <si>
    <t>Little Grassy Creek</t>
  </si>
  <si>
    <t>071401060805</t>
  </si>
  <si>
    <t>Crab Orchard Lake-Crab Orchard Creek</t>
  </si>
  <si>
    <t>071401060806</t>
  </si>
  <si>
    <t>Drury Creek</t>
  </si>
  <si>
    <t>071401060807</t>
  </si>
  <si>
    <t>Indian Creek-Drury Creek</t>
  </si>
  <si>
    <t>071401060808</t>
  </si>
  <si>
    <t>Little Crab Orchard Creek-Crab Orchard Creek</t>
  </si>
  <si>
    <t>071401060809</t>
  </si>
  <si>
    <t>Grande Cote Prairie-Galum Creek</t>
  </si>
  <si>
    <t>071401060901</t>
  </si>
  <si>
    <t>Bonnie Creek</t>
  </si>
  <si>
    <t>071401060902</t>
  </si>
  <si>
    <t>Rock Fork-Galum Creek</t>
  </si>
  <si>
    <t>071401060903</t>
  </si>
  <si>
    <t>Little Galum Creek</t>
  </si>
  <si>
    <t>071401060904</t>
  </si>
  <si>
    <t>Pipestone Creek</t>
  </si>
  <si>
    <t>071401060905</t>
  </si>
  <si>
    <t>Goose Creek-Galum Creek</t>
  </si>
  <si>
    <t>071401060906</t>
  </si>
  <si>
    <t>Back Creek-Beaucoup Creek</t>
  </si>
  <si>
    <t>071401061001</t>
  </si>
  <si>
    <t>Washington County Lake</t>
  </si>
  <si>
    <t>071401061002</t>
  </si>
  <si>
    <t>Lowst Creek</t>
  </si>
  <si>
    <t>071401061003</t>
  </si>
  <si>
    <t>Dry Creek-Beaucoup Creek</t>
  </si>
  <si>
    <t>071401061004</t>
  </si>
  <si>
    <t>Dodds Branch-Swannick Creek</t>
  </si>
  <si>
    <t>071401061005</t>
  </si>
  <si>
    <t>Swannick Creek</t>
  </si>
  <si>
    <t>071401061006</t>
  </si>
  <si>
    <t>Little Beacoup Creek</t>
  </si>
  <si>
    <t>071401061007</t>
  </si>
  <si>
    <t>White Walnut Creek</t>
  </si>
  <si>
    <t>071401061008</t>
  </si>
  <si>
    <t>071401061009</t>
  </si>
  <si>
    <t>Yangs Creek</t>
  </si>
  <si>
    <t>071401061010</t>
  </si>
  <si>
    <t>Opossum Creek-Beaucoup Creek</t>
  </si>
  <si>
    <t>071401061011</t>
  </si>
  <si>
    <t>Rattlesnake Creek</t>
  </si>
  <si>
    <t>071401061012</t>
  </si>
  <si>
    <t>Town of Vergennes-Beaucoup Creek</t>
  </si>
  <si>
    <t>071401061013</t>
  </si>
  <si>
    <t>071401061014</t>
  </si>
  <si>
    <t>Glenn Creek</t>
  </si>
  <si>
    <t>071401061015</t>
  </si>
  <si>
    <t>McElvain School-Beaucoup Creek</t>
  </si>
  <si>
    <t>071401061016</t>
  </si>
  <si>
    <t>Little Kinkaid Creek-Kinkaid Creek</t>
  </si>
  <si>
    <t>071401061101</t>
  </si>
  <si>
    <t>Kinkaid Lake-Kinkaid Creek</t>
  </si>
  <si>
    <t>071401061102</t>
  </si>
  <si>
    <t>Mud Creek-Big Muddy River</t>
  </si>
  <si>
    <t>071401061201</t>
  </si>
  <si>
    <t>Worthen Bayou</t>
  </si>
  <si>
    <t>071401061202</t>
  </si>
  <si>
    <t>Cedar Lake-Cedar Creek</t>
  </si>
  <si>
    <t>071401061203</t>
  </si>
  <si>
    <t>Cave Creek-Cedar Creek</t>
  </si>
  <si>
    <t>071401061204</t>
  </si>
  <si>
    <t>Town Creek-Big Muddy River</t>
  </si>
  <si>
    <t>071401061205</t>
  </si>
  <si>
    <t>Cypress Creek</t>
  </si>
  <si>
    <t>071401080101</t>
  </si>
  <si>
    <t>Limekiln Slough</t>
  </si>
  <si>
    <t>071401080102</t>
  </si>
  <si>
    <t>071401080103</t>
  </si>
  <si>
    <t>071401080104</t>
  </si>
  <si>
    <t>Town of Karnak-Cache River</t>
  </si>
  <si>
    <t>071401080105</t>
  </si>
  <si>
    <t>Cooper Creek-Mill Creek</t>
  </si>
  <si>
    <t>071401080201</t>
  </si>
  <si>
    <t>071401080202</t>
  </si>
  <si>
    <t>Sandy Creek</t>
  </si>
  <si>
    <t>071401080203</t>
  </si>
  <si>
    <t>Indian Camp Creek-Cache River</t>
  </si>
  <si>
    <t>071401080204</t>
  </si>
  <si>
    <t>Headwaters Boars Creek</t>
  </si>
  <si>
    <t>071401080301</t>
  </si>
  <si>
    <t>Cypress Slough-Boar Creek</t>
  </si>
  <si>
    <t>071401080302</t>
  </si>
  <si>
    <t>071401080303</t>
  </si>
  <si>
    <t>Hogskin Creek-Cache River</t>
  </si>
  <si>
    <t>071401080304</t>
  </si>
  <si>
    <t>Kankanee Drainage</t>
  </si>
  <si>
    <t>071402010101</t>
  </si>
  <si>
    <t>Upper Lake Fork Special</t>
  </si>
  <si>
    <t>071402010102</t>
  </si>
  <si>
    <t>Town of Bement</t>
  </si>
  <si>
    <t>071402010103</t>
  </si>
  <si>
    <t>Middle Lake Fork Special</t>
  </si>
  <si>
    <t>071402010104</t>
  </si>
  <si>
    <t>Lower Lake Fork Special</t>
  </si>
  <si>
    <t>071402010105</t>
  </si>
  <si>
    <t>Unity Number Three-Lake Fork</t>
  </si>
  <si>
    <t>071402010106</t>
  </si>
  <si>
    <t>Bear Creek-Lake Fork</t>
  </si>
  <si>
    <t>071402010107</t>
  </si>
  <si>
    <t>Copper Slough</t>
  </si>
  <si>
    <t>071402010201</t>
  </si>
  <si>
    <t>Kaskaskia Ditch</t>
  </si>
  <si>
    <t>071402010202</t>
  </si>
  <si>
    <t>Twomile Slough</t>
  </si>
  <si>
    <t>071402010203</t>
  </si>
  <si>
    <t>Kaskaskia Ditch-Kaskaskia River</t>
  </si>
  <si>
    <t>071402010204</t>
  </si>
  <si>
    <t>071402010205</t>
  </si>
  <si>
    <t>Town of Ficklin-Kaskaskia River</t>
  </si>
  <si>
    <t>071402010206</t>
  </si>
  <si>
    <t>Bolin Branch</t>
  </si>
  <si>
    <t>071402010301</t>
  </si>
  <si>
    <t>Jonathan Creek</t>
  </si>
  <si>
    <t>071402010302</t>
  </si>
  <si>
    <t>West Fork</t>
  </si>
  <si>
    <t>071402010401</t>
  </si>
  <si>
    <t>Town of Chesterville-Kaskaskia River</t>
  </si>
  <si>
    <t>071402010402</t>
  </si>
  <si>
    <t>Town of Arthur</t>
  </si>
  <si>
    <t>071402010403</t>
  </si>
  <si>
    <t>Flat Branch</t>
  </si>
  <si>
    <t>071402010404</t>
  </si>
  <si>
    <t>Town of Cooks Mills-Kaskaskia River</t>
  </si>
  <si>
    <t>071402010405</t>
  </si>
  <si>
    <t>Coon Creek-Kaskaskia River</t>
  </si>
  <si>
    <t>071402010406</t>
  </si>
  <si>
    <t>Crabapple Creek</t>
  </si>
  <si>
    <t>071402010501</t>
  </si>
  <si>
    <t>Whitley Creek</t>
  </si>
  <si>
    <t>071402010502</t>
  </si>
  <si>
    <t>Lynn Creek-Whitley Creek</t>
  </si>
  <si>
    <t>071402010503</t>
  </si>
  <si>
    <t>Ditch Number Three-West Okaw River</t>
  </si>
  <si>
    <t>071402010601</t>
  </si>
  <si>
    <t>Hammond Mutual Ditch</t>
  </si>
  <si>
    <t>071402010602</t>
  </si>
  <si>
    <t>Town of Cerro Gordo</t>
  </si>
  <si>
    <t>071402010603</t>
  </si>
  <si>
    <t>Town of LaPlace</t>
  </si>
  <si>
    <t>071402010604</t>
  </si>
  <si>
    <t>Stringtown Branch</t>
  </si>
  <si>
    <t>071402010605</t>
  </si>
  <si>
    <t>Jonathan Branch-West Okaw River</t>
  </si>
  <si>
    <t>071402010606</t>
  </si>
  <si>
    <t>Marrowbone Creek</t>
  </si>
  <si>
    <t>071402010607</t>
  </si>
  <si>
    <t>Dunn Branch-West Okaw River</t>
  </si>
  <si>
    <t>071402010608</t>
  </si>
  <si>
    <t>Asa Creek-Lake Shelbyville</t>
  </si>
  <si>
    <t>071402010701</t>
  </si>
  <si>
    <t>Wilborn Creek</t>
  </si>
  <si>
    <t>071402010702</t>
  </si>
  <si>
    <t>West Okaw River-Lake Shelbyville</t>
  </si>
  <si>
    <t>071402010703</t>
  </si>
  <si>
    <t>071402010704</t>
  </si>
  <si>
    <t>Wolf Creek-Lake Shelbyville</t>
  </si>
  <si>
    <t>071402010705</t>
  </si>
  <si>
    <t>Town of Findlay-Robinson Creek</t>
  </si>
  <si>
    <t>071402010801</t>
  </si>
  <si>
    <t>Angel Branch-Mud Creek</t>
  </si>
  <si>
    <t>071402010802</t>
  </si>
  <si>
    <t>071402010803</t>
  </si>
  <si>
    <t>Town of Westervelt-Robinson Creek</t>
  </si>
  <si>
    <t>071402010804</t>
  </si>
  <si>
    <t>Swafford Branch-Robinson Creek</t>
  </si>
  <si>
    <t>071402010805</t>
  </si>
  <si>
    <t>Town of Strasburg-Richland Creek</t>
  </si>
  <si>
    <t>071402010901</t>
  </si>
  <si>
    <t>Brush Creek</t>
  </si>
  <si>
    <t>071402010902</t>
  </si>
  <si>
    <t>Hickory Ridge Pond-Richland Creek</t>
  </si>
  <si>
    <t>071402010903</t>
  </si>
  <si>
    <t>Lake Pana-Becks Creek</t>
  </si>
  <si>
    <t>071402011001</t>
  </si>
  <si>
    <t>Becks Branch-Becks Creek</t>
  </si>
  <si>
    <t>071402011002</t>
  </si>
  <si>
    <t>071402011003</t>
  </si>
  <si>
    <t>Town of Lakewood-Mitchell Creek</t>
  </si>
  <si>
    <t>071402011004</t>
  </si>
  <si>
    <t>Polecat Creek-Mitchell Creek</t>
  </si>
  <si>
    <t>071402011005</t>
  </si>
  <si>
    <t>Little Creek-Becks Creek</t>
  </si>
  <si>
    <t>071402011006</t>
  </si>
  <si>
    <t>071402011101</t>
  </si>
  <si>
    <t>Howe Creek-Kaskaskia River</t>
  </si>
  <si>
    <t>071402011102</t>
  </si>
  <si>
    <t>Hog Creek-Kaskaskia River</t>
  </si>
  <si>
    <t>071402011103</t>
  </si>
  <si>
    <t>Morris Creek-Wolf Creek</t>
  </si>
  <si>
    <t>071402020101</t>
  </si>
  <si>
    <t>071402020102</t>
  </si>
  <si>
    <t>South Fork Kaskaskia River</t>
  </si>
  <si>
    <t>071402020103</t>
  </si>
  <si>
    <t>Moccasin Creek-Big Creek</t>
  </si>
  <si>
    <t>071402020104</t>
  </si>
  <si>
    <t>Shiloh Church-Ramsey Creek</t>
  </si>
  <si>
    <t>071402020201</t>
  </si>
  <si>
    <t>Elliott Creek-Ramsey Creek</t>
  </si>
  <si>
    <t>071402020202</t>
  </si>
  <si>
    <t>Caesar Creek-Ramsey Creek</t>
  </si>
  <si>
    <t>071402020203</t>
  </si>
  <si>
    <t>Ramsey Lake-Ramsey Creek</t>
  </si>
  <si>
    <t>071402020204</t>
  </si>
  <si>
    <t>Stone Creek-Hickory Creek</t>
  </si>
  <si>
    <t>071402020301</t>
  </si>
  <si>
    <t>Little Hickory Creek</t>
  </si>
  <si>
    <t>071402020302</t>
  </si>
  <si>
    <t>071402020303</t>
  </si>
  <si>
    <t>Sandy Run</t>
  </si>
  <si>
    <t>071402020304</t>
  </si>
  <si>
    <t>Forbis Creek</t>
  </si>
  <si>
    <t>071402020305</t>
  </si>
  <si>
    <t>Overcup Creek-Hickory Creek</t>
  </si>
  <si>
    <t>071402020306</t>
  </si>
  <si>
    <t>Hickory Creek-Hurricane Creek</t>
  </si>
  <si>
    <t>071402020401</t>
  </si>
  <si>
    <t>071402020402</t>
  </si>
  <si>
    <t>Mud Creek-Dry Fork</t>
  </si>
  <si>
    <t>071402020403</t>
  </si>
  <si>
    <t>Panther Creek-Hurricane Creek</t>
  </si>
  <si>
    <t>071402020404</t>
  </si>
  <si>
    <t>Gilham Creek</t>
  </si>
  <si>
    <t>071402020405</t>
  </si>
  <si>
    <t>Racoon Creek</t>
  </si>
  <si>
    <t>071402020406</t>
  </si>
  <si>
    <t>Lick Creek-Hurricane Creek</t>
  </si>
  <si>
    <t>071402020407</t>
  </si>
  <si>
    <t>Avery Branch-Hurricane Creek</t>
  </si>
  <si>
    <t>071402020408</t>
  </si>
  <si>
    <t>Willow Branch-Hurricane Creek</t>
  </si>
  <si>
    <t>071402020409</t>
  </si>
  <si>
    <t>North Fork Kaskaskia River</t>
  </si>
  <si>
    <t>071402020501</t>
  </si>
  <si>
    <t>Louse Run-North Fork Kaskaskia River</t>
  </si>
  <si>
    <t>071402020502</t>
  </si>
  <si>
    <t>Schneider Springs Branch</t>
  </si>
  <si>
    <t>071402020503</t>
  </si>
  <si>
    <t>Lone Grove Branch-East Fork Kaskaskia River</t>
  </si>
  <si>
    <t>071402020504</t>
  </si>
  <si>
    <t>Town of Kinmundy-East Fork Kaskaskia River</t>
  </si>
  <si>
    <t>071402020505</t>
  </si>
  <si>
    <t>Davidson Creek</t>
  </si>
  <si>
    <t>071402020506</t>
  </si>
  <si>
    <t>Jims Creek-East Fork Kaskaskia River</t>
  </si>
  <si>
    <t>071402020507</t>
  </si>
  <si>
    <t>East Fork Kaskaskia River</t>
  </si>
  <si>
    <t>071402020508</t>
  </si>
  <si>
    <t>Ash Creek</t>
  </si>
  <si>
    <t>071402020601</t>
  </si>
  <si>
    <t>Peppermill Ditch-Kaskaskia River</t>
  </si>
  <si>
    <t>071402020602</t>
  </si>
  <si>
    <t>071402020603</t>
  </si>
  <si>
    <t>Suck Creek-Kaskaskia River</t>
  </si>
  <si>
    <t>071402020604</t>
  </si>
  <si>
    <t>Richland Creek-Kaskaskia River</t>
  </si>
  <si>
    <t>071402020605</t>
  </si>
  <si>
    <t>Flat Creek</t>
  </si>
  <si>
    <t>071402020606</t>
  </si>
  <si>
    <t>Spring Branch-Kaskaskia River</t>
  </si>
  <si>
    <t>071402020607</t>
  </si>
  <si>
    <t>071402020608</t>
  </si>
  <si>
    <t>Coles Creek</t>
  </si>
  <si>
    <t>071402020609</t>
  </si>
  <si>
    <t>Carlyle Reservoir-Kaskaskia River</t>
  </si>
  <si>
    <t>071402020610</t>
  </si>
  <si>
    <t>Nashville Creek</t>
  </si>
  <si>
    <t>071402020701</t>
  </si>
  <si>
    <t>Middle Creek-Little Crooked Creek</t>
  </si>
  <si>
    <t>071402020702</t>
  </si>
  <si>
    <t>071402020703</t>
  </si>
  <si>
    <t>Beaver Pond Creek-Little Crooked Creek</t>
  </si>
  <si>
    <t>071402020704</t>
  </si>
  <si>
    <t>Coon Creek-Little Crooked Creek</t>
  </si>
  <si>
    <t>071402020705</t>
  </si>
  <si>
    <t>Brubaker Creek-Crooked Creek</t>
  </si>
  <si>
    <t>071402020801</t>
  </si>
  <si>
    <t>071402020802</t>
  </si>
  <si>
    <t>Town Creek-Crooked Creek</t>
  </si>
  <si>
    <t>071402020803</t>
  </si>
  <si>
    <t>071402020804</t>
  </si>
  <si>
    <t>Racoon Lake-Racoon Creek</t>
  </si>
  <si>
    <t>071402020805</t>
  </si>
  <si>
    <t>071402020806</t>
  </si>
  <si>
    <t>Crileys Branch-Crooked Creek</t>
  </si>
  <si>
    <t>071402020807</t>
  </si>
  <si>
    <t>Grand Point Creek</t>
  </si>
  <si>
    <t>071402020808</t>
  </si>
  <si>
    <t>Sewer Creek-Grand Point Creek</t>
  </si>
  <si>
    <t>071402020809</t>
  </si>
  <si>
    <t>071402020810</t>
  </si>
  <si>
    <t>Prairie Creek-Lost Creek</t>
  </si>
  <si>
    <t>071402020811</t>
  </si>
  <si>
    <t>071402020812</t>
  </si>
  <si>
    <t>Little York Branch-Kaskaskia River</t>
  </si>
  <si>
    <t>071402020901</t>
  </si>
  <si>
    <t>071402020902</t>
  </si>
  <si>
    <t>Buckingham Branch-Kaskaskia River</t>
  </si>
  <si>
    <t>071402020903</t>
  </si>
  <si>
    <t>Blue Grass Creek</t>
  </si>
  <si>
    <t>071402030101</t>
  </si>
  <si>
    <t>Town of Raymong-West Fork Shoal Creek</t>
  </si>
  <si>
    <t>071402030102</t>
  </si>
  <si>
    <t>Shop Creek</t>
  </si>
  <si>
    <t>071402030103</t>
  </si>
  <si>
    <t>Lake Lou Yaeger-West Fork Shoal Creek</t>
  </si>
  <si>
    <t>071402030104</t>
  </si>
  <si>
    <t>071402030105</t>
  </si>
  <si>
    <t>Long Branch-West Fork Shoal Creek</t>
  </si>
  <si>
    <t>071402030106</t>
  </si>
  <si>
    <t>Mount Zion Church-Middle Fork Creek</t>
  </si>
  <si>
    <t>071402030201</t>
  </si>
  <si>
    <t>071402030202</t>
  </si>
  <si>
    <t>Lake Glenn Shoals-Middle Fork Shoal Creek</t>
  </si>
  <si>
    <t>071402030203</t>
  </si>
  <si>
    <t>Cress Creek-Middle Fork Shoal Creek</t>
  </si>
  <si>
    <t>071402030204</t>
  </si>
  <si>
    <t>Town of Nokomis-East Fork Shoal Creek</t>
  </si>
  <si>
    <t>071402030301</t>
  </si>
  <si>
    <t>Rown of Witt-East Fork Shoal Creek</t>
  </si>
  <si>
    <t>071402030302</t>
  </si>
  <si>
    <t>Woodside Church-East Fork Shoal Creek</t>
  </si>
  <si>
    <t>071402030303</t>
  </si>
  <si>
    <t>Coffeen Lake</t>
  </si>
  <si>
    <t>071402030304</t>
  </si>
  <si>
    <t>Rocky Fork Lakes-East Fork Shoal Creek</t>
  </si>
  <si>
    <t>071402030305</t>
  </si>
  <si>
    <t>Kingsbury Branch</t>
  </si>
  <si>
    <t>071402030306</t>
  </si>
  <si>
    <t>Town of Ayers-East Fork Shoal Creek</t>
  </si>
  <si>
    <t>071402030307</t>
  </si>
  <si>
    <t>Greenville Lake-East Fork Shoal Creek</t>
  </si>
  <si>
    <t>071402030308</t>
  </si>
  <si>
    <t>071402030401</t>
  </si>
  <si>
    <t>Bearcat Creek-Shoal Creek</t>
  </si>
  <si>
    <t>071402030402</t>
  </si>
  <si>
    <t>Yankee Creek-Shoal Creek</t>
  </si>
  <si>
    <t>071402030403</t>
  </si>
  <si>
    <t>Little Dry Creek</t>
  </si>
  <si>
    <t>071402030404</t>
  </si>
  <si>
    <t>071402030405</t>
  </si>
  <si>
    <t>Indian Creek-Shoal Creek</t>
  </si>
  <si>
    <t>071402030406</t>
  </si>
  <si>
    <t>Town of Greenville-Beaver Creek</t>
  </si>
  <si>
    <t>071402030501</t>
  </si>
  <si>
    <t>Little Beaver Creek-Beaver Creek</t>
  </si>
  <si>
    <t>071402030502</t>
  </si>
  <si>
    <t>071402030503</t>
  </si>
  <si>
    <t>Town of Beaver Creek-Beaver Creek</t>
  </si>
  <si>
    <t>071402030504</t>
  </si>
  <si>
    <t>Stolletown-Beaver Creek</t>
  </si>
  <si>
    <t>071402030505</t>
  </si>
  <si>
    <t>Town of Beckemeyer-Beaver Creek</t>
  </si>
  <si>
    <t>071402030506</t>
  </si>
  <si>
    <t>Locust Fork</t>
  </si>
  <si>
    <t>071402030601</t>
  </si>
  <si>
    <t>Tomahawk Lake-Shoal Creek</t>
  </si>
  <si>
    <t>071402030602</t>
  </si>
  <si>
    <t>Frogtown Lake-Shoal Creek</t>
  </si>
  <si>
    <t>071402030603</t>
  </si>
  <si>
    <t>Frog Slough-Shoal Creek</t>
  </si>
  <si>
    <t>071402030604</t>
  </si>
  <si>
    <t>Town of Pierron-Sugar Creek</t>
  </si>
  <si>
    <t>071402040101</t>
  </si>
  <si>
    <t>Buckeye Branch-Sugar Creek</t>
  </si>
  <si>
    <t>071402040102</t>
  </si>
  <si>
    <t>Spanker Branch</t>
  </si>
  <si>
    <t>071402040103</t>
  </si>
  <si>
    <t>Sportsman Lake-Sugar Creek</t>
  </si>
  <si>
    <t>071402040104</t>
  </si>
  <si>
    <t>Lake Branch</t>
  </si>
  <si>
    <t>071402040105</t>
  </si>
  <si>
    <t>Grassy Branch-Sugar Creek</t>
  </si>
  <si>
    <t>071402040106</t>
  </si>
  <si>
    <t>071402040201</t>
  </si>
  <si>
    <t>Brushy Creek-Elkhorn Creek</t>
  </si>
  <si>
    <t>071402040202</t>
  </si>
  <si>
    <t>Weaver Creek-Elkhorn Creek</t>
  </si>
  <si>
    <t>071402040203</t>
  </si>
  <si>
    <t>Sanders Slough-Elkhorn Creek</t>
  </si>
  <si>
    <t>071402040204</t>
  </si>
  <si>
    <t>Archie Creek-Mud Creek</t>
  </si>
  <si>
    <t>071402040301</t>
  </si>
  <si>
    <t>South Fork Mud Creek</t>
  </si>
  <si>
    <t>071402040302</t>
  </si>
  <si>
    <t>Little Mud Creek</t>
  </si>
  <si>
    <t>071402040303</t>
  </si>
  <si>
    <t>Wagon Lake-Little Mud Creek</t>
  </si>
  <si>
    <t>071402040304</t>
  </si>
  <si>
    <t>Town of Biddleborn-Mud Creek</t>
  </si>
  <si>
    <t>071402040305</t>
  </si>
  <si>
    <t>Little Silver Creek</t>
  </si>
  <si>
    <t>071402040401</t>
  </si>
  <si>
    <t>Highland Silver Lake-East Fork Silver Creek</t>
  </si>
  <si>
    <t>071402040402</t>
  </si>
  <si>
    <t>Sugar Fork</t>
  </si>
  <si>
    <t>071402040403</t>
  </si>
  <si>
    <t>Corlock Branch-East Fork Silver Creek</t>
  </si>
  <si>
    <t>071402040404</t>
  </si>
  <si>
    <t>Town of Mount Olive-Silver Creek</t>
  </si>
  <si>
    <t>071402040501</t>
  </si>
  <si>
    <t>Town of Livingston-Silver Creek</t>
  </si>
  <si>
    <t>071402040502</t>
  </si>
  <si>
    <t>Town of Hamel-Silver Creek</t>
  </si>
  <si>
    <t>071402040503</t>
  </si>
  <si>
    <t>Town of Fruit-Silver Creek</t>
  </si>
  <si>
    <t>071402040504</t>
  </si>
  <si>
    <t>Town of Marine-Silver Creek</t>
  </si>
  <si>
    <t>071402040505</t>
  </si>
  <si>
    <t>Wendell Branch-Silver Creek</t>
  </si>
  <si>
    <t>071402040506</t>
  </si>
  <si>
    <t>Ogles Creek</t>
  </si>
  <si>
    <t>071402040507</t>
  </si>
  <si>
    <t>East Branch Little Silver Creek</t>
  </si>
  <si>
    <t>071402040508</t>
  </si>
  <si>
    <t>Mill Creek-Silver Creek</t>
  </si>
  <si>
    <t>071402040509</t>
  </si>
  <si>
    <t>Scott Lake-Silver Creek</t>
  </si>
  <si>
    <t>071402040510</t>
  </si>
  <si>
    <t>Loop Creek</t>
  </si>
  <si>
    <t>071402040511</t>
  </si>
  <si>
    <t>Jacks Run-Silver Creek</t>
  </si>
  <si>
    <t>071402040512</t>
  </si>
  <si>
    <t>Wolf Branch-Richland Creek</t>
  </si>
  <si>
    <t>071402040601</t>
  </si>
  <si>
    <t>Stolbery Lake-Richland Creek</t>
  </si>
  <si>
    <t>071402040602</t>
  </si>
  <si>
    <t>Douglas Creek</t>
  </si>
  <si>
    <t>071402040603</t>
  </si>
  <si>
    <t>Sugar Creek-Richland Creek</t>
  </si>
  <si>
    <t>071402040604</t>
  </si>
  <si>
    <t>West Fork Richland Creek</t>
  </si>
  <si>
    <t>071402040605</t>
  </si>
  <si>
    <t>Kinney Branch-Richland Creek</t>
  </si>
  <si>
    <t>071402040606</t>
  </si>
  <si>
    <t>Walters Creek</t>
  </si>
  <si>
    <t>071402040607</t>
  </si>
  <si>
    <t>Prairie du Long Creek</t>
  </si>
  <si>
    <t>071402040608</t>
  </si>
  <si>
    <t>Rockhouse Creek-Prairie du Long Creek</t>
  </si>
  <si>
    <t>071402040609</t>
  </si>
  <si>
    <t>Black Creek</t>
  </si>
  <si>
    <t>071402040610</t>
  </si>
  <si>
    <t>Long Lake-Richland Creek</t>
  </si>
  <si>
    <t>071402040611</t>
  </si>
  <si>
    <t>Town of Tilden-Plum Creek</t>
  </si>
  <si>
    <t>071402040701</t>
  </si>
  <si>
    <t>Town of Sparta-Plum Creek</t>
  </si>
  <si>
    <t>071402040702</t>
  </si>
  <si>
    <t>Little Plum Creek</t>
  </si>
  <si>
    <t>071402040703</t>
  </si>
  <si>
    <t>Schaffner Lake-Plum Creek</t>
  </si>
  <si>
    <t>071402040704</t>
  </si>
  <si>
    <t>South Fork Horse Creek</t>
  </si>
  <si>
    <t>071402040801</t>
  </si>
  <si>
    <t>Bradley Branch-Horse Creek</t>
  </si>
  <si>
    <t>071402040802</t>
  </si>
  <si>
    <t>Paint Creek-Horse Creek</t>
  </si>
  <si>
    <t>071402040803</t>
  </si>
  <si>
    <t>Horse Prairie-Horse Creek</t>
  </si>
  <si>
    <t>071402040804</t>
  </si>
  <si>
    <t>Queen Lake Branch</t>
  </si>
  <si>
    <t>071402040901</t>
  </si>
  <si>
    <t>Sipple Slough-Kaskaskia River</t>
  </si>
  <si>
    <t>071402040902</t>
  </si>
  <si>
    <t>Rayhill Slough</t>
  </si>
  <si>
    <t>071402040903</t>
  </si>
  <si>
    <t>Dyer Pond-Kaskaskia River</t>
  </si>
  <si>
    <t>071402040904</t>
  </si>
  <si>
    <t>Drumhill Branch-Kaskaskia River</t>
  </si>
  <si>
    <t>071402040905</t>
  </si>
  <si>
    <t>Lively Branch-Kaskaskia River</t>
  </si>
  <si>
    <t>071402040906</t>
  </si>
  <si>
    <t>Doza Creek</t>
  </si>
  <si>
    <t>071402040907</t>
  </si>
  <si>
    <t>Baldwin Lake-Kaskaskia River</t>
  </si>
  <si>
    <t>071402040908</t>
  </si>
  <si>
    <t>Ninemile Creek</t>
  </si>
  <si>
    <t>071402040909</t>
  </si>
  <si>
    <t>Camp Creek-Kaskaskia River</t>
  </si>
  <si>
    <t>071402040910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</si>
</sst>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4">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Illinois includes parts of 6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6" t="s">
        <v>152</v>
      </c>
      <c r="B1" s="156"/>
      <c r="C1" s="156"/>
    </row>
    <row r="2" spans="1:3" ht="17.45" customHeight="1" x14ac:dyDescent="0.35">
      <c r="A2" s="156" t="s">
        <v>338</v>
      </c>
      <c r="B2" s="156"/>
      <c r="C2" s="156"/>
    </row>
    <row r="3" spans="1:3" ht="14.45" customHeight="1" x14ac:dyDescent="0.3">
      <c r="A3" s="157" t="s">
        <v>335</v>
      </c>
      <c r="B3" s="158"/>
      <c r="C3" s="158"/>
    </row>
    <row r="4" spans="1:3" ht="159.94999999999999" customHeight="1" x14ac:dyDescent="0.2">
      <c r="A4" s="159" t="s">
        <v>183</v>
      </c>
      <c r="B4" s="160"/>
      <c r="C4" s="160"/>
    </row>
    <row r="6" spans="1:3" x14ac:dyDescent="0.2">
      <c r="A6" s="154" t="s">
        <v>125</v>
      </c>
      <c r="B6" s="155"/>
      <c r="C6" s="33" t="s">
        <v>117</v>
      </c>
    </row>
    <row r="7" spans="1:3" x14ac:dyDescent="0.2">
      <c r="A7" s="152" t="s">
        <v>106</v>
      </c>
      <c r="B7" s="153"/>
      <c r="C7" s="41" t="s">
        <v>118</v>
      </c>
    </row>
    <row r="8" spans="1:3" x14ac:dyDescent="0.2">
      <c r="A8" s="152" t="s">
        <v>288</v>
      </c>
      <c r="B8" s="153"/>
      <c r="C8" s="94" t="s">
        <v>307</v>
      </c>
    </row>
    <row r="9" spans="1:3" ht="33.6" customHeight="1" x14ac:dyDescent="0.2">
      <c r="A9" s="152" t="s">
        <v>289</v>
      </c>
      <c r="B9" s="153"/>
      <c r="C9" s="41" t="s">
        <v>119</v>
      </c>
    </row>
    <row r="10" spans="1:3" ht="41.45" customHeight="1" x14ac:dyDescent="0.2">
      <c r="A10" s="152" t="s">
        <v>290</v>
      </c>
      <c r="B10" s="153"/>
      <c r="C10" s="41" t="s">
        <v>120</v>
      </c>
    </row>
    <row r="11" spans="1:3" ht="45.6" customHeight="1" x14ac:dyDescent="0.2">
      <c r="A11" s="152" t="s">
        <v>291</v>
      </c>
      <c r="B11" s="153"/>
      <c r="C11" s="41" t="s">
        <v>121</v>
      </c>
    </row>
    <row r="12" spans="1:3" ht="49.5" customHeight="1" x14ac:dyDescent="0.2">
      <c r="A12" s="152" t="s">
        <v>292</v>
      </c>
      <c r="B12" s="153"/>
      <c r="C12" s="41" t="s">
        <v>122</v>
      </c>
    </row>
    <row r="13" spans="1:3" ht="40.5" customHeight="1" x14ac:dyDescent="0.2">
      <c r="A13" s="152" t="s">
        <v>293</v>
      </c>
      <c r="B13" s="153"/>
      <c r="C13" s="41" t="s">
        <v>123</v>
      </c>
    </row>
    <row r="14" spans="1:3" ht="32.450000000000003" customHeight="1" x14ac:dyDescent="0.2">
      <c r="A14" s="152" t="s">
        <v>294</v>
      </c>
      <c r="B14" s="153"/>
      <c r="C14" s="41" t="s">
        <v>124</v>
      </c>
    </row>
    <row r="16" spans="1:3" x14ac:dyDescent="0.2">
      <c r="A16" s="170" t="s">
        <v>182</v>
      </c>
      <c r="B16" s="171"/>
      <c r="C16" s="172"/>
    </row>
    <row r="17" spans="1:3" x14ac:dyDescent="0.2">
      <c r="A17" s="161" t="s">
        <v>175</v>
      </c>
      <c r="B17" s="162"/>
      <c r="C17" s="163"/>
    </row>
    <row r="18" spans="1:3" x14ac:dyDescent="0.2">
      <c r="A18" s="161" t="s">
        <v>176</v>
      </c>
      <c r="B18" s="162"/>
      <c r="C18" s="163"/>
    </row>
    <row r="19" spans="1:3" x14ac:dyDescent="0.2">
      <c r="A19" s="161" t="s">
        <v>177</v>
      </c>
      <c r="B19" s="162"/>
      <c r="C19" s="163"/>
    </row>
    <row r="20" spans="1:3" s="43" customFormat="1" ht="27" customHeight="1" x14ac:dyDescent="0.2">
      <c r="A20" s="161" t="s">
        <v>178</v>
      </c>
      <c r="B20" s="162"/>
      <c r="C20" s="163"/>
    </row>
    <row r="21" spans="1:3" ht="27.75" customHeight="1" x14ac:dyDescent="0.2">
      <c r="A21" s="164" t="s">
        <v>179</v>
      </c>
      <c r="B21" s="165"/>
      <c r="C21" s="166"/>
    </row>
    <row r="22" spans="1:3" ht="27.75" customHeight="1" x14ac:dyDescent="0.2">
      <c r="A22" s="164" t="s">
        <v>180</v>
      </c>
      <c r="B22" s="165"/>
      <c r="C22" s="166"/>
    </row>
    <row r="23" spans="1:3" ht="27" customHeight="1" x14ac:dyDescent="0.2">
      <c r="A23" s="167" t="s">
        <v>181</v>
      </c>
      <c r="B23" s="168"/>
      <c r="C23" s="169"/>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3" t="s">
        <v>339</v>
      </c>
      <c r="B1" s="174"/>
      <c r="C1" s="174"/>
      <c r="D1" s="174"/>
      <c r="E1" s="174"/>
      <c r="F1" s="174"/>
      <c r="G1" s="103"/>
      <c r="H1" s="103"/>
      <c r="I1" s="103"/>
      <c r="J1" s="103"/>
      <c r="K1" s="103"/>
      <c r="L1" s="103"/>
      <c r="M1" s="103"/>
      <c r="N1" s="104"/>
    </row>
    <row r="2" spans="1:14" ht="92.25" customHeight="1" thickBot="1" x14ac:dyDescent="0.25">
      <c r="A2" s="192" t="s">
        <v>311</v>
      </c>
      <c r="B2" s="193"/>
      <c r="C2" s="193"/>
      <c r="D2" s="193"/>
      <c r="E2" s="193"/>
      <c r="F2" s="193"/>
      <c r="G2" s="101"/>
      <c r="H2" s="101"/>
      <c r="I2" s="101"/>
      <c r="J2" s="101"/>
      <c r="K2" s="101"/>
      <c r="L2" s="101"/>
      <c r="M2" s="101"/>
      <c r="N2" s="102"/>
    </row>
    <row r="3" spans="1:14" ht="16.5" thickBot="1" x14ac:dyDescent="0.3">
      <c r="A3" s="175" t="s">
        <v>98</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50</v>
      </c>
      <c r="F4" s="187"/>
      <c r="G4" s="188" t="s">
        <v>51</v>
      </c>
      <c r="H4" s="187"/>
      <c r="I4" s="181" t="s">
        <v>99</v>
      </c>
      <c r="J4" s="182"/>
      <c r="K4" s="188" t="s">
        <v>50</v>
      </c>
      <c r="L4" s="187"/>
      <c r="M4" s="188" t="s">
        <v>51</v>
      </c>
      <c r="N4" s="187"/>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340</v>
      </c>
      <c r="B6" s="44" t="s">
        <v>341</v>
      </c>
      <c r="C6" s="45">
        <v>54</v>
      </c>
      <c r="D6" s="46" t="s">
        <v>342</v>
      </c>
      <c r="E6" s="47">
        <v>0.45394587823009702</v>
      </c>
      <c r="F6" s="48">
        <v>6.8771138669673002</v>
      </c>
      <c r="G6" s="47">
        <v>0.50613204645896104</v>
      </c>
      <c r="H6" s="50">
        <v>13.555787278415</v>
      </c>
      <c r="I6" s="76" t="str">
        <f>IF(AND(F6&gt;=90,H6&gt;=90),"Yes","No")</f>
        <v>No</v>
      </c>
      <c r="J6" s="49" t="str">
        <f>IF(AND(F6&gt;=75,H6&gt;=75),"Yes","No")</f>
        <v>No</v>
      </c>
      <c r="K6" s="47">
        <v>0.59176502381100304</v>
      </c>
      <c r="L6" s="50">
        <v>99.6054114994363</v>
      </c>
      <c r="M6" s="47">
        <v>0.51065078118683804</v>
      </c>
      <c r="N6" s="50">
        <v>98.644421272158496</v>
      </c>
    </row>
    <row r="7" spans="1:14" x14ac:dyDescent="0.2">
      <c r="A7" s="57" t="s">
        <v>343</v>
      </c>
      <c r="B7" s="44" t="s">
        <v>344</v>
      </c>
      <c r="C7" s="45">
        <v>54</v>
      </c>
      <c r="D7" s="46" t="s">
        <v>342</v>
      </c>
      <c r="E7" s="47">
        <v>0.57093395333612496</v>
      </c>
      <c r="F7" s="48">
        <v>31.5670800450958</v>
      </c>
      <c r="G7" s="47">
        <v>0.57618529370877303</v>
      </c>
      <c r="H7" s="50">
        <v>30.135557872784201</v>
      </c>
      <c r="I7" s="76" t="str">
        <f t="shared" ref="I7:I70" si="0">IF(AND(F7&gt;=90,H7&gt;=90),"Yes","No")</f>
        <v>No</v>
      </c>
      <c r="J7" s="49" t="str">
        <f t="shared" ref="J7:J70" si="1">IF(AND(F7&gt;=75,H7&gt;=75),"Yes","No")</f>
        <v>No</v>
      </c>
      <c r="K7" s="47">
        <v>0.46279420363194601</v>
      </c>
      <c r="L7" s="50">
        <v>97.294250281848903</v>
      </c>
      <c r="M7" s="47">
        <v>0.377417613858125</v>
      </c>
      <c r="N7" s="50">
        <v>95.307612095933294</v>
      </c>
    </row>
    <row r="8" spans="1:14" x14ac:dyDescent="0.2">
      <c r="A8" s="57" t="s">
        <v>345</v>
      </c>
      <c r="B8" s="44" t="s">
        <v>346</v>
      </c>
      <c r="C8" s="45">
        <v>54</v>
      </c>
      <c r="D8" s="46" t="s">
        <v>342</v>
      </c>
      <c r="E8" s="47">
        <v>0.60157487271196497</v>
      </c>
      <c r="F8" s="48">
        <v>44.0248027057497</v>
      </c>
      <c r="G8" s="47">
        <v>0.60475518264319605</v>
      </c>
      <c r="H8" s="50">
        <v>40.145985401459903</v>
      </c>
      <c r="I8" s="76" t="str">
        <f t="shared" si="0"/>
        <v>No</v>
      </c>
      <c r="J8" s="49" t="str">
        <f t="shared" si="1"/>
        <v>No</v>
      </c>
      <c r="K8" s="47">
        <v>0.33867933526888699</v>
      </c>
      <c r="L8" s="50">
        <v>94.193912063134107</v>
      </c>
      <c r="M8" s="47">
        <v>0.30947075016238301</v>
      </c>
      <c r="N8" s="50">
        <v>91.553701772679901</v>
      </c>
    </row>
    <row r="9" spans="1:14" x14ac:dyDescent="0.2">
      <c r="A9" s="57" t="s">
        <v>347</v>
      </c>
      <c r="B9" s="44" t="s">
        <v>348</v>
      </c>
      <c r="C9" s="45">
        <v>54</v>
      </c>
      <c r="D9" s="46" t="s">
        <v>342</v>
      </c>
      <c r="E9" s="47">
        <v>0.60442873916972795</v>
      </c>
      <c r="F9" s="48">
        <v>44.926719278466699</v>
      </c>
      <c r="G9" s="47">
        <v>0.64283807607656296</v>
      </c>
      <c r="H9" s="50">
        <v>58.289885297184597</v>
      </c>
      <c r="I9" s="76" t="str">
        <f t="shared" si="0"/>
        <v>No</v>
      </c>
      <c r="J9" s="49" t="str">
        <f t="shared" si="1"/>
        <v>No</v>
      </c>
      <c r="K9" s="47">
        <v>0.13886785548338201</v>
      </c>
      <c r="L9" s="50">
        <v>35.287485907553602</v>
      </c>
      <c r="M9" s="47">
        <v>0.14730642135236299</v>
      </c>
      <c r="N9" s="50">
        <v>49.322210636079198</v>
      </c>
    </row>
    <row r="10" spans="1:14" x14ac:dyDescent="0.2">
      <c r="A10" s="57" t="s">
        <v>349</v>
      </c>
      <c r="B10" s="44" t="s">
        <v>350</v>
      </c>
      <c r="C10" s="45">
        <v>54</v>
      </c>
      <c r="D10" s="46" t="s">
        <v>342</v>
      </c>
      <c r="E10" s="47">
        <v>0.62751381845541199</v>
      </c>
      <c r="F10" s="48">
        <v>52.423900789176997</v>
      </c>
      <c r="G10" s="47">
        <v>0.66264434415975404</v>
      </c>
      <c r="H10" s="50">
        <v>65.484880083420194</v>
      </c>
      <c r="I10" s="76" t="str">
        <f t="shared" si="0"/>
        <v>No</v>
      </c>
      <c r="J10" s="49" t="str">
        <f t="shared" si="1"/>
        <v>No</v>
      </c>
      <c r="K10" s="47">
        <v>0.14564816494207999</v>
      </c>
      <c r="L10" s="50">
        <v>47.012401352874903</v>
      </c>
      <c r="M10" s="47">
        <v>0.15595739817729501</v>
      </c>
      <c r="N10" s="50">
        <v>58.289885297184597</v>
      </c>
    </row>
    <row r="11" spans="1:14" x14ac:dyDescent="0.2">
      <c r="A11" s="57" t="s">
        <v>351</v>
      </c>
      <c r="B11" s="44" t="s">
        <v>352</v>
      </c>
      <c r="C11" s="45">
        <v>54</v>
      </c>
      <c r="D11" s="46" t="s">
        <v>342</v>
      </c>
      <c r="E11" s="47">
        <v>0.67092351269842299</v>
      </c>
      <c r="F11" s="48">
        <v>67.418263810597495</v>
      </c>
      <c r="G11" s="47">
        <v>0.70170873113232501</v>
      </c>
      <c r="H11" s="50">
        <v>78.936392075078203</v>
      </c>
      <c r="I11" s="76" t="str">
        <f t="shared" si="0"/>
        <v>No</v>
      </c>
      <c r="J11" s="49" t="str">
        <f t="shared" si="1"/>
        <v>No</v>
      </c>
      <c r="K11" s="47">
        <v>0.14096827470366299</v>
      </c>
      <c r="L11" s="50">
        <v>39.289740698985298</v>
      </c>
      <c r="M11" s="47">
        <v>0.150764322806207</v>
      </c>
      <c r="N11" s="50">
        <v>53.597497393117798</v>
      </c>
    </row>
    <row r="12" spans="1:14" x14ac:dyDescent="0.2">
      <c r="A12" s="57" t="s">
        <v>353</v>
      </c>
      <c r="B12" s="44" t="s">
        <v>354</v>
      </c>
      <c r="C12" s="45">
        <v>54</v>
      </c>
      <c r="D12" s="46" t="s">
        <v>342</v>
      </c>
      <c r="E12" s="47">
        <v>0.60846345314558004</v>
      </c>
      <c r="F12" s="48">
        <v>46.335963923337097</v>
      </c>
      <c r="G12" s="47">
        <v>0.62925468774460802</v>
      </c>
      <c r="H12" s="50">
        <v>50.469238790406699</v>
      </c>
      <c r="I12" s="76" t="str">
        <f t="shared" si="0"/>
        <v>No</v>
      </c>
      <c r="J12" s="49" t="str">
        <f t="shared" si="1"/>
        <v>No</v>
      </c>
      <c r="K12" s="47">
        <v>0.13674043605538899</v>
      </c>
      <c r="L12" s="50">
        <v>30.834272829763201</v>
      </c>
      <c r="M12" s="47">
        <v>0.138291240846593</v>
      </c>
      <c r="N12" s="50">
        <v>37.539103232533897</v>
      </c>
    </row>
    <row r="13" spans="1:14" x14ac:dyDescent="0.2">
      <c r="A13" s="57" t="s">
        <v>355</v>
      </c>
      <c r="B13" s="44" t="s">
        <v>356</v>
      </c>
      <c r="C13" s="45">
        <v>72</v>
      </c>
      <c r="D13" s="46" t="s">
        <v>342</v>
      </c>
      <c r="E13" s="47">
        <v>0.68280075175524502</v>
      </c>
      <c r="F13" s="48">
        <v>70.913190529876005</v>
      </c>
      <c r="G13" s="47">
        <v>0.63057119269987805</v>
      </c>
      <c r="H13" s="50">
        <v>53.068105192178002</v>
      </c>
      <c r="I13" s="76" t="str">
        <f t="shared" si="0"/>
        <v>No</v>
      </c>
      <c r="J13" s="49" t="str">
        <f t="shared" si="1"/>
        <v>No</v>
      </c>
      <c r="K13" s="47">
        <v>0.177879202474505</v>
      </c>
      <c r="L13" s="50">
        <v>74.5772266065389</v>
      </c>
      <c r="M13" s="47">
        <v>0.180349864868042</v>
      </c>
      <c r="N13" s="50">
        <v>70.262980445043794</v>
      </c>
    </row>
    <row r="14" spans="1:14" x14ac:dyDescent="0.2">
      <c r="A14" s="147" t="s">
        <v>357</v>
      </c>
      <c r="B14" s="44" t="s">
        <v>358</v>
      </c>
      <c r="C14" s="45">
        <v>72</v>
      </c>
      <c r="D14" s="46" t="s">
        <v>342</v>
      </c>
      <c r="E14" s="47">
        <v>0.76320632985738002</v>
      </c>
      <c r="F14" s="48">
        <v>91.544532130777895</v>
      </c>
      <c r="G14" s="47">
        <v>0.72588853944241005</v>
      </c>
      <c r="H14" s="50">
        <v>83.816587997302804</v>
      </c>
      <c r="I14" s="76" t="str">
        <f t="shared" si="0"/>
        <v>No</v>
      </c>
      <c r="J14" s="49" t="str">
        <f t="shared" si="1"/>
        <v>Yes</v>
      </c>
      <c r="K14" s="47">
        <v>0.13359886289647999</v>
      </c>
      <c r="L14" s="50">
        <v>24.351747463359601</v>
      </c>
      <c r="M14" s="47">
        <v>0.13331217310927401</v>
      </c>
      <c r="N14" s="50">
        <v>18.678354686446401</v>
      </c>
    </row>
    <row r="15" spans="1:14" x14ac:dyDescent="0.2">
      <c r="A15" s="57" t="s">
        <v>359</v>
      </c>
      <c r="B15" s="44" t="s">
        <v>360</v>
      </c>
      <c r="C15" s="45">
        <v>54</v>
      </c>
      <c r="D15" s="46" t="s">
        <v>342</v>
      </c>
      <c r="E15" s="47">
        <v>0.39507447526684197</v>
      </c>
      <c r="F15" s="48">
        <v>2.4802705749718199</v>
      </c>
      <c r="G15" s="47">
        <v>0.45817439570704599</v>
      </c>
      <c r="H15" s="50">
        <v>6.3607924921793497</v>
      </c>
      <c r="I15" s="76" t="str">
        <f t="shared" si="0"/>
        <v>No</v>
      </c>
      <c r="J15" s="49" t="str">
        <f t="shared" si="1"/>
        <v>No</v>
      </c>
      <c r="K15" s="47">
        <v>0.130807239526948</v>
      </c>
      <c r="L15" s="50">
        <v>18.9402480270575</v>
      </c>
      <c r="M15" s="47">
        <v>0.13336792168723399</v>
      </c>
      <c r="N15" s="50">
        <v>27.6329509906152</v>
      </c>
    </row>
    <row r="16" spans="1:14" x14ac:dyDescent="0.2">
      <c r="A16" s="57" t="s">
        <v>361</v>
      </c>
      <c r="B16" s="44" t="s">
        <v>362</v>
      </c>
      <c r="C16" s="45">
        <v>54</v>
      </c>
      <c r="D16" s="46" t="s">
        <v>342</v>
      </c>
      <c r="E16" s="47">
        <v>0.40363724681218199</v>
      </c>
      <c r="F16" s="48">
        <v>2.9875986471251399</v>
      </c>
      <c r="G16" s="47">
        <v>0.46610140336002298</v>
      </c>
      <c r="H16" s="50">
        <v>7.5078206465067803</v>
      </c>
      <c r="I16" s="76" t="str">
        <f t="shared" si="0"/>
        <v>No</v>
      </c>
      <c r="J16" s="49" t="str">
        <f t="shared" si="1"/>
        <v>No</v>
      </c>
      <c r="K16" s="47">
        <v>0.130808005640972</v>
      </c>
      <c r="L16" s="50">
        <v>18.9966178128523</v>
      </c>
      <c r="M16" s="47">
        <v>0.13292360205187301</v>
      </c>
      <c r="N16" s="50">
        <v>26.798748696558899</v>
      </c>
    </row>
    <row r="17" spans="1:14" x14ac:dyDescent="0.2">
      <c r="A17" s="57" t="s">
        <v>363</v>
      </c>
      <c r="B17" s="44" t="s">
        <v>364</v>
      </c>
      <c r="C17" s="45">
        <v>54</v>
      </c>
      <c r="D17" s="46" t="s">
        <v>342</v>
      </c>
      <c r="E17" s="47">
        <v>0.51469557979304104</v>
      </c>
      <c r="F17" s="48">
        <v>16.347237880496099</v>
      </c>
      <c r="G17" s="47">
        <v>0.59062885569004697</v>
      </c>
      <c r="H17" s="50">
        <v>36.079249217935299</v>
      </c>
      <c r="I17" s="76" t="str">
        <f t="shared" si="0"/>
        <v>No</v>
      </c>
      <c r="J17" s="49" t="str">
        <f t="shared" si="1"/>
        <v>No</v>
      </c>
      <c r="K17" s="47">
        <v>0.142860955028245</v>
      </c>
      <c r="L17" s="50">
        <v>42.277339346110502</v>
      </c>
      <c r="M17" s="47">
        <v>0.136086910923164</v>
      </c>
      <c r="N17" s="50">
        <v>33.889468196037498</v>
      </c>
    </row>
    <row r="18" spans="1:14" x14ac:dyDescent="0.2">
      <c r="A18" s="57" t="s">
        <v>365</v>
      </c>
      <c r="B18" s="44" t="s">
        <v>366</v>
      </c>
      <c r="C18" s="45">
        <v>54</v>
      </c>
      <c r="D18" s="46" t="s">
        <v>342</v>
      </c>
      <c r="E18" s="47">
        <v>0.410180329716966</v>
      </c>
      <c r="F18" s="48">
        <v>3.4385569334836501</v>
      </c>
      <c r="G18" s="47">
        <v>0.47385860712863498</v>
      </c>
      <c r="H18" s="50">
        <v>8.8633993743482797</v>
      </c>
      <c r="I18" s="76" t="str">
        <f t="shared" si="0"/>
        <v>No</v>
      </c>
      <c r="J18" s="49" t="str">
        <f t="shared" si="1"/>
        <v>No</v>
      </c>
      <c r="K18" s="47">
        <v>0.137920726808936</v>
      </c>
      <c r="L18" s="50">
        <v>33.596392333709097</v>
      </c>
      <c r="M18" s="47">
        <v>0.146142615057306</v>
      </c>
      <c r="N18" s="50">
        <v>47.8623566214807</v>
      </c>
    </row>
    <row r="19" spans="1:14" x14ac:dyDescent="0.2">
      <c r="A19" s="57" t="s">
        <v>367</v>
      </c>
      <c r="B19" s="44" t="s">
        <v>368</v>
      </c>
      <c r="C19" s="45">
        <v>54</v>
      </c>
      <c r="D19" s="46" t="s">
        <v>342</v>
      </c>
      <c r="E19" s="47">
        <v>0.59268251263484595</v>
      </c>
      <c r="F19" s="48">
        <v>40.811724915445303</v>
      </c>
      <c r="G19" s="47">
        <v>0.65590720129644398</v>
      </c>
      <c r="H19" s="50">
        <v>62.669447340980199</v>
      </c>
      <c r="I19" s="76" t="str">
        <f t="shared" si="0"/>
        <v>No</v>
      </c>
      <c r="J19" s="49" t="str">
        <f t="shared" si="1"/>
        <v>No</v>
      </c>
      <c r="K19" s="47">
        <v>0.15591301677351399</v>
      </c>
      <c r="L19" s="50">
        <v>59.301014656144297</v>
      </c>
      <c r="M19" s="47">
        <v>0.157442778275624</v>
      </c>
      <c r="N19" s="50">
        <v>59.436913451511998</v>
      </c>
    </row>
    <row r="20" spans="1:14" x14ac:dyDescent="0.2">
      <c r="A20" s="57" t="s">
        <v>369</v>
      </c>
      <c r="B20" s="44" t="s">
        <v>370</v>
      </c>
      <c r="C20" s="45">
        <v>54</v>
      </c>
      <c r="D20" s="46" t="s">
        <v>342</v>
      </c>
      <c r="E20" s="47">
        <v>0.66767721793456003</v>
      </c>
      <c r="F20" s="48">
        <v>66.121758737316796</v>
      </c>
      <c r="G20" s="47">
        <v>0.71674140584427404</v>
      </c>
      <c r="H20" s="50">
        <v>84.671532846715294</v>
      </c>
      <c r="I20" s="76" t="str">
        <f t="shared" si="0"/>
        <v>No</v>
      </c>
      <c r="J20" s="49" t="str">
        <f t="shared" si="1"/>
        <v>No</v>
      </c>
      <c r="K20" s="47">
        <v>0.140067917721718</v>
      </c>
      <c r="L20" s="50">
        <v>37.4295377677565</v>
      </c>
      <c r="M20" s="47">
        <v>0.14746074623946601</v>
      </c>
      <c r="N20" s="50">
        <v>49.635036496350402</v>
      </c>
    </row>
    <row r="21" spans="1:14" x14ac:dyDescent="0.2">
      <c r="A21" s="57" t="s">
        <v>371</v>
      </c>
      <c r="B21" s="44" t="s">
        <v>372</v>
      </c>
      <c r="C21" s="45">
        <v>54</v>
      </c>
      <c r="D21" s="46" t="s">
        <v>342</v>
      </c>
      <c r="E21" s="47">
        <v>0.42486878450861898</v>
      </c>
      <c r="F21" s="48">
        <v>4.4532130777903003</v>
      </c>
      <c r="G21" s="47">
        <v>0.46620896312228899</v>
      </c>
      <c r="H21" s="50">
        <v>7.6120959332638201</v>
      </c>
      <c r="I21" s="76" t="str">
        <f t="shared" si="0"/>
        <v>No</v>
      </c>
      <c r="J21" s="49" t="str">
        <f t="shared" si="1"/>
        <v>No</v>
      </c>
      <c r="K21" s="47">
        <v>0.22472090210377099</v>
      </c>
      <c r="L21" s="50">
        <v>85.963923337091302</v>
      </c>
      <c r="M21" s="47">
        <v>0.28487199364069299</v>
      </c>
      <c r="N21" s="50">
        <v>89.155370177267997</v>
      </c>
    </row>
    <row r="22" spans="1:14" x14ac:dyDescent="0.2">
      <c r="A22" s="57" t="s">
        <v>373</v>
      </c>
      <c r="B22" s="44" t="s">
        <v>374</v>
      </c>
      <c r="C22" s="45">
        <v>54</v>
      </c>
      <c r="D22" s="46" t="s">
        <v>342</v>
      </c>
      <c r="E22" s="47">
        <v>0.34299905641399803</v>
      </c>
      <c r="F22" s="48">
        <v>1.6347237880496099</v>
      </c>
      <c r="G22" s="47">
        <v>0.390273267200832</v>
      </c>
      <c r="H22" s="50">
        <v>2.9197080291970798</v>
      </c>
      <c r="I22" s="76" t="str">
        <f t="shared" si="0"/>
        <v>No</v>
      </c>
      <c r="J22" s="49" t="str">
        <f t="shared" si="1"/>
        <v>No</v>
      </c>
      <c r="K22" s="47">
        <v>0.32099255719242797</v>
      </c>
      <c r="L22" s="50">
        <v>93.630214205185993</v>
      </c>
      <c r="M22" s="47">
        <v>0.267145019835554</v>
      </c>
      <c r="N22" s="50">
        <v>88.008342022940596</v>
      </c>
    </row>
    <row r="23" spans="1:14" x14ac:dyDescent="0.2">
      <c r="A23" s="57" t="s">
        <v>375</v>
      </c>
      <c r="B23" s="44" t="s">
        <v>376</v>
      </c>
      <c r="C23" s="45">
        <v>54</v>
      </c>
      <c r="D23" s="46" t="s">
        <v>342</v>
      </c>
      <c r="E23" s="47">
        <v>0.52619186171871701</v>
      </c>
      <c r="F23" s="48">
        <v>19.165727170236799</v>
      </c>
      <c r="G23" s="47">
        <v>0.57573796179388204</v>
      </c>
      <c r="H23" s="50">
        <v>29.927007299270102</v>
      </c>
      <c r="I23" s="76" t="str">
        <f t="shared" si="0"/>
        <v>No</v>
      </c>
      <c r="J23" s="49" t="str">
        <f t="shared" si="1"/>
        <v>No</v>
      </c>
      <c r="K23" s="47">
        <v>0.19965491772013499</v>
      </c>
      <c r="L23" s="50">
        <v>81.285231116121807</v>
      </c>
      <c r="M23" s="47">
        <v>0.217140595181049</v>
      </c>
      <c r="N23" s="50">
        <v>81.230448383733105</v>
      </c>
    </row>
    <row r="24" spans="1:14" x14ac:dyDescent="0.2">
      <c r="A24" s="57" t="s">
        <v>377</v>
      </c>
      <c r="B24" s="44" t="s">
        <v>378</v>
      </c>
      <c r="C24" s="45">
        <v>54</v>
      </c>
      <c r="D24" s="46" t="s">
        <v>342</v>
      </c>
      <c r="E24" s="47">
        <v>0.58523142925427896</v>
      </c>
      <c r="F24" s="48">
        <v>37.3167981961669</v>
      </c>
      <c r="G24" s="47">
        <v>0.62371536648092996</v>
      </c>
      <c r="H24" s="50">
        <v>48.279457768508898</v>
      </c>
      <c r="I24" s="76" t="str">
        <f t="shared" si="0"/>
        <v>No</v>
      </c>
      <c r="J24" s="49" t="str">
        <f t="shared" si="1"/>
        <v>No</v>
      </c>
      <c r="K24" s="47">
        <v>0.17587627559687199</v>
      </c>
      <c r="L24" s="50">
        <v>73.337091319053002</v>
      </c>
      <c r="M24" s="47">
        <v>0.18415594979408301</v>
      </c>
      <c r="N24" s="50">
        <v>72.888425443169993</v>
      </c>
    </row>
    <row r="25" spans="1:14" x14ac:dyDescent="0.2">
      <c r="A25" s="57" t="s">
        <v>379</v>
      </c>
      <c r="B25" s="44" t="s">
        <v>380</v>
      </c>
      <c r="C25" s="45">
        <v>54</v>
      </c>
      <c r="D25" s="46" t="s">
        <v>342</v>
      </c>
      <c r="E25" s="47">
        <v>0.60982778753827205</v>
      </c>
      <c r="F25" s="48">
        <v>46.505073280721497</v>
      </c>
      <c r="G25" s="47">
        <v>0.65226156556630799</v>
      </c>
      <c r="H25" s="50">
        <v>61.626694473409799</v>
      </c>
      <c r="I25" s="76" t="str">
        <f t="shared" si="0"/>
        <v>No</v>
      </c>
      <c r="J25" s="49" t="str">
        <f t="shared" si="1"/>
        <v>No</v>
      </c>
      <c r="K25" s="47">
        <v>0.25072730755443101</v>
      </c>
      <c r="L25" s="50">
        <v>89.571589627959398</v>
      </c>
      <c r="M25" s="47">
        <v>0.29916358817113797</v>
      </c>
      <c r="N25" s="50">
        <v>90.510948905109501</v>
      </c>
    </row>
    <row r="26" spans="1:14" x14ac:dyDescent="0.2">
      <c r="A26" s="57" t="s">
        <v>381</v>
      </c>
      <c r="B26" s="44" t="s">
        <v>382</v>
      </c>
      <c r="C26" s="45">
        <v>54</v>
      </c>
      <c r="D26" s="46" t="s">
        <v>342</v>
      </c>
      <c r="E26" s="47">
        <v>0.41341396980434097</v>
      </c>
      <c r="F26" s="48">
        <v>3.6076662908680901</v>
      </c>
      <c r="G26" s="47">
        <v>0.45417343910465402</v>
      </c>
      <c r="H26" s="50">
        <v>5.9436913451512003</v>
      </c>
      <c r="I26" s="76" t="str">
        <f t="shared" si="0"/>
        <v>No</v>
      </c>
      <c r="J26" s="49" t="str">
        <f t="shared" si="1"/>
        <v>No</v>
      </c>
      <c r="K26" s="47">
        <v>0.19982345713934599</v>
      </c>
      <c r="L26" s="50">
        <v>81.341600901916607</v>
      </c>
      <c r="M26" s="47">
        <v>0.24726832682973099</v>
      </c>
      <c r="N26" s="50">
        <v>85.922836287799797</v>
      </c>
    </row>
    <row r="27" spans="1:14" x14ac:dyDescent="0.2">
      <c r="A27" s="57" t="s">
        <v>383</v>
      </c>
      <c r="B27" s="44" t="s">
        <v>384</v>
      </c>
      <c r="C27" s="45">
        <v>54</v>
      </c>
      <c r="D27" s="46" t="s">
        <v>342</v>
      </c>
      <c r="E27" s="47">
        <v>0.65932980626725901</v>
      </c>
      <c r="F27" s="48">
        <v>62.9650507328072</v>
      </c>
      <c r="G27" s="47">
        <v>0.70256752752210705</v>
      </c>
      <c r="H27" s="50">
        <v>79.249217935349293</v>
      </c>
      <c r="I27" s="76" t="str">
        <f t="shared" si="0"/>
        <v>No</v>
      </c>
      <c r="J27" s="49" t="str">
        <f t="shared" si="1"/>
        <v>No</v>
      </c>
      <c r="K27" s="47">
        <v>0.18405573527524899</v>
      </c>
      <c r="L27" s="50">
        <v>76.944757609921098</v>
      </c>
      <c r="M27" s="47">
        <v>0.22036133870569599</v>
      </c>
      <c r="N27" s="50">
        <v>82.168925964546403</v>
      </c>
    </row>
    <row r="28" spans="1:14" x14ac:dyDescent="0.2">
      <c r="A28" s="57" t="s">
        <v>385</v>
      </c>
      <c r="B28" s="44" t="s">
        <v>386</v>
      </c>
      <c r="C28" s="45">
        <v>54</v>
      </c>
      <c r="D28" s="46" t="s">
        <v>342</v>
      </c>
      <c r="E28" s="47">
        <v>0.51242484971020796</v>
      </c>
      <c r="F28" s="48">
        <v>15.8399098083427</v>
      </c>
      <c r="G28" s="47">
        <v>0.558364213330937</v>
      </c>
      <c r="H28" s="50">
        <v>23.774765380604801</v>
      </c>
      <c r="I28" s="76" t="str">
        <f t="shared" si="0"/>
        <v>No</v>
      </c>
      <c r="J28" s="49" t="str">
        <f t="shared" si="1"/>
        <v>No</v>
      </c>
      <c r="K28" s="47">
        <v>0.183467293106955</v>
      </c>
      <c r="L28" s="50">
        <v>76.662908680946998</v>
      </c>
      <c r="M28" s="47">
        <v>0.19556946748606299</v>
      </c>
      <c r="N28" s="50">
        <v>76.225234619395195</v>
      </c>
    </row>
    <row r="29" spans="1:14" x14ac:dyDescent="0.2">
      <c r="A29" s="57" t="s">
        <v>387</v>
      </c>
      <c r="B29" s="44" t="s">
        <v>388</v>
      </c>
      <c r="C29" s="45">
        <v>54</v>
      </c>
      <c r="D29" s="46" t="s">
        <v>342</v>
      </c>
      <c r="E29" s="47">
        <v>0.59037804279516304</v>
      </c>
      <c r="F29" s="48">
        <v>39.233370913190498</v>
      </c>
      <c r="G29" s="47">
        <v>0.64004652187697597</v>
      </c>
      <c r="H29" s="50">
        <v>56.725755995828997</v>
      </c>
      <c r="I29" s="76" t="str">
        <f t="shared" si="0"/>
        <v>No</v>
      </c>
      <c r="J29" s="49" t="str">
        <f t="shared" si="1"/>
        <v>No</v>
      </c>
      <c r="K29" s="47">
        <v>0.14412833518923199</v>
      </c>
      <c r="L29" s="50">
        <v>44.475760992108199</v>
      </c>
      <c r="M29" s="47">
        <v>0.151677976174873</v>
      </c>
      <c r="N29" s="50">
        <v>54.327424400417101</v>
      </c>
    </row>
    <row r="30" spans="1:14" x14ac:dyDescent="0.2">
      <c r="A30" s="57" t="s">
        <v>389</v>
      </c>
      <c r="B30" s="44" t="s">
        <v>390</v>
      </c>
      <c r="C30" s="45">
        <v>54</v>
      </c>
      <c r="D30" s="46" t="s">
        <v>342</v>
      </c>
      <c r="E30" s="47">
        <v>0.57963418156470603</v>
      </c>
      <c r="F30" s="48">
        <v>35.231116121758703</v>
      </c>
      <c r="G30" s="47">
        <v>0.61845772207473704</v>
      </c>
      <c r="H30" s="50">
        <v>45.672575599582899</v>
      </c>
      <c r="I30" s="76" t="str">
        <f t="shared" si="0"/>
        <v>No</v>
      </c>
      <c r="J30" s="49" t="str">
        <f t="shared" si="1"/>
        <v>No</v>
      </c>
      <c r="K30" s="47">
        <v>0.152592195091518</v>
      </c>
      <c r="L30" s="50">
        <v>55.636978579481401</v>
      </c>
      <c r="M30" s="47">
        <v>0.16892875156144199</v>
      </c>
      <c r="N30" s="50">
        <v>67.257559958289903</v>
      </c>
    </row>
    <row r="31" spans="1:14" x14ac:dyDescent="0.2">
      <c r="A31" s="57" t="s">
        <v>391</v>
      </c>
      <c r="B31" s="44" t="s">
        <v>392</v>
      </c>
      <c r="C31" s="45">
        <v>54</v>
      </c>
      <c r="D31" s="46" t="s">
        <v>342</v>
      </c>
      <c r="E31" s="47">
        <v>0.64734890580865101</v>
      </c>
      <c r="F31" s="48">
        <v>59.808342728297603</v>
      </c>
      <c r="G31" s="47">
        <v>0.68035266067582501</v>
      </c>
      <c r="H31" s="50">
        <v>72.262773722627699</v>
      </c>
      <c r="I31" s="76" t="str">
        <f t="shared" si="0"/>
        <v>No</v>
      </c>
      <c r="J31" s="49" t="str">
        <f t="shared" si="1"/>
        <v>No</v>
      </c>
      <c r="K31" s="47">
        <v>0.14311987510913499</v>
      </c>
      <c r="L31" s="50">
        <v>43.066516347237901</v>
      </c>
      <c r="M31" s="47">
        <v>0.15081459201296801</v>
      </c>
      <c r="N31" s="50">
        <v>53.7017726798749</v>
      </c>
    </row>
    <row r="32" spans="1:14" x14ac:dyDescent="0.2">
      <c r="A32" s="57" t="s">
        <v>393</v>
      </c>
      <c r="B32" s="44" t="s">
        <v>394</v>
      </c>
      <c r="C32" s="45">
        <v>54</v>
      </c>
      <c r="D32" s="46" t="s">
        <v>342</v>
      </c>
      <c r="E32" s="47">
        <v>0.502952998554688</v>
      </c>
      <c r="F32" s="48">
        <v>12.9086809470124</v>
      </c>
      <c r="G32" s="47">
        <v>0.56745551063508703</v>
      </c>
      <c r="H32" s="50">
        <v>27.320125130344099</v>
      </c>
      <c r="I32" s="76" t="str">
        <f t="shared" si="0"/>
        <v>No</v>
      </c>
      <c r="J32" s="49" t="str">
        <f t="shared" si="1"/>
        <v>No</v>
      </c>
      <c r="K32" s="47">
        <v>0.13419454535594399</v>
      </c>
      <c r="L32" s="50">
        <v>26.155580608793699</v>
      </c>
      <c r="M32" s="47">
        <v>0.14023199681238299</v>
      </c>
      <c r="N32" s="50">
        <v>40.667361835245003</v>
      </c>
    </row>
    <row r="33" spans="1:14" x14ac:dyDescent="0.2">
      <c r="A33" s="147" t="s">
        <v>395</v>
      </c>
      <c r="B33" s="44" t="s">
        <v>396</v>
      </c>
      <c r="C33" s="45">
        <v>54</v>
      </c>
      <c r="D33" s="46" t="s">
        <v>342</v>
      </c>
      <c r="E33" s="47">
        <v>0.70506128451777705</v>
      </c>
      <c r="F33" s="48">
        <v>77.452085682074397</v>
      </c>
      <c r="G33" s="47">
        <v>0.76187385448033196</v>
      </c>
      <c r="H33" s="50">
        <v>93.534932221063599</v>
      </c>
      <c r="I33" s="76" t="str">
        <f t="shared" si="0"/>
        <v>No</v>
      </c>
      <c r="J33" s="49" t="str">
        <f t="shared" si="1"/>
        <v>Yes</v>
      </c>
      <c r="K33" s="47">
        <v>0.12941914462995399</v>
      </c>
      <c r="L33" s="50">
        <v>15.050732807215301</v>
      </c>
      <c r="M33" s="47">
        <v>0.13230216164528</v>
      </c>
      <c r="N33" s="50">
        <v>25.130344108446302</v>
      </c>
    </row>
    <row r="34" spans="1:14" x14ac:dyDescent="0.2">
      <c r="A34" s="57" t="s">
        <v>397</v>
      </c>
      <c r="B34" s="44" t="s">
        <v>398</v>
      </c>
      <c r="C34" s="45">
        <v>54</v>
      </c>
      <c r="D34" s="46" t="s">
        <v>342</v>
      </c>
      <c r="E34" s="47">
        <v>0.59210417103679802</v>
      </c>
      <c r="F34" s="48">
        <v>40.529875986471303</v>
      </c>
      <c r="G34" s="47">
        <v>0.64366613447937304</v>
      </c>
      <c r="H34" s="50">
        <v>58.811261730969797</v>
      </c>
      <c r="I34" s="76" t="str">
        <f t="shared" si="0"/>
        <v>No</v>
      </c>
      <c r="J34" s="49" t="str">
        <f t="shared" si="1"/>
        <v>No</v>
      </c>
      <c r="K34" s="47">
        <v>0.24636755087415199</v>
      </c>
      <c r="L34" s="50">
        <v>88.951521984216498</v>
      </c>
      <c r="M34" s="47">
        <v>0.29291204427620099</v>
      </c>
      <c r="N34" s="50">
        <v>89.885297184567307</v>
      </c>
    </row>
    <row r="35" spans="1:14" x14ac:dyDescent="0.2">
      <c r="A35" s="57" t="s">
        <v>399</v>
      </c>
      <c r="B35" s="44" t="s">
        <v>400</v>
      </c>
      <c r="C35" s="45">
        <v>54</v>
      </c>
      <c r="D35" s="46" t="s">
        <v>342</v>
      </c>
      <c r="E35" s="47">
        <v>0.62394525543286306</v>
      </c>
      <c r="F35" s="48">
        <v>51.747463359639198</v>
      </c>
      <c r="G35" s="47">
        <v>0.66251631628062801</v>
      </c>
      <c r="H35" s="50">
        <v>65.380604796663206</v>
      </c>
      <c r="I35" s="76" t="str">
        <f t="shared" si="0"/>
        <v>No</v>
      </c>
      <c r="J35" s="49" t="str">
        <f t="shared" si="1"/>
        <v>No</v>
      </c>
      <c r="K35" s="47">
        <v>0.14117944342097899</v>
      </c>
      <c r="L35" s="50">
        <v>39.627959413754198</v>
      </c>
      <c r="M35" s="47">
        <v>0.15011038351729</v>
      </c>
      <c r="N35" s="50">
        <v>52.554744525547399</v>
      </c>
    </row>
    <row r="36" spans="1:14" x14ac:dyDescent="0.2">
      <c r="A36" s="148" t="s">
        <v>401</v>
      </c>
      <c r="B36" s="44" t="s">
        <v>402</v>
      </c>
      <c r="C36" s="45">
        <v>54</v>
      </c>
      <c r="D36" s="46" t="s">
        <v>342</v>
      </c>
      <c r="E36" s="47">
        <v>0.70445837652651</v>
      </c>
      <c r="F36" s="48">
        <v>77.170236753100298</v>
      </c>
      <c r="G36" s="47">
        <v>0.74755214179252705</v>
      </c>
      <c r="H36" s="50">
        <v>91.345151199165798</v>
      </c>
      <c r="I36" s="76" t="str">
        <f t="shared" si="0"/>
        <v>No</v>
      </c>
      <c r="J36" s="49" t="str">
        <f t="shared" si="1"/>
        <v>Yes</v>
      </c>
      <c r="K36" s="47">
        <v>0.209095130486183</v>
      </c>
      <c r="L36" s="50">
        <v>83.258173618940205</v>
      </c>
      <c r="M36" s="47">
        <v>0.26239684761437898</v>
      </c>
      <c r="N36" s="50">
        <v>87.904066736183495</v>
      </c>
    </row>
    <row r="37" spans="1:14" x14ac:dyDescent="0.2">
      <c r="A37" s="57" t="s">
        <v>403</v>
      </c>
      <c r="B37" s="44" t="s">
        <v>404</v>
      </c>
      <c r="C37" s="45">
        <v>54</v>
      </c>
      <c r="D37" s="46" t="s">
        <v>342</v>
      </c>
      <c r="E37" s="47">
        <v>0.58535767784736303</v>
      </c>
      <c r="F37" s="48">
        <v>37.3731679819617</v>
      </c>
      <c r="G37" s="47">
        <v>0.63185248013126205</v>
      </c>
      <c r="H37" s="50">
        <v>51.824817518248203</v>
      </c>
      <c r="I37" s="76" t="str">
        <f t="shared" si="0"/>
        <v>No</v>
      </c>
      <c r="J37" s="49" t="str">
        <f t="shared" si="1"/>
        <v>No</v>
      </c>
      <c r="K37" s="47">
        <v>0.142231492319431</v>
      </c>
      <c r="L37" s="50">
        <v>41.431792559188303</v>
      </c>
      <c r="M37" s="47">
        <v>0.15115832407316801</v>
      </c>
      <c r="N37" s="50">
        <v>53.910323253388903</v>
      </c>
    </row>
    <row r="38" spans="1:14" x14ac:dyDescent="0.2">
      <c r="A38" s="147" t="s">
        <v>405</v>
      </c>
      <c r="B38" s="44" t="s">
        <v>406</v>
      </c>
      <c r="C38" s="45">
        <v>54</v>
      </c>
      <c r="D38" s="46" t="s">
        <v>342</v>
      </c>
      <c r="E38" s="47">
        <v>0.74242332617255802</v>
      </c>
      <c r="F38" s="48">
        <v>86.696730552423901</v>
      </c>
      <c r="G38" s="47">
        <v>0.77784993230244504</v>
      </c>
      <c r="H38" s="50">
        <v>95.307612095933294</v>
      </c>
      <c r="I38" s="76" t="str">
        <f t="shared" si="0"/>
        <v>No</v>
      </c>
      <c r="J38" s="49" t="str">
        <f t="shared" si="1"/>
        <v>Yes</v>
      </c>
      <c r="K38" s="47">
        <v>0.13866309572494501</v>
      </c>
      <c r="L38" s="50">
        <v>34.949267192784703</v>
      </c>
      <c r="M38" s="47">
        <v>0.14738422164786499</v>
      </c>
      <c r="N38" s="50">
        <v>49.426485922836299</v>
      </c>
    </row>
    <row r="39" spans="1:14" x14ac:dyDescent="0.2">
      <c r="A39" s="57" t="s">
        <v>407</v>
      </c>
      <c r="B39" s="44" t="s">
        <v>408</v>
      </c>
      <c r="C39" s="45">
        <v>72</v>
      </c>
      <c r="D39" s="46" t="s">
        <v>342</v>
      </c>
      <c r="E39" s="47">
        <v>0.64883438683809103</v>
      </c>
      <c r="F39" s="48">
        <v>60.541149943630202</v>
      </c>
      <c r="G39" s="47">
        <v>0.61213867145794998</v>
      </c>
      <c r="H39" s="50">
        <v>46.594740391099101</v>
      </c>
      <c r="I39" s="76" t="str">
        <f t="shared" si="0"/>
        <v>No</v>
      </c>
      <c r="J39" s="49" t="str">
        <f t="shared" si="1"/>
        <v>No</v>
      </c>
      <c r="K39" s="47">
        <v>0.127702712251311</v>
      </c>
      <c r="L39" s="50">
        <v>12.2322435174746</v>
      </c>
      <c r="M39" s="47">
        <v>0.128353706714741</v>
      </c>
      <c r="N39" s="50">
        <v>10.0472016183412</v>
      </c>
    </row>
    <row r="40" spans="1:14" x14ac:dyDescent="0.2">
      <c r="A40" s="147" t="s">
        <v>409</v>
      </c>
      <c r="B40" s="44" t="s">
        <v>410</v>
      </c>
      <c r="C40" s="45">
        <v>72</v>
      </c>
      <c r="D40" s="46" t="s">
        <v>342</v>
      </c>
      <c r="E40" s="47">
        <v>0.78585598223351205</v>
      </c>
      <c r="F40" s="48">
        <v>94.419391206313406</v>
      </c>
      <c r="G40" s="47">
        <v>0.74232043134353198</v>
      </c>
      <c r="H40" s="50">
        <v>88.1995954146999</v>
      </c>
      <c r="I40" s="76" t="str">
        <f t="shared" si="0"/>
        <v>No</v>
      </c>
      <c r="J40" s="49" t="str">
        <f t="shared" si="1"/>
        <v>Yes</v>
      </c>
      <c r="K40" s="47">
        <v>0.173723478743083</v>
      </c>
      <c r="L40" s="50">
        <v>72.266065388951503</v>
      </c>
      <c r="M40" s="47">
        <v>0.17394356951478801</v>
      </c>
      <c r="N40" s="50">
        <v>67.228590694538099</v>
      </c>
    </row>
    <row r="41" spans="1:14" x14ac:dyDescent="0.2">
      <c r="A41" s="57" t="s">
        <v>411</v>
      </c>
      <c r="B41" s="44" t="s">
        <v>412</v>
      </c>
      <c r="C41" s="45">
        <v>54</v>
      </c>
      <c r="D41" s="46" t="s">
        <v>342</v>
      </c>
      <c r="E41" s="47">
        <v>0.53046392424865496</v>
      </c>
      <c r="F41" s="48">
        <v>20.180383314543398</v>
      </c>
      <c r="G41" s="47">
        <v>0.57438147198412104</v>
      </c>
      <c r="H41" s="50">
        <v>29.614181438999001</v>
      </c>
      <c r="I41" s="76" t="str">
        <f t="shared" si="0"/>
        <v>No</v>
      </c>
      <c r="J41" s="49" t="str">
        <f t="shared" si="1"/>
        <v>No</v>
      </c>
      <c r="K41" s="47">
        <v>0.16087739880624799</v>
      </c>
      <c r="L41" s="50">
        <v>63.697857948139799</v>
      </c>
      <c r="M41" s="47">
        <v>0.18029473782717501</v>
      </c>
      <c r="N41" s="50">
        <v>71.741397288842506</v>
      </c>
    </row>
    <row r="42" spans="1:14" x14ac:dyDescent="0.2">
      <c r="A42" s="57" t="s">
        <v>413</v>
      </c>
      <c r="B42" s="44" t="s">
        <v>414</v>
      </c>
      <c r="C42" s="45">
        <v>54</v>
      </c>
      <c r="D42" s="46" t="s">
        <v>342</v>
      </c>
      <c r="E42" s="47">
        <v>0.57965127184336795</v>
      </c>
      <c r="F42" s="48">
        <v>35.287485907553602</v>
      </c>
      <c r="G42" s="47">
        <v>0.62264897871256797</v>
      </c>
      <c r="H42" s="50">
        <v>47.758081334723698</v>
      </c>
      <c r="I42" s="76" t="str">
        <f t="shared" si="0"/>
        <v>No</v>
      </c>
      <c r="J42" s="49" t="str">
        <f t="shared" si="1"/>
        <v>No</v>
      </c>
      <c r="K42" s="47">
        <v>0.15960150908229001</v>
      </c>
      <c r="L42" s="50">
        <v>62.7959413754228</v>
      </c>
      <c r="M42" s="47">
        <v>0.17916724702789399</v>
      </c>
      <c r="N42" s="50">
        <v>71.532846715328503</v>
      </c>
    </row>
    <row r="43" spans="1:14" x14ac:dyDescent="0.2">
      <c r="A43" s="57" t="s">
        <v>415</v>
      </c>
      <c r="B43" s="44" t="s">
        <v>416</v>
      </c>
      <c r="C43" s="45">
        <v>54</v>
      </c>
      <c r="D43" s="46" t="s">
        <v>342</v>
      </c>
      <c r="E43" s="47">
        <v>0.63984926438808098</v>
      </c>
      <c r="F43" s="48">
        <v>57.328072153325799</v>
      </c>
      <c r="G43" s="47">
        <v>0.68477463707577402</v>
      </c>
      <c r="H43" s="50">
        <v>72.992700729926995</v>
      </c>
      <c r="I43" s="76" t="str">
        <f t="shared" si="0"/>
        <v>No</v>
      </c>
      <c r="J43" s="49" t="str">
        <f t="shared" si="1"/>
        <v>No</v>
      </c>
      <c r="K43" s="47">
        <v>0.16067868797586499</v>
      </c>
      <c r="L43" s="50">
        <v>63.472378804960499</v>
      </c>
      <c r="M43" s="47">
        <v>0.182931203380573</v>
      </c>
      <c r="N43" s="50">
        <v>72.575599582898903</v>
      </c>
    </row>
    <row r="44" spans="1:14" x14ac:dyDescent="0.2">
      <c r="A44" s="57" t="s">
        <v>417</v>
      </c>
      <c r="B44" s="44" t="s">
        <v>418</v>
      </c>
      <c r="C44" s="45">
        <v>54</v>
      </c>
      <c r="D44" s="46" t="s">
        <v>342</v>
      </c>
      <c r="E44" s="47">
        <v>0.686209051516249</v>
      </c>
      <c r="F44" s="48">
        <v>72.096956031567103</v>
      </c>
      <c r="G44" s="47">
        <v>0.72483219065915805</v>
      </c>
      <c r="H44" s="50">
        <v>85.818561001042795</v>
      </c>
      <c r="I44" s="76" t="str">
        <f t="shared" si="0"/>
        <v>No</v>
      </c>
      <c r="J44" s="49" t="str">
        <f t="shared" si="1"/>
        <v>No</v>
      </c>
      <c r="K44" s="47">
        <v>0.13149262606044901</v>
      </c>
      <c r="L44" s="50">
        <v>20.405862457722701</v>
      </c>
      <c r="M44" s="47">
        <v>0.13264348544058999</v>
      </c>
      <c r="N44" s="50">
        <v>25.860271115745601</v>
      </c>
    </row>
    <row r="45" spans="1:14" x14ac:dyDescent="0.2">
      <c r="A45" s="57" t="s">
        <v>419</v>
      </c>
      <c r="B45" s="44" t="s">
        <v>420</v>
      </c>
      <c r="C45" s="45">
        <v>72</v>
      </c>
      <c r="D45" s="46" t="s">
        <v>342</v>
      </c>
      <c r="E45" s="47">
        <v>0.62572770892552598</v>
      </c>
      <c r="F45" s="48">
        <v>52.367531003382197</v>
      </c>
      <c r="G45" s="47">
        <v>0.57817064562782094</v>
      </c>
      <c r="H45" s="50">
        <v>34.794335805799101</v>
      </c>
      <c r="I45" s="76" t="str">
        <f t="shared" si="0"/>
        <v>No</v>
      </c>
      <c r="J45" s="49" t="str">
        <f t="shared" si="1"/>
        <v>No</v>
      </c>
      <c r="K45" s="47">
        <v>0.17782999846297601</v>
      </c>
      <c r="L45" s="50">
        <v>74.5208568207441</v>
      </c>
      <c r="M45" s="47">
        <v>0.18848355376759801</v>
      </c>
      <c r="N45" s="50">
        <v>74.645987862441004</v>
      </c>
    </row>
    <row r="46" spans="1:14" x14ac:dyDescent="0.2">
      <c r="A46" s="57" t="s">
        <v>421</v>
      </c>
      <c r="B46" s="44" t="s">
        <v>422</v>
      </c>
      <c r="C46" s="45">
        <v>54</v>
      </c>
      <c r="D46" s="46" t="s">
        <v>342</v>
      </c>
      <c r="E46" s="47">
        <v>0.58288948054687895</v>
      </c>
      <c r="F46" s="48">
        <v>36.358511837655001</v>
      </c>
      <c r="G46" s="47">
        <v>0.62714657237490701</v>
      </c>
      <c r="H46" s="50">
        <v>49.635036496350402</v>
      </c>
      <c r="I46" s="76" t="str">
        <f t="shared" si="0"/>
        <v>No</v>
      </c>
      <c r="J46" s="49" t="str">
        <f t="shared" si="1"/>
        <v>No</v>
      </c>
      <c r="K46" s="47">
        <v>0.14188677328955801</v>
      </c>
      <c r="L46" s="50">
        <v>40.868094701240103</v>
      </c>
      <c r="M46" s="47">
        <v>0.15291228028655901</v>
      </c>
      <c r="N46" s="50">
        <v>55.474452554744502</v>
      </c>
    </row>
    <row r="47" spans="1:14" x14ac:dyDescent="0.2">
      <c r="A47" s="147" t="s">
        <v>423</v>
      </c>
      <c r="B47" s="44" t="s">
        <v>424</v>
      </c>
      <c r="C47" s="45">
        <v>54</v>
      </c>
      <c r="D47" s="46" t="s">
        <v>342</v>
      </c>
      <c r="E47" s="47">
        <v>0.69956656001505102</v>
      </c>
      <c r="F47" s="48">
        <v>76.268320180383299</v>
      </c>
      <c r="G47" s="47">
        <v>0.74287749509428502</v>
      </c>
      <c r="H47" s="50">
        <v>90.510948905109501</v>
      </c>
      <c r="I47" s="76" t="str">
        <f t="shared" si="0"/>
        <v>No</v>
      </c>
      <c r="J47" s="49" t="str">
        <f t="shared" si="1"/>
        <v>Yes</v>
      </c>
      <c r="K47" s="47">
        <v>0.152348605975926</v>
      </c>
      <c r="L47" s="50">
        <v>55.411499436302201</v>
      </c>
      <c r="M47" s="47">
        <v>0.17033289992369899</v>
      </c>
      <c r="N47" s="50">
        <v>67.778936392075096</v>
      </c>
    </row>
    <row r="48" spans="1:14" x14ac:dyDescent="0.2">
      <c r="A48" s="57" t="s">
        <v>425</v>
      </c>
      <c r="B48" s="44" t="s">
        <v>426</v>
      </c>
      <c r="C48" s="45">
        <v>54</v>
      </c>
      <c r="D48" s="46" t="s">
        <v>342</v>
      </c>
      <c r="E48" s="47">
        <v>0.691324327984845</v>
      </c>
      <c r="F48" s="48">
        <v>73.788049605411501</v>
      </c>
      <c r="G48" s="47">
        <v>0.73229051470266604</v>
      </c>
      <c r="H48" s="50">
        <v>88.425443169968702</v>
      </c>
      <c r="I48" s="76" t="str">
        <f t="shared" si="0"/>
        <v>No</v>
      </c>
      <c r="J48" s="49" t="str">
        <f t="shared" si="1"/>
        <v>No</v>
      </c>
      <c r="K48" s="47">
        <v>0.20803027633957599</v>
      </c>
      <c r="L48" s="50">
        <v>82.976324689966205</v>
      </c>
      <c r="M48" s="47">
        <v>0.26141938174922102</v>
      </c>
      <c r="N48" s="50">
        <v>87.695516162669406</v>
      </c>
    </row>
    <row r="49" spans="1:14" x14ac:dyDescent="0.2">
      <c r="A49" s="57" t="s">
        <v>427</v>
      </c>
      <c r="B49" s="44" t="s">
        <v>428</v>
      </c>
      <c r="C49" s="45">
        <v>54</v>
      </c>
      <c r="D49" s="46" t="s">
        <v>342</v>
      </c>
      <c r="E49" s="47">
        <v>0.49730742452734999</v>
      </c>
      <c r="F49" s="48">
        <v>12.119503945885</v>
      </c>
      <c r="G49" s="47">
        <v>0.53813191629956403</v>
      </c>
      <c r="H49" s="50">
        <v>18.456725755995802</v>
      </c>
      <c r="I49" s="76" t="str">
        <f t="shared" si="0"/>
        <v>No</v>
      </c>
      <c r="J49" s="49" t="str">
        <f t="shared" si="1"/>
        <v>No</v>
      </c>
      <c r="K49" s="47">
        <v>0.20094315552248199</v>
      </c>
      <c r="L49" s="50">
        <v>81.567080045095807</v>
      </c>
      <c r="M49" s="47">
        <v>0.24897168001912001</v>
      </c>
      <c r="N49" s="50">
        <v>86.235662148070901</v>
      </c>
    </row>
    <row r="50" spans="1:14" x14ac:dyDescent="0.2">
      <c r="A50" s="57" t="s">
        <v>429</v>
      </c>
      <c r="B50" s="44" t="s">
        <v>430</v>
      </c>
      <c r="C50" s="45">
        <v>54</v>
      </c>
      <c r="D50" s="46" t="s">
        <v>342</v>
      </c>
      <c r="E50" s="47">
        <v>0.46322101074070199</v>
      </c>
      <c r="F50" s="48">
        <v>7.55355129650507</v>
      </c>
      <c r="G50" s="47">
        <v>0.50061727911744303</v>
      </c>
      <c r="H50" s="50">
        <v>12.408759124087601</v>
      </c>
      <c r="I50" s="76" t="str">
        <f t="shared" si="0"/>
        <v>No</v>
      </c>
      <c r="J50" s="49" t="str">
        <f t="shared" si="1"/>
        <v>No</v>
      </c>
      <c r="K50" s="47">
        <v>0.29812162904761902</v>
      </c>
      <c r="L50" s="50">
        <v>92.841037204058594</v>
      </c>
      <c r="M50" s="47">
        <v>0.297716482597779</v>
      </c>
      <c r="N50" s="50">
        <v>90.406673618352499</v>
      </c>
    </row>
    <row r="51" spans="1:14" x14ac:dyDescent="0.2">
      <c r="A51" s="57" t="s">
        <v>431</v>
      </c>
      <c r="B51" s="44" t="s">
        <v>432</v>
      </c>
      <c r="C51" s="45">
        <v>54</v>
      </c>
      <c r="D51" s="46" t="s">
        <v>342</v>
      </c>
      <c r="E51" s="47">
        <v>0.53213952119253405</v>
      </c>
      <c r="F51" s="48">
        <v>20.518602029312301</v>
      </c>
      <c r="G51" s="47">
        <v>0.57335280720729698</v>
      </c>
      <c r="H51" s="50">
        <v>29.301355578727801</v>
      </c>
      <c r="I51" s="76" t="str">
        <f t="shared" si="0"/>
        <v>No</v>
      </c>
      <c r="J51" s="49" t="str">
        <f t="shared" si="1"/>
        <v>No</v>
      </c>
      <c r="K51" s="47">
        <v>0.220498408983588</v>
      </c>
      <c r="L51" s="50">
        <v>85.118376550169103</v>
      </c>
      <c r="M51" s="47">
        <v>0.278382714270201</v>
      </c>
      <c r="N51" s="50">
        <v>88.738269030239806</v>
      </c>
    </row>
    <row r="52" spans="1:14" x14ac:dyDescent="0.2">
      <c r="A52" s="57" t="s">
        <v>433</v>
      </c>
      <c r="B52" s="44" t="s">
        <v>434</v>
      </c>
      <c r="C52" s="45">
        <v>54</v>
      </c>
      <c r="D52" s="46" t="s">
        <v>342</v>
      </c>
      <c r="E52" s="47">
        <v>0.56899952013739696</v>
      </c>
      <c r="F52" s="48">
        <v>31.1161217587373</v>
      </c>
      <c r="G52" s="47">
        <v>0.61357165425117299</v>
      </c>
      <c r="H52" s="50">
        <v>43.691345151199201</v>
      </c>
      <c r="I52" s="76" t="str">
        <f t="shared" si="0"/>
        <v>No</v>
      </c>
      <c r="J52" s="49" t="str">
        <f t="shared" si="1"/>
        <v>No</v>
      </c>
      <c r="K52" s="47">
        <v>0.179997313661447</v>
      </c>
      <c r="L52" s="50">
        <v>75.648252536640399</v>
      </c>
      <c r="M52" s="47">
        <v>0.20352067643115401</v>
      </c>
      <c r="N52" s="50">
        <v>78.415015641292996</v>
      </c>
    </row>
    <row r="53" spans="1:14" x14ac:dyDescent="0.2">
      <c r="A53" s="57" t="s">
        <v>435</v>
      </c>
      <c r="B53" s="44" t="s">
        <v>436</v>
      </c>
      <c r="C53" s="45">
        <v>72</v>
      </c>
      <c r="D53" s="46" t="s">
        <v>342</v>
      </c>
      <c r="E53" s="47">
        <v>0.59120773045566199</v>
      </c>
      <c r="F53" s="48">
        <v>39.740698985343897</v>
      </c>
      <c r="G53" s="47">
        <v>0.53540389851162895</v>
      </c>
      <c r="H53" s="50">
        <v>21.173297370195499</v>
      </c>
      <c r="I53" s="76" t="str">
        <f t="shared" si="0"/>
        <v>No</v>
      </c>
      <c r="J53" s="49" t="str">
        <f t="shared" si="1"/>
        <v>No</v>
      </c>
      <c r="K53" s="47">
        <v>0.24092584179230001</v>
      </c>
      <c r="L53" s="50">
        <v>88.387824126268299</v>
      </c>
      <c r="M53" s="47">
        <v>0.28459081379346401</v>
      </c>
      <c r="N53" s="50">
        <v>92.178017532029699</v>
      </c>
    </row>
    <row r="54" spans="1:14" x14ac:dyDescent="0.2">
      <c r="A54" s="57" t="s">
        <v>437</v>
      </c>
      <c r="B54" s="44" t="s">
        <v>438</v>
      </c>
      <c r="C54" s="45">
        <v>72</v>
      </c>
      <c r="D54" s="46" t="s">
        <v>342</v>
      </c>
      <c r="E54" s="47">
        <v>0.73360936875846205</v>
      </c>
      <c r="F54" s="48">
        <v>84.723788049605403</v>
      </c>
      <c r="G54" s="47">
        <v>0.66866020019375405</v>
      </c>
      <c r="H54" s="50">
        <v>67.1611598111935</v>
      </c>
      <c r="I54" s="76" t="str">
        <f t="shared" si="0"/>
        <v>No</v>
      </c>
      <c r="J54" s="49" t="str">
        <f t="shared" si="1"/>
        <v>No</v>
      </c>
      <c r="K54" s="47">
        <v>0.26645700458265698</v>
      </c>
      <c r="L54" s="50">
        <v>90.642615558060896</v>
      </c>
      <c r="M54" s="47">
        <v>0.31171018801952</v>
      </c>
      <c r="N54" s="50">
        <v>94.470667565745103</v>
      </c>
    </row>
    <row r="55" spans="1:14" x14ac:dyDescent="0.2">
      <c r="A55" s="57" t="s">
        <v>439</v>
      </c>
      <c r="B55" s="44" t="s">
        <v>440</v>
      </c>
      <c r="C55" s="45">
        <v>54</v>
      </c>
      <c r="D55" s="46" t="s">
        <v>342</v>
      </c>
      <c r="E55" s="47">
        <v>0.56450778430575499</v>
      </c>
      <c r="F55" s="48">
        <v>29.199549041713599</v>
      </c>
      <c r="G55" s="47">
        <v>0.62121897684821503</v>
      </c>
      <c r="H55" s="50">
        <v>47.445255474452601</v>
      </c>
      <c r="I55" s="76" t="str">
        <f t="shared" si="0"/>
        <v>No</v>
      </c>
      <c r="J55" s="49" t="str">
        <f t="shared" si="1"/>
        <v>No</v>
      </c>
      <c r="K55" s="47">
        <v>0.14077775922751601</v>
      </c>
      <c r="L55" s="50">
        <v>38.838782412626799</v>
      </c>
      <c r="M55" s="47">
        <v>0.15103428723939599</v>
      </c>
      <c r="N55" s="50">
        <v>53.806047966631901</v>
      </c>
    </row>
    <row r="56" spans="1:14" x14ac:dyDescent="0.2">
      <c r="A56" s="57" t="s">
        <v>441</v>
      </c>
      <c r="B56" s="44" t="s">
        <v>442</v>
      </c>
      <c r="C56" s="45">
        <v>72</v>
      </c>
      <c r="D56" s="46" t="s">
        <v>342</v>
      </c>
      <c r="E56" s="47">
        <v>0.66040199681948197</v>
      </c>
      <c r="F56" s="48">
        <v>63.303269447576099</v>
      </c>
      <c r="G56" s="47">
        <v>0.59100971231226795</v>
      </c>
      <c r="H56" s="50">
        <v>39.986513823331101</v>
      </c>
      <c r="I56" s="76" t="str">
        <f t="shared" si="0"/>
        <v>No</v>
      </c>
      <c r="J56" s="49" t="str">
        <f t="shared" si="1"/>
        <v>No</v>
      </c>
      <c r="K56" s="47">
        <v>0.239686123979681</v>
      </c>
      <c r="L56" s="50">
        <v>88.162344983089099</v>
      </c>
      <c r="M56" s="47">
        <v>0.27734110336668699</v>
      </c>
      <c r="N56" s="50">
        <v>91.706001348617704</v>
      </c>
    </row>
    <row r="57" spans="1:14" x14ac:dyDescent="0.2">
      <c r="A57" s="57" t="s">
        <v>443</v>
      </c>
      <c r="B57" s="44" t="s">
        <v>444</v>
      </c>
      <c r="C57" s="45">
        <v>72</v>
      </c>
      <c r="D57" s="46" t="s">
        <v>342</v>
      </c>
      <c r="E57" s="47">
        <v>0.53263274245301695</v>
      </c>
      <c r="F57" s="48">
        <v>20.631341600901902</v>
      </c>
      <c r="G57" s="47">
        <v>0.47251563271262798</v>
      </c>
      <c r="H57" s="50">
        <v>7.6196898179366102</v>
      </c>
      <c r="I57" s="76" t="str">
        <f t="shared" si="0"/>
        <v>No</v>
      </c>
      <c r="J57" s="49" t="str">
        <f t="shared" si="1"/>
        <v>No</v>
      </c>
      <c r="K57" s="47">
        <v>0.17886165285603201</v>
      </c>
      <c r="L57" s="50">
        <v>75.0281848928974</v>
      </c>
      <c r="M57" s="47">
        <v>0.19609830769278799</v>
      </c>
      <c r="N57" s="50">
        <v>78.084962913014195</v>
      </c>
    </row>
    <row r="58" spans="1:14" x14ac:dyDescent="0.2">
      <c r="A58" s="147" t="s">
        <v>445</v>
      </c>
      <c r="B58" s="44" t="s">
        <v>446</v>
      </c>
      <c r="C58" s="45">
        <v>72</v>
      </c>
      <c r="D58" s="46" t="s">
        <v>342</v>
      </c>
      <c r="E58" s="47">
        <v>0.83793581229995195</v>
      </c>
      <c r="F58" s="48">
        <v>98.421645997745202</v>
      </c>
      <c r="G58" s="47">
        <v>0.805464028524428</v>
      </c>
      <c r="H58" s="50">
        <v>97.505057316250799</v>
      </c>
      <c r="I58" s="76" t="str">
        <f t="shared" si="0"/>
        <v>Yes</v>
      </c>
      <c r="J58" s="49" t="str">
        <f t="shared" si="1"/>
        <v>Yes</v>
      </c>
      <c r="K58" s="47">
        <v>0.15688089830746499</v>
      </c>
      <c r="L58" s="50">
        <v>60.033821871476903</v>
      </c>
      <c r="M58" s="47">
        <v>0.16355809399583701</v>
      </c>
      <c r="N58" s="50">
        <v>60.148347943358097</v>
      </c>
    </row>
    <row r="59" spans="1:14" x14ac:dyDescent="0.2">
      <c r="A59" s="57" t="s">
        <v>447</v>
      </c>
      <c r="B59" s="44" t="s">
        <v>448</v>
      </c>
      <c r="C59" s="45">
        <v>54</v>
      </c>
      <c r="D59" s="46" t="s">
        <v>342</v>
      </c>
      <c r="E59" s="47">
        <v>0.56837831801818495</v>
      </c>
      <c r="F59" s="48">
        <v>30.8906426155581</v>
      </c>
      <c r="G59" s="47">
        <v>0.61874744764630096</v>
      </c>
      <c r="H59" s="50">
        <v>45.776850886339901</v>
      </c>
      <c r="I59" s="76" t="str">
        <f t="shared" si="0"/>
        <v>No</v>
      </c>
      <c r="J59" s="49" t="str">
        <f t="shared" si="1"/>
        <v>No</v>
      </c>
      <c r="K59" s="47">
        <v>0.13683450090482099</v>
      </c>
      <c r="L59" s="50">
        <v>31.2288613303269</v>
      </c>
      <c r="M59" s="47">
        <v>0.144572861918561</v>
      </c>
      <c r="N59" s="50">
        <v>45.985401459854003</v>
      </c>
    </row>
    <row r="60" spans="1:14" x14ac:dyDescent="0.2">
      <c r="A60" s="57" t="s">
        <v>419</v>
      </c>
      <c r="B60" s="44" t="s">
        <v>449</v>
      </c>
      <c r="C60" s="45">
        <v>54</v>
      </c>
      <c r="D60" s="46" t="s">
        <v>342</v>
      </c>
      <c r="E60" s="47">
        <v>0.60658022451721205</v>
      </c>
      <c r="F60" s="48">
        <v>45.321307779030398</v>
      </c>
      <c r="G60" s="47">
        <v>0.65732505082511905</v>
      </c>
      <c r="H60" s="50">
        <v>63.190823774765398</v>
      </c>
      <c r="I60" s="76" t="str">
        <f t="shared" si="0"/>
        <v>No</v>
      </c>
      <c r="J60" s="49" t="str">
        <f t="shared" si="1"/>
        <v>No</v>
      </c>
      <c r="K60" s="47">
        <v>0.12889130728245601</v>
      </c>
      <c r="L60" s="50">
        <v>14.0360766629087</v>
      </c>
      <c r="M60" s="47">
        <v>0.13144977027364299</v>
      </c>
      <c r="N60" s="50">
        <v>22.940563086548501</v>
      </c>
    </row>
    <row r="61" spans="1:14" x14ac:dyDescent="0.2">
      <c r="A61" s="147" t="s">
        <v>450</v>
      </c>
      <c r="B61" s="44" t="s">
        <v>451</v>
      </c>
      <c r="C61" s="45">
        <v>54</v>
      </c>
      <c r="D61" s="46" t="s">
        <v>342</v>
      </c>
      <c r="E61" s="47">
        <v>0.69662994079956597</v>
      </c>
      <c r="F61" s="48">
        <v>75.140924464487</v>
      </c>
      <c r="G61" s="47">
        <v>0.73952631937833302</v>
      </c>
      <c r="H61" s="50">
        <v>89.781021897810206</v>
      </c>
      <c r="I61" s="76" t="str">
        <f t="shared" si="0"/>
        <v>No</v>
      </c>
      <c r="J61" s="49" t="str">
        <f t="shared" si="1"/>
        <v>Yes</v>
      </c>
      <c r="K61" s="47">
        <v>0.160575037995903</v>
      </c>
      <c r="L61" s="50">
        <v>63.416009019165699</v>
      </c>
      <c r="M61" s="47">
        <v>0.162022390341999</v>
      </c>
      <c r="N61" s="50">
        <v>63.2950990615224</v>
      </c>
    </row>
    <row r="62" spans="1:14" x14ac:dyDescent="0.2">
      <c r="A62" s="57" t="s">
        <v>452</v>
      </c>
      <c r="B62" s="44" t="s">
        <v>453</v>
      </c>
      <c r="C62" s="45">
        <v>54</v>
      </c>
      <c r="D62" s="46" t="s">
        <v>342</v>
      </c>
      <c r="E62" s="47">
        <v>0.62887448806595103</v>
      </c>
      <c r="F62" s="48">
        <v>52.931228861330297</v>
      </c>
      <c r="G62" s="47">
        <v>0.67024112444251205</v>
      </c>
      <c r="H62" s="50">
        <v>68.404588112617304</v>
      </c>
      <c r="I62" s="76" t="str">
        <f t="shared" si="0"/>
        <v>No</v>
      </c>
      <c r="J62" s="49" t="str">
        <f t="shared" si="1"/>
        <v>No</v>
      </c>
      <c r="K62" s="47">
        <v>0.16108912711840101</v>
      </c>
      <c r="L62" s="50">
        <v>63.866967305524199</v>
      </c>
      <c r="M62" s="47">
        <v>0.18464285941146699</v>
      </c>
      <c r="N62" s="50">
        <v>73.305526590198099</v>
      </c>
    </row>
    <row r="63" spans="1:14" x14ac:dyDescent="0.2">
      <c r="A63" s="57" t="s">
        <v>454</v>
      </c>
      <c r="B63" s="44" t="s">
        <v>455</v>
      </c>
      <c r="C63" s="45">
        <v>54</v>
      </c>
      <c r="D63" s="46" t="s">
        <v>342</v>
      </c>
      <c r="E63" s="47">
        <v>0.565488465671663</v>
      </c>
      <c r="F63" s="48">
        <v>29.650507328072202</v>
      </c>
      <c r="G63" s="47">
        <v>0.61634949087387003</v>
      </c>
      <c r="H63" s="50">
        <v>45.046923879040698</v>
      </c>
      <c r="I63" s="76" t="str">
        <f t="shared" si="0"/>
        <v>No</v>
      </c>
      <c r="J63" s="49" t="str">
        <f t="shared" si="1"/>
        <v>No</v>
      </c>
      <c r="K63" s="47">
        <v>0.18940251639063099</v>
      </c>
      <c r="L63" s="50">
        <v>78.579481397970696</v>
      </c>
      <c r="M63" s="47">
        <v>0.23157002158060999</v>
      </c>
      <c r="N63" s="50">
        <v>83.941605839416098</v>
      </c>
    </row>
    <row r="64" spans="1:14" x14ac:dyDescent="0.2">
      <c r="A64" s="147" t="s">
        <v>456</v>
      </c>
      <c r="B64" s="44" t="s">
        <v>457</v>
      </c>
      <c r="C64" s="45">
        <v>54</v>
      </c>
      <c r="D64" s="46" t="s">
        <v>342</v>
      </c>
      <c r="E64" s="47">
        <v>0.73321782403750402</v>
      </c>
      <c r="F64" s="48">
        <v>84.441939120631304</v>
      </c>
      <c r="G64" s="47">
        <v>0.78163498277565702</v>
      </c>
      <c r="H64" s="50">
        <v>95.828988529718501</v>
      </c>
      <c r="I64" s="76" t="str">
        <f t="shared" si="0"/>
        <v>No</v>
      </c>
      <c r="J64" s="49" t="str">
        <f t="shared" si="1"/>
        <v>Yes</v>
      </c>
      <c r="K64" s="47">
        <v>0.13358545060507401</v>
      </c>
      <c r="L64" s="50">
        <v>24.295377677564801</v>
      </c>
      <c r="M64" s="47">
        <v>0.136421575114336</v>
      </c>
      <c r="N64" s="50">
        <v>34.515119916579799</v>
      </c>
    </row>
    <row r="65" spans="1:14" x14ac:dyDescent="0.2">
      <c r="A65" s="147" t="s">
        <v>458</v>
      </c>
      <c r="B65" s="44" t="s">
        <v>459</v>
      </c>
      <c r="C65" s="45">
        <v>54</v>
      </c>
      <c r="D65" s="46" t="s">
        <v>342</v>
      </c>
      <c r="E65" s="47">
        <v>0.70659550202467003</v>
      </c>
      <c r="F65" s="48">
        <v>78.072153325817396</v>
      </c>
      <c r="G65" s="47">
        <v>0.749344927457545</v>
      </c>
      <c r="H65" s="50">
        <v>91.657977059436902</v>
      </c>
      <c r="I65" s="76" t="str">
        <f t="shared" si="0"/>
        <v>No</v>
      </c>
      <c r="J65" s="49" t="str">
        <f t="shared" si="1"/>
        <v>Yes</v>
      </c>
      <c r="K65" s="47">
        <v>0.14582437922098601</v>
      </c>
      <c r="L65" s="50">
        <v>47.350620067643703</v>
      </c>
      <c r="M65" s="47">
        <v>0.150718914651329</v>
      </c>
      <c r="N65" s="50">
        <v>53.493222106360797</v>
      </c>
    </row>
    <row r="66" spans="1:14" x14ac:dyDescent="0.2">
      <c r="A66" s="57" t="s">
        <v>460</v>
      </c>
      <c r="B66" s="44" t="s">
        <v>461</v>
      </c>
      <c r="C66" s="45">
        <v>54</v>
      </c>
      <c r="D66" s="46" t="s">
        <v>342</v>
      </c>
      <c r="E66" s="47">
        <v>0.42310792736384301</v>
      </c>
      <c r="F66" s="48">
        <v>4.3968432919954896</v>
      </c>
      <c r="G66" s="47">
        <v>0.46588839351827099</v>
      </c>
      <c r="H66" s="50">
        <v>7.4035453597497396</v>
      </c>
      <c r="I66" s="76" t="str">
        <f t="shared" si="0"/>
        <v>No</v>
      </c>
      <c r="J66" s="49" t="str">
        <f t="shared" si="1"/>
        <v>No</v>
      </c>
      <c r="K66" s="47">
        <v>0.15573223023405</v>
      </c>
      <c r="L66" s="50">
        <v>59.131905298759897</v>
      </c>
      <c r="M66" s="47">
        <v>0.14357485644543899</v>
      </c>
      <c r="N66" s="50">
        <v>44.421272158498397</v>
      </c>
    </row>
    <row r="67" spans="1:14" x14ac:dyDescent="0.2">
      <c r="A67" s="57" t="s">
        <v>462</v>
      </c>
      <c r="B67" s="44" t="s">
        <v>463</v>
      </c>
      <c r="C67" s="45">
        <v>54</v>
      </c>
      <c r="D67" s="46" t="s">
        <v>342</v>
      </c>
      <c r="E67" s="47">
        <v>0.64227248619959798</v>
      </c>
      <c r="F67" s="48">
        <v>58.060879368658398</v>
      </c>
      <c r="G67" s="47">
        <v>0.69296712287118301</v>
      </c>
      <c r="H67" s="50">
        <v>76.6423357664234</v>
      </c>
      <c r="I67" s="76" t="str">
        <f t="shared" si="0"/>
        <v>No</v>
      </c>
      <c r="J67" s="49" t="str">
        <f t="shared" si="1"/>
        <v>No</v>
      </c>
      <c r="K67" s="47">
        <v>0.13544470960513399</v>
      </c>
      <c r="L67" s="50">
        <v>28.579481397970699</v>
      </c>
      <c r="M67" s="47">
        <v>0.13463214119188799</v>
      </c>
      <c r="N67" s="50">
        <v>31.074035453597499</v>
      </c>
    </row>
    <row r="68" spans="1:14" x14ac:dyDescent="0.2">
      <c r="A68" s="57" t="s">
        <v>464</v>
      </c>
      <c r="B68" s="44" t="s">
        <v>465</v>
      </c>
      <c r="C68" s="45">
        <v>54</v>
      </c>
      <c r="D68" s="46" t="s">
        <v>342</v>
      </c>
      <c r="E68" s="47">
        <v>0.68524535354659299</v>
      </c>
      <c r="F68" s="48">
        <v>71.645997745208604</v>
      </c>
      <c r="G68" s="47">
        <v>0.73945223294691698</v>
      </c>
      <c r="H68" s="50">
        <v>89.676746611053204</v>
      </c>
      <c r="I68" s="76" t="str">
        <f t="shared" si="0"/>
        <v>No</v>
      </c>
      <c r="J68" s="49" t="str">
        <f t="shared" si="1"/>
        <v>No</v>
      </c>
      <c r="K68" s="47">
        <v>0.13019842130405401</v>
      </c>
      <c r="L68" s="50">
        <v>16.854565952649398</v>
      </c>
      <c r="M68" s="47">
        <v>0.13264215440272401</v>
      </c>
      <c r="N68" s="50">
        <v>25.7559958289885</v>
      </c>
    </row>
    <row r="69" spans="1:14" x14ac:dyDescent="0.2">
      <c r="A69" s="147" t="s">
        <v>466</v>
      </c>
      <c r="B69" s="44" t="s">
        <v>467</v>
      </c>
      <c r="C69" s="45">
        <v>54</v>
      </c>
      <c r="D69" s="46" t="s">
        <v>342</v>
      </c>
      <c r="E69" s="47">
        <v>0.70507442733060799</v>
      </c>
      <c r="F69" s="48">
        <v>77.508455467869197</v>
      </c>
      <c r="G69" s="47">
        <v>0.75471432000787897</v>
      </c>
      <c r="H69" s="50">
        <v>92.179353493222095</v>
      </c>
      <c r="I69" s="76" t="str">
        <f t="shared" si="0"/>
        <v>No</v>
      </c>
      <c r="J69" s="49" t="str">
        <f t="shared" si="1"/>
        <v>Yes</v>
      </c>
      <c r="K69" s="47">
        <v>0.136576561212083</v>
      </c>
      <c r="L69" s="50">
        <v>30.721533258173601</v>
      </c>
      <c r="M69" s="47">
        <v>0.142824239305021</v>
      </c>
      <c r="N69" s="50">
        <v>43.378519290928097</v>
      </c>
    </row>
    <row r="70" spans="1:14" x14ac:dyDescent="0.2">
      <c r="A70" s="147" t="s">
        <v>468</v>
      </c>
      <c r="B70" s="44" t="s">
        <v>469</v>
      </c>
      <c r="C70" s="45">
        <v>54</v>
      </c>
      <c r="D70" s="46" t="s">
        <v>342</v>
      </c>
      <c r="E70" s="47">
        <v>0.71966008083646105</v>
      </c>
      <c r="F70" s="48">
        <v>80.890642615558093</v>
      </c>
      <c r="G70" s="47">
        <v>0.78837286444906896</v>
      </c>
      <c r="H70" s="50">
        <v>96.976016684045902</v>
      </c>
      <c r="I70" s="76" t="str">
        <f t="shared" si="0"/>
        <v>No</v>
      </c>
      <c r="J70" s="49" t="str">
        <f t="shared" si="1"/>
        <v>Yes</v>
      </c>
      <c r="K70" s="47">
        <v>0.136206079143147</v>
      </c>
      <c r="L70" s="50">
        <v>29.988726042841002</v>
      </c>
      <c r="M70" s="47">
        <v>0.14318723831194999</v>
      </c>
      <c r="N70" s="50">
        <v>44.004171011470298</v>
      </c>
    </row>
    <row r="71" spans="1:14" x14ac:dyDescent="0.2">
      <c r="A71" s="147" t="s">
        <v>470</v>
      </c>
      <c r="B71" s="44" t="s">
        <v>471</v>
      </c>
      <c r="C71" s="45">
        <v>72</v>
      </c>
      <c r="D71" s="46" t="s">
        <v>342</v>
      </c>
      <c r="E71" s="47">
        <v>0.81275814905085897</v>
      </c>
      <c r="F71" s="48">
        <v>96.956031567080004</v>
      </c>
      <c r="G71" s="47">
        <v>0.77590662023944901</v>
      </c>
      <c r="H71" s="50">
        <v>94.7403910991234</v>
      </c>
      <c r="I71" s="76" t="str">
        <f t="shared" ref="I71:I134" si="2">IF(AND(F71&gt;=90,H71&gt;=90),"Yes","No")</f>
        <v>Yes</v>
      </c>
      <c r="J71" s="49" t="str">
        <f t="shared" ref="J71:J134" si="3">IF(AND(F71&gt;=75,H71&gt;=75),"Yes","No")</f>
        <v>Yes</v>
      </c>
      <c r="K71" s="47">
        <v>0.14825953732737901</v>
      </c>
      <c r="L71" s="50">
        <v>50.2254791431792</v>
      </c>
      <c r="M71" s="47">
        <v>0.14710728658286201</v>
      </c>
      <c r="N71" s="50">
        <v>40.188806473364799</v>
      </c>
    </row>
    <row r="72" spans="1:14" x14ac:dyDescent="0.2">
      <c r="A72" s="147" t="s">
        <v>472</v>
      </c>
      <c r="B72" s="44" t="s">
        <v>473</v>
      </c>
      <c r="C72" s="45">
        <v>72</v>
      </c>
      <c r="D72" s="46" t="s">
        <v>342</v>
      </c>
      <c r="E72" s="47">
        <v>0.83334848431976505</v>
      </c>
      <c r="F72" s="48">
        <v>98.308906426155602</v>
      </c>
      <c r="G72" s="47">
        <v>0.79879098239589796</v>
      </c>
      <c r="H72" s="50">
        <v>97.033041132838804</v>
      </c>
      <c r="I72" s="76" t="str">
        <f t="shared" si="2"/>
        <v>Yes</v>
      </c>
      <c r="J72" s="49" t="str">
        <f t="shared" si="3"/>
        <v>Yes</v>
      </c>
      <c r="K72" s="47">
        <v>0.14633764567183799</v>
      </c>
      <c r="L72" s="50">
        <v>47.914317925591902</v>
      </c>
      <c r="M72" s="47">
        <v>0.14718950931680699</v>
      </c>
      <c r="N72" s="50">
        <v>40.391099123398497</v>
      </c>
    </row>
    <row r="73" spans="1:14" x14ac:dyDescent="0.2">
      <c r="A73" s="147" t="s">
        <v>474</v>
      </c>
      <c r="B73" s="44" t="s">
        <v>475</v>
      </c>
      <c r="C73" s="45">
        <v>54</v>
      </c>
      <c r="D73" s="46" t="s">
        <v>342</v>
      </c>
      <c r="E73" s="47">
        <v>0.73547438874415405</v>
      </c>
      <c r="F73" s="48">
        <v>85.062006764374303</v>
      </c>
      <c r="G73" s="47">
        <v>0.78679206199083296</v>
      </c>
      <c r="H73" s="50">
        <v>96.663190823774798</v>
      </c>
      <c r="I73" s="76" t="str">
        <f t="shared" si="2"/>
        <v>No</v>
      </c>
      <c r="J73" s="49" t="str">
        <f t="shared" si="3"/>
        <v>Yes</v>
      </c>
      <c r="K73" s="47">
        <v>0.170008196883841</v>
      </c>
      <c r="L73" s="50">
        <v>69.785794813979706</v>
      </c>
      <c r="M73" s="47">
        <v>0.176598019107466</v>
      </c>
      <c r="N73" s="50">
        <v>70.802919708029194</v>
      </c>
    </row>
    <row r="74" spans="1:14" x14ac:dyDescent="0.2">
      <c r="A74" s="57" t="s">
        <v>476</v>
      </c>
      <c r="B74" s="44" t="s">
        <v>477</v>
      </c>
      <c r="C74" s="45">
        <v>72</v>
      </c>
      <c r="D74" s="46" t="s">
        <v>342</v>
      </c>
      <c r="E74" s="47">
        <v>0.67984594290761902</v>
      </c>
      <c r="F74" s="48">
        <v>69.673055242390106</v>
      </c>
      <c r="G74" s="47">
        <v>0.62252659116842701</v>
      </c>
      <c r="H74" s="50">
        <v>50.236008091705997</v>
      </c>
      <c r="I74" s="76" t="str">
        <f t="shared" si="2"/>
        <v>No</v>
      </c>
      <c r="J74" s="49" t="str">
        <f t="shared" si="3"/>
        <v>No</v>
      </c>
      <c r="K74" s="47">
        <v>0.16173226804010599</v>
      </c>
      <c r="L74" s="50">
        <v>64.317925591882798</v>
      </c>
      <c r="M74" s="47">
        <v>0.15801480510070701</v>
      </c>
      <c r="N74" s="50">
        <v>54.349291975724903</v>
      </c>
    </row>
    <row r="75" spans="1:14" x14ac:dyDescent="0.2">
      <c r="A75" s="57" t="s">
        <v>478</v>
      </c>
      <c r="B75" s="44" t="s">
        <v>479</v>
      </c>
      <c r="C75" s="45">
        <v>72</v>
      </c>
      <c r="D75" s="46" t="s">
        <v>342</v>
      </c>
      <c r="E75" s="47">
        <v>0.71624386436446996</v>
      </c>
      <c r="F75" s="48">
        <v>80.270574971815094</v>
      </c>
      <c r="G75" s="47">
        <v>0.66485408008125801</v>
      </c>
      <c r="H75" s="50">
        <v>65.610249494268402</v>
      </c>
      <c r="I75" s="76" t="str">
        <f t="shared" si="2"/>
        <v>No</v>
      </c>
      <c r="J75" s="49" t="str">
        <f t="shared" si="3"/>
        <v>No</v>
      </c>
      <c r="K75" s="47">
        <v>0.134814276953621</v>
      </c>
      <c r="L75" s="50">
        <v>27.564825253664001</v>
      </c>
      <c r="M75" s="47">
        <v>0.13525326047177899</v>
      </c>
      <c r="N75" s="50">
        <v>21.847606203641298</v>
      </c>
    </row>
    <row r="76" spans="1:14" x14ac:dyDescent="0.2">
      <c r="A76" s="147" t="s">
        <v>480</v>
      </c>
      <c r="B76" s="44" t="s">
        <v>481</v>
      </c>
      <c r="C76" s="45">
        <v>72</v>
      </c>
      <c r="D76" s="46" t="s">
        <v>342</v>
      </c>
      <c r="E76" s="47">
        <v>0.749062618689741</v>
      </c>
      <c r="F76" s="48">
        <v>88.613303269447599</v>
      </c>
      <c r="G76" s="47">
        <v>0.72276112251369895</v>
      </c>
      <c r="H76" s="50">
        <v>83.074848280512498</v>
      </c>
      <c r="I76" s="76" t="str">
        <f t="shared" si="2"/>
        <v>No</v>
      </c>
      <c r="J76" s="49" t="str">
        <f t="shared" si="3"/>
        <v>Yes</v>
      </c>
      <c r="K76" s="47">
        <v>0.16117748263934101</v>
      </c>
      <c r="L76" s="50">
        <v>63.923337091319098</v>
      </c>
      <c r="M76" s="47">
        <v>0.163187653608005</v>
      </c>
      <c r="N76" s="50">
        <v>59.406608226567798</v>
      </c>
    </row>
    <row r="77" spans="1:14" x14ac:dyDescent="0.2">
      <c r="A77" s="147" t="s">
        <v>482</v>
      </c>
      <c r="B77" s="44" t="s">
        <v>483</v>
      </c>
      <c r="C77" s="45">
        <v>72</v>
      </c>
      <c r="D77" s="46" t="s">
        <v>342</v>
      </c>
      <c r="E77" s="47">
        <v>0.74693729321665603</v>
      </c>
      <c r="F77" s="48">
        <v>87.880496054115</v>
      </c>
      <c r="G77" s="47">
        <v>0.72217369274193699</v>
      </c>
      <c r="H77" s="50">
        <v>82.670262980445003</v>
      </c>
      <c r="I77" s="76" t="str">
        <f t="shared" si="2"/>
        <v>No</v>
      </c>
      <c r="J77" s="49" t="str">
        <f t="shared" si="3"/>
        <v>Yes</v>
      </c>
      <c r="K77" s="47">
        <v>0.12879792923640401</v>
      </c>
      <c r="L77" s="50">
        <v>13.9797068771139</v>
      </c>
      <c r="M77" s="47">
        <v>0.12888937558323901</v>
      </c>
      <c r="N77" s="50">
        <v>10.9912339851652</v>
      </c>
    </row>
    <row r="78" spans="1:14" x14ac:dyDescent="0.2">
      <c r="A78" s="147" t="s">
        <v>484</v>
      </c>
      <c r="B78" s="44" t="s">
        <v>485</v>
      </c>
      <c r="C78" s="45">
        <v>72</v>
      </c>
      <c r="D78" s="46" t="s">
        <v>342</v>
      </c>
      <c r="E78" s="47">
        <v>0.75373929031324904</v>
      </c>
      <c r="F78" s="48">
        <v>89.853438556933497</v>
      </c>
      <c r="G78" s="47">
        <v>0.71726195308535101</v>
      </c>
      <c r="H78" s="50">
        <v>81.861092380310197</v>
      </c>
      <c r="I78" s="76" t="str">
        <f t="shared" si="2"/>
        <v>No</v>
      </c>
      <c r="J78" s="49" t="str">
        <f t="shared" si="3"/>
        <v>Yes</v>
      </c>
      <c r="K78" s="47">
        <v>0.17206906448068099</v>
      </c>
      <c r="L78" s="50">
        <v>71.025930101465605</v>
      </c>
      <c r="M78" s="47">
        <v>0.16806836490701299</v>
      </c>
      <c r="N78" s="50">
        <v>63.1827376938638</v>
      </c>
    </row>
    <row r="79" spans="1:14" x14ac:dyDescent="0.2">
      <c r="A79" s="57" t="s">
        <v>486</v>
      </c>
      <c r="B79" s="44" t="s">
        <v>487</v>
      </c>
      <c r="C79" s="45">
        <v>72</v>
      </c>
      <c r="D79" s="46" t="s">
        <v>342</v>
      </c>
      <c r="E79" s="47">
        <v>0.66686222471468704</v>
      </c>
      <c r="F79" s="48">
        <v>65.727170236753096</v>
      </c>
      <c r="G79" s="47">
        <v>0.61168816488387601</v>
      </c>
      <c r="H79" s="50">
        <v>46.325016857720797</v>
      </c>
      <c r="I79" s="76" t="str">
        <f t="shared" si="2"/>
        <v>No</v>
      </c>
      <c r="J79" s="49" t="str">
        <f t="shared" si="3"/>
        <v>No</v>
      </c>
      <c r="K79" s="47">
        <v>0.150752251357577</v>
      </c>
      <c r="L79" s="50">
        <v>53.607666290868103</v>
      </c>
      <c r="M79" s="47">
        <v>0.148033818825026</v>
      </c>
      <c r="N79" s="50">
        <v>42.009440323668201</v>
      </c>
    </row>
    <row r="80" spans="1:14" x14ac:dyDescent="0.2">
      <c r="A80" s="57" t="s">
        <v>488</v>
      </c>
      <c r="B80" s="44" t="s">
        <v>489</v>
      </c>
      <c r="C80" s="45">
        <v>72</v>
      </c>
      <c r="D80" s="46" t="s">
        <v>342</v>
      </c>
      <c r="E80" s="47">
        <v>0.61828956013012004</v>
      </c>
      <c r="F80" s="48">
        <v>49.323562570462201</v>
      </c>
      <c r="G80" s="47">
        <v>0.55192109217711605</v>
      </c>
      <c r="H80" s="50">
        <v>26.230613621038401</v>
      </c>
      <c r="I80" s="76" t="str">
        <f t="shared" si="2"/>
        <v>No</v>
      </c>
      <c r="J80" s="49" t="str">
        <f t="shared" si="3"/>
        <v>No</v>
      </c>
      <c r="K80" s="47">
        <v>0.13812203686124699</v>
      </c>
      <c r="L80" s="50">
        <v>33.990980834272797</v>
      </c>
      <c r="M80" s="47">
        <v>0.136954544092286</v>
      </c>
      <c r="N80" s="50">
        <v>25.0168577208361</v>
      </c>
    </row>
    <row r="81" spans="1:14" x14ac:dyDescent="0.2">
      <c r="A81" s="57" t="s">
        <v>490</v>
      </c>
      <c r="B81" s="44" t="s">
        <v>491</v>
      </c>
      <c r="C81" s="45">
        <v>72</v>
      </c>
      <c r="D81" s="46" t="s">
        <v>342</v>
      </c>
      <c r="E81" s="47">
        <v>0.60392416891286604</v>
      </c>
      <c r="F81" s="48">
        <v>44.757609921082299</v>
      </c>
      <c r="G81" s="47">
        <v>0.56409501908808501</v>
      </c>
      <c r="H81" s="50">
        <v>29.602157788267</v>
      </c>
      <c r="I81" s="76" t="str">
        <f t="shared" si="2"/>
        <v>No</v>
      </c>
      <c r="J81" s="49" t="str">
        <f t="shared" si="3"/>
        <v>No</v>
      </c>
      <c r="K81" s="47">
        <v>0.204654124805315</v>
      </c>
      <c r="L81" s="50">
        <v>82.243517474633606</v>
      </c>
      <c r="M81" s="47">
        <v>0.19594576787975199</v>
      </c>
      <c r="N81" s="50">
        <v>77.950101146324997</v>
      </c>
    </row>
    <row r="82" spans="1:14" x14ac:dyDescent="0.2">
      <c r="A82" s="57" t="s">
        <v>492</v>
      </c>
      <c r="B82" s="44" t="s">
        <v>493</v>
      </c>
      <c r="C82" s="45">
        <v>72</v>
      </c>
      <c r="D82" s="46" t="s">
        <v>342</v>
      </c>
      <c r="E82" s="47">
        <v>0.69676040374218395</v>
      </c>
      <c r="F82" s="48">
        <v>75.1972942502819</v>
      </c>
      <c r="G82" s="47">
        <v>0.66956259159065001</v>
      </c>
      <c r="H82" s="50">
        <v>67.430883344571797</v>
      </c>
      <c r="I82" s="76" t="str">
        <f t="shared" si="2"/>
        <v>No</v>
      </c>
      <c r="J82" s="49" t="str">
        <f t="shared" si="3"/>
        <v>No</v>
      </c>
      <c r="K82" s="47">
        <v>0.15690707397157899</v>
      </c>
      <c r="L82" s="50">
        <v>60.146561443066503</v>
      </c>
      <c r="M82" s="47">
        <v>0.15348985748458099</v>
      </c>
      <c r="N82" s="50">
        <v>49.561699258260298</v>
      </c>
    </row>
    <row r="83" spans="1:14" x14ac:dyDescent="0.2">
      <c r="A83" s="148" t="s">
        <v>494</v>
      </c>
      <c r="B83" s="44" t="s">
        <v>495</v>
      </c>
      <c r="C83" s="45">
        <v>72</v>
      </c>
      <c r="D83" s="46" t="s">
        <v>342</v>
      </c>
      <c r="E83" s="47">
        <v>0.74450222711262104</v>
      </c>
      <c r="F83" s="48">
        <v>87.0349492671928</v>
      </c>
      <c r="G83" s="47">
        <v>0.69744867124437004</v>
      </c>
      <c r="H83" s="50">
        <v>75.927174645987904</v>
      </c>
      <c r="I83" s="76" t="str">
        <f t="shared" si="2"/>
        <v>No</v>
      </c>
      <c r="J83" s="49" t="str">
        <f t="shared" si="3"/>
        <v>Yes</v>
      </c>
      <c r="K83" s="47">
        <v>0.202550574201837</v>
      </c>
      <c r="L83" s="50">
        <v>81.736189402480306</v>
      </c>
      <c r="M83" s="47">
        <v>0.19265661621597899</v>
      </c>
      <c r="N83" s="50">
        <v>76.3317599460553</v>
      </c>
    </row>
    <row r="84" spans="1:14" x14ac:dyDescent="0.2">
      <c r="A84" s="57" t="s">
        <v>496</v>
      </c>
      <c r="B84" s="44" t="s">
        <v>497</v>
      </c>
      <c r="C84" s="45">
        <v>72</v>
      </c>
      <c r="D84" s="46" t="s">
        <v>342</v>
      </c>
      <c r="E84" s="47">
        <v>0.72015876294957504</v>
      </c>
      <c r="F84" s="48">
        <v>81.228861330326893</v>
      </c>
      <c r="G84" s="47">
        <v>0.66378947225844198</v>
      </c>
      <c r="H84" s="50">
        <v>65.070802427511794</v>
      </c>
      <c r="I84" s="76" t="str">
        <f t="shared" si="2"/>
        <v>No</v>
      </c>
      <c r="J84" s="49" t="str">
        <f t="shared" si="3"/>
        <v>No</v>
      </c>
      <c r="K84" s="47">
        <v>0.217677658664583</v>
      </c>
      <c r="L84" s="50">
        <v>84.836527621195003</v>
      </c>
      <c r="M84" s="47">
        <v>0.21364061333652501</v>
      </c>
      <c r="N84" s="50">
        <v>83.209710047201597</v>
      </c>
    </row>
    <row r="85" spans="1:14" x14ac:dyDescent="0.2">
      <c r="A85" s="57" t="s">
        <v>498</v>
      </c>
      <c r="B85" s="44" t="s">
        <v>499</v>
      </c>
      <c r="C85" s="45">
        <v>72</v>
      </c>
      <c r="D85" s="46" t="s">
        <v>342</v>
      </c>
      <c r="E85" s="47">
        <v>0.64648651666027401</v>
      </c>
      <c r="F85" s="48">
        <v>59.639233370913203</v>
      </c>
      <c r="G85" s="47">
        <v>0.60989297347678995</v>
      </c>
      <c r="H85" s="50">
        <v>45.853000674308802</v>
      </c>
      <c r="I85" s="76" t="str">
        <f t="shared" si="2"/>
        <v>No</v>
      </c>
      <c r="J85" s="49" t="str">
        <f t="shared" si="3"/>
        <v>No</v>
      </c>
      <c r="K85" s="47">
        <v>0.17359505602491099</v>
      </c>
      <c r="L85" s="50">
        <v>72.209695603156703</v>
      </c>
      <c r="M85" s="47">
        <v>0.16913879780704799</v>
      </c>
      <c r="N85" s="50">
        <v>64.059339177343205</v>
      </c>
    </row>
    <row r="86" spans="1:14" x14ac:dyDescent="0.2">
      <c r="A86" s="57" t="s">
        <v>500</v>
      </c>
      <c r="B86" s="44" t="s">
        <v>501</v>
      </c>
      <c r="C86" s="45">
        <v>72</v>
      </c>
      <c r="D86" s="46" t="s">
        <v>342</v>
      </c>
      <c r="E86" s="47">
        <v>0.73775830675521703</v>
      </c>
      <c r="F86" s="48">
        <v>85.456595264938002</v>
      </c>
      <c r="G86" s="47">
        <v>0.68941092311879304</v>
      </c>
      <c r="H86" s="50">
        <v>73.567093728927802</v>
      </c>
      <c r="I86" s="76" t="str">
        <f t="shared" si="2"/>
        <v>No</v>
      </c>
      <c r="J86" s="49" t="str">
        <f t="shared" si="3"/>
        <v>No</v>
      </c>
      <c r="K86" s="47">
        <v>0.29459944539552002</v>
      </c>
      <c r="L86" s="50">
        <v>92.559188275084594</v>
      </c>
      <c r="M86" s="47">
        <v>0.27232811269837798</v>
      </c>
      <c r="N86" s="50">
        <v>91.099123398516497</v>
      </c>
    </row>
    <row r="87" spans="1:14" x14ac:dyDescent="0.2">
      <c r="A87" s="57" t="s">
        <v>502</v>
      </c>
      <c r="B87" s="44" t="s">
        <v>503</v>
      </c>
      <c r="C87" s="45">
        <v>72</v>
      </c>
      <c r="D87" s="46" t="s">
        <v>342</v>
      </c>
      <c r="E87" s="47">
        <v>0.54966195884967595</v>
      </c>
      <c r="F87" s="48">
        <v>25.4791431792559</v>
      </c>
      <c r="G87" s="47">
        <v>0.49328140191124797</v>
      </c>
      <c r="H87" s="50">
        <v>11.260957518543499</v>
      </c>
      <c r="I87" s="76" t="str">
        <f t="shared" si="2"/>
        <v>No</v>
      </c>
      <c r="J87" s="49" t="str">
        <f t="shared" si="3"/>
        <v>No</v>
      </c>
      <c r="K87" s="47">
        <v>0.39512894226683098</v>
      </c>
      <c r="L87" s="50">
        <v>95.659526493799305</v>
      </c>
      <c r="M87" s="47">
        <v>0.351840679284601</v>
      </c>
      <c r="N87" s="50">
        <v>95.819285232636602</v>
      </c>
    </row>
    <row r="88" spans="1:14" x14ac:dyDescent="0.2">
      <c r="A88" s="57" t="s">
        <v>504</v>
      </c>
      <c r="B88" s="44" t="s">
        <v>505</v>
      </c>
      <c r="C88" s="45">
        <v>72</v>
      </c>
      <c r="D88" s="46" t="s">
        <v>342</v>
      </c>
      <c r="E88" s="47">
        <v>0.67748601036699496</v>
      </c>
      <c r="F88" s="48">
        <v>69.447576099210806</v>
      </c>
      <c r="G88" s="47">
        <v>0.642506869238756</v>
      </c>
      <c r="H88" s="50">
        <v>57.855697909642601</v>
      </c>
      <c r="I88" s="76" t="str">
        <f t="shared" si="2"/>
        <v>No</v>
      </c>
      <c r="J88" s="49" t="str">
        <f t="shared" si="3"/>
        <v>No</v>
      </c>
      <c r="K88" s="47">
        <v>0.26160362863978498</v>
      </c>
      <c r="L88" s="50">
        <v>90.360766629086797</v>
      </c>
      <c r="M88" s="47">
        <v>0.24580355208223401</v>
      </c>
      <c r="N88" s="50">
        <v>88.334457181389098</v>
      </c>
    </row>
    <row r="89" spans="1:14" x14ac:dyDescent="0.2">
      <c r="A89" s="57" t="s">
        <v>506</v>
      </c>
      <c r="B89" s="44" t="s">
        <v>507</v>
      </c>
      <c r="C89" s="45">
        <v>72</v>
      </c>
      <c r="D89" s="46" t="s">
        <v>342</v>
      </c>
      <c r="E89" s="47">
        <v>0.56810263056341304</v>
      </c>
      <c r="F89" s="48">
        <v>30.608793686584001</v>
      </c>
      <c r="G89" s="47">
        <v>0.52126249301882499</v>
      </c>
      <c r="H89" s="50">
        <v>17.397167902899501</v>
      </c>
      <c r="I89" s="76" t="str">
        <f t="shared" si="2"/>
        <v>No</v>
      </c>
      <c r="J89" s="49" t="str">
        <f t="shared" si="3"/>
        <v>No</v>
      </c>
      <c r="K89" s="47">
        <v>0.17036516672584601</v>
      </c>
      <c r="L89" s="50">
        <v>69.954904171364106</v>
      </c>
      <c r="M89" s="47">
        <v>0.17396212170648701</v>
      </c>
      <c r="N89" s="50">
        <v>67.296021577882698</v>
      </c>
    </row>
    <row r="90" spans="1:14" x14ac:dyDescent="0.2">
      <c r="A90" s="57" t="s">
        <v>508</v>
      </c>
      <c r="B90" s="44" t="s">
        <v>509</v>
      </c>
      <c r="C90" s="45">
        <v>54</v>
      </c>
      <c r="D90" s="46" t="s">
        <v>342</v>
      </c>
      <c r="E90" s="47">
        <v>0.41740966376886501</v>
      </c>
      <c r="F90" s="48">
        <v>4.1149943630214203</v>
      </c>
      <c r="G90" s="47">
        <v>0.45840777897696</v>
      </c>
      <c r="H90" s="50">
        <v>6.4650677789363904</v>
      </c>
      <c r="I90" s="76" t="str">
        <f t="shared" si="2"/>
        <v>No</v>
      </c>
      <c r="J90" s="49" t="str">
        <f t="shared" si="3"/>
        <v>No</v>
      </c>
      <c r="K90" s="47">
        <v>0.192673902880166</v>
      </c>
      <c r="L90" s="50">
        <v>79.706877113866994</v>
      </c>
      <c r="M90" s="47">
        <v>0.189535402399612</v>
      </c>
      <c r="N90" s="50">
        <v>74.4525547445255</v>
      </c>
    </row>
    <row r="91" spans="1:14" x14ac:dyDescent="0.2">
      <c r="A91" s="57" t="s">
        <v>510</v>
      </c>
      <c r="B91" s="44" t="s">
        <v>511</v>
      </c>
      <c r="C91" s="45">
        <v>54</v>
      </c>
      <c r="D91" s="46" t="s">
        <v>342</v>
      </c>
      <c r="E91" s="47">
        <v>0.54864539321152705</v>
      </c>
      <c r="F91" s="48">
        <v>25.2536640360767</v>
      </c>
      <c r="G91" s="47">
        <v>0.59728310391407602</v>
      </c>
      <c r="H91" s="50">
        <v>38.060479666319097</v>
      </c>
      <c r="I91" s="76" t="str">
        <f t="shared" si="2"/>
        <v>No</v>
      </c>
      <c r="J91" s="49" t="str">
        <f t="shared" si="3"/>
        <v>No</v>
      </c>
      <c r="K91" s="47">
        <v>0.168361091746385</v>
      </c>
      <c r="L91" s="50">
        <v>68.771138669673107</v>
      </c>
      <c r="M91" s="47">
        <v>0.192863954531031</v>
      </c>
      <c r="N91" s="50">
        <v>75.391032325338898</v>
      </c>
    </row>
    <row r="92" spans="1:14" x14ac:dyDescent="0.2">
      <c r="A92" s="57" t="s">
        <v>512</v>
      </c>
      <c r="B92" s="44" t="s">
        <v>513</v>
      </c>
      <c r="C92" s="45">
        <v>54</v>
      </c>
      <c r="D92" s="46" t="s">
        <v>342</v>
      </c>
      <c r="E92" s="47">
        <v>0.472139333655755</v>
      </c>
      <c r="F92" s="48">
        <v>8.2863585118376495</v>
      </c>
      <c r="G92" s="47">
        <v>0.51653353652379097</v>
      </c>
      <c r="H92" s="50">
        <v>14.5985401459854</v>
      </c>
      <c r="I92" s="76" t="str">
        <f t="shared" si="2"/>
        <v>No</v>
      </c>
      <c r="J92" s="49" t="str">
        <f t="shared" si="3"/>
        <v>No</v>
      </c>
      <c r="K92" s="47">
        <v>0.165209241660914</v>
      </c>
      <c r="L92" s="50">
        <v>66.459977452085695</v>
      </c>
      <c r="M92" s="47">
        <v>0.18968053960902601</v>
      </c>
      <c r="N92" s="50">
        <v>74.556830031282601</v>
      </c>
    </row>
    <row r="93" spans="1:14" x14ac:dyDescent="0.2">
      <c r="A93" s="57" t="s">
        <v>514</v>
      </c>
      <c r="B93" s="44" t="s">
        <v>515</v>
      </c>
      <c r="C93" s="45">
        <v>54</v>
      </c>
      <c r="D93" s="46" t="s">
        <v>342</v>
      </c>
      <c r="E93" s="47">
        <v>0.47801838525011903</v>
      </c>
      <c r="F93" s="48">
        <v>9.1319052987598592</v>
      </c>
      <c r="G93" s="47">
        <v>0.52790981452376595</v>
      </c>
      <c r="H93" s="50">
        <v>16.9968717413973</v>
      </c>
      <c r="I93" s="76" t="str">
        <f t="shared" si="2"/>
        <v>No</v>
      </c>
      <c r="J93" s="49" t="str">
        <f t="shared" si="3"/>
        <v>No</v>
      </c>
      <c r="K93" s="47">
        <v>0.127402184154812</v>
      </c>
      <c r="L93" s="50">
        <v>11.499436302142101</v>
      </c>
      <c r="M93" s="47">
        <v>0.12898157606914701</v>
      </c>
      <c r="N93" s="50">
        <v>19.3952033368092</v>
      </c>
    </row>
    <row r="94" spans="1:14" x14ac:dyDescent="0.2">
      <c r="A94" s="57" t="s">
        <v>516</v>
      </c>
      <c r="B94" s="44" t="s">
        <v>517</v>
      </c>
      <c r="C94" s="45">
        <v>54</v>
      </c>
      <c r="D94" s="46" t="s">
        <v>342</v>
      </c>
      <c r="E94" s="47">
        <v>0.53457846488749805</v>
      </c>
      <c r="F94" s="48">
        <v>21.138669673055201</v>
      </c>
      <c r="G94" s="47">
        <v>0.58656571818409997</v>
      </c>
      <c r="H94" s="50">
        <v>35.140771637122</v>
      </c>
      <c r="I94" s="76" t="str">
        <f t="shared" si="2"/>
        <v>No</v>
      </c>
      <c r="J94" s="49" t="str">
        <f t="shared" si="3"/>
        <v>No</v>
      </c>
      <c r="K94" s="47">
        <v>0.14674707529311401</v>
      </c>
      <c r="L94" s="50">
        <v>48.252536640360802</v>
      </c>
      <c r="M94" s="47">
        <v>0.15805547459430799</v>
      </c>
      <c r="N94" s="50">
        <v>60.166840458811301</v>
      </c>
    </row>
    <row r="95" spans="1:14" x14ac:dyDescent="0.2">
      <c r="A95" s="57" t="s">
        <v>518</v>
      </c>
      <c r="B95" s="44" t="s">
        <v>519</v>
      </c>
      <c r="C95" s="45">
        <v>54</v>
      </c>
      <c r="D95" s="46" t="s">
        <v>342</v>
      </c>
      <c r="E95" s="47">
        <v>0.51793430720776301</v>
      </c>
      <c r="F95" s="48">
        <v>17.361894024802702</v>
      </c>
      <c r="G95" s="47">
        <v>0.56924606370872499</v>
      </c>
      <c r="H95" s="50">
        <v>28.1543274244004</v>
      </c>
      <c r="I95" s="76" t="str">
        <f t="shared" si="2"/>
        <v>No</v>
      </c>
      <c r="J95" s="49" t="str">
        <f t="shared" si="3"/>
        <v>No</v>
      </c>
      <c r="K95" s="47">
        <v>0.13648484238424199</v>
      </c>
      <c r="L95" s="50">
        <v>30.439684329199601</v>
      </c>
      <c r="M95" s="47">
        <v>0.137008420078708</v>
      </c>
      <c r="N95" s="50">
        <v>35.766423357664202</v>
      </c>
    </row>
    <row r="96" spans="1:14" x14ac:dyDescent="0.2">
      <c r="A96" s="57" t="s">
        <v>520</v>
      </c>
      <c r="B96" s="44" t="s">
        <v>521</v>
      </c>
      <c r="C96" s="45">
        <v>54</v>
      </c>
      <c r="D96" s="46" t="s">
        <v>342</v>
      </c>
      <c r="E96" s="47">
        <v>0.57458172619506898</v>
      </c>
      <c r="F96" s="48">
        <v>33.201803833145398</v>
      </c>
      <c r="G96" s="47">
        <v>0.61844944526184797</v>
      </c>
      <c r="H96" s="50">
        <v>45.568300312825897</v>
      </c>
      <c r="I96" s="76" t="str">
        <f t="shared" si="2"/>
        <v>No</v>
      </c>
      <c r="J96" s="49" t="str">
        <f t="shared" si="3"/>
        <v>No</v>
      </c>
      <c r="K96" s="47">
        <v>0.14166785545674701</v>
      </c>
      <c r="L96" s="50">
        <v>40.473506200676397</v>
      </c>
      <c r="M96" s="47">
        <v>0.14294022060480999</v>
      </c>
      <c r="N96" s="50">
        <v>43.5870698644421</v>
      </c>
    </row>
    <row r="97" spans="1:14" x14ac:dyDescent="0.2">
      <c r="A97" s="57" t="s">
        <v>522</v>
      </c>
      <c r="B97" s="44" t="s">
        <v>523</v>
      </c>
      <c r="C97" s="45">
        <v>54</v>
      </c>
      <c r="D97" s="46" t="s">
        <v>342</v>
      </c>
      <c r="E97" s="47">
        <v>0.41676390504314897</v>
      </c>
      <c r="F97" s="48">
        <v>4.0586245772266096</v>
      </c>
      <c r="G97" s="47">
        <v>0.45622422800147899</v>
      </c>
      <c r="H97" s="50">
        <v>6.0479666319082401</v>
      </c>
      <c r="I97" s="76" t="str">
        <f t="shared" si="2"/>
        <v>No</v>
      </c>
      <c r="J97" s="49" t="str">
        <f t="shared" si="3"/>
        <v>No</v>
      </c>
      <c r="K97" s="47">
        <v>0.13679080573624</v>
      </c>
      <c r="L97" s="50">
        <v>30.9470124013529</v>
      </c>
      <c r="M97" s="47">
        <v>0.13874824642636599</v>
      </c>
      <c r="N97" s="50">
        <v>38.269030239833199</v>
      </c>
    </row>
    <row r="98" spans="1:14" x14ac:dyDescent="0.2">
      <c r="A98" s="57" t="s">
        <v>524</v>
      </c>
      <c r="B98" s="44" t="s">
        <v>525</v>
      </c>
      <c r="C98" s="45">
        <v>54</v>
      </c>
      <c r="D98" s="46" t="s">
        <v>342</v>
      </c>
      <c r="E98" s="47">
        <v>0.50342345075263895</v>
      </c>
      <c r="F98" s="48">
        <v>12.9650507328072</v>
      </c>
      <c r="G98" s="47">
        <v>0.55862061953554198</v>
      </c>
      <c r="H98" s="50">
        <v>24.087591240875899</v>
      </c>
      <c r="I98" s="76" t="str">
        <f t="shared" si="2"/>
        <v>No</v>
      </c>
      <c r="J98" s="49" t="str">
        <f t="shared" si="3"/>
        <v>No</v>
      </c>
      <c r="K98" s="47">
        <v>0.172458904104383</v>
      </c>
      <c r="L98" s="50">
        <v>71.476888387824104</v>
      </c>
      <c r="M98" s="47">
        <v>0.19371791939309799</v>
      </c>
      <c r="N98" s="50">
        <v>76.016684045881107</v>
      </c>
    </row>
    <row r="99" spans="1:14" x14ac:dyDescent="0.2">
      <c r="A99" s="57" t="s">
        <v>526</v>
      </c>
      <c r="B99" s="44" t="s">
        <v>527</v>
      </c>
      <c r="C99" s="45">
        <v>54</v>
      </c>
      <c r="D99" s="46" t="s">
        <v>342</v>
      </c>
      <c r="E99" s="47">
        <v>0.45443219020872999</v>
      </c>
      <c r="F99" s="48">
        <v>6.9334836527621198</v>
      </c>
      <c r="G99" s="47">
        <v>0.50082132754386599</v>
      </c>
      <c r="H99" s="50">
        <v>12.5130344108446</v>
      </c>
      <c r="I99" s="76" t="str">
        <f t="shared" si="2"/>
        <v>No</v>
      </c>
      <c r="J99" s="49" t="str">
        <f t="shared" si="3"/>
        <v>No</v>
      </c>
      <c r="K99" s="47">
        <v>0.17804751695252899</v>
      </c>
      <c r="L99" s="50">
        <v>74.6335963923337</v>
      </c>
      <c r="M99" s="47">
        <v>0.18077151566227101</v>
      </c>
      <c r="N99" s="50">
        <v>71.949947862356595</v>
      </c>
    </row>
    <row r="100" spans="1:14" x14ac:dyDescent="0.2">
      <c r="A100" s="57" t="s">
        <v>528</v>
      </c>
      <c r="B100" s="44" t="s">
        <v>529</v>
      </c>
      <c r="C100" s="45">
        <v>54</v>
      </c>
      <c r="D100" s="46" t="s">
        <v>342</v>
      </c>
      <c r="E100" s="47">
        <v>0.59053489908160495</v>
      </c>
      <c r="F100" s="48">
        <v>39.346110484780198</v>
      </c>
      <c r="G100" s="47">
        <v>0.62992881900626696</v>
      </c>
      <c r="H100" s="50">
        <v>50.782064650677803</v>
      </c>
      <c r="I100" s="76" t="str">
        <f t="shared" si="2"/>
        <v>No</v>
      </c>
      <c r="J100" s="49" t="str">
        <f t="shared" si="3"/>
        <v>No</v>
      </c>
      <c r="K100" s="47">
        <v>0.12557040839515299</v>
      </c>
      <c r="L100" s="50">
        <v>7.4408117249154504</v>
      </c>
      <c r="M100" s="47">
        <v>0.12545207948441001</v>
      </c>
      <c r="N100" s="50">
        <v>9.9061522419186705</v>
      </c>
    </row>
    <row r="101" spans="1:14" x14ac:dyDescent="0.2">
      <c r="A101" s="57" t="s">
        <v>530</v>
      </c>
      <c r="B101" s="44" t="s">
        <v>531</v>
      </c>
      <c r="C101" s="45">
        <v>54</v>
      </c>
      <c r="D101" s="46" t="s">
        <v>342</v>
      </c>
      <c r="E101" s="47">
        <v>0.51326274341995304</v>
      </c>
      <c r="F101" s="48">
        <v>16.009019165727199</v>
      </c>
      <c r="G101" s="47">
        <v>0.55753879937167805</v>
      </c>
      <c r="H101" s="50">
        <v>23.3576642335766</v>
      </c>
      <c r="I101" s="76" t="str">
        <f t="shared" si="2"/>
        <v>No</v>
      </c>
      <c r="J101" s="49" t="str">
        <f t="shared" si="3"/>
        <v>No</v>
      </c>
      <c r="K101" s="47">
        <v>0.12611711075523099</v>
      </c>
      <c r="L101" s="50">
        <v>9.3573844419391197</v>
      </c>
      <c r="M101" s="47">
        <v>0.12668843911823299</v>
      </c>
      <c r="N101" s="50">
        <v>15.5370177267987</v>
      </c>
    </row>
    <row r="102" spans="1:14" x14ac:dyDescent="0.2">
      <c r="A102" s="57" t="s">
        <v>532</v>
      </c>
      <c r="B102" s="44" t="s">
        <v>533</v>
      </c>
      <c r="C102" s="45">
        <v>54</v>
      </c>
      <c r="D102" s="46" t="s">
        <v>342</v>
      </c>
      <c r="E102" s="47">
        <v>0.61251312574718197</v>
      </c>
      <c r="F102" s="48">
        <v>47.406989853438603</v>
      </c>
      <c r="G102" s="47">
        <v>0.65596277751418797</v>
      </c>
      <c r="H102" s="50">
        <v>62.7737226277372</v>
      </c>
      <c r="I102" s="76" t="str">
        <f t="shared" si="2"/>
        <v>No</v>
      </c>
      <c r="J102" s="49" t="str">
        <f t="shared" si="3"/>
        <v>No</v>
      </c>
      <c r="K102" s="47">
        <v>0.13006427835790499</v>
      </c>
      <c r="L102" s="50">
        <v>16.629086809470099</v>
      </c>
      <c r="M102" s="47">
        <v>0.132907995183111</v>
      </c>
      <c r="N102" s="50">
        <v>26.694473409801901</v>
      </c>
    </row>
    <row r="103" spans="1:14" x14ac:dyDescent="0.2">
      <c r="A103" s="57" t="s">
        <v>534</v>
      </c>
      <c r="B103" s="44" t="s">
        <v>535</v>
      </c>
      <c r="C103" s="45">
        <v>54</v>
      </c>
      <c r="D103" s="46" t="s">
        <v>342</v>
      </c>
      <c r="E103" s="47">
        <v>0.47830543013917198</v>
      </c>
      <c r="F103" s="48">
        <v>9.1882750845546806</v>
      </c>
      <c r="G103" s="47">
        <v>0.52233137304514599</v>
      </c>
      <c r="H103" s="50">
        <v>15.4327424400417</v>
      </c>
      <c r="I103" s="76" t="str">
        <f t="shared" si="2"/>
        <v>No</v>
      </c>
      <c r="J103" s="49" t="str">
        <f t="shared" si="3"/>
        <v>No</v>
      </c>
      <c r="K103" s="47">
        <v>0.12762526957206499</v>
      </c>
      <c r="L103" s="50">
        <v>12.119503945885</v>
      </c>
      <c r="M103" s="47">
        <v>0.12930935291220799</v>
      </c>
      <c r="N103" s="50">
        <v>20.333680917622502</v>
      </c>
    </row>
    <row r="104" spans="1:14" x14ac:dyDescent="0.2">
      <c r="A104" s="57" t="s">
        <v>536</v>
      </c>
      <c r="B104" s="44" t="s">
        <v>537</v>
      </c>
      <c r="C104" s="45">
        <v>54</v>
      </c>
      <c r="D104" s="46" t="s">
        <v>342</v>
      </c>
      <c r="E104" s="47">
        <v>0.65915282244566897</v>
      </c>
      <c r="F104" s="48">
        <v>62.8523111612176</v>
      </c>
      <c r="G104" s="47">
        <v>0.70353911238894196</v>
      </c>
      <c r="H104" s="50">
        <v>79.666319082377498</v>
      </c>
      <c r="I104" s="76" t="str">
        <f t="shared" si="2"/>
        <v>No</v>
      </c>
      <c r="J104" s="49" t="str">
        <f t="shared" si="3"/>
        <v>No</v>
      </c>
      <c r="K104" s="47">
        <v>0.15267966692072699</v>
      </c>
      <c r="L104" s="50">
        <v>55.8624577226607</v>
      </c>
      <c r="M104" s="47">
        <v>0.16857673063001599</v>
      </c>
      <c r="N104" s="50">
        <v>67.0490093847758</v>
      </c>
    </row>
    <row r="105" spans="1:14" x14ac:dyDescent="0.2">
      <c r="A105" s="57" t="s">
        <v>538</v>
      </c>
      <c r="B105" s="44" t="s">
        <v>539</v>
      </c>
      <c r="C105" s="45">
        <v>54</v>
      </c>
      <c r="D105" s="46" t="s">
        <v>342</v>
      </c>
      <c r="E105" s="47">
        <v>0.53462452891024304</v>
      </c>
      <c r="F105" s="48">
        <v>21.195039458850101</v>
      </c>
      <c r="G105" s="47">
        <v>0.58395827187784599</v>
      </c>
      <c r="H105" s="50">
        <v>33.576642335766401</v>
      </c>
      <c r="I105" s="76" t="str">
        <f t="shared" si="2"/>
        <v>No</v>
      </c>
      <c r="J105" s="49" t="str">
        <f t="shared" si="3"/>
        <v>No</v>
      </c>
      <c r="K105" s="47">
        <v>0.14122809240607401</v>
      </c>
      <c r="L105" s="50">
        <v>39.797068771138697</v>
      </c>
      <c r="M105" s="47">
        <v>0.151611167769759</v>
      </c>
      <c r="N105" s="50">
        <v>54.014598540145997</v>
      </c>
    </row>
    <row r="106" spans="1:14" x14ac:dyDescent="0.2">
      <c r="A106" s="57" t="s">
        <v>540</v>
      </c>
      <c r="B106" s="44" t="s">
        <v>541</v>
      </c>
      <c r="C106" s="45">
        <v>54</v>
      </c>
      <c r="D106" s="46" t="s">
        <v>342</v>
      </c>
      <c r="E106" s="47">
        <v>0.58412119633404802</v>
      </c>
      <c r="F106" s="48">
        <v>36.865839909808301</v>
      </c>
      <c r="G106" s="47">
        <v>0.633907685914879</v>
      </c>
      <c r="H106" s="50">
        <v>52.971845672575597</v>
      </c>
      <c r="I106" s="76" t="str">
        <f t="shared" si="2"/>
        <v>No</v>
      </c>
      <c r="J106" s="49" t="str">
        <f t="shared" si="3"/>
        <v>No</v>
      </c>
      <c r="K106" s="47">
        <v>0.13235035446080001</v>
      </c>
      <c r="L106" s="50">
        <v>21.9842164599774</v>
      </c>
      <c r="M106" s="47">
        <v>0.13712910038460099</v>
      </c>
      <c r="N106" s="50">
        <v>36.079249217935299</v>
      </c>
    </row>
    <row r="107" spans="1:14" x14ac:dyDescent="0.2">
      <c r="A107" s="57" t="s">
        <v>542</v>
      </c>
      <c r="B107" s="44" t="s">
        <v>543</v>
      </c>
      <c r="C107" s="45">
        <v>54</v>
      </c>
      <c r="D107" s="46" t="s">
        <v>342</v>
      </c>
      <c r="E107" s="47">
        <v>0.56083602103298602</v>
      </c>
      <c r="F107" s="48">
        <v>28.2976324689966</v>
      </c>
      <c r="G107" s="47">
        <v>0.60859008850568797</v>
      </c>
      <c r="H107" s="50">
        <v>41.710114702815403</v>
      </c>
      <c r="I107" s="76" t="str">
        <f t="shared" si="2"/>
        <v>No</v>
      </c>
      <c r="J107" s="49" t="str">
        <f t="shared" si="3"/>
        <v>No</v>
      </c>
      <c r="K107" s="47">
        <v>0.137034124643234</v>
      </c>
      <c r="L107" s="50">
        <v>31.5670800450958</v>
      </c>
      <c r="M107" s="47">
        <v>0.14430739729917</v>
      </c>
      <c r="N107" s="50">
        <v>45.255474452554701</v>
      </c>
    </row>
    <row r="108" spans="1:14" x14ac:dyDescent="0.2">
      <c r="A108" s="147" t="s">
        <v>544</v>
      </c>
      <c r="B108" s="44" t="s">
        <v>545</v>
      </c>
      <c r="C108" s="45">
        <v>54</v>
      </c>
      <c r="D108" s="46" t="s">
        <v>342</v>
      </c>
      <c r="E108" s="47">
        <v>0.72420539256002003</v>
      </c>
      <c r="F108" s="48">
        <v>82.299887260428406</v>
      </c>
      <c r="G108" s="47">
        <v>0.76975503985542204</v>
      </c>
      <c r="H108" s="50">
        <v>94.577685088633999</v>
      </c>
      <c r="I108" s="76" t="str">
        <f t="shared" si="2"/>
        <v>No</v>
      </c>
      <c r="J108" s="49" t="str">
        <f t="shared" si="3"/>
        <v>Yes</v>
      </c>
      <c r="K108" s="47">
        <v>0.13456958060469701</v>
      </c>
      <c r="L108" s="50">
        <v>27.001127395715901</v>
      </c>
      <c r="M108" s="47">
        <v>0.13900489631011401</v>
      </c>
      <c r="N108" s="50">
        <v>38.894681960375401</v>
      </c>
    </row>
    <row r="109" spans="1:14" x14ac:dyDescent="0.2">
      <c r="A109" s="57" t="s">
        <v>546</v>
      </c>
      <c r="B109" s="44" t="s">
        <v>547</v>
      </c>
      <c r="C109" s="45">
        <v>54</v>
      </c>
      <c r="D109" s="46" t="s">
        <v>342</v>
      </c>
      <c r="E109" s="47">
        <v>0.53402990016052998</v>
      </c>
      <c r="F109" s="48">
        <v>21.025930101465601</v>
      </c>
      <c r="G109" s="47">
        <v>0.58221737383329497</v>
      </c>
      <c r="H109" s="50">
        <v>32.742440041710097</v>
      </c>
      <c r="I109" s="76" t="str">
        <f t="shared" si="2"/>
        <v>No</v>
      </c>
      <c r="J109" s="49" t="str">
        <f t="shared" si="3"/>
        <v>No</v>
      </c>
      <c r="K109" s="47">
        <v>0.13348333076284599</v>
      </c>
      <c r="L109" s="50">
        <v>24.239007891770001</v>
      </c>
      <c r="M109" s="47">
        <v>0.13891112806695199</v>
      </c>
      <c r="N109" s="50">
        <v>38.686131386861298</v>
      </c>
    </row>
    <row r="110" spans="1:14" x14ac:dyDescent="0.2">
      <c r="A110" s="57" t="s">
        <v>548</v>
      </c>
      <c r="B110" s="44" t="s">
        <v>549</v>
      </c>
      <c r="C110" s="45">
        <v>54</v>
      </c>
      <c r="D110" s="46" t="s">
        <v>342</v>
      </c>
      <c r="E110" s="47">
        <v>0.50467020556765296</v>
      </c>
      <c r="F110" s="48">
        <v>13.246899661781301</v>
      </c>
      <c r="G110" s="47">
        <v>0.55874533116144798</v>
      </c>
      <c r="H110" s="50">
        <v>24.191866527633</v>
      </c>
      <c r="I110" s="76" t="str">
        <f t="shared" si="2"/>
        <v>No</v>
      </c>
      <c r="J110" s="49" t="str">
        <f t="shared" si="3"/>
        <v>No</v>
      </c>
      <c r="K110" s="47">
        <v>0.143185345853033</v>
      </c>
      <c r="L110" s="50">
        <v>43.179255918827501</v>
      </c>
      <c r="M110" s="47">
        <v>0.15457125277449499</v>
      </c>
      <c r="N110" s="50">
        <v>56.830031282585999</v>
      </c>
    </row>
    <row r="111" spans="1:14" x14ac:dyDescent="0.2">
      <c r="A111" s="57" t="s">
        <v>550</v>
      </c>
      <c r="B111" s="44" t="s">
        <v>551</v>
      </c>
      <c r="C111" s="45">
        <v>54</v>
      </c>
      <c r="D111" s="46" t="s">
        <v>342</v>
      </c>
      <c r="E111" s="47">
        <v>0.46228576258480403</v>
      </c>
      <c r="F111" s="48">
        <v>7.38444193912063</v>
      </c>
      <c r="G111" s="47">
        <v>0.50371449176345195</v>
      </c>
      <c r="H111" s="50">
        <v>13.0344108446298</v>
      </c>
      <c r="I111" s="76" t="str">
        <f t="shared" si="2"/>
        <v>No</v>
      </c>
      <c r="J111" s="49" t="str">
        <f t="shared" si="3"/>
        <v>No</v>
      </c>
      <c r="K111" s="47">
        <v>0.12780409146049701</v>
      </c>
      <c r="L111" s="50">
        <v>12.2886133032694</v>
      </c>
      <c r="M111" s="47">
        <v>0.12616726713812501</v>
      </c>
      <c r="N111" s="50">
        <v>14.1814389989572</v>
      </c>
    </row>
    <row r="112" spans="1:14" x14ac:dyDescent="0.2">
      <c r="A112" s="57" t="s">
        <v>552</v>
      </c>
      <c r="B112" s="44" t="s">
        <v>553</v>
      </c>
      <c r="C112" s="45">
        <v>54</v>
      </c>
      <c r="D112" s="46" t="s">
        <v>342</v>
      </c>
      <c r="E112" s="47">
        <v>0.56531862734417804</v>
      </c>
      <c r="F112" s="48">
        <v>29.537767756482499</v>
      </c>
      <c r="G112" s="47">
        <v>0.61358949369068205</v>
      </c>
      <c r="H112" s="50">
        <v>43.795620437956202</v>
      </c>
      <c r="I112" s="76" t="str">
        <f t="shared" si="2"/>
        <v>No</v>
      </c>
      <c r="J112" s="49" t="str">
        <f t="shared" si="3"/>
        <v>No</v>
      </c>
      <c r="K112" s="47">
        <v>0.13294879490139</v>
      </c>
      <c r="L112" s="50">
        <v>23.449830890642598</v>
      </c>
      <c r="M112" s="47">
        <v>0.13802525095085499</v>
      </c>
      <c r="N112" s="50">
        <v>37.2262773722628</v>
      </c>
    </row>
    <row r="113" spans="1:14" x14ac:dyDescent="0.2">
      <c r="A113" s="147" t="s">
        <v>554</v>
      </c>
      <c r="B113" s="44" t="s">
        <v>555</v>
      </c>
      <c r="C113" s="45">
        <v>54</v>
      </c>
      <c r="D113" s="46" t="s">
        <v>342</v>
      </c>
      <c r="E113" s="47">
        <v>0.70551491924827203</v>
      </c>
      <c r="F113" s="48">
        <v>77.846674182638097</v>
      </c>
      <c r="G113" s="47">
        <v>0.75817418177947005</v>
      </c>
      <c r="H113" s="50">
        <v>92.909280500521405</v>
      </c>
      <c r="I113" s="76" t="str">
        <f t="shared" si="2"/>
        <v>No</v>
      </c>
      <c r="J113" s="49" t="str">
        <f t="shared" si="3"/>
        <v>Yes</v>
      </c>
      <c r="K113" s="47">
        <v>0.12780929541615399</v>
      </c>
      <c r="L113" s="50">
        <v>12.3449830890643</v>
      </c>
      <c r="M113" s="47">
        <v>0.12919265812882599</v>
      </c>
      <c r="N113" s="50">
        <v>19.7080291970803</v>
      </c>
    </row>
    <row r="114" spans="1:14" x14ac:dyDescent="0.2">
      <c r="A114" s="57" t="s">
        <v>556</v>
      </c>
      <c r="B114" s="44" t="s">
        <v>557</v>
      </c>
      <c r="C114" s="45">
        <v>54</v>
      </c>
      <c r="D114" s="46" t="s">
        <v>342</v>
      </c>
      <c r="E114" s="47">
        <v>0.597198240254182</v>
      </c>
      <c r="F114" s="48">
        <v>42.502818489289702</v>
      </c>
      <c r="G114" s="47">
        <v>0.636409463273648</v>
      </c>
      <c r="H114" s="50">
        <v>55.057351407716403</v>
      </c>
      <c r="I114" s="76" t="str">
        <f t="shared" si="2"/>
        <v>No</v>
      </c>
      <c r="J114" s="49" t="str">
        <f t="shared" si="3"/>
        <v>No</v>
      </c>
      <c r="K114" s="47">
        <v>0.21015748989852501</v>
      </c>
      <c r="L114" s="50">
        <v>83.370913190529905</v>
      </c>
      <c r="M114" s="47">
        <v>0.24799964908125099</v>
      </c>
      <c r="N114" s="50">
        <v>86.027111574556798</v>
      </c>
    </row>
    <row r="115" spans="1:14" x14ac:dyDescent="0.2">
      <c r="A115" s="57" t="s">
        <v>558</v>
      </c>
      <c r="B115" s="44" t="s">
        <v>559</v>
      </c>
      <c r="C115" s="45">
        <v>54</v>
      </c>
      <c r="D115" s="46" t="s">
        <v>342</v>
      </c>
      <c r="E115" s="47">
        <v>0.44745377577676798</v>
      </c>
      <c r="F115" s="48">
        <v>6.3134160090191704</v>
      </c>
      <c r="G115" s="47">
        <v>0.488496765004169</v>
      </c>
      <c r="H115" s="50">
        <v>10.844629822731999</v>
      </c>
      <c r="I115" s="76" t="str">
        <f t="shared" si="2"/>
        <v>No</v>
      </c>
      <c r="J115" s="49" t="str">
        <f t="shared" si="3"/>
        <v>No</v>
      </c>
      <c r="K115" s="47">
        <v>0.163597116617889</v>
      </c>
      <c r="L115" s="50">
        <v>65.445321307778997</v>
      </c>
      <c r="M115" s="47">
        <v>0.15773648775510099</v>
      </c>
      <c r="N115" s="50">
        <v>59.749739311783102</v>
      </c>
    </row>
    <row r="116" spans="1:14" x14ac:dyDescent="0.2">
      <c r="A116" s="148" t="s">
        <v>560</v>
      </c>
      <c r="B116" s="44" t="s">
        <v>561</v>
      </c>
      <c r="C116" s="45">
        <v>54</v>
      </c>
      <c r="D116" s="46" t="s">
        <v>342</v>
      </c>
      <c r="E116" s="47">
        <v>0.70763073237208596</v>
      </c>
      <c r="F116" s="48">
        <v>78.354002254791396</v>
      </c>
      <c r="G116" s="47">
        <v>0.75629303050931096</v>
      </c>
      <c r="H116" s="50">
        <v>92.387904066736198</v>
      </c>
      <c r="I116" s="76" t="str">
        <f t="shared" si="2"/>
        <v>No</v>
      </c>
      <c r="J116" s="49" t="str">
        <f t="shared" si="3"/>
        <v>Yes</v>
      </c>
      <c r="K116" s="47">
        <v>0.22158948429790301</v>
      </c>
      <c r="L116" s="50">
        <v>85.400225479143202</v>
      </c>
      <c r="M116" s="47">
        <v>0.24981817227781999</v>
      </c>
      <c r="N116" s="50">
        <v>86.444212721585004</v>
      </c>
    </row>
    <row r="117" spans="1:14" x14ac:dyDescent="0.2">
      <c r="A117" s="57" t="s">
        <v>562</v>
      </c>
      <c r="B117" s="44" t="s">
        <v>563</v>
      </c>
      <c r="C117" s="45">
        <v>54</v>
      </c>
      <c r="D117" s="46" t="s">
        <v>342</v>
      </c>
      <c r="E117" s="47">
        <v>0.68393474876082905</v>
      </c>
      <c r="F117" s="48">
        <v>71.195039458850005</v>
      </c>
      <c r="G117" s="47">
        <v>0.72888502734168903</v>
      </c>
      <c r="H117" s="50">
        <v>87.174139728884299</v>
      </c>
      <c r="I117" s="76" t="str">
        <f t="shared" si="2"/>
        <v>No</v>
      </c>
      <c r="J117" s="49" t="str">
        <f t="shared" si="3"/>
        <v>No</v>
      </c>
      <c r="K117" s="47">
        <v>0.22870051554424101</v>
      </c>
      <c r="L117" s="50">
        <v>86.753100338218701</v>
      </c>
      <c r="M117" s="47">
        <v>0.29066528801348102</v>
      </c>
      <c r="N117" s="50">
        <v>89.468196037539101</v>
      </c>
    </row>
    <row r="118" spans="1:14" x14ac:dyDescent="0.2">
      <c r="A118" s="57" t="s">
        <v>564</v>
      </c>
      <c r="B118" s="44" t="s">
        <v>565</v>
      </c>
      <c r="C118" s="45">
        <v>72</v>
      </c>
      <c r="D118" s="46" t="s">
        <v>342</v>
      </c>
      <c r="E118" s="47">
        <v>0.72006531936997098</v>
      </c>
      <c r="F118" s="48">
        <v>81.059751972942493</v>
      </c>
      <c r="G118" s="47">
        <v>0.67007164279671105</v>
      </c>
      <c r="H118" s="50">
        <v>67.565745111260995</v>
      </c>
      <c r="I118" s="76" t="str">
        <f t="shared" si="2"/>
        <v>No</v>
      </c>
      <c r="J118" s="49" t="str">
        <f t="shared" si="3"/>
        <v>No</v>
      </c>
      <c r="K118" s="47">
        <v>0.14300385918182101</v>
      </c>
      <c r="L118" s="50">
        <v>42.728297632469001</v>
      </c>
      <c r="M118" s="47">
        <v>0.14269784795446</v>
      </c>
      <c r="N118" s="50">
        <v>33.310856372218502</v>
      </c>
    </row>
    <row r="119" spans="1:14" x14ac:dyDescent="0.2">
      <c r="A119" s="57" t="s">
        <v>566</v>
      </c>
      <c r="B119" s="44" t="s">
        <v>567</v>
      </c>
      <c r="C119" s="45">
        <v>72</v>
      </c>
      <c r="D119" s="46" t="s">
        <v>342</v>
      </c>
      <c r="E119" s="47">
        <v>0.66709365362558304</v>
      </c>
      <c r="F119" s="48">
        <v>65.783540022547896</v>
      </c>
      <c r="G119" s="47">
        <v>0.61516466861076802</v>
      </c>
      <c r="H119" s="50">
        <v>48.145650708024299</v>
      </c>
      <c r="I119" s="76" t="str">
        <f t="shared" si="2"/>
        <v>No</v>
      </c>
      <c r="J119" s="49" t="str">
        <f t="shared" si="3"/>
        <v>No</v>
      </c>
      <c r="K119" s="47">
        <v>0.17516060520815399</v>
      </c>
      <c r="L119" s="50">
        <v>72.998872604284102</v>
      </c>
      <c r="M119" s="47">
        <v>0.17089369796409001</v>
      </c>
      <c r="N119" s="50">
        <v>65.407956844234704</v>
      </c>
    </row>
    <row r="120" spans="1:14" x14ac:dyDescent="0.2">
      <c r="A120" s="57" t="s">
        <v>568</v>
      </c>
      <c r="B120" s="44" t="s">
        <v>569</v>
      </c>
      <c r="C120" s="45">
        <v>72</v>
      </c>
      <c r="D120" s="46" t="s">
        <v>342</v>
      </c>
      <c r="E120" s="47">
        <v>0.62859122119022004</v>
      </c>
      <c r="F120" s="48">
        <v>52.874859075535497</v>
      </c>
      <c r="G120" s="47">
        <v>0.56923153832101303</v>
      </c>
      <c r="H120" s="50">
        <v>31.355360755225899</v>
      </c>
      <c r="I120" s="76" t="str">
        <f t="shared" si="2"/>
        <v>No</v>
      </c>
      <c r="J120" s="49" t="str">
        <f t="shared" si="3"/>
        <v>No</v>
      </c>
      <c r="K120" s="47">
        <v>0.17325862834386299</v>
      </c>
      <c r="L120" s="50">
        <v>71.871476888387804</v>
      </c>
      <c r="M120" s="47">
        <v>0.17173805264528799</v>
      </c>
      <c r="N120" s="50">
        <v>65.879973027646699</v>
      </c>
    </row>
    <row r="121" spans="1:14" x14ac:dyDescent="0.2">
      <c r="A121" s="57" t="s">
        <v>570</v>
      </c>
      <c r="B121" s="44" t="s">
        <v>571</v>
      </c>
      <c r="C121" s="45">
        <v>72</v>
      </c>
      <c r="D121" s="46" t="s">
        <v>342</v>
      </c>
      <c r="E121" s="47">
        <v>0.55967948489376096</v>
      </c>
      <c r="F121" s="48">
        <v>27.8466741826381</v>
      </c>
      <c r="G121" s="47">
        <v>0.51142416465353802</v>
      </c>
      <c r="H121" s="50">
        <v>14.565070802427501</v>
      </c>
      <c r="I121" s="76" t="str">
        <f t="shared" si="2"/>
        <v>No</v>
      </c>
      <c r="J121" s="49" t="str">
        <f t="shared" si="3"/>
        <v>No</v>
      </c>
      <c r="K121" s="47">
        <v>0.24484055774355501</v>
      </c>
      <c r="L121" s="50">
        <v>88.838782412626799</v>
      </c>
      <c r="M121" s="47">
        <v>0.232454050254779</v>
      </c>
      <c r="N121" s="50">
        <v>86.581254214430203</v>
      </c>
    </row>
    <row r="122" spans="1:14" x14ac:dyDescent="0.2">
      <c r="A122" s="147" t="s">
        <v>572</v>
      </c>
      <c r="B122" s="44" t="s">
        <v>573</v>
      </c>
      <c r="C122" s="45">
        <v>72</v>
      </c>
      <c r="D122" s="46" t="s">
        <v>342</v>
      </c>
      <c r="E122" s="47">
        <v>0.81324193865485495</v>
      </c>
      <c r="F122" s="48">
        <v>97.012401352874903</v>
      </c>
      <c r="G122" s="47">
        <v>0.777991494818003</v>
      </c>
      <c r="H122" s="50">
        <v>95.212407282535395</v>
      </c>
      <c r="I122" s="76" t="str">
        <f t="shared" si="2"/>
        <v>Yes</v>
      </c>
      <c r="J122" s="49" t="str">
        <f t="shared" si="3"/>
        <v>Yes</v>
      </c>
      <c r="K122" s="47">
        <v>0.16432073795295099</v>
      </c>
      <c r="L122" s="50">
        <v>65.839909808342696</v>
      </c>
      <c r="M122" s="47">
        <v>0.161017442576536</v>
      </c>
      <c r="N122" s="50">
        <v>57.653405259608903</v>
      </c>
    </row>
    <row r="123" spans="1:14" x14ac:dyDescent="0.2">
      <c r="A123" s="147" t="s">
        <v>574</v>
      </c>
      <c r="B123" s="44" t="s">
        <v>575</v>
      </c>
      <c r="C123" s="45">
        <v>54</v>
      </c>
      <c r="D123" s="46" t="s">
        <v>342</v>
      </c>
      <c r="E123" s="47">
        <v>0.69864678220226595</v>
      </c>
      <c r="F123" s="48">
        <v>75.817361894024799</v>
      </c>
      <c r="G123" s="47">
        <v>0.74172052649426601</v>
      </c>
      <c r="H123" s="50">
        <v>90.302398331595398</v>
      </c>
      <c r="I123" s="76" t="str">
        <f t="shared" si="2"/>
        <v>No</v>
      </c>
      <c r="J123" s="49" t="str">
        <f t="shared" si="3"/>
        <v>Yes</v>
      </c>
      <c r="K123" s="47">
        <v>0.13666800626337799</v>
      </c>
      <c r="L123" s="50">
        <v>30.777903043968401</v>
      </c>
      <c r="M123" s="47">
        <v>0.14039950846562799</v>
      </c>
      <c r="N123" s="50">
        <v>40.9801876955162</v>
      </c>
    </row>
    <row r="124" spans="1:14" x14ac:dyDescent="0.2">
      <c r="A124" s="148" t="s">
        <v>576</v>
      </c>
      <c r="B124" s="44" t="s">
        <v>577</v>
      </c>
      <c r="C124" s="45">
        <v>54</v>
      </c>
      <c r="D124" s="46" t="s">
        <v>342</v>
      </c>
      <c r="E124" s="47">
        <v>0.72898175660809805</v>
      </c>
      <c r="F124" s="48">
        <v>83.370913190529905</v>
      </c>
      <c r="G124" s="47">
        <v>0.78640483679496997</v>
      </c>
      <c r="H124" s="50">
        <v>96.454640250260695</v>
      </c>
      <c r="I124" s="76" t="str">
        <f t="shared" si="2"/>
        <v>No</v>
      </c>
      <c r="J124" s="49" t="str">
        <f t="shared" si="3"/>
        <v>Yes</v>
      </c>
      <c r="K124" s="47">
        <v>0.182222118074025</v>
      </c>
      <c r="L124" s="50">
        <v>76.155580608793699</v>
      </c>
      <c r="M124" s="47">
        <v>0.21546512319075001</v>
      </c>
      <c r="N124" s="50">
        <v>80.917622523461901</v>
      </c>
    </row>
    <row r="125" spans="1:14" x14ac:dyDescent="0.2">
      <c r="A125" s="57" t="s">
        <v>578</v>
      </c>
      <c r="B125" s="44" t="s">
        <v>579</v>
      </c>
      <c r="C125" s="45">
        <v>54</v>
      </c>
      <c r="D125" s="46" t="s">
        <v>342</v>
      </c>
      <c r="E125" s="47">
        <v>0.66664446305098002</v>
      </c>
      <c r="F125" s="48">
        <v>65.614430665163496</v>
      </c>
      <c r="G125" s="47">
        <v>0.713062865074924</v>
      </c>
      <c r="H125" s="50">
        <v>83.315954118873805</v>
      </c>
      <c r="I125" s="76" t="str">
        <f t="shared" si="2"/>
        <v>No</v>
      </c>
      <c r="J125" s="49" t="str">
        <f t="shared" si="3"/>
        <v>No</v>
      </c>
      <c r="K125" s="47">
        <v>0.13020928174343399</v>
      </c>
      <c r="L125" s="50">
        <v>16.967305524238999</v>
      </c>
      <c r="M125" s="47">
        <v>0.13332053092792701</v>
      </c>
      <c r="N125" s="50">
        <v>27.528675703858202</v>
      </c>
    </row>
    <row r="126" spans="1:14" x14ac:dyDescent="0.2">
      <c r="A126" s="57" t="s">
        <v>580</v>
      </c>
      <c r="B126" s="44" t="s">
        <v>581</v>
      </c>
      <c r="C126" s="45">
        <v>72</v>
      </c>
      <c r="D126" s="46" t="s">
        <v>342</v>
      </c>
      <c r="E126" s="47">
        <v>0.71372685717685302</v>
      </c>
      <c r="F126" s="48">
        <v>79.819616685456594</v>
      </c>
      <c r="G126" s="47">
        <v>0.66831804959344598</v>
      </c>
      <c r="H126" s="50">
        <v>66.891436277815203</v>
      </c>
      <c r="I126" s="76" t="str">
        <f t="shared" si="2"/>
        <v>No</v>
      </c>
      <c r="J126" s="49" t="str">
        <f t="shared" si="3"/>
        <v>No</v>
      </c>
      <c r="K126" s="47">
        <v>0.131814615931695</v>
      </c>
      <c r="L126" s="50">
        <v>20.969560315670801</v>
      </c>
      <c r="M126" s="47">
        <v>0.13169167754240399</v>
      </c>
      <c r="N126" s="50">
        <v>15.1045178691841</v>
      </c>
    </row>
    <row r="127" spans="1:14" x14ac:dyDescent="0.2">
      <c r="A127" s="57" t="s">
        <v>582</v>
      </c>
      <c r="B127" s="44" t="s">
        <v>583</v>
      </c>
      <c r="C127" s="45">
        <v>72</v>
      </c>
      <c r="D127" s="46" t="s">
        <v>342</v>
      </c>
      <c r="E127" s="47">
        <v>0.638903309925691</v>
      </c>
      <c r="F127" s="48">
        <v>56.820744081172499</v>
      </c>
      <c r="G127" s="47">
        <v>0.581423384431493</v>
      </c>
      <c r="H127" s="50">
        <v>35.940660822656803</v>
      </c>
      <c r="I127" s="76" t="str">
        <f t="shared" si="2"/>
        <v>No</v>
      </c>
      <c r="J127" s="49" t="str">
        <f t="shared" si="3"/>
        <v>No</v>
      </c>
      <c r="K127" s="47">
        <v>0.12539203237009899</v>
      </c>
      <c r="L127" s="50">
        <v>6.8771138669673002</v>
      </c>
      <c r="M127" s="47">
        <v>0.12641623888027201</v>
      </c>
      <c r="N127" s="50">
        <v>7.6871207012811897</v>
      </c>
    </row>
    <row r="128" spans="1:14" x14ac:dyDescent="0.2">
      <c r="A128" s="147" t="s">
        <v>584</v>
      </c>
      <c r="B128" s="44" t="s">
        <v>585</v>
      </c>
      <c r="C128" s="45">
        <v>72</v>
      </c>
      <c r="D128" s="46" t="s">
        <v>342</v>
      </c>
      <c r="E128" s="47">
        <v>0.80818148199528395</v>
      </c>
      <c r="F128" s="48">
        <v>96.335963923337104</v>
      </c>
      <c r="G128" s="47">
        <v>0.772787263663405</v>
      </c>
      <c r="H128" s="50">
        <v>94.200944032366806</v>
      </c>
      <c r="I128" s="76" t="str">
        <f t="shared" si="2"/>
        <v>Yes</v>
      </c>
      <c r="J128" s="49" t="str">
        <f t="shared" si="3"/>
        <v>Yes</v>
      </c>
      <c r="K128" s="47">
        <v>0.15179011075965401</v>
      </c>
      <c r="L128" s="50">
        <v>54.847801578354002</v>
      </c>
      <c r="M128" s="47">
        <v>0.15374152564141899</v>
      </c>
      <c r="N128" s="50">
        <v>49.9662845583277</v>
      </c>
    </row>
    <row r="129" spans="1:14" x14ac:dyDescent="0.2">
      <c r="A129" s="57" t="s">
        <v>586</v>
      </c>
      <c r="B129" s="44" t="s">
        <v>587</v>
      </c>
      <c r="C129" s="45">
        <v>72</v>
      </c>
      <c r="D129" s="46" t="s">
        <v>342</v>
      </c>
      <c r="E129" s="47">
        <v>0.68675827842368298</v>
      </c>
      <c r="F129" s="48">
        <v>72.322435174746303</v>
      </c>
      <c r="G129" s="47">
        <v>0.63689223633776604</v>
      </c>
      <c r="H129" s="50">
        <v>55.2933243425489</v>
      </c>
      <c r="I129" s="76" t="str">
        <f t="shared" si="2"/>
        <v>No</v>
      </c>
      <c r="J129" s="49" t="str">
        <f t="shared" si="3"/>
        <v>No</v>
      </c>
      <c r="K129" s="47">
        <v>0.17837501512507301</v>
      </c>
      <c r="L129" s="50">
        <v>74.859075535513</v>
      </c>
      <c r="M129" s="47">
        <v>0.174234442345337</v>
      </c>
      <c r="N129" s="50">
        <v>67.700606877950094</v>
      </c>
    </row>
    <row r="130" spans="1:14" x14ac:dyDescent="0.2">
      <c r="A130" s="147" t="s">
        <v>588</v>
      </c>
      <c r="B130" s="44" t="s">
        <v>589</v>
      </c>
      <c r="C130" s="45">
        <v>72</v>
      </c>
      <c r="D130" s="46" t="s">
        <v>342</v>
      </c>
      <c r="E130" s="47">
        <v>0.80869488013188395</v>
      </c>
      <c r="F130" s="48">
        <v>96.505073280721504</v>
      </c>
      <c r="G130" s="47">
        <v>0.77414457019139304</v>
      </c>
      <c r="H130" s="50">
        <v>94.538098449089702</v>
      </c>
      <c r="I130" s="76" t="str">
        <f t="shared" si="2"/>
        <v>Yes</v>
      </c>
      <c r="J130" s="49" t="str">
        <f t="shared" si="3"/>
        <v>Yes</v>
      </c>
      <c r="K130" s="47">
        <v>0.156137674132479</v>
      </c>
      <c r="L130" s="50">
        <v>59.526493799323603</v>
      </c>
      <c r="M130" s="47">
        <v>0.15311702957169601</v>
      </c>
      <c r="N130" s="50">
        <v>48.887390424814598</v>
      </c>
    </row>
    <row r="131" spans="1:14" x14ac:dyDescent="0.2">
      <c r="A131" s="148" t="s">
        <v>590</v>
      </c>
      <c r="B131" s="44" t="s">
        <v>591</v>
      </c>
      <c r="C131" s="45">
        <v>72</v>
      </c>
      <c r="D131" s="46" t="s">
        <v>342</v>
      </c>
      <c r="E131" s="47">
        <v>0.76557979898972295</v>
      </c>
      <c r="F131" s="48">
        <v>91.882750845546795</v>
      </c>
      <c r="G131" s="47">
        <v>0.73984004426712902</v>
      </c>
      <c r="H131" s="50">
        <v>87.727579231287905</v>
      </c>
      <c r="I131" s="76" t="str">
        <f t="shared" si="2"/>
        <v>No</v>
      </c>
      <c r="J131" s="49" t="str">
        <f t="shared" si="3"/>
        <v>Yes</v>
      </c>
      <c r="K131" s="47">
        <v>0.22773602172214699</v>
      </c>
      <c r="L131" s="50">
        <v>86.302142051860201</v>
      </c>
      <c r="M131" s="47">
        <v>0.21780291561068699</v>
      </c>
      <c r="N131" s="50">
        <v>84.086311530681101</v>
      </c>
    </row>
    <row r="132" spans="1:14" x14ac:dyDescent="0.2">
      <c r="A132" s="57" t="s">
        <v>592</v>
      </c>
      <c r="B132" s="44" t="s">
        <v>593</v>
      </c>
      <c r="C132" s="45">
        <v>72</v>
      </c>
      <c r="D132" s="46" t="s">
        <v>342</v>
      </c>
      <c r="E132" s="47">
        <v>0.595908496074254</v>
      </c>
      <c r="F132" s="48">
        <v>41.995490417136402</v>
      </c>
      <c r="G132" s="47">
        <v>0.54853553769066099</v>
      </c>
      <c r="H132" s="50">
        <v>25.421443020903599</v>
      </c>
      <c r="I132" s="76" t="str">
        <f t="shared" si="2"/>
        <v>No</v>
      </c>
      <c r="J132" s="49" t="str">
        <f t="shared" si="3"/>
        <v>No</v>
      </c>
      <c r="K132" s="47">
        <v>0.25089081857260997</v>
      </c>
      <c r="L132" s="50">
        <v>89.627959413754198</v>
      </c>
      <c r="M132" s="47">
        <v>0.23817218748733399</v>
      </c>
      <c r="N132" s="50">
        <v>87.390424814565094</v>
      </c>
    </row>
    <row r="133" spans="1:14" x14ac:dyDescent="0.2">
      <c r="A133" s="148" t="s">
        <v>594</v>
      </c>
      <c r="B133" s="44" t="s">
        <v>595</v>
      </c>
      <c r="C133" s="45">
        <v>72</v>
      </c>
      <c r="D133" s="46" t="s">
        <v>342</v>
      </c>
      <c r="E133" s="47">
        <v>0.74238391150713401</v>
      </c>
      <c r="F133" s="48">
        <v>86.640360766629101</v>
      </c>
      <c r="G133" s="47">
        <v>0.71247113311778898</v>
      </c>
      <c r="H133" s="50">
        <v>80.445043830074198</v>
      </c>
      <c r="I133" s="76" t="str">
        <f t="shared" si="2"/>
        <v>No</v>
      </c>
      <c r="J133" s="49" t="str">
        <f t="shared" si="3"/>
        <v>Yes</v>
      </c>
      <c r="K133" s="47">
        <v>0.19588595301669501</v>
      </c>
      <c r="L133" s="50">
        <v>80.608793686583994</v>
      </c>
      <c r="M133" s="47">
        <v>0.19122323503655</v>
      </c>
      <c r="N133" s="50">
        <v>75.927174645987904</v>
      </c>
    </row>
    <row r="134" spans="1:14" x14ac:dyDescent="0.2">
      <c r="A134" s="57" t="s">
        <v>596</v>
      </c>
      <c r="B134" s="44" t="s">
        <v>597</v>
      </c>
      <c r="C134" s="45">
        <v>72</v>
      </c>
      <c r="D134" s="46" t="s">
        <v>342</v>
      </c>
      <c r="E134" s="47">
        <v>0.58887393786394204</v>
      </c>
      <c r="F134" s="48">
        <v>38.782412626831999</v>
      </c>
      <c r="G134" s="47">
        <v>0.54404198649481506</v>
      </c>
      <c r="H134" s="50">
        <v>24.0053944706676</v>
      </c>
      <c r="I134" s="76" t="str">
        <f t="shared" si="2"/>
        <v>No</v>
      </c>
      <c r="J134" s="49" t="str">
        <f t="shared" si="3"/>
        <v>No</v>
      </c>
      <c r="K134" s="47">
        <v>0.17214509928920799</v>
      </c>
      <c r="L134" s="50">
        <v>71.138669673055205</v>
      </c>
      <c r="M134" s="47">
        <v>0.167957853732321</v>
      </c>
      <c r="N134" s="50">
        <v>63.115306810519201</v>
      </c>
    </row>
    <row r="135" spans="1:14" x14ac:dyDescent="0.2">
      <c r="A135" s="57" t="s">
        <v>598</v>
      </c>
      <c r="B135" s="44" t="s">
        <v>599</v>
      </c>
      <c r="C135" s="45">
        <v>72</v>
      </c>
      <c r="D135" s="46" t="s">
        <v>342</v>
      </c>
      <c r="E135" s="47">
        <v>0.66025453321963201</v>
      </c>
      <c r="F135" s="48">
        <v>63.246899661781299</v>
      </c>
      <c r="G135" s="47">
        <v>0.61496344314331397</v>
      </c>
      <c r="H135" s="50">
        <v>48.0107889413351</v>
      </c>
      <c r="I135" s="76" t="str">
        <f t="shared" ref="I135:I198" si="4">IF(AND(F135&gt;=90,H135&gt;=90),"Yes","No")</f>
        <v>No</v>
      </c>
      <c r="J135" s="49" t="str">
        <f t="shared" ref="J135:J198" si="5">IF(AND(F135&gt;=75,H135&gt;=75),"Yes","No")</f>
        <v>No</v>
      </c>
      <c r="K135" s="47">
        <v>0.159352590160459</v>
      </c>
      <c r="L135" s="50">
        <v>62.5704622322435</v>
      </c>
      <c r="M135" s="47">
        <v>0.156179956951049</v>
      </c>
      <c r="N135" s="50">
        <v>52.461227242076902</v>
      </c>
    </row>
    <row r="136" spans="1:14" x14ac:dyDescent="0.2">
      <c r="A136" s="147" t="s">
        <v>600</v>
      </c>
      <c r="B136" s="44" t="s">
        <v>601</v>
      </c>
      <c r="C136" s="45">
        <v>54</v>
      </c>
      <c r="D136" s="46" t="s">
        <v>342</v>
      </c>
      <c r="E136" s="47">
        <v>0.69953700721245105</v>
      </c>
      <c r="F136" s="48">
        <v>76.211950394588499</v>
      </c>
      <c r="G136" s="47">
        <v>0.744177018058365</v>
      </c>
      <c r="H136" s="50">
        <v>90.719499478623604</v>
      </c>
      <c r="I136" s="76" t="str">
        <f t="shared" si="4"/>
        <v>No</v>
      </c>
      <c r="J136" s="49" t="str">
        <f t="shared" si="5"/>
        <v>Yes</v>
      </c>
      <c r="K136" s="47">
        <v>0.14447001371232099</v>
      </c>
      <c r="L136" s="50">
        <v>45.321307779030398</v>
      </c>
      <c r="M136" s="47">
        <v>0.15550210610612</v>
      </c>
      <c r="N136" s="50">
        <v>57.872784150156399</v>
      </c>
    </row>
    <row r="137" spans="1:14" x14ac:dyDescent="0.2">
      <c r="A137" s="57" t="s">
        <v>602</v>
      </c>
      <c r="B137" s="44" t="s">
        <v>603</v>
      </c>
      <c r="C137" s="45">
        <v>72</v>
      </c>
      <c r="D137" s="46" t="s">
        <v>342</v>
      </c>
      <c r="E137" s="47">
        <v>0.72041071523728795</v>
      </c>
      <c r="F137" s="48">
        <v>81.397970687711407</v>
      </c>
      <c r="G137" s="47">
        <v>0.67677833789367503</v>
      </c>
      <c r="H137" s="50">
        <v>69.251517194875305</v>
      </c>
      <c r="I137" s="76" t="str">
        <f t="shared" si="4"/>
        <v>No</v>
      </c>
      <c r="J137" s="49" t="str">
        <f t="shared" si="5"/>
        <v>No</v>
      </c>
      <c r="K137" s="47">
        <v>0.15772996764480901</v>
      </c>
      <c r="L137" s="50">
        <v>60.766629086809502</v>
      </c>
      <c r="M137" s="47">
        <v>0.15409993979264899</v>
      </c>
      <c r="N137" s="50">
        <v>50.303438975050597</v>
      </c>
    </row>
    <row r="138" spans="1:14" x14ac:dyDescent="0.2">
      <c r="A138" s="57" t="s">
        <v>604</v>
      </c>
      <c r="B138" s="44" t="s">
        <v>605</v>
      </c>
      <c r="C138" s="45">
        <v>72</v>
      </c>
      <c r="D138" s="46" t="s">
        <v>342</v>
      </c>
      <c r="E138" s="47">
        <v>0.60376812057972595</v>
      </c>
      <c r="F138" s="48">
        <v>44.644870349492699</v>
      </c>
      <c r="G138" s="47">
        <v>0.530421524969104</v>
      </c>
      <c r="H138" s="50">
        <v>20.026972353337801</v>
      </c>
      <c r="I138" s="76" t="str">
        <f t="shared" si="4"/>
        <v>No</v>
      </c>
      <c r="J138" s="49" t="str">
        <f t="shared" si="5"/>
        <v>No</v>
      </c>
      <c r="K138" s="47">
        <v>0.16210278253004101</v>
      </c>
      <c r="L138" s="50">
        <v>64.487034949267198</v>
      </c>
      <c r="M138" s="47">
        <v>0.16354287599077799</v>
      </c>
      <c r="N138" s="50">
        <v>60.013486176668899</v>
      </c>
    </row>
    <row r="139" spans="1:14" x14ac:dyDescent="0.2">
      <c r="A139" s="147" t="s">
        <v>606</v>
      </c>
      <c r="B139" s="44" t="s">
        <v>607</v>
      </c>
      <c r="C139" s="45">
        <v>72</v>
      </c>
      <c r="D139" s="46" t="s">
        <v>342</v>
      </c>
      <c r="E139" s="47">
        <v>0.79932343787094495</v>
      </c>
      <c r="F139" s="48">
        <v>95.603156708004505</v>
      </c>
      <c r="G139" s="47">
        <v>0.75830488727225998</v>
      </c>
      <c r="H139" s="50">
        <v>91.840863115306803</v>
      </c>
      <c r="I139" s="76" t="str">
        <f t="shared" si="4"/>
        <v>Yes</v>
      </c>
      <c r="J139" s="49" t="str">
        <f t="shared" si="5"/>
        <v>Yes</v>
      </c>
      <c r="K139" s="47">
        <v>0.17422189640524899</v>
      </c>
      <c r="L139" s="50">
        <v>72.547914317925603</v>
      </c>
      <c r="M139" s="47">
        <v>0.16912111970233701</v>
      </c>
      <c r="N139" s="50">
        <v>63.924477410654099</v>
      </c>
    </row>
    <row r="140" spans="1:14" x14ac:dyDescent="0.2">
      <c r="A140" s="57" t="s">
        <v>608</v>
      </c>
      <c r="B140" s="44" t="s">
        <v>609</v>
      </c>
      <c r="C140" s="45">
        <v>72</v>
      </c>
      <c r="D140" s="46" t="s">
        <v>342</v>
      </c>
      <c r="E140" s="47">
        <v>0.66080264993887605</v>
      </c>
      <c r="F140" s="48">
        <v>63.359639233370899</v>
      </c>
      <c r="G140" s="47">
        <v>0.62484761324872595</v>
      </c>
      <c r="H140" s="50">
        <v>51.045178691840903</v>
      </c>
      <c r="I140" s="76" t="str">
        <f t="shared" si="4"/>
        <v>No</v>
      </c>
      <c r="J140" s="49" t="str">
        <f t="shared" si="5"/>
        <v>No</v>
      </c>
      <c r="K140" s="47">
        <v>0.161461870318756</v>
      </c>
      <c r="L140" s="50">
        <v>64.092446448703498</v>
      </c>
      <c r="M140" s="47">
        <v>0.15828166530037299</v>
      </c>
      <c r="N140" s="50">
        <v>54.686446392447699</v>
      </c>
    </row>
    <row r="141" spans="1:14" x14ac:dyDescent="0.2">
      <c r="A141" s="57" t="s">
        <v>610</v>
      </c>
      <c r="B141" s="44" t="s">
        <v>611</v>
      </c>
      <c r="C141" s="45">
        <v>72</v>
      </c>
      <c r="D141" s="46" t="s">
        <v>342</v>
      </c>
      <c r="E141" s="47">
        <v>0.606683958613638</v>
      </c>
      <c r="F141" s="48">
        <v>45.377677564825298</v>
      </c>
      <c r="G141" s="47">
        <v>0.55752024155510405</v>
      </c>
      <c r="H141" s="50">
        <v>27.6466621712744</v>
      </c>
      <c r="I141" s="76" t="str">
        <f t="shared" si="4"/>
        <v>No</v>
      </c>
      <c r="J141" s="49" t="str">
        <f t="shared" si="5"/>
        <v>No</v>
      </c>
      <c r="K141" s="47">
        <v>0.12849539758704601</v>
      </c>
      <c r="L141" s="50">
        <v>13.472378804960501</v>
      </c>
      <c r="M141" s="47">
        <v>0.12839784229142301</v>
      </c>
      <c r="N141" s="50">
        <v>10.114632501685801</v>
      </c>
    </row>
    <row r="142" spans="1:14" x14ac:dyDescent="0.2">
      <c r="A142" s="57" t="s">
        <v>612</v>
      </c>
      <c r="B142" s="44" t="s">
        <v>613</v>
      </c>
      <c r="C142" s="45">
        <v>72</v>
      </c>
      <c r="D142" s="46" t="s">
        <v>342</v>
      </c>
      <c r="E142" s="47">
        <v>0.67286658601433502</v>
      </c>
      <c r="F142" s="48">
        <v>68.038331454340494</v>
      </c>
      <c r="G142" s="47">
        <v>0.62323345539358899</v>
      </c>
      <c r="H142" s="50">
        <v>50.573162508428901</v>
      </c>
      <c r="I142" s="76" t="str">
        <f t="shared" si="4"/>
        <v>No</v>
      </c>
      <c r="J142" s="49" t="str">
        <f t="shared" si="5"/>
        <v>No</v>
      </c>
      <c r="K142" s="47">
        <v>0.154717702410853</v>
      </c>
      <c r="L142" s="50">
        <v>58.286358511837697</v>
      </c>
      <c r="M142" s="47">
        <v>0.15083303416820901</v>
      </c>
      <c r="N142" s="50">
        <v>45.785569790964303</v>
      </c>
    </row>
    <row r="143" spans="1:14" x14ac:dyDescent="0.2">
      <c r="A143" s="57" t="s">
        <v>614</v>
      </c>
      <c r="B143" s="44" t="s">
        <v>615</v>
      </c>
      <c r="C143" s="45">
        <v>72</v>
      </c>
      <c r="D143" s="46" t="s">
        <v>342</v>
      </c>
      <c r="E143" s="47">
        <v>0.64451072191304304</v>
      </c>
      <c r="F143" s="48">
        <v>58.906426155580597</v>
      </c>
      <c r="G143" s="47">
        <v>0.58267631135421905</v>
      </c>
      <c r="H143" s="50">
        <v>36.547538772757903</v>
      </c>
      <c r="I143" s="76" t="str">
        <f t="shared" si="4"/>
        <v>No</v>
      </c>
      <c r="J143" s="49" t="str">
        <f t="shared" si="5"/>
        <v>No</v>
      </c>
      <c r="K143" s="47">
        <v>0.180881447228706</v>
      </c>
      <c r="L143" s="50">
        <v>75.986471251409299</v>
      </c>
      <c r="M143" s="47">
        <v>0.17312885117354801</v>
      </c>
      <c r="N143" s="50">
        <v>66.756574511126104</v>
      </c>
    </row>
    <row r="144" spans="1:14" x14ac:dyDescent="0.2">
      <c r="A144" s="57" t="s">
        <v>616</v>
      </c>
      <c r="B144" s="44" t="s">
        <v>617</v>
      </c>
      <c r="C144" s="45">
        <v>72</v>
      </c>
      <c r="D144" s="46" t="s">
        <v>342</v>
      </c>
      <c r="E144" s="47">
        <v>0.73194079962536696</v>
      </c>
      <c r="F144" s="48">
        <v>83.878241262683204</v>
      </c>
      <c r="G144" s="47">
        <v>0.68508360397391499</v>
      </c>
      <c r="H144" s="50">
        <v>72.285906945381001</v>
      </c>
      <c r="I144" s="76" t="str">
        <f t="shared" si="4"/>
        <v>No</v>
      </c>
      <c r="J144" s="49" t="str">
        <f t="shared" si="5"/>
        <v>No</v>
      </c>
      <c r="K144" s="47">
        <v>0.18385203241585801</v>
      </c>
      <c r="L144" s="50">
        <v>76.832018038331498</v>
      </c>
      <c r="M144" s="47">
        <v>0.17814182347317101</v>
      </c>
      <c r="N144" s="50">
        <v>69.318948078219805</v>
      </c>
    </row>
    <row r="145" spans="1:14" x14ac:dyDescent="0.2">
      <c r="A145" s="57" t="s">
        <v>618</v>
      </c>
      <c r="B145" s="44" t="s">
        <v>619</v>
      </c>
      <c r="C145" s="45">
        <v>72</v>
      </c>
      <c r="D145" s="46" t="s">
        <v>342</v>
      </c>
      <c r="E145" s="47">
        <v>0.56276617417715402</v>
      </c>
      <c r="F145" s="48">
        <v>28.804960541149899</v>
      </c>
      <c r="G145" s="47">
        <v>0.533796317067051</v>
      </c>
      <c r="H145" s="50">
        <v>20.903573836817301</v>
      </c>
      <c r="I145" s="76" t="str">
        <f t="shared" si="4"/>
        <v>No</v>
      </c>
      <c r="J145" s="49" t="str">
        <f t="shared" si="5"/>
        <v>No</v>
      </c>
      <c r="K145" s="47">
        <v>0.21279483982233</v>
      </c>
      <c r="L145" s="50">
        <v>84.160090191657304</v>
      </c>
      <c r="M145" s="47">
        <v>0.20162406858858001</v>
      </c>
      <c r="N145" s="50">
        <v>79.770734996628505</v>
      </c>
    </row>
    <row r="146" spans="1:14" x14ac:dyDescent="0.2">
      <c r="A146" s="57" t="s">
        <v>620</v>
      </c>
      <c r="B146" s="44" t="s">
        <v>621</v>
      </c>
      <c r="C146" s="45">
        <v>72</v>
      </c>
      <c r="D146" s="46" t="s">
        <v>342</v>
      </c>
      <c r="E146" s="47">
        <v>0.53532546261131198</v>
      </c>
      <c r="F146" s="48">
        <v>21.307779030439701</v>
      </c>
      <c r="G146" s="47">
        <v>0.50161709487219297</v>
      </c>
      <c r="H146" s="50">
        <v>12.6770060687795</v>
      </c>
      <c r="I146" s="76" t="str">
        <f t="shared" si="4"/>
        <v>No</v>
      </c>
      <c r="J146" s="49" t="str">
        <f t="shared" si="5"/>
        <v>No</v>
      </c>
      <c r="K146" s="47">
        <v>0.24161645062652301</v>
      </c>
      <c r="L146" s="50">
        <v>88.556933483652799</v>
      </c>
      <c r="M146" s="47">
        <v>0.23112578816214599</v>
      </c>
      <c r="N146" s="50">
        <v>86.446392447741104</v>
      </c>
    </row>
    <row r="147" spans="1:14" x14ac:dyDescent="0.2">
      <c r="A147" s="57" t="s">
        <v>622</v>
      </c>
      <c r="B147" s="44" t="s">
        <v>623</v>
      </c>
      <c r="C147" s="45">
        <v>72</v>
      </c>
      <c r="D147" s="46" t="s">
        <v>342</v>
      </c>
      <c r="E147" s="47">
        <v>0.72628376159294905</v>
      </c>
      <c r="F147" s="48">
        <v>82.807215332581706</v>
      </c>
      <c r="G147" s="47">
        <v>0.68961866315660203</v>
      </c>
      <c r="H147" s="50">
        <v>73.769386378961599</v>
      </c>
      <c r="I147" s="76" t="str">
        <f t="shared" si="4"/>
        <v>No</v>
      </c>
      <c r="J147" s="49" t="str">
        <f t="shared" si="5"/>
        <v>No</v>
      </c>
      <c r="K147" s="47">
        <v>0.19041299686618399</v>
      </c>
      <c r="L147" s="50">
        <v>78.917700112739595</v>
      </c>
      <c r="M147" s="47">
        <v>0.184349156746902</v>
      </c>
      <c r="N147" s="50">
        <v>72.690492245448397</v>
      </c>
    </row>
    <row r="148" spans="1:14" x14ac:dyDescent="0.2">
      <c r="A148" s="57" t="s">
        <v>624</v>
      </c>
      <c r="B148" s="44" t="s">
        <v>625</v>
      </c>
      <c r="C148" s="45">
        <v>72</v>
      </c>
      <c r="D148" s="46" t="s">
        <v>342</v>
      </c>
      <c r="E148" s="47">
        <v>0.66322650118572302</v>
      </c>
      <c r="F148" s="48">
        <v>64.543404735061998</v>
      </c>
      <c r="G148" s="47">
        <v>0.59948334368815703</v>
      </c>
      <c r="H148" s="50">
        <v>42.953472690492198</v>
      </c>
      <c r="I148" s="76" t="str">
        <f t="shared" si="4"/>
        <v>No</v>
      </c>
      <c r="J148" s="49" t="str">
        <f t="shared" si="5"/>
        <v>No</v>
      </c>
      <c r="K148" s="47">
        <v>0.22616645833892701</v>
      </c>
      <c r="L148" s="50">
        <v>86.189402480270601</v>
      </c>
      <c r="M148" s="47">
        <v>0.213563635221552</v>
      </c>
      <c r="N148" s="50">
        <v>83.142279163856998</v>
      </c>
    </row>
    <row r="149" spans="1:14" x14ac:dyDescent="0.2">
      <c r="A149" s="57" t="s">
        <v>626</v>
      </c>
      <c r="B149" s="44" t="s">
        <v>627</v>
      </c>
      <c r="C149" s="45">
        <v>72</v>
      </c>
      <c r="D149" s="46" t="s">
        <v>342</v>
      </c>
      <c r="E149" s="47">
        <v>0.63414562099753502</v>
      </c>
      <c r="F149" s="48">
        <v>55.186020293122901</v>
      </c>
      <c r="G149" s="47">
        <v>0.56535998519570996</v>
      </c>
      <c r="H149" s="50">
        <v>29.871881321645301</v>
      </c>
      <c r="I149" s="76" t="str">
        <f t="shared" si="4"/>
        <v>No</v>
      </c>
      <c r="J149" s="49" t="str">
        <f t="shared" si="5"/>
        <v>No</v>
      </c>
      <c r="K149" s="47">
        <v>0.17986699150945801</v>
      </c>
      <c r="L149" s="50">
        <v>75.5355129650507</v>
      </c>
      <c r="M149" s="47">
        <v>0.17268161229698001</v>
      </c>
      <c r="N149" s="50">
        <v>66.554281861092406</v>
      </c>
    </row>
    <row r="150" spans="1:14" x14ac:dyDescent="0.2">
      <c r="A150" s="57" t="s">
        <v>628</v>
      </c>
      <c r="B150" s="44" t="s">
        <v>629</v>
      </c>
      <c r="C150" s="45">
        <v>72</v>
      </c>
      <c r="D150" s="46" t="s">
        <v>342</v>
      </c>
      <c r="E150" s="47">
        <v>0.53585927554748203</v>
      </c>
      <c r="F150" s="48">
        <v>21.476888387824101</v>
      </c>
      <c r="G150" s="47">
        <v>0.47284629197359901</v>
      </c>
      <c r="H150" s="50">
        <v>7.7545515846257604</v>
      </c>
      <c r="I150" s="76" t="str">
        <f t="shared" si="4"/>
        <v>No</v>
      </c>
      <c r="J150" s="49" t="str">
        <f t="shared" si="5"/>
        <v>No</v>
      </c>
      <c r="K150" s="47">
        <v>0.17752576045548599</v>
      </c>
      <c r="L150" s="50">
        <v>74.351747463359601</v>
      </c>
      <c r="M150" s="47">
        <v>0.17023164938843999</v>
      </c>
      <c r="N150" s="50">
        <v>64.935940660822695</v>
      </c>
    </row>
    <row r="151" spans="1:14" x14ac:dyDescent="0.2">
      <c r="A151" s="147" t="s">
        <v>630</v>
      </c>
      <c r="B151" s="44" t="s">
        <v>631</v>
      </c>
      <c r="C151" s="45">
        <v>72</v>
      </c>
      <c r="D151" s="46" t="s">
        <v>342</v>
      </c>
      <c r="E151" s="47">
        <v>0.81195866527436</v>
      </c>
      <c r="F151" s="48">
        <v>96.786922209695604</v>
      </c>
      <c r="G151" s="47">
        <v>0.77444843535684305</v>
      </c>
      <c r="H151" s="50">
        <v>94.605529332434301</v>
      </c>
      <c r="I151" s="76" t="str">
        <f t="shared" si="4"/>
        <v>Yes</v>
      </c>
      <c r="J151" s="49" t="str">
        <f t="shared" si="5"/>
        <v>Yes</v>
      </c>
      <c r="K151" s="47">
        <v>0.135529747455297</v>
      </c>
      <c r="L151" s="50">
        <v>28.692220969560299</v>
      </c>
      <c r="M151" s="47">
        <v>0.1375361366059</v>
      </c>
      <c r="N151" s="50">
        <v>26.163182737693901</v>
      </c>
    </row>
    <row r="152" spans="1:14" x14ac:dyDescent="0.2">
      <c r="A152" s="57" t="s">
        <v>632</v>
      </c>
      <c r="B152" s="44" t="s">
        <v>633</v>
      </c>
      <c r="C152" s="45">
        <v>72</v>
      </c>
      <c r="D152" s="46" t="s">
        <v>342</v>
      </c>
      <c r="E152" s="47">
        <v>0.65400903450970205</v>
      </c>
      <c r="F152" s="48">
        <v>61.781285231116101</v>
      </c>
      <c r="G152" s="47">
        <v>0.62474213702711601</v>
      </c>
      <c r="H152" s="50">
        <v>50.977747808496296</v>
      </c>
      <c r="I152" s="76" t="str">
        <f t="shared" si="4"/>
        <v>No</v>
      </c>
      <c r="J152" s="49" t="str">
        <f t="shared" si="5"/>
        <v>No</v>
      </c>
      <c r="K152" s="47">
        <v>0.166320897627075</v>
      </c>
      <c r="L152" s="50">
        <v>67.418263810597495</v>
      </c>
      <c r="M152" s="47">
        <v>0.164733138436611</v>
      </c>
      <c r="N152" s="50">
        <v>61.092380310182101</v>
      </c>
    </row>
    <row r="153" spans="1:14" x14ac:dyDescent="0.2">
      <c r="A153" s="57" t="s">
        <v>634</v>
      </c>
      <c r="B153" s="44" t="s">
        <v>635</v>
      </c>
      <c r="C153" s="45">
        <v>72</v>
      </c>
      <c r="D153" s="46" t="s">
        <v>342</v>
      </c>
      <c r="E153" s="47">
        <v>0.69972025189200304</v>
      </c>
      <c r="F153" s="48">
        <v>76.381059751972899</v>
      </c>
      <c r="G153" s="47">
        <v>0.66704741768069398</v>
      </c>
      <c r="H153" s="50">
        <v>66.621712744437005</v>
      </c>
      <c r="I153" s="76" t="str">
        <f t="shared" si="4"/>
        <v>No</v>
      </c>
      <c r="J153" s="49" t="str">
        <f t="shared" si="5"/>
        <v>No</v>
      </c>
      <c r="K153" s="47">
        <v>0.23609557297292899</v>
      </c>
      <c r="L153" s="50">
        <v>87.8241262683202</v>
      </c>
      <c r="M153" s="47">
        <v>0.22314230937222199</v>
      </c>
      <c r="N153" s="50">
        <v>85.165205664194204</v>
      </c>
    </row>
    <row r="154" spans="1:14" x14ac:dyDescent="0.2">
      <c r="A154" s="57" t="s">
        <v>636</v>
      </c>
      <c r="B154" s="44" t="s">
        <v>637</v>
      </c>
      <c r="C154" s="45">
        <v>72</v>
      </c>
      <c r="D154" s="46" t="s">
        <v>342</v>
      </c>
      <c r="E154" s="47">
        <v>0.46775485418182999</v>
      </c>
      <c r="F154" s="48">
        <v>7.8354002254791402</v>
      </c>
      <c r="G154" s="47">
        <v>0.41660954115077897</v>
      </c>
      <c r="H154" s="50">
        <v>2.6298044504383</v>
      </c>
      <c r="I154" s="76" t="str">
        <f t="shared" si="4"/>
        <v>No</v>
      </c>
      <c r="J154" s="49" t="str">
        <f t="shared" si="5"/>
        <v>No</v>
      </c>
      <c r="K154" s="47">
        <v>0.29333407047597698</v>
      </c>
      <c r="L154" s="50">
        <v>92.446448703494895</v>
      </c>
      <c r="M154" s="47">
        <v>0.293045466561136</v>
      </c>
      <c r="N154" s="50">
        <v>93.122049898853703</v>
      </c>
    </row>
    <row r="155" spans="1:14" x14ac:dyDescent="0.2">
      <c r="A155" s="57" t="s">
        <v>638</v>
      </c>
      <c r="B155" s="44" t="s">
        <v>639</v>
      </c>
      <c r="C155" s="45">
        <v>72</v>
      </c>
      <c r="D155" s="46" t="s">
        <v>342</v>
      </c>
      <c r="E155" s="47">
        <v>0.71519848769578298</v>
      </c>
      <c r="F155" s="48">
        <v>80.101465614430694</v>
      </c>
      <c r="G155" s="47">
        <v>0.68640561296365499</v>
      </c>
      <c r="H155" s="50">
        <v>72.623061362103797</v>
      </c>
      <c r="I155" s="76" t="str">
        <f t="shared" si="4"/>
        <v>No</v>
      </c>
      <c r="J155" s="49" t="str">
        <f t="shared" si="5"/>
        <v>No</v>
      </c>
      <c r="K155" s="47">
        <v>0.237003444836107</v>
      </c>
      <c r="L155" s="50">
        <v>87.9368658399098</v>
      </c>
      <c r="M155" s="47">
        <v>0.22485155345565999</v>
      </c>
      <c r="N155" s="50">
        <v>85.434929197572501</v>
      </c>
    </row>
    <row r="156" spans="1:14" x14ac:dyDescent="0.2">
      <c r="A156" s="57" t="s">
        <v>640</v>
      </c>
      <c r="B156" s="44" t="s">
        <v>641</v>
      </c>
      <c r="C156" s="45">
        <v>72</v>
      </c>
      <c r="D156" s="46" t="s">
        <v>342</v>
      </c>
      <c r="E156" s="47">
        <v>0.67568916782274802</v>
      </c>
      <c r="F156" s="48">
        <v>68.827508455467907</v>
      </c>
      <c r="G156" s="47">
        <v>0.62428692705256095</v>
      </c>
      <c r="H156" s="50">
        <v>50.842886041807098</v>
      </c>
      <c r="I156" s="76" t="str">
        <f t="shared" si="4"/>
        <v>No</v>
      </c>
      <c r="J156" s="49" t="str">
        <f t="shared" si="5"/>
        <v>No</v>
      </c>
      <c r="K156" s="47">
        <v>0.29175710174471903</v>
      </c>
      <c r="L156" s="50">
        <v>91.995490417136395</v>
      </c>
      <c r="M156" s="47">
        <v>0.29188314569449703</v>
      </c>
      <c r="N156" s="50">
        <v>92.717464598786293</v>
      </c>
    </row>
    <row r="157" spans="1:14" x14ac:dyDescent="0.2">
      <c r="A157" s="147" t="s">
        <v>642</v>
      </c>
      <c r="B157" s="44" t="s">
        <v>643</v>
      </c>
      <c r="C157" s="45">
        <v>72</v>
      </c>
      <c r="D157" s="46" t="s">
        <v>342</v>
      </c>
      <c r="E157" s="47">
        <v>0.82313677105420002</v>
      </c>
      <c r="F157" s="48">
        <v>97.688838782412603</v>
      </c>
      <c r="G157" s="47">
        <v>0.78991432896446201</v>
      </c>
      <c r="H157" s="50">
        <v>96.358732299393097</v>
      </c>
      <c r="I157" s="76" t="str">
        <f t="shared" si="4"/>
        <v>Yes</v>
      </c>
      <c r="J157" s="49" t="str">
        <f t="shared" si="5"/>
        <v>Yes</v>
      </c>
      <c r="K157" s="47">
        <v>0.182544020642607</v>
      </c>
      <c r="L157" s="50">
        <v>76.324689966178099</v>
      </c>
      <c r="M157" s="47">
        <v>0.176723520124908</v>
      </c>
      <c r="N157" s="50">
        <v>68.644639244774098</v>
      </c>
    </row>
    <row r="158" spans="1:14" x14ac:dyDescent="0.2">
      <c r="A158" s="148" t="s">
        <v>644</v>
      </c>
      <c r="B158" s="44" t="s">
        <v>645</v>
      </c>
      <c r="C158" s="45">
        <v>72</v>
      </c>
      <c r="D158" s="46" t="s">
        <v>342</v>
      </c>
      <c r="E158" s="47">
        <v>0.75781421982762598</v>
      </c>
      <c r="F158" s="48">
        <v>90.755355129650496</v>
      </c>
      <c r="G158" s="47">
        <v>0.70620174551219095</v>
      </c>
      <c r="H158" s="50">
        <v>78.287255563047907</v>
      </c>
      <c r="I158" s="76" t="str">
        <f t="shared" si="4"/>
        <v>No</v>
      </c>
      <c r="J158" s="49" t="str">
        <f t="shared" si="5"/>
        <v>Yes</v>
      </c>
      <c r="K158" s="47">
        <v>0.22317746443619799</v>
      </c>
      <c r="L158" s="50">
        <v>85.569334836527602</v>
      </c>
      <c r="M158" s="47">
        <v>0.20604150933099599</v>
      </c>
      <c r="N158" s="50">
        <v>80.849629130141594</v>
      </c>
    </row>
    <row r="159" spans="1:14" x14ac:dyDescent="0.2">
      <c r="A159" s="148" t="s">
        <v>646</v>
      </c>
      <c r="B159" s="44" t="s">
        <v>647</v>
      </c>
      <c r="C159" s="45">
        <v>72</v>
      </c>
      <c r="D159" s="46" t="s">
        <v>342</v>
      </c>
      <c r="E159" s="47">
        <v>0.75588406100184902</v>
      </c>
      <c r="F159" s="48">
        <v>90.473506200676397</v>
      </c>
      <c r="G159" s="47">
        <v>0.72395830165097197</v>
      </c>
      <c r="H159" s="50">
        <v>83.344571813890795</v>
      </c>
      <c r="I159" s="76" t="str">
        <f t="shared" si="4"/>
        <v>No</v>
      </c>
      <c r="J159" s="49" t="str">
        <f t="shared" si="5"/>
        <v>Yes</v>
      </c>
      <c r="K159" s="47">
        <v>0.226229399318983</v>
      </c>
      <c r="L159" s="50">
        <v>86.245772266065401</v>
      </c>
      <c r="M159" s="47">
        <v>0.21160015802409499</v>
      </c>
      <c r="N159" s="50">
        <v>82.670262980445003</v>
      </c>
    </row>
    <row r="160" spans="1:14" x14ac:dyDescent="0.2">
      <c r="A160" s="57" t="s">
        <v>648</v>
      </c>
      <c r="B160" s="44" t="s">
        <v>649</v>
      </c>
      <c r="C160" s="45">
        <v>72</v>
      </c>
      <c r="D160" s="46" t="s">
        <v>342</v>
      </c>
      <c r="E160" s="47">
        <v>0.599414604563693</v>
      </c>
      <c r="F160" s="48">
        <v>43.291995490417101</v>
      </c>
      <c r="G160" s="47">
        <v>0.53857889263500303</v>
      </c>
      <c r="H160" s="50">
        <v>22.117329737019599</v>
      </c>
      <c r="I160" s="76" t="str">
        <f t="shared" si="4"/>
        <v>No</v>
      </c>
      <c r="J160" s="49" t="str">
        <f t="shared" si="5"/>
        <v>No</v>
      </c>
      <c r="K160" s="47">
        <v>0.22018534717312299</v>
      </c>
      <c r="L160" s="50">
        <v>85.062006764374303</v>
      </c>
      <c r="M160" s="47">
        <v>0.21089088893779601</v>
      </c>
      <c r="N160" s="50">
        <v>82.400539447066805</v>
      </c>
    </row>
    <row r="161" spans="1:14" x14ac:dyDescent="0.2">
      <c r="A161" s="57" t="s">
        <v>650</v>
      </c>
      <c r="B161" s="44" t="s">
        <v>651</v>
      </c>
      <c r="C161" s="45">
        <v>72</v>
      </c>
      <c r="D161" s="46" t="s">
        <v>342</v>
      </c>
      <c r="E161" s="47">
        <v>0.64106689940006401</v>
      </c>
      <c r="F161" s="48">
        <v>57.609921082299898</v>
      </c>
      <c r="G161" s="47">
        <v>0.58298327810893702</v>
      </c>
      <c r="H161" s="50">
        <v>36.8172623061362</v>
      </c>
      <c r="I161" s="76" t="str">
        <f t="shared" si="4"/>
        <v>No</v>
      </c>
      <c r="J161" s="49" t="str">
        <f t="shared" si="5"/>
        <v>No</v>
      </c>
      <c r="K161" s="47">
        <v>0.29454352331294398</v>
      </c>
      <c r="L161" s="50">
        <v>92.502818489289695</v>
      </c>
      <c r="M161" s="47">
        <v>0.29564074828961201</v>
      </c>
      <c r="N161" s="50">
        <v>93.324342548887401</v>
      </c>
    </row>
    <row r="162" spans="1:14" x14ac:dyDescent="0.2">
      <c r="A162" s="57" t="s">
        <v>652</v>
      </c>
      <c r="B162" s="44" t="s">
        <v>653</v>
      </c>
      <c r="C162" s="45">
        <v>72</v>
      </c>
      <c r="D162" s="46" t="s">
        <v>342</v>
      </c>
      <c r="E162" s="47">
        <v>0.68454566671842898</v>
      </c>
      <c r="F162" s="48">
        <v>71.476888387824104</v>
      </c>
      <c r="G162" s="47">
        <v>0.64348278254790903</v>
      </c>
      <c r="H162" s="50">
        <v>58.260283209710103</v>
      </c>
      <c r="I162" s="76" t="str">
        <f t="shared" si="4"/>
        <v>No</v>
      </c>
      <c r="J162" s="49" t="str">
        <f t="shared" si="5"/>
        <v>No</v>
      </c>
      <c r="K162" s="47">
        <v>0.205764768548368</v>
      </c>
      <c r="L162" s="50">
        <v>82.638105975197305</v>
      </c>
      <c r="M162" s="47">
        <v>0.20405734620886701</v>
      </c>
      <c r="N162" s="50">
        <v>80.512474713418698</v>
      </c>
    </row>
    <row r="163" spans="1:14" x14ac:dyDescent="0.2">
      <c r="A163" s="57" t="s">
        <v>654</v>
      </c>
      <c r="B163" s="44" t="s">
        <v>655</v>
      </c>
      <c r="C163" s="45">
        <v>72</v>
      </c>
      <c r="D163" s="46" t="s">
        <v>342</v>
      </c>
      <c r="E163" s="47">
        <v>0.73351544539568003</v>
      </c>
      <c r="F163" s="48">
        <v>84.667418263810603</v>
      </c>
      <c r="G163" s="47">
        <v>0.686182148325575</v>
      </c>
      <c r="H163" s="50">
        <v>72.555630478759298</v>
      </c>
      <c r="I163" s="76" t="str">
        <f t="shared" si="4"/>
        <v>No</v>
      </c>
      <c r="J163" s="49" t="str">
        <f t="shared" si="5"/>
        <v>No</v>
      </c>
      <c r="K163" s="47">
        <v>0.19282793940561599</v>
      </c>
      <c r="L163" s="50">
        <v>79.763246899661794</v>
      </c>
      <c r="M163" s="47">
        <v>0.18280291084160499</v>
      </c>
      <c r="N163" s="50">
        <v>71.611598111935294</v>
      </c>
    </row>
    <row r="164" spans="1:14" x14ac:dyDescent="0.2">
      <c r="A164" s="147" t="s">
        <v>656</v>
      </c>
      <c r="B164" s="44" t="s">
        <v>657</v>
      </c>
      <c r="C164" s="45">
        <v>72</v>
      </c>
      <c r="D164" s="46" t="s">
        <v>342</v>
      </c>
      <c r="E164" s="47">
        <v>0.74221018007031903</v>
      </c>
      <c r="F164" s="48">
        <v>86.583990980834301</v>
      </c>
      <c r="G164" s="47">
        <v>0.69950863971847399</v>
      </c>
      <c r="H164" s="50">
        <v>76.534052596088998</v>
      </c>
      <c r="I164" s="76" t="str">
        <f t="shared" si="4"/>
        <v>No</v>
      </c>
      <c r="J164" s="49" t="str">
        <f t="shared" si="5"/>
        <v>Yes</v>
      </c>
      <c r="K164" s="47">
        <v>0.19314182118600801</v>
      </c>
      <c r="L164" s="50">
        <v>79.819616685456594</v>
      </c>
      <c r="M164" s="47">
        <v>0.186422543245814</v>
      </c>
      <c r="N164" s="50">
        <v>73.364801078894104</v>
      </c>
    </row>
    <row r="165" spans="1:14" x14ac:dyDescent="0.2">
      <c r="A165" s="57" t="s">
        <v>658</v>
      </c>
      <c r="B165" s="44" t="s">
        <v>659</v>
      </c>
      <c r="C165" s="45">
        <v>72</v>
      </c>
      <c r="D165" s="46" t="s">
        <v>342</v>
      </c>
      <c r="E165" s="47">
        <v>0.55617747444476795</v>
      </c>
      <c r="F165" s="48">
        <v>27.113866967305501</v>
      </c>
      <c r="G165" s="47">
        <v>0.50284618931330904</v>
      </c>
      <c r="H165" s="50">
        <v>13.081591368846899</v>
      </c>
      <c r="I165" s="76" t="str">
        <f t="shared" si="4"/>
        <v>No</v>
      </c>
      <c r="J165" s="49" t="str">
        <f t="shared" si="5"/>
        <v>No</v>
      </c>
      <c r="K165" s="47">
        <v>0.15212983138648101</v>
      </c>
      <c r="L165" s="50">
        <v>55.186020293122901</v>
      </c>
      <c r="M165" s="47">
        <v>0.15672546486581401</v>
      </c>
      <c r="N165" s="50">
        <v>53.202966958867201</v>
      </c>
    </row>
    <row r="166" spans="1:14" x14ac:dyDescent="0.2">
      <c r="A166" s="57" t="s">
        <v>660</v>
      </c>
      <c r="B166" s="44" t="s">
        <v>661</v>
      </c>
      <c r="C166" s="45">
        <v>72</v>
      </c>
      <c r="D166" s="46" t="s">
        <v>342</v>
      </c>
      <c r="E166" s="47">
        <v>0.63741055708243</v>
      </c>
      <c r="F166" s="48">
        <v>56.2570462232244</v>
      </c>
      <c r="G166" s="47">
        <v>0.580961439172757</v>
      </c>
      <c r="H166" s="50">
        <v>35.603506405933899</v>
      </c>
      <c r="I166" s="76" t="str">
        <f t="shared" si="4"/>
        <v>No</v>
      </c>
      <c r="J166" s="49" t="str">
        <f t="shared" si="5"/>
        <v>No</v>
      </c>
      <c r="K166" s="47">
        <v>0.26570858089348898</v>
      </c>
      <c r="L166" s="50">
        <v>90.529875986471296</v>
      </c>
      <c r="M166" s="47">
        <v>0.25665394021780502</v>
      </c>
      <c r="N166" s="50">
        <v>89.615643964935899</v>
      </c>
    </row>
    <row r="167" spans="1:14" x14ac:dyDescent="0.2">
      <c r="A167" s="57" t="s">
        <v>662</v>
      </c>
      <c r="B167" s="44" t="s">
        <v>663</v>
      </c>
      <c r="C167" s="45">
        <v>72</v>
      </c>
      <c r="D167" s="46" t="s">
        <v>342</v>
      </c>
      <c r="E167" s="47">
        <v>0.61388041958570105</v>
      </c>
      <c r="F167" s="48">
        <v>47.857948139797102</v>
      </c>
      <c r="G167" s="47">
        <v>0.55860453015065203</v>
      </c>
      <c r="H167" s="50">
        <v>27.9838165879973</v>
      </c>
      <c r="I167" s="76" t="str">
        <f t="shared" si="4"/>
        <v>No</v>
      </c>
      <c r="J167" s="49" t="str">
        <f t="shared" si="5"/>
        <v>No</v>
      </c>
      <c r="K167" s="47">
        <v>0.29195059749208502</v>
      </c>
      <c r="L167" s="50">
        <v>92.220969560315694</v>
      </c>
      <c r="M167" s="47">
        <v>0.29235537442607901</v>
      </c>
      <c r="N167" s="50">
        <v>92.987188132164505</v>
      </c>
    </row>
    <row r="168" spans="1:14" x14ac:dyDescent="0.2">
      <c r="A168" s="57" t="s">
        <v>664</v>
      </c>
      <c r="B168" s="44" t="s">
        <v>665</v>
      </c>
      <c r="C168" s="45">
        <v>72</v>
      </c>
      <c r="D168" s="46" t="s">
        <v>342</v>
      </c>
      <c r="E168" s="47">
        <v>0.648074961432206</v>
      </c>
      <c r="F168" s="48">
        <v>60.202931228861303</v>
      </c>
      <c r="G168" s="47">
        <v>0.60763172565050205</v>
      </c>
      <c r="H168" s="50">
        <v>44.976399190829397</v>
      </c>
      <c r="I168" s="76" t="str">
        <f t="shared" si="4"/>
        <v>No</v>
      </c>
      <c r="J168" s="49" t="str">
        <f t="shared" si="5"/>
        <v>No</v>
      </c>
      <c r="K168" s="47">
        <v>0.18023138416947301</v>
      </c>
      <c r="L168" s="50">
        <v>75.760992108229999</v>
      </c>
      <c r="M168" s="47">
        <v>0.18993236603399299</v>
      </c>
      <c r="N168" s="50">
        <v>75.455158462575895</v>
      </c>
    </row>
    <row r="169" spans="1:14" x14ac:dyDescent="0.2">
      <c r="A169" s="57" t="s">
        <v>666</v>
      </c>
      <c r="B169" s="44" t="s">
        <v>667</v>
      </c>
      <c r="C169" s="45">
        <v>72</v>
      </c>
      <c r="D169" s="46" t="s">
        <v>342</v>
      </c>
      <c r="E169" s="47">
        <v>0.54241937699403597</v>
      </c>
      <c r="F169" s="48">
        <v>23.167981961668499</v>
      </c>
      <c r="G169" s="47">
        <v>0.49660085966154899</v>
      </c>
      <c r="H169" s="50">
        <v>12.0026972353338</v>
      </c>
      <c r="I169" s="76" t="str">
        <f t="shared" si="4"/>
        <v>No</v>
      </c>
      <c r="J169" s="49" t="str">
        <f t="shared" si="5"/>
        <v>No</v>
      </c>
      <c r="K169" s="47">
        <v>0.13635291722805701</v>
      </c>
      <c r="L169" s="50">
        <v>30.214205186020301</v>
      </c>
      <c r="M169" s="47">
        <v>0.13866882538287501</v>
      </c>
      <c r="N169" s="50">
        <v>27.242076871207001</v>
      </c>
    </row>
    <row r="170" spans="1:14" x14ac:dyDescent="0.2">
      <c r="A170" s="57" t="s">
        <v>668</v>
      </c>
      <c r="B170" s="44" t="s">
        <v>669</v>
      </c>
      <c r="C170" s="45">
        <v>72</v>
      </c>
      <c r="D170" s="46" t="s">
        <v>342</v>
      </c>
      <c r="E170" s="47">
        <v>0.56523272300741201</v>
      </c>
      <c r="F170" s="48">
        <v>29.425028184892899</v>
      </c>
      <c r="G170" s="47">
        <v>0.502348558108351</v>
      </c>
      <c r="H170" s="50">
        <v>12.8792987188132</v>
      </c>
      <c r="I170" s="76" t="str">
        <f t="shared" si="4"/>
        <v>No</v>
      </c>
      <c r="J170" s="49" t="str">
        <f t="shared" si="5"/>
        <v>No</v>
      </c>
      <c r="K170" s="47">
        <v>0.15379371080510201</v>
      </c>
      <c r="L170" s="50">
        <v>56.764374295377699</v>
      </c>
      <c r="M170" s="47">
        <v>0.15109388552047001</v>
      </c>
      <c r="N170" s="50">
        <v>45.987862440998001</v>
      </c>
    </row>
    <row r="171" spans="1:14" x14ac:dyDescent="0.2">
      <c r="A171" s="57" t="s">
        <v>670</v>
      </c>
      <c r="B171" s="44" t="s">
        <v>671</v>
      </c>
      <c r="C171" s="45">
        <v>72</v>
      </c>
      <c r="D171" s="46" t="s">
        <v>342</v>
      </c>
      <c r="E171" s="47">
        <v>0.57913262200065996</v>
      </c>
      <c r="F171" s="48">
        <v>34.949267192784703</v>
      </c>
      <c r="G171" s="47">
        <v>0.54104149576982796</v>
      </c>
      <c r="H171" s="50">
        <v>22.791638570465299</v>
      </c>
      <c r="I171" s="76" t="str">
        <f t="shared" si="4"/>
        <v>No</v>
      </c>
      <c r="J171" s="49" t="str">
        <f t="shared" si="5"/>
        <v>No</v>
      </c>
      <c r="K171" s="47">
        <v>0.14050211717260599</v>
      </c>
      <c r="L171" s="50">
        <v>38.331454340473499</v>
      </c>
      <c r="M171" s="47">
        <v>0.14207379467689099</v>
      </c>
      <c r="N171" s="50">
        <v>32.434254888738998</v>
      </c>
    </row>
    <row r="172" spans="1:14" x14ac:dyDescent="0.2">
      <c r="A172" s="57" t="s">
        <v>672</v>
      </c>
      <c r="B172" s="44" t="s">
        <v>673</v>
      </c>
      <c r="C172" s="45">
        <v>72</v>
      </c>
      <c r="D172" s="46" t="s">
        <v>342</v>
      </c>
      <c r="E172" s="47">
        <v>0.61003489428573299</v>
      </c>
      <c r="F172" s="48">
        <v>46.561443066516297</v>
      </c>
      <c r="G172" s="47">
        <v>0.56653173646101396</v>
      </c>
      <c r="H172" s="50">
        <v>30.2090357383682</v>
      </c>
      <c r="I172" s="76" t="str">
        <f t="shared" si="4"/>
        <v>No</v>
      </c>
      <c r="J172" s="49" t="str">
        <f t="shared" si="5"/>
        <v>No</v>
      </c>
      <c r="K172" s="47">
        <v>0.18990676376146501</v>
      </c>
      <c r="L172" s="50">
        <v>78.804960541149995</v>
      </c>
      <c r="M172" s="47">
        <v>0.19439146349974101</v>
      </c>
      <c r="N172" s="50">
        <v>77.208361429534705</v>
      </c>
    </row>
    <row r="173" spans="1:14" x14ac:dyDescent="0.2">
      <c r="A173" s="57" t="s">
        <v>674</v>
      </c>
      <c r="B173" s="44" t="s">
        <v>675</v>
      </c>
      <c r="C173" s="45">
        <v>72</v>
      </c>
      <c r="D173" s="46" t="s">
        <v>342</v>
      </c>
      <c r="E173" s="47">
        <v>0.58289456378672699</v>
      </c>
      <c r="F173" s="48">
        <v>36.414881623449801</v>
      </c>
      <c r="G173" s="47">
        <v>0.53840674390435606</v>
      </c>
      <c r="H173" s="50">
        <v>22.049898853675</v>
      </c>
      <c r="I173" s="76" t="str">
        <f t="shared" si="4"/>
        <v>No</v>
      </c>
      <c r="J173" s="49" t="str">
        <f t="shared" si="5"/>
        <v>No</v>
      </c>
      <c r="K173" s="47">
        <v>0.15775154459871599</v>
      </c>
      <c r="L173" s="50">
        <v>60.822998872604302</v>
      </c>
      <c r="M173" s="47">
        <v>0.155883913447005</v>
      </c>
      <c r="N173" s="50">
        <v>52.258934592043197</v>
      </c>
    </row>
    <row r="174" spans="1:14" x14ac:dyDescent="0.2">
      <c r="A174" s="57" t="s">
        <v>676</v>
      </c>
      <c r="B174" s="44" t="s">
        <v>677</v>
      </c>
      <c r="C174" s="45">
        <v>72</v>
      </c>
      <c r="D174" s="46" t="s">
        <v>342</v>
      </c>
      <c r="E174" s="47">
        <v>0.68134417907646605</v>
      </c>
      <c r="F174" s="48">
        <v>70.405862457722705</v>
      </c>
      <c r="G174" s="47">
        <v>0.63049759436472097</v>
      </c>
      <c r="H174" s="50">
        <v>53.000674308833503</v>
      </c>
      <c r="I174" s="76" t="str">
        <f t="shared" si="4"/>
        <v>No</v>
      </c>
      <c r="J174" s="49" t="str">
        <f t="shared" si="5"/>
        <v>No</v>
      </c>
      <c r="K174" s="47">
        <v>0.147353407008216</v>
      </c>
      <c r="L174" s="50">
        <v>48.928974069898501</v>
      </c>
      <c r="M174" s="47">
        <v>0.14580618000152401</v>
      </c>
      <c r="N174" s="50">
        <v>38.503034389750503</v>
      </c>
    </row>
    <row r="175" spans="1:14" x14ac:dyDescent="0.2">
      <c r="A175" s="57" t="s">
        <v>678</v>
      </c>
      <c r="B175" s="44" t="s">
        <v>679</v>
      </c>
      <c r="C175" s="45">
        <v>72</v>
      </c>
      <c r="D175" s="46" t="s">
        <v>342</v>
      </c>
      <c r="E175" s="47">
        <v>0.63831249176803095</v>
      </c>
      <c r="F175" s="48">
        <v>56.5952649379932</v>
      </c>
      <c r="G175" s="47">
        <v>0.60242406217299405</v>
      </c>
      <c r="H175" s="50">
        <v>43.897505057316302</v>
      </c>
      <c r="I175" s="76" t="str">
        <f t="shared" si="4"/>
        <v>No</v>
      </c>
      <c r="J175" s="49" t="str">
        <f t="shared" si="5"/>
        <v>No</v>
      </c>
      <c r="K175" s="47">
        <v>0.165872761624621</v>
      </c>
      <c r="L175" s="50">
        <v>66.967305524238995</v>
      </c>
      <c r="M175" s="47">
        <v>0.16246500011551299</v>
      </c>
      <c r="N175" s="50">
        <v>59.002022926500302</v>
      </c>
    </row>
    <row r="176" spans="1:14" x14ac:dyDescent="0.2">
      <c r="A176" s="57" t="s">
        <v>680</v>
      </c>
      <c r="B176" s="44" t="s">
        <v>681</v>
      </c>
      <c r="C176" s="45">
        <v>72</v>
      </c>
      <c r="D176" s="46" t="s">
        <v>342</v>
      </c>
      <c r="E176" s="47">
        <v>0.65320923127083097</v>
      </c>
      <c r="F176" s="48">
        <v>61.612175873731701</v>
      </c>
      <c r="G176" s="47">
        <v>0.60769197959461296</v>
      </c>
      <c r="H176" s="50">
        <v>45.043830074173997</v>
      </c>
      <c r="I176" s="76" t="str">
        <f t="shared" si="4"/>
        <v>No</v>
      </c>
      <c r="J176" s="49" t="str">
        <f t="shared" si="5"/>
        <v>No</v>
      </c>
      <c r="K176" s="47">
        <v>0.14165403123680101</v>
      </c>
      <c r="L176" s="50">
        <v>40.417136414881597</v>
      </c>
      <c r="M176" s="47">
        <v>0.14278216241392799</v>
      </c>
      <c r="N176" s="50">
        <v>33.445718138907601</v>
      </c>
    </row>
    <row r="177" spans="1:14" x14ac:dyDescent="0.2">
      <c r="A177" s="57" t="s">
        <v>682</v>
      </c>
      <c r="B177" s="44" t="s">
        <v>683</v>
      </c>
      <c r="C177" s="45">
        <v>72</v>
      </c>
      <c r="D177" s="46" t="s">
        <v>342</v>
      </c>
      <c r="E177" s="47">
        <v>0.57362057835253899</v>
      </c>
      <c r="F177" s="48">
        <v>32.807215332581698</v>
      </c>
      <c r="G177" s="47">
        <v>0.51726350422839495</v>
      </c>
      <c r="H177" s="50">
        <v>16.318273769386401</v>
      </c>
      <c r="I177" s="76" t="str">
        <f t="shared" si="4"/>
        <v>No</v>
      </c>
      <c r="J177" s="49" t="str">
        <f t="shared" si="5"/>
        <v>No</v>
      </c>
      <c r="K177" s="47">
        <v>0.19665880586830001</v>
      </c>
      <c r="L177" s="50">
        <v>80.890642615558093</v>
      </c>
      <c r="M177" s="47">
        <v>0.19318124193525499</v>
      </c>
      <c r="N177" s="50">
        <v>76.601483479433597</v>
      </c>
    </row>
    <row r="178" spans="1:14" x14ac:dyDescent="0.2">
      <c r="A178" s="57" t="s">
        <v>684</v>
      </c>
      <c r="B178" s="44" t="s">
        <v>685</v>
      </c>
      <c r="C178" s="45">
        <v>72</v>
      </c>
      <c r="D178" s="46" t="s">
        <v>342</v>
      </c>
      <c r="E178" s="47">
        <v>0.57409347851466797</v>
      </c>
      <c r="F178" s="48">
        <v>33.032694475760998</v>
      </c>
      <c r="G178" s="47">
        <v>0.52911797454465703</v>
      </c>
      <c r="H178" s="50">
        <v>19.7572488199595</v>
      </c>
      <c r="I178" s="76" t="str">
        <f t="shared" si="4"/>
        <v>No</v>
      </c>
      <c r="J178" s="49" t="str">
        <f t="shared" si="5"/>
        <v>No</v>
      </c>
      <c r="K178" s="47">
        <v>0.16829333880406799</v>
      </c>
      <c r="L178" s="50">
        <v>68.658399098083393</v>
      </c>
      <c r="M178" s="47">
        <v>0.16443997948945499</v>
      </c>
      <c r="N178" s="50">
        <v>60.890087660148403</v>
      </c>
    </row>
    <row r="179" spans="1:14" x14ac:dyDescent="0.2">
      <c r="A179" s="57" t="s">
        <v>686</v>
      </c>
      <c r="B179" s="44" t="s">
        <v>687</v>
      </c>
      <c r="C179" s="45">
        <v>72</v>
      </c>
      <c r="D179" s="46" t="s">
        <v>342</v>
      </c>
      <c r="E179" s="47">
        <v>0.72569888019405204</v>
      </c>
      <c r="F179" s="48">
        <v>82.638105975197305</v>
      </c>
      <c r="G179" s="47">
        <v>0.68173862109773797</v>
      </c>
      <c r="H179" s="50">
        <v>71.0721510451787</v>
      </c>
      <c r="I179" s="76" t="str">
        <f t="shared" si="4"/>
        <v>No</v>
      </c>
      <c r="J179" s="49" t="str">
        <f t="shared" si="5"/>
        <v>No</v>
      </c>
      <c r="K179" s="47">
        <v>0.17719783463103</v>
      </c>
      <c r="L179" s="50">
        <v>74.013528748590701</v>
      </c>
      <c r="M179" s="47">
        <v>0.173183645537761</v>
      </c>
      <c r="N179" s="50">
        <v>66.891436277815203</v>
      </c>
    </row>
    <row r="180" spans="1:14" x14ac:dyDescent="0.2">
      <c r="A180" s="57" t="s">
        <v>688</v>
      </c>
      <c r="B180" s="44" t="s">
        <v>689</v>
      </c>
      <c r="C180" s="45">
        <v>72</v>
      </c>
      <c r="D180" s="46" t="s">
        <v>342</v>
      </c>
      <c r="E180" s="47">
        <v>0.58392366352658798</v>
      </c>
      <c r="F180" s="48">
        <v>36.583990980834301</v>
      </c>
      <c r="G180" s="47">
        <v>0.54266065702919597</v>
      </c>
      <c r="H180" s="50">
        <v>23.3985165205664</v>
      </c>
      <c r="I180" s="76" t="str">
        <f t="shared" si="4"/>
        <v>No</v>
      </c>
      <c r="J180" s="49" t="str">
        <f t="shared" si="5"/>
        <v>No</v>
      </c>
      <c r="K180" s="47">
        <v>0.17752634994319799</v>
      </c>
      <c r="L180" s="50">
        <v>74.408117249154401</v>
      </c>
      <c r="M180" s="47">
        <v>0.173000778408685</v>
      </c>
      <c r="N180" s="50">
        <v>66.689143627781505</v>
      </c>
    </row>
    <row r="181" spans="1:14" x14ac:dyDescent="0.2">
      <c r="A181" s="57" t="s">
        <v>690</v>
      </c>
      <c r="B181" s="44" t="s">
        <v>691</v>
      </c>
      <c r="C181" s="45">
        <v>72</v>
      </c>
      <c r="D181" s="46" t="s">
        <v>342</v>
      </c>
      <c r="E181" s="47">
        <v>0.56732723516610295</v>
      </c>
      <c r="F181" s="48">
        <v>30.326944757609901</v>
      </c>
      <c r="G181" s="47">
        <v>0.50457625818998797</v>
      </c>
      <c r="H181" s="50">
        <v>13.1490222521915</v>
      </c>
      <c r="I181" s="76" t="str">
        <f t="shared" si="4"/>
        <v>No</v>
      </c>
      <c r="J181" s="49" t="str">
        <f t="shared" si="5"/>
        <v>No</v>
      </c>
      <c r="K181" s="47">
        <v>0.14071464966647501</v>
      </c>
      <c r="L181" s="50">
        <v>38.726042841037199</v>
      </c>
      <c r="M181" s="47">
        <v>0.13989531087753401</v>
      </c>
      <c r="N181" s="50">
        <v>29.534726904922501</v>
      </c>
    </row>
    <row r="182" spans="1:14" x14ac:dyDescent="0.2">
      <c r="A182" s="57" t="s">
        <v>692</v>
      </c>
      <c r="B182" s="44" t="s">
        <v>693</v>
      </c>
      <c r="C182" s="45">
        <v>72</v>
      </c>
      <c r="D182" s="46" t="s">
        <v>342</v>
      </c>
      <c r="E182" s="47">
        <v>0.55927357777023301</v>
      </c>
      <c r="F182" s="48">
        <v>27.6775648252537</v>
      </c>
      <c r="G182" s="47">
        <v>0.52272315514935097</v>
      </c>
      <c r="H182" s="50">
        <v>17.7343223196224</v>
      </c>
      <c r="I182" s="76" t="str">
        <f t="shared" si="4"/>
        <v>No</v>
      </c>
      <c r="J182" s="49" t="str">
        <f t="shared" si="5"/>
        <v>No</v>
      </c>
      <c r="K182" s="47">
        <v>0.18400905520617999</v>
      </c>
      <c r="L182" s="50">
        <v>76.888387824126298</v>
      </c>
      <c r="M182" s="47">
        <v>0.17952847575640801</v>
      </c>
      <c r="N182" s="50">
        <v>69.7909642616318</v>
      </c>
    </row>
    <row r="183" spans="1:14" x14ac:dyDescent="0.2">
      <c r="A183" s="57" t="s">
        <v>694</v>
      </c>
      <c r="B183" s="44" t="s">
        <v>695</v>
      </c>
      <c r="C183" s="45">
        <v>72</v>
      </c>
      <c r="D183" s="46" t="s">
        <v>342</v>
      </c>
      <c r="E183" s="47">
        <v>0.49215642190512698</v>
      </c>
      <c r="F183" s="48">
        <v>11.2739571589628</v>
      </c>
      <c r="G183" s="47">
        <v>0.44438081149972702</v>
      </c>
      <c r="H183" s="50">
        <v>4.7875927174645998</v>
      </c>
      <c r="I183" s="76" t="str">
        <f t="shared" si="4"/>
        <v>No</v>
      </c>
      <c r="J183" s="49" t="str">
        <f t="shared" si="5"/>
        <v>No</v>
      </c>
      <c r="K183" s="47">
        <v>0.163283420229521</v>
      </c>
      <c r="L183" s="50">
        <v>64.937993235625697</v>
      </c>
      <c r="M183" s="47">
        <v>0.16049659347029799</v>
      </c>
      <c r="N183" s="50">
        <v>56.776803776129498</v>
      </c>
    </row>
    <row r="184" spans="1:14" x14ac:dyDescent="0.2">
      <c r="A184" s="57" t="s">
        <v>696</v>
      </c>
      <c r="B184" s="44" t="s">
        <v>697</v>
      </c>
      <c r="C184" s="45">
        <v>72</v>
      </c>
      <c r="D184" s="46" t="s">
        <v>342</v>
      </c>
      <c r="E184" s="47">
        <v>0.52820815069237603</v>
      </c>
      <c r="F184" s="48">
        <v>19.503945885005599</v>
      </c>
      <c r="G184" s="47">
        <v>0.48352355106213202</v>
      </c>
      <c r="H184" s="50">
        <v>9.5751854349291996</v>
      </c>
      <c r="I184" s="76" t="str">
        <f t="shared" si="4"/>
        <v>No</v>
      </c>
      <c r="J184" s="49" t="str">
        <f t="shared" si="5"/>
        <v>No</v>
      </c>
      <c r="K184" s="47">
        <v>0.17423783853548699</v>
      </c>
      <c r="L184" s="50">
        <v>72.604284103720403</v>
      </c>
      <c r="M184" s="47">
        <v>0.171724923075982</v>
      </c>
      <c r="N184" s="50">
        <v>65.8125421443021</v>
      </c>
    </row>
    <row r="185" spans="1:14" x14ac:dyDescent="0.2">
      <c r="A185" s="57" t="s">
        <v>698</v>
      </c>
      <c r="B185" s="44" t="s">
        <v>699</v>
      </c>
      <c r="C185" s="45">
        <v>72</v>
      </c>
      <c r="D185" s="46" t="s">
        <v>342</v>
      </c>
      <c r="E185" s="47">
        <v>0.54712286392264597</v>
      </c>
      <c r="F185" s="48">
        <v>24.6899661781285</v>
      </c>
      <c r="G185" s="47">
        <v>0.499399779777633</v>
      </c>
      <c r="H185" s="50">
        <v>12.3398516520566</v>
      </c>
      <c r="I185" s="76" t="str">
        <f t="shared" si="4"/>
        <v>No</v>
      </c>
      <c r="J185" s="49" t="str">
        <f t="shared" si="5"/>
        <v>No</v>
      </c>
      <c r="K185" s="47">
        <v>0.16014497196424801</v>
      </c>
      <c r="L185" s="50">
        <v>63.303269447576099</v>
      </c>
      <c r="M185" s="47">
        <v>0.15513929605865401</v>
      </c>
      <c r="N185" s="50">
        <v>51.449763991908299</v>
      </c>
    </row>
    <row r="186" spans="1:14" x14ac:dyDescent="0.2">
      <c r="A186" s="57" t="s">
        <v>700</v>
      </c>
      <c r="B186" s="44" t="s">
        <v>701</v>
      </c>
      <c r="C186" s="45">
        <v>72</v>
      </c>
      <c r="D186" s="46" t="s">
        <v>342</v>
      </c>
      <c r="E186" s="47">
        <v>0.60846099758661298</v>
      </c>
      <c r="F186" s="48">
        <v>46.279594137542297</v>
      </c>
      <c r="G186" s="47">
        <v>0.56928934199850101</v>
      </c>
      <c r="H186" s="50">
        <v>31.422791638570502</v>
      </c>
      <c r="I186" s="76" t="str">
        <f t="shared" si="4"/>
        <v>No</v>
      </c>
      <c r="J186" s="49" t="str">
        <f t="shared" si="5"/>
        <v>No</v>
      </c>
      <c r="K186" s="47">
        <v>0.18529365173367199</v>
      </c>
      <c r="L186" s="50">
        <v>77.564825253663997</v>
      </c>
      <c r="M186" s="47">
        <v>0.17853451942748499</v>
      </c>
      <c r="N186" s="50">
        <v>69.386378961564404</v>
      </c>
    </row>
    <row r="187" spans="1:14" x14ac:dyDescent="0.2">
      <c r="A187" s="57" t="s">
        <v>702</v>
      </c>
      <c r="B187" s="44" t="s">
        <v>703</v>
      </c>
      <c r="C187" s="45">
        <v>72</v>
      </c>
      <c r="D187" s="46" t="s">
        <v>342</v>
      </c>
      <c r="E187" s="47">
        <v>0.59057226386849204</v>
      </c>
      <c r="F187" s="48">
        <v>39.402480270574998</v>
      </c>
      <c r="G187" s="47">
        <v>0.55082355035890695</v>
      </c>
      <c r="H187" s="50">
        <v>25.826028320971002</v>
      </c>
      <c r="I187" s="76" t="str">
        <f t="shared" si="4"/>
        <v>No</v>
      </c>
      <c r="J187" s="49" t="str">
        <f t="shared" si="5"/>
        <v>No</v>
      </c>
      <c r="K187" s="47">
        <v>0.15920244579470599</v>
      </c>
      <c r="L187" s="50">
        <v>62.4013528748591</v>
      </c>
      <c r="M187" s="47">
        <v>0.15351540663326299</v>
      </c>
      <c r="N187" s="50">
        <v>49.696561024949403</v>
      </c>
    </row>
    <row r="188" spans="1:14" x14ac:dyDescent="0.2">
      <c r="A188" s="57" t="s">
        <v>704</v>
      </c>
      <c r="B188" s="44" t="s">
        <v>705</v>
      </c>
      <c r="C188" s="45">
        <v>72</v>
      </c>
      <c r="D188" s="46" t="s">
        <v>342</v>
      </c>
      <c r="E188" s="47">
        <v>0.63039799608472402</v>
      </c>
      <c r="F188" s="48">
        <v>53.607666290868103</v>
      </c>
      <c r="G188" s="47">
        <v>0.56833248246075496</v>
      </c>
      <c r="H188" s="50">
        <v>31.153068105192201</v>
      </c>
      <c r="I188" s="76" t="str">
        <f t="shared" si="4"/>
        <v>No</v>
      </c>
      <c r="J188" s="49" t="str">
        <f t="shared" si="5"/>
        <v>No</v>
      </c>
      <c r="K188" s="47">
        <v>0.18021174673777601</v>
      </c>
      <c r="L188" s="50">
        <v>75.704622322435199</v>
      </c>
      <c r="M188" s="47">
        <v>0.17475653353500201</v>
      </c>
      <c r="N188" s="50">
        <v>67.835468644639207</v>
      </c>
    </row>
    <row r="189" spans="1:14" x14ac:dyDescent="0.2">
      <c r="A189" s="57" t="s">
        <v>706</v>
      </c>
      <c r="B189" s="44" t="s">
        <v>707</v>
      </c>
      <c r="C189" s="45">
        <v>72</v>
      </c>
      <c r="D189" s="46" t="s">
        <v>342</v>
      </c>
      <c r="E189" s="47">
        <v>0.66249838443186304</v>
      </c>
      <c r="F189" s="48">
        <v>64.036076662908698</v>
      </c>
      <c r="G189" s="47">
        <v>0.62953198973330904</v>
      </c>
      <c r="H189" s="50">
        <v>52.933243425488897</v>
      </c>
      <c r="I189" s="76" t="str">
        <f t="shared" si="4"/>
        <v>No</v>
      </c>
      <c r="J189" s="49" t="str">
        <f t="shared" si="5"/>
        <v>No</v>
      </c>
      <c r="K189" s="47">
        <v>0.27564947334740503</v>
      </c>
      <c r="L189" s="50">
        <v>91.149943630214196</v>
      </c>
      <c r="M189" s="47">
        <v>0.26028933527835002</v>
      </c>
      <c r="N189" s="50">
        <v>90.087660148347993</v>
      </c>
    </row>
    <row r="190" spans="1:14" x14ac:dyDescent="0.2">
      <c r="A190" s="57" t="s">
        <v>708</v>
      </c>
      <c r="B190" s="44" t="s">
        <v>709</v>
      </c>
      <c r="C190" s="45">
        <v>72</v>
      </c>
      <c r="D190" s="46" t="s">
        <v>342</v>
      </c>
      <c r="E190" s="47">
        <v>0.58150094103215</v>
      </c>
      <c r="F190" s="48">
        <v>35.851183765501702</v>
      </c>
      <c r="G190" s="47">
        <v>0.52085871757796398</v>
      </c>
      <c r="H190" s="50">
        <v>17.262306136210402</v>
      </c>
      <c r="I190" s="76" t="str">
        <f t="shared" si="4"/>
        <v>No</v>
      </c>
      <c r="J190" s="49" t="str">
        <f t="shared" si="5"/>
        <v>No</v>
      </c>
      <c r="K190" s="47">
        <v>0.22613026061873701</v>
      </c>
      <c r="L190" s="50">
        <v>86.133032694475801</v>
      </c>
      <c r="M190" s="47">
        <v>0.2147587330014</v>
      </c>
      <c r="N190" s="50">
        <v>83.546864463924507</v>
      </c>
    </row>
    <row r="191" spans="1:14" x14ac:dyDescent="0.2">
      <c r="A191" s="57" t="s">
        <v>710</v>
      </c>
      <c r="B191" s="44" t="s">
        <v>711</v>
      </c>
      <c r="C191" s="45">
        <v>72</v>
      </c>
      <c r="D191" s="46" t="s">
        <v>342</v>
      </c>
      <c r="E191" s="47">
        <v>0.66329538257390097</v>
      </c>
      <c r="F191" s="48">
        <v>64.712514092446497</v>
      </c>
      <c r="G191" s="47">
        <v>0.62949489417048199</v>
      </c>
      <c r="H191" s="50">
        <v>52.865812542144297</v>
      </c>
      <c r="I191" s="76" t="str">
        <f t="shared" si="4"/>
        <v>No</v>
      </c>
      <c r="J191" s="49" t="str">
        <f t="shared" si="5"/>
        <v>No</v>
      </c>
      <c r="K191" s="47">
        <v>0.196153843725514</v>
      </c>
      <c r="L191" s="50">
        <v>80.665163472378794</v>
      </c>
      <c r="M191" s="47">
        <v>0.18661010947807599</v>
      </c>
      <c r="N191" s="50">
        <v>73.567093728927802</v>
      </c>
    </row>
    <row r="192" spans="1:14" x14ac:dyDescent="0.2">
      <c r="A192" s="57" t="s">
        <v>712</v>
      </c>
      <c r="B192" s="44" t="s">
        <v>713</v>
      </c>
      <c r="C192" s="45">
        <v>54</v>
      </c>
      <c r="D192" s="46" t="s">
        <v>342</v>
      </c>
      <c r="E192" s="47">
        <v>0.43898567550605</v>
      </c>
      <c r="F192" s="48">
        <v>5.3551296505073296</v>
      </c>
      <c r="G192" s="47">
        <v>0.46990322463062301</v>
      </c>
      <c r="H192" s="50">
        <v>8.2377476538060499</v>
      </c>
      <c r="I192" s="76" t="str">
        <f t="shared" si="4"/>
        <v>No</v>
      </c>
      <c r="J192" s="49" t="str">
        <f t="shared" si="5"/>
        <v>No</v>
      </c>
      <c r="K192" s="47">
        <v>0.150928110417589</v>
      </c>
      <c r="L192" s="50">
        <v>54.002254791431803</v>
      </c>
      <c r="M192" s="47">
        <v>0.154278782304587</v>
      </c>
      <c r="N192" s="50">
        <v>56.308654848800799</v>
      </c>
    </row>
    <row r="193" spans="1:14" x14ac:dyDescent="0.2">
      <c r="A193" s="57" t="s">
        <v>714</v>
      </c>
      <c r="B193" s="44" t="s">
        <v>715</v>
      </c>
      <c r="C193" s="45">
        <v>72</v>
      </c>
      <c r="D193" s="46" t="s">
        <v>342</v>
      </c>
      <c r="E193" s="47">
        <v>0.39644994229083702</v>
      </c>
      <c r="F193" s="48">
        <v>2.5930101465614399</v>
      </c>
      <c r="G193" s="47">
        <v>0.33711785159990598</v>
      </c>
      <c r="H193" s="50">
        <v>1.28118678354686</v>
      </c>
      <c r="I193" s="76" t="str">
        <f t="shared" si="4"/>
        <v>No</v>
      </c>
      <c r="J193" s="49" t="str">
        <f t="shared" si="5"/>
        <v>No</v>
      </c>
      <c r="K193" s="47">
        <v>0.17008008211265799</v>
      </c>
      <c r="L193" s="50">
        <v>69.842164599774506</v>
      </c>
      <c r="M193" s="47">
        <v>0.17015258635868899</v>
      </c>
      <c r="N193" s="50">
        <v>64.868509777478096</v>
      </c>
    </row>
    <row r="194" spans="1:14" x14ac:dyDescent="0.2">
      <c r="A194" s="57" t="s">
        <v>716</v>
      </c>
      <c r="B194" s="44" t="s">
        <v>717</v>
      </c>
      <c r="C194" s="45">
        <v>54</v>
      </c>
      <c r="D194" s="46" t="s">
        <v>342</v>
      </c>
      <c r="E194" s="47">
        <v>0.53791175105491196</v>
      </c>
      <c r="F194" s="48">
        <v>22.0969560315671</v>
      </c>
      <c r="G194" s="47">
        <v>0.58279067152799202</v>
      </c>
      <c r="H194" s="50">
        <v>32.9509906152242</v>
      </c>
      <c r="I194" s="76" t="str">
        <f t="shared" si="4"/>
        <v>No</v>
      </c>
      <c r="J194" s="49" t="str">
        <f t="shared" si="5"/>
        <v>No</v>
      </c>
      <c r="K194" s="47">
        <v>0.13478382660895899</v>
      </c>
      <c r="L194" s="50">
        <v>27.395715896279601</v>
      </c>
      <c r="M194" s="47">
        <v>0.14113739418135501</v>
      </c>
      <c r="N194" s="50">
        <v>41.710114702815403</v>
      </c>
    </row>
    <row r="195" spans="1:14" x14ac:dyDescent="0.2">
      <c r="A195" s="57" t="s">
        <v>718</v>
      </c>
      <c r="B195" s="44" t="s">
        <v>719</v>
      </c>
      <c r="C195" s="45">
        <v>72</v>
      </c>
      <c r="D195" s="46" t="s">
        <v>342</v>
      </c>
      <c r="E195" s="47">
        <v>0.54932223875670705</v>
      </c>
      <c r="F195" s="48">
        <v>25.3100338218715</v>
      </c>
      <c r="G195" s="47">
        <v>0.49127190784408398</v>
      </c>
      <c r="H195" s="50">
        <v>10.8563722184761</v>
      </c>
      <c r="I195" s="76" t="str">
        <f t="shared" si="4"/>
        <v>No</v>
      </c>
      <c r="J195" s="49" t="str">
        <f t="shared" si="5"/>
        <v>No</v>
      </c>
      <c r="K195" s="47">
        <v>0.135149401748169</v>
      </c>
      <c r="L195" s="50">
        <v>27.9030439684329</v>
      </c>
      <c r="M195" s="47">
        <v>0.134469178810668</v>
      </c>
      <c r="N195" s="50">
        <v>20.566419420094402</v>
      </c>
    </row>
    <row r="196" spans="1:14" x14ac:dyDescent="0.2">
      <c r="A196" s="57" t="s">
        <v>720</v>
      </c>
      <c r="B196" s="44" t="s">
        <v>721</v>
      </c>
      <c r="C196" s="45">
        <v>72</v>
      </c>
      <c r="D196" s="46" t="s">
        <v>342</v>
      </c>
      <c r="E196" s="47">
        <v>0.69038034522592495</v>
      </c>
      <c r="F196" s="48">
        <v>73.562570462232202</v>
      </c>
      <c r="G196" s="47">
        <v>0.64122530102695197</v>
      </c>
      <c r="H196" s="50">
        <v>57.383681726230598</v>
      </c>
      <c r="I196" s="76" t="str">
        <f t="shared" si="4"/>
        <v>No</v>
      </c>
      <c r="J196" s="49" t="str">
        <f t="shared" si="5"/>
        <v>No</v>
      </c>
      <c r="K196" s="47">
        <v>0.13044085280316101</v>
      </c>
      <c r="L196" s="50">
        <v>17.981961668545701</v>
      </c>
      <c r="M196" s="47">
        <v>0.130341431528635</v>
      </c>
      <c r="N196" s="50">
        <v>13.216453135536099</v>
      </c>
    </row>
    <row r="197" spans="1:14" x14ac:dyDescent="0.2">
      <c r="A197" s="57" t="s">
        <v>722</v>
      </c>
      <c r="B197" s="44" t="s">
        <v>723</v>
      </c>
      <c r="C197" s="45">
        <v>72</v>
      </c>
      <c r="D197" s="46" t="s">
        <v>342</v>
      </c>
      <c r="E197" s="47">
        <v>0.63648117207576904</v>
      </c>
      <c r="F197" s="48">
        <v>55.9188275084555</v>
      </c>
      <c r="G197" s="47">
        <v>0.60087246844825404</v>
      </c>
      <c r="H197" s="50">
        <v>43.492919757248799</v>
      </c>
      <c r="I197" s="76" t="str">
        <f t="shared" si="4"/>
        <v>No</v>
      </c>
      <c r="J197" s="49" t="str">
        <f t="shared" si="5"/>
        <v>No</v>
      </c>
      <c r="K197" s="47">
        <v>0.16709113021684499</v>
      </c>
      <c r="L197" s="50">
        <v>67.700112739571594</v>
      </c>
      <c r="M197" s="47">
        <v>0.17205527386015201</v>
      </c>
      <c r="N197" s="50">
        <v>66.217127444369495</v>
      </c>
    </row>
    <row r="198" spans="1:14" x14ac:dyDescent="0.2">
      <c r="A198" s="57" t="s">
        <v>724</v>
      </c>
      <c r="B198" s="44" t="s">
        <v>725</v>
      </c>
      <c r="C198" s="45">
        <v>72</v>
      </c>
      <c r="D198" s="46" t="s">
        <v>342</v>
      </c>
      <c r="E198" s="47">
        <v>0.63227513009416803</v>
      </c>
      <c r="F198" s="48">
        <v>54.453213077790302</v>
      </c>
      <c r="G198" s="47">
        <v>0.58915523130939895</v>
      </c>
      <c r="H198" s="50">
        <v>39.379635873229901</v>
      </c>
      <c r="I198" s="76" t="str">
        <f t="shared" si="4"/>
        <v>No</v>
      </c>
      <c r="J198" s="49" t="str">
        <f t="shared" si="5"/>
        <v>No</v>
      </c>
      <c r="K198" s="47">
        <v>0.212398399455243</v>
      </c>
      <c r="L198" s="50">
        <v>84.047350620067604</v>
      </c>
      <c r="M198" s="47">
        <v>0.20480873451426401</v>
      </c>
      <c r="N198" s="50">
        <v>80.647336480107896</v>
      </c>
    </row>
    <row r="199" spans="1:14" x14ac:dyDescent="0.2">
      <c r="A199" s="57" t="s">
        <v>726</v>
      </c>
      <c r="B199" s="44" t="s">
        <v>727</v>
      </c>
      <c r="C199" s="45">
        <v>72</v>
      </c>
      <c r="D199" s="46" t="s">
        <v>342</v>
      </c>
      <c r="E199" s="47">
        <v>0.47748777420981398</v>
      </c>
      <c r="F199" s="48">
        <v>9.0191657271702397</v>
      </c>
      <c r="G199" s="47">
        <v>0.43232240779699899</v>
      </c>
      <c r="H199" s="50">
        <v>4.1132838840188803</v>
      </c>
      <c r="I199" s="76" t="str">
        <f t="shared" ref="I199:I262" si="6">IF(AND(F199&gt;=90,H199&gt;=90),"Yes","No")</f>
        <v>No</v>
      </c>
      <c r="J199" s="49" t="str">
        <f t="shared" ref="J199:J262" si="7">IF(AND(F199&gt;=75,H199&gt;=75),"Yes","No")</f>
        <v>No</v>
      </c>
      <c r="K199" s="47">
        <v>0.13647772732244601</v>
      </c>
      <c r="L199" s="50">
        <v>30.383314543404701</v>
      </c>
      <c r="M199" s="47">
        <v>0.136512446347304</v>
      </c>
      <c r="N199" s="50">
        <v>24.140256237356699</v>
      </c>
    </row>
    <row r="200" spans="1:14" x14ac:dyDescent="0.2">
      <c r="A200" s="57" t="s">
        <v>728</v>
      </c>
      <c r="B200" s="44" t="s">
        <v>729</v>
      </c>
      <c r="C200" s="45">
        <v>72</v>
      </c>
      <c r="D200" s="46" t="s">
        <v>342</v>
      </c>
      <c r="E200" s="47">
        <v>0.63741107572736</v>
      </c>
      <c r="F200" s="48">
        <v>56.3134160090192</v>
      </c>
      <c r="G200" s="47">
        <v>0.59580093484670804</v>
      </c>
      <c r="H200" s="50">
        <v>42.009440323668201</v>
      </c>
      <c r="I200" s="76" t="str">
        <f t="shared" si="6"/>
        <v>No</v>
      </c>
      <c r="J200" s="49" t="str">
        <f t="shared" si="7"/>
        <v>No</v>
      </c>
      <c r="K200" s="47">
        <v>0.21183931320837801</v>
      </c>
      <c r="L200" s="50">
        <v>83.821871476888404</v>
      </c>
      <c r="M200" s="47">
        <v>0.23851552008865201</v>
      </c>
      <c r="N200" s="50">
        <v>87.457855697909693</v>
      </c>
    </row>
    <row r="201" spans="1:14" x14ac:dyDescent="0.2">
      <c r="A201" s="57" t="s">
        <v>730</v>
      </c>
      <c r="B201" s="44" t="s">
        <v>731</v>
      </c>
      <c r="C201" s="45">
        <v>72</v>
      </c>
      <c r="D201" s="46" t="s">
        <v>342</v>
      </c>
      <c r="E201" s="47">
        <v>0.53858339424293</v>
      </c>
      <c r="F201" s="48">
        <v>22.2660653889515</v>
      </c>
      <c r="G201" s="47">
        <v>0.49656988116336098</v>
      </c>
      <c r="H201" s="50">
        <v>11.935266351989201</v>
      </c>
      <c r="I201" s="76" t="str">
        <f t="shared" si="6"/>
        <v>No</v>
      </c>
      <c r="J201" s="49" t="str">
        <f t="shared" si="7"/>
        <v>No</v>
      </c>
      <c r="K201" s="47">
        <v>0.200613860526698</v>
      </c>
      <c r="L201" s="50">
        <v>81.397970687711407</v>
      </c>
      <c r="M201" s="47">
        <v>0.19515070986150601</v>
      </c>
      <c r="N201" s="50">
        <v>77.6129467296022</v>
      </c>
    </row>
    <row r="202" spans="1:14" x14ac:dyDescent="0.2">
      <c r="A202" s="57" t="s">
        <v>732</v>
      </c>
      <c r="B202" s="44" t="s">
        <v>733</v>
      </c>
      <c r="C202" s="45">
        <v>72</v>
      </c>
      <c r="D202" s="46" t="s">
        <v>342</v>
      </c>
      <c r="E202" s="47">
        <v>0.66757552635713202</v>
      </c>
      <c r="F202" s="48">
        <v>65.952649379932396</v>
      </c>
      <c r="G202" s="47">
        <v>0.63084618963432604</v>
      </c>
      <c r="H202" s="50">
        <v>53.3378287255563</v>
      </c>
      <c r="I202" s="76" t="str">
        <f t="shared" si="6"/>
        <v>No</v>
      </c>
      <c r="J202" s="49" t="str">
        <f t="shared" si="7"/>
        <v>No</v>
      </c>
      <c r="K202" s="47">
        <v>0.213483707532301</v>
      </c>
      <c r="L202" s="50">
        <v>84.216459977452104</v>
      </c>
      <c r="M202" s="47">
        <v>0.20574874381101799</v>
      </c>
      <c r="N202" s="50">
        <v>80.782198246796995</v>
      </c>
    </row>
    <row r="203" spans="1:14" x14ac:dyDescent="0.2">
      <c r="A203" s="57" t="s">
        <v>734</v>
      </c>
      <c r="B203" s="44" t="s">
        <v>735</v>
      </c>
      <c r="C203" s="45">
        <v>72</v>
      </c>
      <c r="D203" s="46" t="s">
        <v>342</v>
      </c>
      <c r="E203" s="47">
        <v>0.65858555249050599</v>
      </c>
      <c r="F203" s="48">
        <v>62.6268320180383</v>
      </c>
      <c r="G203" s="47">
        <v>0.61487371439347005</v>
      </c>
      <c r="H203" s="50">
        <v>47.808496291301402</v>
      </c>
      <c r="I203" s="76" t="str">
        <f t="shared" si="6"/>
        <v>No</v>
      </c>
      <c r="J203" s="49" t="str">
        <f t="shared" si="7"/>
        <v>No</v>
      </c>
      <c r="K203" s="47">
        <v>0.304614644517684</v>
      </c>
      <c r="L203" s="50">
        <v>93.066516347237894</v>
      </c>
      <c r="M203" s="47">
        <v>0.30356148417252399</v>
      </c>
      <c r="N203" s="50">
        <v>94.066082265677693</v>
      </c>
    </row>
    <row r="204" spans="1:14" x14ac:dyDescent="0.2">
      <c r="A204" s="57" t="s">
        <v>736</v>
      </c>
      <c r="B204" s="44" t="s">
        <v>737</v>
      </c>
      <c r="C204" s="45">
        <v>72</v>
      </c>
      <c r="D204" s="46" t="s">
        <v>342</v>
      </c>
      <c r="E204" s="47">
        <v>0.52563026074925101</v>
      </c>
      <c r="F204" s="48">
        <v>18.8838782412627</v>
      </c>
      <c r="G204" s="47">
        <v>0.48628415807193398</v>
      </c>
      <c r="H204" s="50">
        <v>10.114632501685801</v>
      </c>
      <c r="I204" s="76" t="str">
        <f t="shared" si="6"/>
        <v>No</v>
      </c>
      <c r="J204" s="49" t="str">
        <f t="shared" si="7"/>
        <v>No</v>
      </c>
      <c r="K204" s="47">
        <v>0.17937744805771899</v>
      </c>
      <c r="L204" s="50">
        <v>75.2536640360767</v>
      </c>
      <c r="M204" s="47">
        <v>0.17485170523194199</v>
      </c>
      <c r="N204" s="50">
        <v>67.970330411328405</v>
      </c>
    </row>
    <row r="205" spans="1:14" x14ac:dyDescent="0.2">
      <c r="A205" s="57" t="s">
        <v>738</v>
      </c>
      <c r="B205" s="44" t="s">
        <v>739</v>
      </c>
      <c r="C205" s="45">
        <v>72</v>
      </c>
      <c r="D205" s="46" t="s">
        <v>342</v>
      </c>
      <c r="E205" s="47">
        <v>0.71355754216318401</v>
      </c>
      <c r="F205" s="48">
        <v>79.763246899661794</v>
      </c>
      <c r="G205" s="47">
        <v>0.68457447691839401</v>
      </c>
      <c r="H205" s="50">
        <v>72.151045178691803</v>
      </c>
      <c r="I205" s="76" t="str">
        <f t="shared" si="6"/>
        <v>No</v>
      </c>
      <c r="J205" s="49" t="str">
        <f t="shared" si="7"/>
        <v>No</v>
      </c>
      <c r="K205" s="47">
        <v>0.18571879386041801</v>
      </c>
      <c r="L205" s="50">
        <v>77.733934611048497</v>
      </c>
      <c r="M205" s="47">
        <v>0.18306436028609299</v>
      </c>
      <c r="N205" s="50">
        <v>71.746459878624407</v>
      </c>
    </row>
    <row r="206" spans="1:14" x14ac:dyDescent="0.2">
      <c r="A206" s="147" t="s">
        <v>740</v>
      </c>
      <c r="B206" s="44" t="s">
        <v>741</v>
      </c>
      <c r="C206" s="45">
        <v>72</v>
      </c>
      <c r="D206" s="46" t="s">
        <v>342</v>
      </c>
      <c r="E206" s="47">
        <v>0.74745187640047395</v>
      </c>
      <c r="F206" s="48">
        <v>88.162344983089099</v>
      </c>
      <c r="G206" s="47">
        <v>0.72053204914156199</v>
      </c>
      <c r="H206" s="50">
        <v>82.467970330411305</v>
      </c>
      <c r="I206" s="76" t="str">
        <f t="shared" si="6"/>
        <v>No</v>
      </c>
      <c r="J206" s="49" t="str">
        <f t="shared" si="7"/>
        <v>Yes</v>
      </c>
      <c r="K206" s="47">
        <v>0.12663099023985699</v>
      </c>
      <c r="L206" s="50">
        <v>10.484780157835401</v>
      </c>
      <c r="M206" s="47">
        <v>0.12720222437933201</v>
      </c>
      <c r="N206" s="50">
        <v>8.7660148347943405</v>
      </c>
    </row>
    <row r="207" spans="1:14" x14ac:dyDescent="0.2">
      <c r="A207" s="57" t="s">
        <v>742</v>
      </c>
      <c r="B207" s="44" t="s">
        <v>743</v>
      </c>
      <c r="C207" s="45">
        <v>72</v>
      </c>
      <c r="D207" s="46" t="s">
        <v>342</v>
      </c>
      <c r="E207" s="47">
        <v>0.60488732166915504</v>
      </c>
      <c r="F207" s="48">
        <v>45.095828635851198</v>
      </c>
      <c r="G207" s="47">
        <v>0.57107432099384203</v>
      </c>
      <c r="H207" s="50">
        <v>32.097100472016201</v>
      </c>
      <c r="I207" s="76" t="str">
        <f t="shared" si="6"/>
        <v>No</v>
      </c>
      <c r="J207" s="49" t="str">
        <f t="shared" si="7"/>
        <v>No</v>
      </c>
      <c r="K207" s="47">
        <v>0.15133524362949899</v>
      </c>
      <c r="L207" s="50">
        <v>54.340473506200702</v>
      </c>
      <c r="M207" s="47">
        <v>0.153652761898638</v>
      </c>
      <c r="N207" s="50">
        <v>49.763991908294003</v>
      </c>
    </row>
    <row r="208" spans="1:14" x14ac:dyDescent="0.2">
      <c r="A208" s="57" t="s">
        <v>744</v>
      </c>
      <c r="B208" s="44" t="s">
        <v>745</v>
      </c>
      <c r="C208" s="45">
        <v>72</v>
      </c>
      <c r="D208" s="46" t="s">
        <v>342</v>
      </c>
      <c r="E208" s="47">
        <v>0.653492953637694</v>
      </c>
      <c r="F208" s="48">
        <v>61.724915445321301</v>
      </c>
      <c r="G208" s="47">
        <v>0.61398942046920801</v>
      </c>
      <c r="H208" s="50">
        <v>47.3364801078894</v>
      </c>
      <c r="I208" s="76" t="str">
        <f t="shared" si="6"/>
        <v>No</v>
      </c>
      <c r="J208" s="49" t="str">
        <f t="shared" si="7"/>
        <v>No</v>
      </c>
      <c r="K208" s="47">
        <v>0.14541178563141</v>
      </c>
      <c r="L208" s="50">
        <v>46.448703494926697</v>
      </c>
      <c r="M208" s="47">
        <v>0.14452955074026499</v>
      </c>
      <c r="N208" s="50">
        <v>36.345246122724198</v>
      </c>
    </row>
    <row r="209" spans="1:14" x14ac:dyDescent="0.2">
      <c r="A209" s="57" t="s">
        <v>746</v>
      </c>
      <c r="B209" s="44" t="s">
        <v>747</v>
      </c>
      <c r="C209" s="45">
        <v>72</v>
      </c>
      <c r="D209" s="46" t="s">
        <v>342</v>
      </c>
      <c r="E209" s="47">
        <v>0.67370085421643799</v>
      </c>
      <c r="F209" s="48">
        <v>68.432919954904193</v>
      </c>
      <c r="G209" s="47">
        <v>0.64893951706789499</v>
      </c>
      <c r="H209" s="50">
        <v>60.620364126770099</v>
      </c>
      <c r="I209" s="76" t="str">
        <f t="shared" si="6"/>
        <v>No</v>
      </c>
      <c r="J209" s="49" t="str">
        <f t="shared" si="7"/>
        <v>No</v>
      </c>
      <c r="K209" s="47">
        <v>0.14404262080556299</v>
      </c>
      <c r="L209" s="50">
        <v>44.250281848928999</v>
      </c>
      <c r="M209" s="47">
        <v>0.14401216664783001</v>
      </c>
      <c r="N209" s="50">
        <v>35.5360755225893</v>
      </c>
    </row>
    <row r="210" spans="1:14" x14ac:dyDescent="0.2">
      <c r="A210" s="147" t="s">
        <v>748</v>
      </c>
      <c r="B210" s="44" t="s">
        <v>749</v>
      </c>
      <c r="C210" s="45">
        <v>72</v>
      </c>
      <c r="D210" s="46" t="s">
        <v>342</v>
      </c>
      <c r="E210" s="47">
        <v>0.75247735179421904</v>
      </c>
      <c r="F210" s="48">
        <v>89.627959413754198</v>
      </c>
      <c r="G210" s="47">
        <v>0.70994783460575706</v>
      </c>
      <c r="H210" s="50">
        <v>79.568442346594694</v>
      </c>
      <c r="I210" s="76" t="str">
        <f t="shared" si="6"/>
        <v>No</v>
      </c>
      <c r="J210" s="49" t="str">
        <f t="shared" si="7"/>
        <v>Yes</v>
      </c>
      <c r="K210" s="47">
        <v>0.14552273483533901</v>
      </c>
      <c r="L210" s="50">
        <v>46.786922209695597</v>
      </c>
      <c r="M210" s="47">
        <v>0.14512346127359799</v>
      </c>
      <c r="N210" s="50">
        <v>37.693863789615598</v>
      </c>
    </row>
    <row r="211" spans="1:14" x14ac:dyDescent="0.2">
      <c r="A211" s="57" t="s">
        <v>750</v>
      </c>
      <c r="B211" s="44" t="s">
        <v>751</v>
      </c>
      <c r="C211" s="45">
        <v>72</v>
      </c>
      <c r="D211" s="46" t="s">
        <v>342</v>
      </c>
      <c r="E211" s="47">
        <v>0.62770844270794202</v>
      </c>
      <c r="F211" s="48">
        <v>52.536640360766597</v>
      </c>
      <c r="G211" s="47">
        <v>0.58098525297248504</v>
      </c>
      <c r="H211" s="50">
        <v>35.670937289278498</v>
      </c>
      <c r="I211" s="76" t="str">
        <f t="shared" si="6"/>
        <v>No</v>
      </c>
      <c r="J211" s="49" t="str">
        <f t="shared" si="7"/>
        <v>No</v>
      </c>
      <c r="K211" s="47">
        <v>0.15085052413671601</v>
      </c>
      <c r="L211" s="50">
        <v>53.776775648252503</v>
      </c>
      <c r="M211" s="47">
        <v>0.148748240099315</v>
      </c>
      <c r="N211" s="50">
        <v>42.886041807147699</v>
      </c>
    </row>
    <row r="212" spans="1:14" x14ac:dyDescent="0.2">
      <c r="A212" s="57" t="s">
        <v>752</v>
      </c>
      <c r="B212" s="44" t="s">
        <v>753</v>
      </c>
      <c r="C212" s="45">
        <v>72</v>
      </c>
      <c r="D212" s="46" t="s">
        <v>342</v>
      </c>
      <c r="E212" s="47">
        <v>0.602003189863625</v>
      </c>
      <c r="F212" s="48">
        <v>44.250281848928999</v>
      </c>
      <c r="G212" s="47">
        <v>0.56596524956183503</v>
      </c>
      <c r="H212" s="50">
        <v>30.074173971678999</v>
      </c>
      <c r="I212" s="76" t="str">
        <f t="shared" si="6"/>
        <v>No</v>
      </c>
      <c r="J212" s="49" t="str">
        <f t="shared" si="7"/>
        <v>No</v>
      </c>
      <c r="K212" s="47">
        <v>0.15425182458460199</v>
      </c>
      <c r="L212" s="50">
        <v>57.553551296505098</v>
      </c>
      <c r="M212" s="47">
        <v>0.152476663587508</v>
      </c>
      <c r="N212" s="50">
        <v>48.280512474713397</v>
      </c>
    </row>
    <row r="213" spans="1:14" x14ac:dyDescent="0.2">
      <c r="A213" s="57" t="s">
        <v>754</v>
      </c>
      <c r="B213" s="44" t="s">
        <v>755</v>
      </c>
      <c r="C213" s="45">
        <v>72</v>
      </c>
      <c r="D213" s="46" t="s">
        <v>342</v>
      </c>
      <c r="E213" s="47">
        <v>0.67982857478775305</v>
      </c>
      <c r="F213" s="48">
        <v>69.616685456595306</v>
      </c>
      <c r="G213" s="47">
        <v>0.627789664158518</v>
      </c>
      <c r="H213" s="50">
        <v>52.258934592043197</v>
      </c>
      <c r="I213" s="76" t="str">
        <f t="shared" si="6"/>
        <v>No</v>
      </c>
      <c r="J213" s="49" t="str">
        <f t="shared" si="7"/>
        <v>No</v>
      </c>
      <c r="K213" s="47">
        <v>0.15049251473686701</v>
      </c>
      <c r="L213" s="50">
        <v>52.987598647125097</v>
      </c>
      <c r="M213" s="47">
        <v>0.14928169599187499</v>
      </c>
      <c r="N213" s="50">
        <v>43.627781523937998</v>
      </c>
    </row>
    <row r="214" spans="1:14" x14ac:dyDescent="0.2">
      <c r="A214" s="57" t="s">
        <v>610</v>
      </c>
      <c r="B214" s="44" t="s">
        <v>756</v>
      </c>
      <c r="C214" s="45">
        <v>72</v>
      </c>
      <c r="D214" s="46" t="s">
        <v>342</v>
      </c>
      <c r="E214" s="47">
        <v>0.67125298046581405</v>
      </c>
      <c r="F214" s="48">
        <v>67.587373167981994</v>
      </c>
      <c r="G214" s="47">
        <v>0.61638445937693098</v>
      </c>
      <c r="H214" s="50">
        <v>48.415374241402603</v>
      </c>
      <c r="I214" s="76" t="str">
        <f t="shared" si="6"/>
        <v>No</v>
      </c>
      <c r="J214" s="49" t="str">
        <f t="shared" si="7"/>
        <v>No</v>
      </c>
      <c r="K214" s="47">
        <v>0.150177534045978</v>
      </c>
      <c r="L214" s="50">
        <v>52.593010146561397</v>
      </c>
      <c r="M214" s="47">
        <v>0.148282684539499</v>
      </c>
      <c r="N214" s="50">
        <v>42.414025623735697</v>
      </c>
    </row>
    <row r="215" spans="1:14" x14ac:dyDescent="0.2">
      <c r="A215" s="147" t="s">
        <v>757</v>
      </c>
      <c r="B215" s="44" t="s">
        <v>758</v>
      </c>
      <c r="C215" s="45">
        <v>72</v>
      </c>
      <c r="D215" s="46" t="s">
        <v>342</v>
      </c>
      <c r="E215" s="47">
        <v>0.81501121913885199</v>
      </c>
      <c r="F215" s="48">
        <v>97.125140924464503</v>
      </c>
      <c r="G215" s="47">
        <v>0.78695467115196305</v>
      </c>
      <c r="H215" s="50">
        <v>96.0890087660148</v>
      </c>
      <c r="I215" s="76" t="str">
        <f t="shared" si="6"/>
        <v>Yes</v>
      </c>
      <c r="J215" s="49" t="str">
        <f t="shared" si="7"/>
        <v>Yes</v>
      </c>
      <c r="K215" s="47">
        <v>0.14685585027370901</v>
      </c>
      <c r="L215" s="50">
        <v>48.421645997745202</v>
      </c>
      <c r="M215" s="47">
        <v>0.14714297629998399</v>
      </c>
      <c r="N215" s="50">
        <v>40.256237356709399</v>
      </c>
    </row>
    <row r="216" spans="1:14" x14ac:dyDescent="0.2">
      <c r="A216" s="57" t="s">
        <v>759</v>
      </c>
      <c r="B216" s="44" t="s">
        <v>760</v>
      </c>
      <c r="C216" s="45">
        <v>72</v>
      </c>
      <c r="D216" s="46" t="s">
        <v>342</v>
      </c>
      <c r="E216" s="47">
        <v>0.57954896059032002</v>
      </c>
      <c r="F216" s="48">
        <v>35.174746335963903</v>
      </c>
      <c r="G216" s="47">
        <v>0.52701931277712799</v>
      </c>
      <c r="H216" s="50">
        <v>19.0829399865138</v>
      </c>
      <c r="I216" s="76" t="str">
        <f t="shared" si="6"/>
        <v>No</v>
      </c>
      <c r="J216" s="49" t="str">
        <f t="shared" si="7"/>
        <v>No</v>
      </c>
      <c r="K216" s="47">
        <v>0.14236157888444201</v>
      </c>
      <c r="L216" s="50">
        <v>41.657271702367503</v>
      </c>
      <c r="M216" s="47">
        <v>0.14064853957096399</v>
      </c>
      <c r="N216" s="50">
        <v>31.018206338502999</v>
      </c>
    </row>
    <row r="217" spans="1:14" x14ac:dyDescent="0.2">
      <c r="A217" s="57" t="s">
        <v>761</v>
      </c>
      <c r="B217" s="44" t="s">
        <v>762</v>
      </c>
      <c r="C217" s="45">
        <v>72</v>
      </c>
      <c r="D217" s="46" t="s">
        <v>342</v>
      </c>
      <c r="E217" s="47">
        <v>0.52533396034944702</v>
      </c>
      <c r="F217" s="48">
        <v>18.7147688838782</v>
      </c>
      <c r="G217" s="47">
        <v>0.48929902049106699</v>
      </c>
      <c r="H217" s="50">
        <v>10.586648685097799</v>
      </c>
      <c r="I217" s="76" t="str">
        <f t="shared" si="6"/>
        <v>No</v>
      </c>
      <c r="J217" s="49" t="str">
        <f t="shared" si="7"/>
        <v>No</v>
      </c>
      <c r="K217" s="47">
        <v>0.29515746373249302</v>
      </c>
      <c r="L217" s="50">
        <v>92.671927846674194</v>
      </c>
      <c r="M217" s="47">
        <v>0.27994903338323901</v>
      </c>
      <c r="N217" s="50">
        <v>91.908293998651402</v>
      </c>
    </row>
    <row r="218" spans="1:14" x14ac:dyDescent="0.2">
      <c r="A218" s="57" t="s">
        <v>763</v>
      </c>
      <c r="B218" s="44" t="s">
        <v>764</v>
      </c>
      <c r="C218" s="45">
        <v>72</v>
      </c>
      <c r="D218" s="46" t="s">
        <v>342</v>
      </c>
      <c r="E218" s="47">
        <v>0.53322619351157097</v>
      </c>
      <c r="F218" s="48">
        <v>20.744081172491502</v>
      </c>
      <c r="G218" s="47">
        <v>0.50638894745019503</v>
      </c>
      <c r="H218" s="50">
        <v>13.688469318948099</v>
      </c>
      <c r="I218" s="76" t="str">
        <f t="shared" si="6"/>
        <v>No</v>
      </c>
      <c r="J218" s="49" t="str">
        <f t="shared" si="7"/>
        <v>No</v>
      </c>
      <c r="K218" s="47">
        <v>0.14323874784441301</v>
      </c>
      <c r="L218" s="50">
        <v>43.291995490417101</v>
      </c>
      <c r="M218" s="47">
        <v>0.14200699397084701</v>
      </c>
      <c r="N218" s="50">
        <v>32.2319622387053</v>
      </c>
    </row>
    <row r="219" spans="1:14" x14ac:dyDescent="0.2">
      <c r="A219" s="57" t="s">
        <v>765</v>
      </c>
      <c r="B219" s="44" t="s">
        <v>766</v>
      </c>
      <c r="C219" s="45">
        <v>72</v>
      </c>
      <c r="D219" s="46" t="s">
        <v>342</v>
      </c>
      <c r="E219" s="47">
        <v>0.50909042572883201</v>
      </c>
      <c r="F219" s="48">
        <v>14.768883878241301</v>
      </c>
      <c r="G219" s="47">
        <v>0.479579199417632</v>
      </c>
      <c r="H219" s="50">
        <v>8.8334457181389094</v>
      </c>
      <c r="I219" s="76" t="str">
        <f t="shared" si="6"/>
        <v>No</v>
      </c>
      <c r="J219" s="49" t="str">
        <f t="shared" si="7"/>
        <v>No</v>
      </c>
      <c r="K219" s="47">
        <v>0.23496911649588001</v>
      </c>
      <c r="L219" s="50">
        <v>87.7113866967306</v>
      </c>
      <c r="M219" s="47">
        <v>0.22394790748962301</v>
      </c>
      <c r="N219" s="50">
        <v>85.300067430883303</v>
      </c>
    </row>
    <row r="220" spans="1:14" x14ac:dyDescent="0.2">
      <c r="A220" s="57" t="s">
        <v>767</v>
      </c>
      <c r="B220" s="44" t="s">
        <v>768</v>
      </c>
      <c r="C220" s="45">
        <v>72</v>
      </c>
      <c r="D220" s="46" t="s">
        <v>342</v>
      </c>
      <c r="E220" s="47">
        <v>0.60484864500893898</v>
      </c>
      <c r="F220" s="48">
        <v>44.983089064261598</v>
      </c>
      <c r="G220" s="47">
        <v>0.55597936944811699</v>
      </c>
      <c r="H220" s="50">
        <v>27.107215104517898</v>
      </c>
      <c r="I220" s="76" t="str">
        <f t="shared" si="6"/>
        <v>No</v>
      </c>
      <c r="J220" s="49" t="str">
        <f t="shared" si="7"/>
        <v>No</v>
      </c>
      <c r="K220" s="47">
        <v>0.154465624437333</v>
      </c>
      <c r="L220" s="50">
        <v>57.891770011273998</v>
      </c>
      <c r="M220" s="47">
        <v>0.15307035961392901</v>
      </c>
      <c r="N220" s="50">
        <v>48.819959541469998</v>
      </c>
    </row>
    <row r="221" spans="1:14" x14ac:dyDescent="0.2">
      <c r="A221" s="57" t="s">
        <v>580</v>
      </c>
      <c r="B221" s="44" t="s">
        <v>769</v>
      </c>
      <c r="C221" s="45">
        <v>72</v>
      </c>
      <c r="D221" s="46" t="s">
        <v>342</v>
      </c>
      <c r="E221" s="47">
        <v>0.57373084818673703</v>
      </c>
      <c r="F221" s="48">
        <v>32.919954904171398</v>
      </c>
      <c r="G221" s="47">
        <v>0.516592712346715</v>
      </c>
      <c r="H221" s="50">
        <v>16.1159811193527</v>
      </c>
      <c r="I221" s="76" t="str">
        <f t="shared" si="6"/>
        <v>No</v>
      </c>
      <c r="J221" s="49" t="str">
        <f t="shared" si="7"/>
        <v>No</v>
      </c>
      <c r="K221" s="47">
        <v>0.144712730646855</v>
      </c>
      <c r="L221" s="50">
        <v>45.772266065388898</v>
      </c>
      <c r="M221" s="47">
        <v>0.14257186958541501</v>
      </c>
      <c r="N221" s="50">
        <v>32.973701955495599</v>
      </c>
    </row>
    <row r="222" spans="1:14" x14ac:dyDescent="0.2">
      <c r="A222" s="57" t="s">
        <v>393</v>
      </c>
      <c r="B222" s="44" t="s">
        <v>770</v>
      </c>
      <c r="C222" s="45">
        <v>72</v>
      </c>
      <c r="D222" s="46" t="s">
        <v>342</v>
      </c>
      <c r="E222" s="47">
        <v>0.56146864042209699</v>
      </c>
      <c r="F222" s="48">
        <v>28.466741826381099</v>
      </c>
      <c r="G222" s="47">
        <v>0.49829084097008702</v>
      </c>
      <c r="H222" s="50">
        <v>12.2049898853675</v>
      </c>
      <c r="I222" s="76" t="str">
        <f t="shared" si="6"/>
        <v>No</v>
      </c>
      <c r="J222" s="49" t="str">
        <f t="shared" si="7"/>
        <v>No</v>
      </c>
      <c r="K222" s="47">
        <v>0.15844621930158101</v>
      </c>
      <c r="L222" s="50">
        <v>61.612175873731701</v>
      </c>
      <c r="M222" s="47">
        <v>0.154524596009913</v>
      </c>
      <c r="N222" s="50">
        <v>50.708024275117999</v>
      </c>
    </row>
    <row r="223" spans="1:14" x14ac:dyDescent="0.2">
      <c r="A223" s="57" t="s">
        <v>771</v>
      </c>
      <c r="B223" s="44" t="s">
        <v>772</v>
      </c>
      <c r="C223" s="45">
        <v>72</v>
      </c>
      <c r="D223" s="46" t="s">
        <v>342</v>
      </c>
      <c r="E223" s="47">
        <v>0.58254189217654795</v>
      </c>
      <c r="F223" s="48">
        <v>36.076662908680902</v>
      </c>
      <c r="G223" s="47">
        <v>0.53920294628938403</v>
      </c>
      <c r="H223" s="50">
        <v>22.252191503708701</v>
      </c>
      <c r="I223" s="76" t="str">
        <f t="shared" si="6"/>
        <v>No</v>
      </c>
      <c r="J223" s="49" t="str">
        <f t="shared" si="7"/>
        <v>No</v>
      </c>
      <c r="K223" s="47">
        <v>0.27452817329034102</v>
      </c>
      <c r="L223" s="50">
        <v>91.093573844419396</v>
      </c>
      <c r="M223" s="47">
        <v>0.25997793658844098</v>
      </c>
      <c r="N223" s="50">
        <v>90.020229265003394</v>
      </c>
    </row>
    <row r="224" spans="1:14" x14ac:dyDescent="0.2">
      <c r="A224" s="57" t="s">
        <v>773</v>
      </c>
      <c r="B224" s="44" t="s">
        <v>774</v>
      </c>
      <c r="C224" s="45">
        <v>72</v>
      </c>
      <c r="D224" s="46" t="s">
        <v>342</v>
      </c>
      <c r="E224" s="47">
        <v>0.69465022873770199</v>
      </c>
      <c r="F224" s="48">
        <v>74.6335963923337</v>
      </c>
      <c r="G224" s="47">
        <v>0.65654653859984302</v>
      </c>
      <c r="H224" s="50">
        <v>63.1827376938638</v>
      </c>
      <c r="I224" s="76" t="str">
        <f t="shared" si="6"/>
        <v>No</v>
      </c>
      <c r="J224" s="49" t="str">
        <f t="shared" si="7"/>
        <v>No</v>
      </c>
      <c r="K224" s="47">
        <v>0.29642284700953597</v>
      </c>
      <c r="L224" s="50">
        <v>92.784667418263794</v>
      </c>
      <c r="M224" s="47">
        <v>0.29537331612665302</v>
      </c>
      <c r="N224" s="50">
        <v>93.256911665542802</v>
      </c>
    </row>
    <row r="225" spans="1:14" x14ac:dyDescent="0.2">
      <c r="A225" s="57" t="s">
        <v>775</v>
      </c>
      <c r="B225" s="44" t="s">
        <v>776</v>
      </c>
      <c r="C225" s="45">
        <v>72</v>
      </c>
      <c r="D225" s="46" t="s">
        <v>342</v>
      </c>
      <c r="E225" s="47">
        <v>0.56706018794633495</v>
      </c>
      <c r="F225" s="48">
        <v>30.214205186020301</v>
      </c>
      <c r="G225" s="47">
        <v>0.50499976505299404</v>
      </c>
      <c r="H225" s="50">
        <v>13.3513149022252</v>
      </c>
      <c r="I225" s="76" t="str">
        <f t="shared" si="6"/>
        <v>No</v>
      </c>
      <c r="J225" s="49" t="str">
        <f t="shared" si="7"/>
        <v>No</v>
      </c>
      <c r="K225" s="47">
        <v>0.249963909714052</v>
      </c>
      <c r="L225" s="50">
        <v>89.402480270574998</v>
      </c>
      <c r="M225" s="47">
        <v>0.23727392087201701</v>
      </c>
      <c r="N225" s="50">
        <v>87.255563047875896</v>
      </c>
    </row>
    <row r="226" spans="1:14" x14ac:dyDescent="0.2">
      <c r="A226" s="57" t="s">
        <v>777</v>
      </c>
      <c r="B226" s="44" t="s">
        <v>778</v>
      </c>
      <c r="C226" s="45">
        <v>72</v>
      </c>
      <c r="D226" s="46" t="s">
        <v>342</v>
      </c>
      <c r="E226" s="47">
        <v>0.50130511844460701</v>
      </c>
      <c r="F226" s="48">
        <v>12.5140924464487</v>
      </c>
      <c r="G226" s="47">
        <v>0.46755249514819303</v>
      </c>
      <c r="H226" s="50">
        <v>6.8779501011463298</v>
      </c>
      <c r="I226" s="76" t="str">
        <f t="shared" si="6"/>
        <v>No</v>
      </c>
      <c r="J226" s="49" t="str">
        <f t="shared" si="7"/>
        <v>No</v>
      </c>
      <c r="K226" s="47">
        <v>0.157297813970594</v>
      </c>
      <c r="L226" s="50">
        <v>60.484780157835402</v>
      </c>
      <c r="M226" s="47">
        <v>0.161592048121248</v>
      </c>
      <c r="N226" s="50">
        <v>58.192852326365497</v>
      </c>
    </row>
    <row r="227" spans="1:14" x14ac:dyDescent="0.2">
      <c r="A227" s="57" t="s">
        <v>779</v>
      </c>
      <c r="B227" s="44" t="s">
        <v>780</v>
      </c>
      <c r="C227" s="45">
        <v>72</v>
      </c>
      <c r="D227" s="46" t="s">
        <v>342</v>
      </c>
      <c r="E227" s="47">
        <v>0.56535590792560098</v>
      </c>
      <c r="F227" s="48">
        <v>29.594137542277299</v>
      </c>
      <c r="G227" s="47">
        <v>0.52595464775762901</v>
      </c>
      <c r="H227" s="50">
        <v>18.678354686446401</v>
      </c>
      <c r="I227" s="76" t="str">
        <f t="shared" si="6"/>
        <v>No</v>
      </c>
      <c r="J227" s="49" t="str">
        <f t="shared" si="7"/>
        <v>No</v>
      </c>
      <c r="K227" s="47">
        <v>0.153805427145629</v>
      </c>
      <c r="L227" s="50">
        <v>56.820744081172499</v>
      </c>
      <c r="M227" s="47">
        <v>0.15384126869928599</v>
      </c>
      <c r="N227" s="50">
        <v>50.101146325016899</v>
      </c>
    </row>
    <row r="228" spans="1:14" x14ac:dyDescent="0.2">
      <c r="A228" s="57" t="s">
        <v>781</v>
      </c>
      <c r="B228" s="44" t="s">
        <v>782</v>
      </c>
      <c r="C228" s="45">
        <v>72</v>
      </c>
      <c r="D228" s="46" t="s">
        <v>342</v>
      </c>
      <c r="E228" s="47">
        <v>0.631621058406445</v>
      </c>
      <c r="F228" s="48">
        <v>54.227733934611003</v>
      </c>
      <c r="G228" s="47">
        <v>0.57185073358498895</v>
      </c>
      <c r="H228" s="50">
        <v>32.434254888738998</v>
      </c>
      <c r="I228" s="76" t="str">
        <f t="shared" si="6"/>
        <v>No</v>
      </c>
      <c r="J228" s="49" t="str">
        <f t="shared" si="7"/>
        <v>No</v>
      </c>
      <c r="K228" s="47">
        <v>0.29104623328189899</v>
      </c>
      <c r="L228" s="50">
        <v>91.939120631341595</v>
      </c>
      <c r="M228" s="47">
        <v>0.27395453625780902</v>
      </c>
      <c r="N228" s="50">
        <v>91.368846931894794</v>
      </c>
    </row>
    <row r="229" spans="1:14" x14ac:dyDescent="0.2">
      <c r="A229" s="57" t="s">
        <v>783</v>
      </c>
      <c r="B229" s="44" t="s">
        <v>784</v>
      </c>
      <c r="C229" s="45">
        <v>72</v>
      </c>
      <c r="D229" s="46" t="s">
        <v>342</v>
      </c>
      <c r="E229" s="47">
        <v>0.58002612761384897</v>
      </c>
      <c r="F229" s="48">
        <v>35.569334836527602</v>
      </c>
      <c r="G229" s="47">
        <v>0.53666211059161695</v>
      </c>
      <c r="H229" s="50">
        <v>21.6453135536076</v>
      </c>
      <c r="I229" s="76" t="str">
        <f t="shared" si="6"/>
        <v>No</v>
      </c>
      <c r="J229" s="49" t="str">
        <f t="shared" si="7"/>
        <v>No</v>
      </c>
      <c r="K229" s="47">
        <v>0.30442399976377899</v>
      </c>
      <c r="L229" s="50">
        <v>93.010146561443094</v>
      </c>
      <c r="M229" s="47">
        <v>0.301957599267551</v>
      </c>
      <c r="N229" s="50">
        <v>93.998651382333094</v>
      </c>
    </row>
    <row r="230" spans="1:14" x14ac:dyDescent="0.2">
      <c r="A230" s="57" t="s">
        <v>785</v>
      </c>
      <c r="B230" s="44" t="s">
        <v>786</v>
      </c>
      <c r="C230" s="45">
        <v>72</v>
      </c>
      <c r="D230" s="46" t="s">
        <v>342</v>
      </c>
      <c r="E230" s="47">
        <v>0.59741175906475996</v>
      </c>
      <c r="F230" s="48">
        <v>42.559188275084601</v>
      </c>
      <c r="G230" s="47">
        <v>0.55617692695544096</v>
      </c>
      <c r="H230" s="50">
        <v>27.174645987862402</v>
      </c>
      <c r="I230" s="76" t="str">
        <f t="shared" si="6"/>
        <v>No</v>
      </c>
      <c r="J230" s="49" t="str">
        <f t="shared" si="7"/>
        <v>No</v>
      </c>
      <c r="K230" s="47">
        <v>0.27858218425572101</v>
      </c>
      <c r="L230" s="50">
        <v>91.319052987598695</v>
      </c>
      <c r="M230" s="47">
        <v>0.263533066422728</v>
      </c>
      <c r="N230" s="50">
        <v>90.559676331759903</v>
      </c>
    </row>
    <row r="231" spans="1:14" x14ac:dyDescent="0.2">
      <c r="A231" s="57" t="s">
        <v>787</v>
      </c>
      <c r="B231" s="44" t="s">
        <v>788</v>
      </c>
      <c r="C231" s="45">
        <v>72</v>
      </c>
      <c r="D231" s="46" t="s">
        <v>342</v>
      </c>
      <c r="E231" s="47">
        <v>0.66400228339950595</v>
      </c>
      <c r="F231" s="48">
        <v>64.937993235625697</v>
      </c>
      <c r="G231" s="47">
        <v>0.61142052076630005</v>
      </c>
      <c r="H231" s="50">
        <v>46.122724207687099</v>
      </c>
      <c r="I231" s="76" t="str">
        <f t="shared" si="6"/>
        <v>No</v>
      </c>
      <c r="J231" s="49" t="str">
        <f t="shared" si="7"/>
        <v>No</v>
      </c>
      <c r="K231" s="47">
        <v>0.20456457365949601</v>
      </c>
      <c r="L231" s="50">
        <v>82.187147688838806</v>
      </c>
      <c r="M231" s="47">
        <v>0.19639152404624499</v>
      </c>
      <c r="N231" s="50">
        <v>78.219824679703294</v>
      </c>
    </row>
    <row r="232" spans="1:14" x14ac:dyDescent="0.2">
      <c r="A232" s="148" t="s">
        <v>789</v>
      </c>
      <c r="B232" s="44" t="s">
        <v>790</v>
      </c>
      <c r="C232" s="45">
        <v>72</v>
      </c>
      <c r="D232" s="46" t="s">
        <v>342</v>
      </c>
      <c r="E232" s="47">
        <v>0.77086784877365699</v>
      </c>
      <c r="F232" s="48">
        <v>92.446448703494895</v>
      </c>
      <c r="G232" s="47">
        <v>0.734964982243698</v>
      </c>
      <c r="H232" s="50">
        <v>86.244099797707307</v>
      </c>
      <c r="I232" s="76" t="str">
        <f t="shared" si="6"/>
        <v>No</v>
      </c>
      <c r="J232" s="49" t="str">
        <f t="shared" si="7"/>
        <v>Yes</v>
      </c>
      <c r="K232" s="47">
        <v>0.29535343971292199</v>
      </c>
      <c r="L232" s="50">
        <v>92.728297632468994</v>
      </c>
      <c r="M232" s="47">
        <v>0.29598541948093698</v>
      </c>
      <c r="N232" s="50">
        <v>93.391773432232</v>
      </c>
    </row>
    <row r="233" spans="1:14" x14ac:dyDescent="0.2">
      <c r="A233" s="57" t="s">
        <v>791</v>
      </c>
      <c r="B233" s="44" t="s">
        <v>792</v>
      </c>
      <c r="C233" s="45">
        <v>72</v>
      </c>
      <c r="D233" s="46" t="s">
        <v>342</v>
      </c>
      <c r="E233" s="47">
        <v>0.526986949890765</v>
      </c>
      <c r="F233" s="48">
        <v>19.278466741826399</v>
      </c>
      <c r="G233" s="47">
        <v>0.47387002453694799</v>
      </c>
      <c r="H233" s="50">
        <v>8.0242751180040504</v>
      </c>
      <c r="I233" s="76" t="str">
        <f t="shared" si="6"/>
        <v>No</v>
      </c>
      <c r="J233" s="49" t="str">
        <f t="shared" si="7"/>
        <v>No</v>
      </c>
      <c r="K233" s="47">
        <v>0.31072618843274802</v>
      </c>
      <c r="L233" s="50">
        <v>93.291995490417094</v>
      </c>
      <c r="M233" s="47">
        <v>0.318979582111033</v>
      </c>
      <c r="N233" s="50">
        <v>94.605529332434301</v>
      </c>
    </row>
    <row r="234" spans="1:14" x14ac:dyDescent="0.2">
      <c r="A234" s="57" t="s">
        <v>793</v>
      </c>
      <c r="B234" s="44" t="s">
        <v>794</v>
      </c>
      <c r="C234" s="45">
        <v>72</v>
      </c>
      <c r="D234" s="46" t="s">
        <v>342</v>
      </c>
      <c r="E234" s="47">
        <v>0.62206453332049805</v>
      </c>
      <c r="F234" s="48">
        <v>50.845546786922199</v>
      </c>
      <c r="G234" s="47">
        <v>0.57133192122680199</v>
      </c>
      <c r="H234" s="50">
        <v>32.366824005394498</v>
      </c>
      <c r="I234" s="76" t="str">
        <f t="shared" si="6"/>
        <v>No</v>
      </c>
      <c r="J234" s="49" t="str">
        <f t="shared" si="7"/>
        <v>No</v>
      </c>
      <c r="K234" s="47">
        <v>0.29179229754819302</v>
      </c>
      <c r="L234" s="50">
        <v>92.108229988725995</v>
      </c>
      <c r="M234" s="47">
        <v>0.29196626480962601</v>
      </c>
      <c r="N234" s="50">
        <v>92.784895482130807</v>
      </c>
    </row>
    <row r="235" spans="1:14" x14ac:dyDescent="0.2">
      <c r="A235" s="57" t="s">
        <v>795</v>
      </c>
      <c r="B235" s="44" t="s">
        <v>796</v>
      </c>
      <c r="C235" s="45">
        <v>72</v>
      </c>
      <c r="D235" s="46" t="s">
        <v>342</v>
      </c>
      <c r="E235" s="47">
        <v>0.62452569826802695</v>
      </c>
      <c r="F235" s="48">
        <v>51.916572717023698</v>
      </c>
      <c r="G235" s="47">
        <v>0.58862059749131601</v>
      </c>
      <c r="H235" s="50">
        <v>39.177343223196203</v>
      </c>
      <c r="I235" s="76" t="str">
        <f t="shared" si="6"/>
        <v>No</v>
      </c>
      <c r="J235" s="49" t="str">
        <f t="shared" si="7"/>
        <v>No</v>
      </c>
      <c r="K235" s="47">
        <v>0.29181105056018503</v>
      </c>
      <c r="L235" s="50">
        <v>92.164599774520894</v>
      </c>
      <c r="M235" s="47">
        <v>0.29201055198710302</v>
      </c>
      <c r="N235" s="50">
        <v>92.852326365475406</v>
      </c>
    </row>
    <row r="236" spans="1:14" x14ac:dyDescent="0.2">
      <c r="A236" s="57" t="s">
        <v>797</v>
      </c>
      <c r="B236" s="44" t="s">
        <v>798</v>
      </c>
      <c r="C236" s="45">
        <v>72</v>
      </c>
      <c r="D236" s="46" t="s">
        <v>342</v>
      </c>
      <c r="E236" s="47">
        <v>0.61652507460752504</v>
      </c>
      <c r="F236" s="48">
        <v>48.985343855693301</v>
      </c>
      <c r="G236" s="47">
        <v>0.56395767774918704</v>
      </c>
      <c r="H236" s="50">
        <v>29.534726904922501</v>
      </c>
      <c r="I236" s="76" t="str">
        <f t="shared" si="6"/>
        <v>No</v>
      </c>
      <c r="J236" s="49" t="str">
        <f t="shared" si="7"/>
        <v>No</v>
      </c>
      <c r="K236" s="47">
        <v>0.23268025295883901</v>
      </c>
      <c r="L236" s="50">
        <v>87.3731679819617</v>
      </c>
      <c r="M236" s="47">
        <v>0.223418403794471</v>
      </c>
      <c r="N236" s="50">
        <v>85.232636547538803</v>
      </c>
    </row>
    <row r="237" spans="1:14" x14ac:dyDescent="0.2">
      <c r="A237" s="57" t="s">
        <v>799</v>
      </c>
      <c r="B237" s="44" t="s">
        <v>800</v>
      </c>
      <c r="C237" s="45">
        <v>72</v>
      </c>
      <c r="D237" s="46" t="s">
        <v>342</v>
      </c>
      <c r="E237" s="47">
        <v>0.71833424090864495</v>
      </c>
      <c r="F237" s="48">
        <v>80.552423900789194</v>
      </c>
      <c r="G237" s="47">
        <v>0.677108087959997</v>
      </c>
      <c r="H237" s="50">
        <v>69.318948078219805</v>
      </c>
      <c r="I237" s="76" t="str">
        <f t="shared" si="6"/>
        <v>No</v>
      </c>
      <c r="J237" s="49" t="str">
        <f t="shared" si="7"/>
        <v>No</v>
      </c>
      <c r="K237" s="47">
        <v>0.26017412935759898</v>
      </c>
      <c r="L237" s="50">
        <v>90.248027057497197</v>
      </c>
      <c r="M237" s="47">
        <v>0.24736783477424101</v>
      </c>
      <c r="N237" s="50">
        <v>88.469318948078197</v>
      </c>
    </row>
    <row r="238" spans="1:14" x14ac:dyDescent="0.2">
      <c r="A238" s="57" t="s">
        <v>801</v>
      </c>
      <c r="B238" s="44" t="s">
        <v>802</v>
      </c>
      <c r="C238" s="45">
        <v>72</v>
      </c>
      <c r="D238" s="46" t="s">
        <v>342</v>
      </c>
      <c r="E238" s="47">
        <v>0.67662677485540801</v>
      </c>
      <c r="F238" s="48">
        <v>69.165727170236806</v>
      </c>
      <c r="G238" s="47">
        <v>0.64052298050532996</v>
      </c>
      <c r="H238" s="50">
        <v>57.113958192852301</v>
      </c>
      <c r="I238" s="76" t="str">
        <f t="shared" si="6"/>
        <v>No</v>
      </c>
      <c r="J238" s="49" t="str">
        <f t="shared" si="7"/>
        <v>No</v>
      </c>
      <c r="K238" s="47">
        <v>0.20533591331968601</v>
      </c>
      <c r="L238" s="50">
        <v>82.581736189402505</v>
      </c>
      <c r="M238" s="47">
        <v>0.19652606952769</v>
      </c>
      <c r="N238" s="50">
        <v>78.354686446392407</v>
      </c>
    </row>
    <row r="239" spans="1:14" x14ac:dyDescent="0.2">
      <c r="A239" s="57" t="s">
        <v>803</v>
      </c>
      <c r="B239" s="44" t="s">
        <v>804</v>
      </c>
      <c r="C239" s="45">
        <v>72</v>
      </c>
      <c r="D239" s="46" t="s">
        <v>342</v>
      </c>
      <c r="E239" s="47">
        <v>0.60793303728936698</v>
      </c>
      <c r="F239" s="48">
        <v>46.054114994362997</v>
      </c>
      <c r="G239" s="47">
        <v>0.57360951839490804</v>
      </c>
      <c r="H239" s="50">
        <v>33.378287255563102</v>
      </c>
      <c r="I239" s="76" t="str">
        <f t="shared" si="6"/>
        <v>No</v>
      </c>
      <c r="J239" s="49" t="str">
        <f t="shared" si="7"/>
        <v>No</v>
      </c>
      <c r="K239" s="47">
        <v>0.157840682414397</v>
      </c>
      <c r="L239" s="50">
        <v>60.879368658399102</v>
      </c>
      <c r="M239" s="47">
        <v>0.15453861101691599</v>
      </c>
      <c r="N239" s="50">
        <v>50.775455158462599</v>
      </c>
    </row>
    <row r="240" spans="1:14" x14ac:dyDescent="0.2">
      <c r="A240" s="57" t="s">
        <v>805</v>
      </c>
      <c r="B240" s="44" t="s">
        <v>806</v>
      </c>
      <c r="C240" s="45">
        <v>72</v>
      </c>
      <c r="D240" s="46" t="s">
        <v>342</v>
      </c>
      <c r="E240" s="47">
        <v>0.62832250901495701</v>
      </c>
      <c r="F240" s="48">
        <v>52.762119503945897</v>
      </c>
      <c r="G240" s="47">
        <v>0.59281449210278803</v>
      </c>
      <c r="H240" s="50">
        <v>40.930546190155098</v>
      </c>
      <c r="I240" s="76" t="str">
        <f t="shared" si="6"/>
        <v>No</v>
      </c>
      <c r="J240" s="49" t="str">
        <f t="shared" si="7"/>
        <v>No</v>
      </c>
      <c r="K240" s="47">
        <v>0.171533833443032</v>
      </c>
      <c r="L240" s="50">
        <v>70.574971815107105</v>
      </c>
      <c r="M240" s="47">
        <v>0.16922086033453501</v>
      </c>
      <c r="N240" s="50">
        <v>64.194200944032403</v>
      </c>
    </row>
    <row r="241" spans="1:14" x14ac:dyDescent="0.2">
      <c r="A241" s="57" t="s">
        <v>807</v>
      </c>
      <c r="B241" s="44" t="s">
        <v>808</v>
      </c>
      <c r="C241" s="45">
        <v>72</v>
      </c>
      <c r="D241" s="46" t="s">
        <v>342</v>
      </c>
      <c r="E241" s="47">
        <v>0.64476957827826498</v>
      </c>
      <c r="F241" s="48">
        <v>59.019165727170197</v>
      </c>
      <c r="G241" s="47">
        <v>0.58648058203199704</v>
      </c>
      <c r="H241" s="50">
        <v>38.1658799730276</v>
      </c>
      <c r="I241" s="76" t="str">
        <f t="shared" si="6"/>
        <v>No</v>
      </c>
      <c r="J241" s="49" t="str">
        <f t="shared" si="7"/>
        <v>No</v>
      </c>
      <c r="K241" s="47">
        <v>0.19842630913621401</v>
      </c>
      <c r="L241" s="50">
        <v>81.116121758737293</v>
      </c>
      <c r="M241" s="47">
        <v>0.193540640909343</v>
      </c>
      <c r="N241" s="50">
        <v>76.871207012811894</v>
      </c>
    </row>
    <row r="242" spans="1:14" x14ac:dyDescent="0.2">
      <c r="A242" s="57" t="s">
        <v>809</v>
      </c>
      <c r="B242" s="44" t="s">
        <v>810</v>
      </c>
      <c r="C242" s="45">
        <v>72</v>
      </c>
      <c r="D242" s="46" t="s">
        <v>342</v>
      </c>
      <c r="E242" s="47">
        <v>0.68636983815135899</v>
      </c>
      <c r="F242" s="48">
        <v>72.153325817361903</v>
      </c>
      <c r="G242" s="47">
        <v>0.65183820336193299</v>
      </c>
      <c r="H242" s="50">
        <v>61.496965610249497</v>
      </c>
      <c r="I242" s="76" t="str">
        <f t="shared" si="6"/>
        <v>No</v>
      </c>
      <c r="J242" s="49" t="str">
        <f t="shared" si="7"/>
        <v>No</v>
      </c>
      <c r="K242" s="47">
        <v>0.23011588836692701</v>
      </c>
      <c r="L242" s="50">
        <v>87.0349492671928</v>
      </c>
      <c r="M242" s="47">
        <v>0.220564975332843</v>
      </c>
      <c r="N242" s="50">
        <v>84.828051247471294</v>
      </c>
    </row>
    <row r="243" spans="1:14" x14ac:dyDescent="0.2">
      <c r="A243" s="57" t="s">
        <v>811</v>
      </c>
      <c r="B243" s="44" t="s">
        <v>812</v>
      </c>
      <c r="C243" s="45">
        <v>72</v>
      </c>
      <c r="D243" s="46" t="s">
        <v>342</v>
      </c>
      <c r="E243" s="47">
        <v>0.63157581414648001</v>
      </c>
      <c r="F243" s="48">
        <v>54.114994363021403</v>
      </c>
      <c r="G243" s="47">
        <v>0.59086490345902998</v>
      </c>
      <c r="H243" s="50">
        <v>39.919082939986502</v>
      </c>
      <c r="I243" s="76" t="str">
        <f t="shared" si="6"/>
        <v>No</v>
      </c>
      <c r="J243" s="49" t="str">
        <f t="shared" si="7"/>
        <v>No</v>
      </c>
      <c r="K243" s="47">
        <v>0.29832104509436502</v>
      </c>
      <c r="L243" s="50">
        <v>92.897406989853394</v>
      </c>
      <c r="M243" s="47">
        <v>0.29720284116935097</v>
      </c>
      <c r="N243" s="50">
        <v>93.526635198921099</v>
      </c>
    </row>
    <row r="244" spans="1:14" x14ac:dyDescent="0.2">
      <c r="A244" s="57" t="s">
        <v>813</v>
      </c>
      <c r="B244" s="44" t="s">
        <v>814</v>
      </c>
      <c r="C244" s="45">
        <v>72</v>
      </c>
      <c r="D244" s="46" t="s">
        <v>342</v>
      </c>
      <c r="E244" s="47">
        <v>0.73154247711030895</v>
      </c>
      <c r="F244" s="48">
        <v>83.821871476888404</v>
      </c>
      <c r="G244" s="47">
        <v>0.68928349620477503</v>
      </c>
      <c r="H244" s="50">
        <v>73.364801078894104</v>
      </c>
      <c r="I244" s="76" t="str">
        <f t="shared" si="6"/>
        <v>No</v>
      </c>
      <c r="J244" s="49" t="str">
        <f t="shared" si="7"/>
        <v>No</v>
      </c>
      <c r="K244" s="47">
        <v>0.19459791434347701</v>
      </c>
      <c r="L244" s="50">
        <v>80.214205186020294</v>
      </c>
      <c r="M244" s="47">
        <v>0.18880816325296801</v>
      </c>
      <c r="N244" s="50">
        <v>74.9831422791639</v>
      </c>
    </row>
    <row r="245" spans="1:14" x14ac:dyDescent="0.2">
      <c r="A245" s="57" t="s">
        <v>815</v>
      </c>
      <c r="B245" s="44" t="s">
        <v>816</v>
      </c>
      <c r="C245" s="45">
        <v>72</v>
      </c>
      <c r="D245" s="46" t="s">
        <v>342</v>
      </c>
      <c r="E245" s="47">
        <v>0.50864222120984803</v>
      </c>
      <c r="F245" s="48">
        <v>14.543404735061999</v>
      </c>
      <c r="G245" s="47">
        <v>0.46258961891759998</v>
      </c>
      <c r="H245" s="50">
        <v>6.4059339177343197</v>
      </c>
      <c r="I245" s="76" t="str">
        <f t="shared" si="6"/>
        <v>No</v>
      </c>
      <c r="J245" s="49" t="str">
        <f t="shared" si="7"/>
        <v>No</v>
      </c>
      <c r="K245" s="47">
        <v>0.170523522980012</v>
      </c>
      <c r="L245" s="50">
        <v>70.067643742953805</v>
      </c>
      <c r="M245" s="47">
        <v>0.166044875510934</v>
      </c>
      <c r="N245" s="50">
        <v>62.171274443695197</v>
      </c>
    </row>
    <row r="246" spans="1:14" x14ac:dyDescent="0.2">
      <c r="A246" s="57" t="s">
        <v>817</v>
      </c>
      <c r="B246" s="44" t="s">
        <v>818</v>
      </c>
      <c r="C246" s="45">
        <v>72</v>
      </c>
      <c r="D246" s="46" t="s">
        <v>342</v>
      </c>
      <c r="E246" s="47">
        <v>0.517592512134187</v>
      </c>
      <c r="F246" s="48">
        <v>17.192784667418302</v>
      </c>
      <c r="G246" s="47">
        <v>0.47629967586588701</v>
      </c>
      <c r="H246" s="50">
        <v>8.3614295347269092</v>
      </c>
      <c r="I246" s="76" t="str">
        <f t="shared" si="6"/>
        <v>No</v>
      </c>
      <c r="J246" s="49" t="str">
        <f t="shared" si="7"/>
        <v>No</v>
      </c>
      <c r="K246" s="47">
        <v>0.210349581310596</v>
      </c>
      <c r="L246" s="50">
        <v>83.540022547914305</v>
      </c>
      <c r="M246" s="47">
        <v>0.202463056357678</v>
      </c>
      <c r="N246" s="50">
        <v>80.040458530006703</v>
      </c>
    </row>
    <row r="247" spans="1:14" x14ac:dyDescent="0.2">
      <c r="A247" s="57" t="s">
        <v>819</v>
      </c>
      <c r="B247" s="44" t="s">
        <v>820</v>
      </c>
      <c r="C247" s="45">
        <v>72</v>
      </c>
      <c r="D247" s="46" t="s">
        <v>342</v>
      </c>
      <c r="E247" s="47">
        <v>0.64782893383012996</v>
      </c>
      <c r="F247" s="48">
        <v>60.146561443066503</v>
      </c>
      <c r="G247" s="47">
        <v>0.61770835435431604</v>
      </c>
      <c r="H247" s="50">
        <v>48.6850977747808</v>
      </c>
      <c r="I247" s="76" t="str">
        <f t="shared" si="6"/>
        <v>No</v>
      </c>
      <c r="J247" s="49" t="str">
        <f t="shared" si="7"/>
        <v>No</v>
      </c>
      <c r="K247" s="47">
        <v>0.30890559412296098</v>
      </c>
      <c r="L247" s="50">
        <v>93.179255918827494</v>
      </c>
      <c r="M247" s="47">
        <v>0.31551991837771198</v>
      </c>
      <c r="N247" s="50">
        <v>94.538098449089702</v>
      </c>
    </row>
    <row r="248" spans="1:14" x14ac:dyDescent="0.2">
      <c r="A248" s="57" t="s">
        <v>821</v>
      </c>
      <c r="B248" s="44" t="s">
        <v>822</v>
      </c>
      <c r="C248" s="45">
        <v>72</v>
      </c>
      <c r="D248" s="46" t="s">
        <v>342</v>
      </c>
      <c r="E248" s="47">
        <v>0.58259575758174298</v>
      </c>
      <c r="F248" s="48">
        <v>36.189402480270601</v>
      </c>
      <c r="G248" s="47">
        <v>0.52955891513985298</v>
      </c>
      <c r="H248" s="50">
        <v>19.959541469993301</v>
      </c>
      <c r="I248" s="76" t="str">
        <f t="shared" si="6"/>
        <v>No</v>
      </c>
      <c r="J248" s="49" t="str">
        <f t="shared" si="7"/>
        <v>No</v>
      </c>
      <c r="K248" s="47">
        <v>0.15709835127583399</v>
      </c>
      <c r="L248" s="50">
        <v>60.372040586245802</v>
      </c>
      <c r="M248" s="47">
        <v>0.15406783207470201</v>
      </c>
      <c r="N248" s="50">
        <v>50.236008091705997</v>
      </c>
    </row>
    <row r="249" spans="1:14" x14ac:dyDescent="0.2">
      <c r="A249" s="57" t="s">
        <v>823</v>
      </c>
      <c r="B249" s="44" t="s">
        <v>824</v>
      </c>
      <c r="C249" s="45">
        <v>72</v>
      </c>
      <c r="D249" s="46" t="s">
        <v>342</v>
      </c>
      <c r="E249" s="47">
        <v>0.55395542528191</v>
      </c>
      <c r="F249" s="48">
        <v>26.662908680947002</v>
      </c>
      <c r="G249" s="47">
        <v>0.51377277267032995</v>
      </c>
      <c r="H249" s="50">
        <v>15.4416722859069</v>
      </c>
      <c r="I249" s="76" t="str">
        <f t="shared" si="6"/>
        <v>No</v>
      </c>
      <c r="J249" s="49" t="str">
        <f t="shared" si="7"/>
        <v>No</v>
      </c>
      <c r="K249" s="47">
        <v>0.19416540829642501</v>
      </c>
      <c r="L249" s="50">
        <v>80.101465614430694</v>
      </c>
      <c r="M249" s="47">
        <v>0.19362235207975301</v>
      </c>
      <c r="N249" s="50">
        <v>76.938637896156393</v>
      </c>
    </row>
    <row r="250" spans="1:14" x14ac:dyDescent="0.2">
      <c r="A250" s="147" t="s">
        <v>825</v>
      </c>
      <c r="B250" s="44" t="s">
        <v>826</v>
      </c>
      <c r="C250" s="45">
        <v>72</v>
      </c>
      <c r="D250" s="46" t="s">
        <v>342</v>
      </c>
      <c r="E250" s="47">
        <v>0.77287622061293204</v>
      </c>
      <c r="F250" s="48">
        <v>92.671927846674194</v>
      </c>
      <c r="G250" s="47">
        <v>0.73665351409185897</v>
      </c>
      <c r="H250" s="50">
        <v>87.053270397842198</v>
      </c>
      <c r="I250" s="76" t="str">
        <f t="shared" si="6"/>
        <v>No</v>
      </c>
      <c r="J250" s="49" t="str">
        <f t="shared" si="7"/>
        <v>Yes</v>
      </c>
      <c r="K250" s="47">
        <v>0.13029927196549601</v>
      </c>
      <c r="L250" s="50">
        <v>17.305524239007902</v>
      </c>
      <c r="M250" s="47">
        <v>0.129883401139396</v>
      </c>
      <c r="N250" s="50">
        <v>12.609575185434901</v>
      </c>
    </row>
    <row r="251" spans="1:14" x14ac:dyDescent="0.2">
      <c r="A251" s="147" t="s">
        <v>827</v>
      </c>
      <c r="B251" s="44" t="s">
        <v>828</v>
      </c>
      <c r="C251" s="45">
        <v>72</v>
      </c>
      <c r="D251" s="46" t="s">
        <v>342</v>
      </c>
      <c r="E251" s="47">
        <v>0.73554650081684703</v>
      </c>
      <c r="F251" s="48">
        <v>85.118376550169103</v>
      </c>
      <c r="G251" s="47">
        <v>0.70702188945087496</v>
      </c>
      <c r="H251" s="50">
        <v>78.691840863115303</v>
      </c>
      <c r="I251" s="76" t="str">
        <f t="shared" si="6"/>
        <v>No</v>
      </c>
      <c r="J251" s="49" t="str">
        <f t="shared" si="7"/>
        <v>Yes</v>
      </c>
      <c r="K251" s="47">
        <v>0.17107877717119199</v>
      </c>
      <c r="L251" s="50">
        <v>70.349492671927806</v>
      </c>
      <c r="M251" s="47">
        <v>0.17233849655317299</v>
      </c>
      <c r="N251" s="50">
        <v>66.419420094403193</v>
      </c>
    </row>
    <row r="252" spans="1:14" x14ac:dyDescent="0.2">
      <c r="A252" s="57" t="s">
        <v>742</v>
      </c>
      <c r="B252" s="44" t="s">
        <v>829</v>
      </c>
      <c r="C252" s="45">
        <v>72</v>
      </c>
      <c r="D252" s="46" t="s">
        <v>342</v>
      </c>
      <c r="E252" s="47">
        <v>0.68122439212979202</v>
      </c>
      <c r="F252" s="48">
        <v>70.349492671927806</v>
      </c>
      <c r="G252" s="47">
        <v>0.63322351800548404</v>
      </c>
      <c r="H252" s="50">
        <v>53.9447066756575</v>
      </c>
      <c r="I252" s="76" t="str">
        <f t="shared" si="6"/>
        <v>No</v>
      </c>
      <c r="J252" s="49" t="str">
        <f t="shared" si="7"/>
        <v>No</v>
      </c>
      <c r="K252" s="47">
        <v>0.25019530051037298</v>
      </c>
      <c r="L252" s="50">
        <v>89.458850056369798</v>
      </c>
      <c r="M252" s="47">
        <v>0.23703244877400001</v>
      </c>
      <c r="N252" s="50">
        <v>87.120701281186797</v>
      </c>
    </row>
    <row r="253" spans="1:14" x14ac:dyDescent="0.2">
      <c r="A253" s="57" t="s">
        <v>830</v>
      </c>
      <c r="B253" s="44" t="s">
        <v>831</v>
      </c>
      <c r="C253" s="45">
        <v>72</v>
      </c>
      <c r="D253" s="46" t="s">
        <v>342</v>
      </c>
      <c r="E253" s="47">
        <v>0.59514260056079504</v>
      </c>
      <c r="F253" s="48">
        <v>41.657271702367503</v>
      </c>
      <c r="G253" s="47">
        <v>0.561262889928275</v>
      </c>
      <c r="H253" s="50">
        <v>28.725556304787599</v>
      </c>
      <c r="I253" s="76" t="str">
        <f t="shared" si="6"/>
        <v>No</v>
      </c>
      <c r="J253" s="49" t="str">
        <f t="shared" si="7"/>
        <v>No</v>
      </c>
      <c r="K253" s="47">
        <v>0.177326645057097</v>
      </c>
      <c r="L253" s="50">
        <v>74.126268320180401</v>
      </c>
      <c r="M253" s="47">
        <v>0.17203400273946401</v>
      </c>
      <c r="N253" s="50">
        <v>66.082265677680397</v>
      </c>
    </row>
    <row r="254" spans="1:14" x14ac:dyDescent="0.2">
      <c r="A254" s="57" t="s">
        <v>832</v>
      </c>
      <c r="B254" s="44" t="s">
        <v>833</v>
      </c>
      <c r="C254" s="45">
        <v>72</v>
      </c>
      <c r="D254" s="46" t="s">
        <v>342</v>
      </c>
      <c r="E254" s="47">
        <v>0.58426183684691901</v>
      </c>
      <c r="F254" s="48">
        <v>36.978579481398</v>
      </c>
      <c r="G254" s="47">
        <v>0.54205944315691801</v>
      </c>
      <c r="H254" s="50">
        <v>23.263654753877301</v>
      </c>
      <c r="I254" s="76" t="str">
        <f t="shared" si="6"/>
        <v>No</v>
      </c>
      <c r="J254" s="49" t="str">
        <f t="shared" si="7"/>
        <v>No</v>
      </c>
      <c r="K254" s="47">
        <v>0.17221714410873501</v>
      </c>
      <c r="L254" s="50">
        <v>71.251409244644904</v>
      </c>
      <c r="M254" s="47">
        <v>0.16815155881174501</v>
      </c>
      <c r="N254" s="50">
        <v>63.317599460552898</v>
      </c>
    </row>
    <row r="255" spans="1:14" x14ac:dyDescent="0.2">
      <c r="A255" s="57" t="s">
        <v>834</v>
      </c>
      <c r="B255" s="44" t="s">
        <v>835</v>
      </c>
      <c r="C255" s="45">
        <v>72</v>
      </c>
      <c r="D255" s="46" t="s">
        <v>342</v>
      </c>
      <c r="E255" s="47">
        <v>0.55457301939360304</v>
      </c>
      <c r="F255" s="48">
        <v>27.001127395715901</v>
      </c>
      <c r="G255" s="47">
        <v>0.51401705781302598</v>
      </c>
      <c r="H255" s="50">
        <v>15.5091031692515</v>
      </c>
      <c r="I255" s="76" t="str">
        <f t="shared" si="6"/>
        <v>No</v>
      </c>
      <c r="J255" s="49" t="str">
        <f t="shared" si="7"/>
        <v>No</v>
      </c>
      <c r="K255" s="47">
        <v>0.229060115858674</v>
      </c>
      <c r="L255" s="50">
        <v>86.865839909808301</v>
      </c>
      <c r="M255" s="47">
        <v>0.21861694898422501</v>
      </c>
      <c r="N255" s="50">
        <v>84.153742414025601</v>
      </c>
    </row>
    <row r="256" spans="1:14" x14ac:dyDescent="0.2">
      <c r="A256" s="57" t="s">
        <v>836</v>
      </c>
      <c r="B256" s="44" t="s">
        <v>837</v>
      </c>
      <c r="C256" s="45">
        <v>72</v>
      </c>
      <c r="D256" s="46" t="s">
        <v>342</v>
      </c>
      <c r="E256" s="47">
        <v>0.59121111734459098</v>
      </c>
      <c r="F256" s="48">
        <v>39.797068771138697</v>
      </c>
      <c r="G256" s="47">
        <v>0.54228102708334402</v>
      </c>
      <c r="H256" s="50">
        <v>23.3310856372219</v>
      </c>
      <c r="I256" s="76" t="str">
        <f t="shared" si="6"/>
        <v>No</v>
      </c>
      <c r="J256" s="49" t="str">
        <f t="shared" si="7"/>
        <v>No</v>
      </c>
      <c r="K256" s="47">
        <v>0.239896815064124</v>
      </c>
      <c r="L256" s="50">
        <v>88.218714768883899</v>
      </c>
      <c r="M256" s="47">
        <v>0.235939598928357</v>
      </c>
      <c r="N256" s="50">
        <v>87.053270397842198</v>
      </c>
    </row>
    <row r="257" spans="1:14" x14ac:dyDescent="0.2">
      <c r="A257" s="57" t="s">
        <v>838</v>
      </c>
      <c r="B257" s="44" t="s">
        <v>839</v>
      </c>
      <c r="C257" s="45">
        <v>72</v>
      </c>
      <c r="D257" s="46" t="s">
        <v>342</v>
      </c>
      <c r="E257" s="47">
        <v>0.73371050863744403</v>
      </c>
      <c r="F257" s="48">
        <v>84.780157835400203</v>
      </c>
      <c r="G257" s="47">
        <v>0.69195381511908005</v>
      </c>
      <c r="H257" s="50">
        <v>74.915711395819301</v>
      </c>
      <c r="I257" s="76" t="str">
        <f t="shared" si="6"/>
        <v>No</v>
      </c>
      <c r="J257" s="49" t="str">
        <f t="shared" si="7"/>
        <v>No</v>
      </c>
      <c r="K257" s="47">
        <v>0.168817528517924</v>
      </c>
      <c r="L257" s="50">
        <v>69.052987598647107</v>
      </c>
      <c r="M257" s="47">
        <v>0.16874665263446501</v>
      </c>
      <c r="N257" s="50">
        <v>63.722184760620401</v>
      </c>
    </row>
    <row r="258" spans="1:14" x14ac:dyDescent="0.2">
      <c r="A258" s="57" t="s">
        <v>840</v>
      </c>
      <c r="B258" s="44" t="s">
        <v>841</v>
      </c>
      <c r="C258" s="45">
        <v>72</v>
      </c>
      <c r="D258" s="46" t="s">
        <v>342</v>
      </c>
      <c r="E258" s="47">
        <v>0.53608803483315703</v>
      </c>
      <c r="F258" s="48">
        <v>21.5896279594138</v>
      </c>
      <c r="G258" s="47">
        <v>0.46842942704538798</v>
      </c>
      <c r="H258" s="50">
        <v>7.0802427511800401</v>
      </c>
      <c r="I258" s="76" t="str">
        <f t="shared" si="6"/>
        <v>No</v>
      </c>
      <c r="J258" s="49" t="str">
        <f t="shared" si="7"/>
        <v>No</v>
      </c>
      <c r="K258" s="47">
        <v>0.24571196805164899</v>
      </c>
      <c r="L258" s="50">
        <v>88.895152198421599</v>
      </c>
      <c r="M258" s="47">
        <v>0.23325793491775601</v>
      </c>
      <c r="N258" s="50">
        <v>86.783546864463901</v>
      </c>
    </row>
    <row r="259" spans="1:14" x14ac:dyDescent="0.2">
      <c r="A259" s="148" t="s">
        <v>842</v>
      </c>
      <c r="B259" s="44" t="s">
        <v>843</v>
      </c>
      <c r="C259" s="45">
        <v>72</v>
      </c>
      <c r="D259" s="46" t="s">
        <v>342</v>
      </c>
      <c r="E259" s="47">
        <v>0.80468693733080299</v>
      </c>
      <c r="F259" s="48">
        <v>96.166854565952605</v>
      </c>
      <c r="G259" s="47">
        <v>0.76943080010353604</v>
      </c>
      <c r="H259" s="50">
        <v>93.661496965610198</v>
      </c>
      <c r="I259" s="76" t="str">
        <f t="shared" si="6"/>
        <v>Yes</v>
      </c>
      <c r="J259" s="49" t="str">
        <f t="shared" si="7"/>
        <v>Yes</v>
      </c>
      <c r="K259" s="47">
        <v>0.25650875850829902</v>
      </c>
      <c r="L259" s="50">
        <v>90.022547914317897</v>
      </c>
      <c r="M259" s="47">
        <v>0.242446211932245</v>
      </c>
      <c r="N259" s="50">
        <v>87.795010114632504</v>
      </c>
    </row>
    <row r="260" spans="1:14" x14ac:dyDescent="0.2">
      <c r="A260" s="147" t="s">
        <v>844</v>
      </c>
      <c r="B260" s="44" t="s">
        <v>845</v>
      </c>
      <c r="C260" s="45">
        <v>72</v>
      </c>
      <c r="D260" s="46" t="s">
        <v>342</v>
      </c>
      <c r="E260" s="47">
        <v>0.77293601874284001</v>
      </c>
      <c r="F260" s="48">
        <v>92.728297632468994</v>
      </c>
      <c r="G260" s="47">
        <v>0.72463683699258297</v>
      </c>
      <c r="H260" s="50">
        <v>83.546864463924507</v>
      </c>
      <c r="I260" s="76" t="str">
        <f t="shared" si="6"/>
        <v>No</v>
      </c>
      <c r="J260" s="49" t="str">
        <f t="shared" si="7"/>
        <v>Yes</v>
      </c>
      <c r="K260" s="47">
        <v>0.12521279054263201</v>
      </c>
      <c r="L260" s="50">
        <v>5.74971815107103</v>
      </c>
      <c r="M260" s="47">
        <v>0.12550543614610399</v>
      </c>
      <c r="N260" s="50">
        <v>5.7990559676331799</v>
      </c>
    </row>
    <row r="261" spans="1:14" x14ac:dyDescent="0.2">
      <c r="A261" s="57" t="s">
        <v>846</v>
      </c>
      <c r="B261" s="44" t="s">
        <v>847</v>
      </c>
      <c r="C261" s="45">
        <v>72</v>
      </c>
      <c r="D261" s="46" t="s">
        <v>342</v>
      </c>
      <c r="E261" s="47">
        <v>0.70120873178258403</v>
      </c>
      <c r="F261" s="48">
        <v>76.719278466741798</v>
      </c>
      <c r="G261" s="47">
        <v>0.64650571026288295</v>
      </c>
      <c r="H261" s="50">
        <v>59.811193526635201</v>
      </c>
      <c r="I261" s="76" t="str">
        <f t="shared" si="6"/>
        <v>No</v>
      </c>
      <c r="J261" s="49" t="str">
        <f t="shared" si="7"/>
        <v>No</v>
      </c>
      <c r="K261" s="47">
        <v>0.126767274714432</v>
      </c>
      <c r="L261" s="50">
        <v>10.7102593010147</v>
      </c>
      <c r="M261" s="47">
        <v>0.12917653713230201</v>
      </c>
      <c r="N261" s="50">
        <v>11.598111935266401</v>
      </c>
    </row>
    <row r="262" spans="1:14" x14ac:dyDescent="0.2">
      <c r="A262" s="57" t="s">
        <v>848</v>
      </c>
      <c r="B262" s="44" t="s">
        <v>849</v>
      </c>
      <c r="C262" s="45">
        <v>72</v>
      </c>
      <c r="D262" s="46" t="s">
        <v>342</v>
      </c>
      <c r="E262" s="47">
        <v>0.615055747657135</v>
      </c>
      <c r="F262" s="48">
        <v>48.252536640360802</v>
      </c>
      <c r="G262" s="47">
        <v>0.57603574722195705</v>
      </c>
      <c r="H262" s="50">
        <v>34.1874578556979</v>
      </c>
      <c r="I262" s="76" t="str">
        <f t="shared" si="6"/>
        <v>No</v>
      </c>
      <c r="J262" s="49" t="str">
        <f t="shared" si="7"/>
        <v>No</v>
      </c>
      <c r="K262" s="47">
        <v>0.14764973876583101</v>
      </c>
      <c r="L262" s="50">
        <v>49.323562570462201</v>
      </c>
      <c r="M262" s="47">
        <v>0.151238710528527</v>
      </c>
      <c r="N262" s="50">
        <v>46.122724207687099</v>
      </c>
    </row>
    <row r="263" spans="1:14" x14ac:dyDescent="0.2">
      <c r="A263" s="57" t="s">
        <v>850</v>
      </c>
      <c r="B263" s="44" t="s">
        <v>851</v>
      </c>
      <c r="C263" s="45">
        <v>72</v>
      </c>
      <c r="D263" s="46" t="s">
        <v>342</v>
      </c>
      <c r="E263" s="47">
        <v>0.64518357301693696</v>
      </c>
      <c r="F263" s="48">
        <v>59.188275084554697</v>
      </c>
      <c r="G263" s="47">
        <v>0.58694125887412696</v>
      </c>
      <c r="H263" s="50">
        <v>38.435603506405897</v>
      </c>
      <c r="I263" s="76" t="str">
        <f t="shared" ref="I263:I326" si="8">IF(AND(F263&gt;=90,H263&gt;=90),"Yes","No")</f>
        <v>No</v>
      </c>
      <c r="J263" s="49" t="str">
        <f t="shared" ref="J263:J326" si="9">IF(AND(F263&gt;=75,H263&gt;=75),"Yes","No")</f>
        <v>No</v>
      </c>
      <c r="K263" s="47">
        <v>0.18083600802503499</v>
      </c>
      <c r="L263" s="50">
        <v>75.873731679819599</v>
      </c>
      <c r="M263" s="47">
        <v>0.180210393989578</v>
      </c>
      <c r="N263" s="50">
        <v>70.195549561699295</v>
      </c>
    </row>
    <row r="264" spans="1:14" x14ac:dyDescent="0.2">
      <c r="A264" s="57" t="s">
        <v>852</v>
      </c>
      <c r="B264" s="44" t="s">
        <v>853</v>
      </c>
      <c r="C264" s="45">
        <v>72</v>
      </c>
      <c r="D264" s="46" t="s">
        <v>342</v>
      </c>
      <c r="E264" s="47">
        <v>0.57532621657102201</v>
      </c>
      <c r="F264" s="48">
        <v>33.652762119503898</v>
      </c>
      <c r="G264" s="47">
        <v>0.54191285714218596</v>
      </c>
      <c r="H264" s="50">
        <v>23.128792987188099</v>
      </c>
      <c r="I264" s="76" t="str">
        <f t="shared" si="8"/>
        <v>No</v>
      </c>
      <c r="J264" s="49" t="str">
        <f t="shared" si="9"/>
        <v>No</v>
      </c>
      <c r="K264" s="47">
        <v>0.13651894421175101</v>
      </c>
      <c r="L264" s="50">
        <v>30.608793686584001</v>
      </c>
      <c r="M264" s="47">
        <v>0.136783257697809</v>
      </c>
      <c r="N264" s="50">
        <v>24.544841537424102</v>
      </c>
    </row>
    <row r="265" spans="1:14" x14ac:dyDescent="0.2">
      <c r="A265" s="147" t="s">
        <v>854</v>
      </c>
      <c r="B265" s="44" t="s">
        <v>855</v>
      </c>
      <c r="C265" s="45">
        <v>72</v>
      </c>
      <c r="D265" s="46" t="s">
        <v>342</v>
      </c>
      <c r="E265" s="47">
        <v>0.74049048330398903</v>
      </c>
      <c r="F265" s="48">
        <v>86.302142051860201</v>
      </c>
      <c r="G265" s="47">
        <v>0.70047860761465697</v>
      </c>
      <c r="H265" s="50">
        <v>76.803776129467295</v>
      </c>
      <c r="I265" s="76" t="str">
        <f t="shared" si="8"/>
        <v>No</v>
      </c>
      <c r="J265" s="49" t="str">
        <f t="shared" si="9"/>
        <v>Yes</v>
      </c>
      <c r="K265" s="47">
        <v>0.13798124469935699</v>
      </c>
      <c r="L265" s="50">
        <v>33.821871476888397</v>
      </c>
      <c r="M265" s="47">
        <v>0.13562299383658399</v>
      </c>
      <c r="N265" s="50">
        <v>22.7242076871207</v>
      </c>
    </row>
    <row r="266" spans="1:14" x14ac:dyDescent="0.2">
      <c r="A266" s="57" t="s">
        <v>856</v>
      </c>
      <c r="B266" s="44" t="s">
        <v>857</v>
      </c>
      <c r="C266" s="45">
        <v>72</v>
      </c>
      <c r="D266" s="46" t="s">
        <v>342</v>
      </c>
      <c r="E266" s="47">
        <v>0.59374405442975897</v>
      </c>
      <c r="F266" s="48">
        <v>41.262683201803803</v>
      </c>
      <c r="G266" s="47">
        <v>0.55782675704652696</v>
      </c>
      <c r="H266" s="50">
        <v>27.848954821308201</v>
      </c>
      <c r="I266" s="76" t="str">
        <f t="shared" si="8"/>
        <v>No</v>
      </c>
      <c r="J266" s="49" t="str">
        <f t="shared" si="9"/>
        <v>No</v>
      </c>
      <c r="K266" s="47">
        <v>0.13603875179979899</v>
      </c>
      <c r="L266" s="50">
        <v>29.650507328072202</v>
      </c>
      <c r="M266" s="47">
        <v>0.13829835599360199</v>
      </c>
      <c r="N266" s="50">
        <v>26.904922454484201</v>
      </c>
    </row>
    <row r="267" spans="1:14" x14ac:dyDescent="0.2">
      <c r="A267" s="147" t="s">
        <v>858</v>
      </c>
      <c r="B267" s="44" t="s">
        <v>859</v>
      </c>
      <c r="C267" s="45">
        <v>72</v>
      </c>
      <c r="D267" s="46" t="s">
        <v>342</v>
      </c>
      <c r="E267" s="47">
        <v>0.77543372753435602</v>
      </c>
      <c r="F267" s="48">
        <v>93.235625704622294</v>
      </c>
      <c r="G267" s="47">
        <v>0.730416935861396</v>
      </c>
      <c r="H267" s="50">
        <v>85.434929197572501</v>
      </c>
      <c r="I267" s="76" t="str">
        <f t="shared" si="8"/>
        <v>No</v>
      </c>
      <c r="J267" s="49" t="str">
        <f t="shared" si="9"/>
        <v>Yes</v>
      </c>
      <c r="K267" s="47">
        <v>0.12552493300387299</v>
      </c>
      <c r="L267" s="50">
        <v>7.38444193912063</v>
      </c>
      <c r="M267" s="47">
        <v>0.12624259804075799</v>
      </c>
      <c r="N267" s="50">
        <v>7.2825354012137602</v>
      </c>
    </row>
    <row r="268" spans="1:14" x14ac:dyDescent="0.2">
      <c r="A268" s="147" t="s">
        <v>860</v>
      </c>
      <c r="B268" s="44" t="s">
        <v>861</v>
      </c>
      <c r="C268" s="45">
        <v>72</v>
      </c>
      <c r="D268" s="46" t="s">
        <v>342</v>
      </c>
      <c r="E268" s="47">
        <v>0.751552993537008</v>
      </c>
      <c r="F268" s="48">
        <v>89.458850056369798</v>
      </c>
      <c r="G268" s="47">
        <v>0.70844124830688404</v>
      </c>
      <c r="H268" s="50">
        <v>79.163857046527298</v>
      </c>
      <c r="I268" s="76" t="str">
        <f t="shared" si="8"/>
        <v>No</v>
      </c>
      <c r="J268" s="49" t="str">
        <f t="shared" si="9"/>
        <v>Yes</v>
      </c>
      <c r="K268" s="47">
        <v>0.13576198020387001</v>
      </c>
      <c r="L268" s="50">
        <v>29.255918827508498</v>
      </c>
      <c r="M268" s="47">
        <v>0.13469067998894499</v>
      </c>
      <c r="N268" s="50">
        <v>20.971004720161801</v>
      </c>
    </row>
    <row r="269" spans="1:14" x14ac:dyDescent="0.2">
      <c r="A269" s="57" t="s">
        <v>862</v>
      </c>
      <c r="B269" s="44" t="s">
        <v>863</v>
      </c>
      <c r="C269" s="45">
        <v>72</v>
      </c>
      <c r="D269" s="46" t="s">
        <v>342</v>
      </c>
      <c r="E269" s="47">
        <v>0.67510291068276196</v>
      </c>
      <c r="F269" s="48">
        <v>68.658399098083393</v>
      </c>
      <c r="G269" s="47">
        <v>0.64165997838333699</v>
      </c>
      <c r="H269" s="50">
        <v>57.585974376264303</v>
      </c>
      <c r="I269" s="76" t="str">
        <f t="shared" si="8"/>
        <v>No</v>
      </c>
      <c r="J269" s="49" t="str">
        <f t="shared" si="9"/>
        <v>No</v>
      </c>
      <c r="K269" s="47">
        <v>0.14585836702034999</v>
      </c>
      <c r="L269" s="50">
        <v>47.463359639233403</v>
      </c>
      <c r="M269" s="47">
        <v>0.14478973056783201</v>
      </c>
      <c r="N269" s="50">
        <v>36.8172623061362</v>
      </c>
    </row>
    <row r="270" spans="1:14" x14ac:dyDescent="0.2">
      <c r="A270" s="147" t="s">
        <v>864</v>
      </c>
      <c r="B270" s="44" t="s">
        <v>865</v>
      </c>
      <c r="C270" s="45">
        <v>72</v>
      </c>
      <c r="D270" s="46" t="s">
        <v>342</v>
      </c>
      <c r="E270" s="47">
        <v>0.73374793690971896</v>
      </c>
      <c r="F270" s="48">
        <v>84.836527621195003</v>
      </c>
      <c r="G270" s="47">
        <v>0.692171076094379</v>
      </c>
      <c r="H270" s="50">
        <v>75.118004045852999</v>
      </c>
      <c r="I270" s="76" t="str">
        <f t="shared" si="8"/>
        <v>No</v>
      </c>
      <c r="J270" s="49" t="str">
        <f t="shared" si="9"/>
        <v>Yes</v>
      </c>
      <c r="K270" s="47">
        <v>0.13479031221538201</v>
      </c>
      <c r="L270" s="50">
        <v>27.452085682074401</v>
      </c>
      <c r="M270" s="47">
        <v>0.13388678301840501</v>
      </c>
      <c r="N270" s="50">
        <v>19.7572488199595</v>
      </c>
    </row>
    <row r="271" spans="1:14" x14ac:dyDescent="0.2">
      <c r="A271" s="147" t="s">
        <v>866</v>
      </c>
      <c r="B271" s="44" t="s">
        <v>867</v>
      </c>
      <c r="C271" s="45">
        <v>72</v>
      </c>
      <c r="D271" s="46" t="s">
        <v>342</v>
      </c>
      <c r="E271" s="47">
        <v>0.81253948657631603</v>
      </c>
      <c r="F271" s="48">
        <v>96.899661781285204</v>
      </c>
      <c r="G271" s="47">
        <v>0.77821825076120699</v>
      </c>
      <c r="H271" s="50">
        <v>95.279838165879994</v>
      </c>
      <c r="I271" s="76" t="str">
        <f t="shared" si="8"/>
        <v>Yes</v>
      </c>
      <c r="J271" s="49" t="str">
        <f t="shared" si="9"/>
        <v>Yes</v>
      </c>
      <c r="K271" s="47">
        <v>0.13588331641680099</v>
      </c>
      <c r="L271" s="50">
        <v>29.481397970687699</v>
      </c>
      <c r="M271" s="47">
        <v>0.13874730970792801</v>
      </c>
      <c r="N271" s="50">
        <v>27.511800404585301</v>
      </c>
    </row>
    <row r="272" spans="1:14" x14ac:dyDescent="0.2">
      <c r="A272" s="57" t="s">
        <v>868</v>
      </c>
      <c r="B272" s="44" t="s">
        <v>869</v>
      </c>
      <c r="C272" s="45">
        <v>72</v>
      </c>
      <c r="D272" s="46" t="s">
        <v>342</v>
      </c>
      <c r="E272" s="47">
        <v>0.63606280049082298</v>
      </c>
      <c r="F272" s="48">
        <v>55.806087936865801</v>
      </c>
      <c r="G272" s="47">
        <v>0.60509438766522405</v>
      </c>
      <c r="H272" s="50">
        <v>44.571813890762002</v>
      </c>
      <c r="I272" s="76" t="str">
        <f t="shared" si="8"/>
        <v>No</v>
      </c>
      <c r="J272" s="49" t="str">
        <f t="shared" si="9"/>
        <v>No</v>
      </c>
      <c r="K272" s="47">
        <v>0.18283310427810701</v>
      </c>
      <c r="L272" s="50">
        <v>76.437429537767798</v>
      </c>
      <c r="M272" s="47">
        <v>0.17770644724165199</v>
      </c>
      <c r="N272" s="50">
        <v>69.116655428186107</v>
      </c>
    </row>
    <row r="273" spans="1:14" x14ac:dyDescent="0.2">
      <c r="A273" s="57" t="s">
        <v>870</v>
      </c>
      <c r="B273" s="44" t="s">
        <v>871</v>
      </c>
      <c r="C273" s="45">
        <v>72</v>
      </c>
      <c r="D273" s="46" t="s">
        <v>342</v>
      </c>
      <c r="E273" s="47">
        <v>0.64560504025352505</v>
      </c>
      <c r="F273" s="48">
        <v>59.301014656144297</v>
      </c>
      <c r="G273" s="47">
        <v>0.61395185663649399</v>
      </c>
      <c r="H273" s="50">
        <v>47.269049224544801</v>
      </c>
      <c r="I273" s="76" t="str">
        <f t="shared" si="8"/>
        <v>No</v>
      </c>
      <c r="J273" s="49" t="str">
        <f t="shared" si="9"/>
        <v>No</v>
      </c>
      <c r="K273" s="47">
        <v>0.17662410489500699</v>
      </c>
      <c r="L273" s="50">
        <v>73.731679819616701</v>
      </c>
      <c r="M273" s="47">
        <v>0.17221814564881599</v>
      </c>
      <c r="N273" s="50">
        <v>66.351989211058694</v>
      </c>
    </row>
    <row r="274" spans="1:14" x14ac:dyDescent="0.2">
      <c r="A274" s="57" t="s">
        <v>872</v>
      </c>
      <c r="B274" s="44" t="s">
        <v>873</v>
      </c>
      <c r="C274" s="45">
        <v>72</v>
      </c>
      <c r="D274" s="46" t="s">
        <v>342</v>
      </c>
      <c r="E274" s="47">
        <v>0.603825548175007</v>
      </c>
      <c r="F274" s="48">
        <v>44.701240135287499</v>
      </c>
      <c r="G274" s="47">
        <v>0.55446672699481703</v>
      </c>
      <c r="H274" s="50">
        <v>26.770060687794999</v>
      </c>
      <c r="I274" s="76" t="str">
        <f t="shared" si="8"/>
        <v>No</v>
      </c>
      <c r="J274" s="49" t="str">
        <f t="shared" si="9"/>
        <v>No</v>
      </c>
      <c r="K274" s="47">
        <v>0.18264208348882099</v>
      </c>
      <c r="L274" s="50">
        <v>76.381059751972899</v>
      </c>
      <c r="M274" s="47">
        <v>0.176843245460234</v>
      </c>
      <c r="N274" s="50">
        <v>68.779501011463296</v>
      </c>
    </row>
    <row r="275" spans="1:14" x14ac:dyDescent="0.2">
      <c r="A275" s="57" t="s">
        <v>874</v>
      </c>
      <c r="B275" s="44" t="s">
        <v>875</v>
      </c>
      <c r="C275" s="45">
        <v>72</v>
      </c>
      <c r="D275" s="46" t="s">
        <v>342</v>
      </c>
      <c r="E275" s="47">
        <v>0.57792766806635998</v>
      </c>
      <c r="F275" s="48">
        <v>34.611048478015803</v>
      </c>
      <c r="G275" s="47">
        <v>0.54205149790076801</v>
      </c>
      <c r="H275" s="50">
        <v>23.196223870532702</v>
      </c>
      <c r="I275" s="76" t="str">
        <f t="shared" si="8"/>
        <v>No</v>
      </c>
      <c r="J275" s="49" t="str">
        <f t="shared" si="9"/>
        <v>No</v>
      </c>
      <c r="K275" s="47">
        <v>0.26954720706345697</v>
      </c>
      <c r="L275" s="50">
        <v>90.755355129650496</v>
      </c>
      <c r="M275" s="47">
        <v>0.25654998524950401</v>
      </c>
      <c r="N275" s="50">
        <v>89.548213081591399</v>
      </c>
    </row>
    <row r="276" spans="1:14" x14ac:dyDescent="0.2">
      <c r="A276" s="57" t="s">
        <v>876</v>
      </c>
      <c r="B276" s="44" t="s">
        <v>877</v>
      </c>
      <c r="C276" s="45">
        <v>72</v>
      </c>
      <c r="D276" s="46" t="s">
        <v>342</v>
      </c>
      <c r="E276" s="47">
        <v>0.61362524283289899</v>
      </c>
      <c r="F276" s="48">
        <v>47.688838782412603</v>
      </c>
      <c r="G276" s="47">
        <v>0.56745270067766396</v>
      </c>
      <c r="H276" s="50">
        <v>30.6136210384356</v>
      </c>
      <c r="I276" s="76" t="str">
        <f t="shared" si="8"/>
        <v>No</v>
      </c>
      <c r="J276" s="49" t="str">
        <f t="shared" si="9"/>
        <v>No</v>
      </c>
      <c r="K276" s="47">
        <v>0.166204180068663</v>
      </c>
      <c r="L276" s="50">
        <v>67.305524239007894</v>
      </c>
      <c r="M276" s="47">
        <v>0.16341294471943699</v>
      </c>
      <c r="N276" s="50">
        <v>59.676331759946102</v>
      </c>
    </row>
    <row r="277" spans="1:14" x14ac:dyDescent="0.2">
      <c r="A277" s="57" t="s">
        <v>878</v>
      </c>
      <c r="B277" s="44" t="s">
        <v>879</v>
      </c>
      <c r="C277" s="45">
        <v>72</v>
      </c>
      <c r="D277" s="46" t="s">
        <v>342</v>
      </c>
      <c r="E277" s="47">
        <v>0.525738312849515</v>
      </c>
      <c r="F277" s="48">
        <v>18.9402480270575</v>
      </c>
      <c r="G277" s="47">
        <v>0.48779473468692602</v>
      </c>
      <c r="H277" s="50">
        <v>10.451786918408599</v>
      </c>
      <c r="I277" s="76" t="str">
        <f t="shared" si="8"/>
        <v>No</v>
      </c>
      <c r="J277" s="49" t="str">
        <f t="shared" si="9"/>
        <v>No</v>
      </c>
      <c r="K277" s="47">
        <v>0.15335649623959</v>
      </c>
      <c r="L277" s="50">
        <v>56.2570462232244</v>
      </c>
      <c r="M277" s="47">
        <v>0.16022912734124101</v>
      </c>
      <c r="N277" s="50">
        <v>56.372218476062002</v>
      </c>
    </row>
    <row r="278" spans="1:14" x14ac:dyDescent="0.2">
      <c r="A278" s="57" t="s">
        <v>880</v>
      </c>
      <c r="B278" s="44" t="s">
        <v>881</v>
      </c>
      <c r="C278" s="45">
        <v>72</v>
      </c>
      <c r="D278" s="46" t="s">
        <v>342</v>
      </c>
      <c r="E278" s="47">
        <v>0.51245984662046395</v>
      </c>
      <c r="F278" s="48">
        <v>15.8962795941375</v>
      </c>
      <c r="G278" s="47">
        <v>0.47474586632576798</v>
      </c>
      <c r="H278" s="50">
        <v>8.15913688469319</v>
      </c>
      <c r="I278" s="76" t="str">
        <f t="shared" si="8"/>
        <v>No</v>
      </c>
      <c r="J278" s="49" t="str">
        <f t="shared" si="9"/>
        <v>No</v>
      </c>
      <c r="K278" s="47">
        <v>0.21727578687725799</v>
      </c>
      <c r="L278" s="50">
        <v>84.780157835400203</v>
      </c>
      <c r="M278" s="47">
        <v>0.20895631380256599</v>
      </c>
      <c r="N278" s="50">
        <v>81.5913688469319</v>
      </c>
    </row>
    <row r="279" spans="1:14" x14ac:dyDescent="0.2">
      <c r="A279" s="57" t="s">
        <v>882</v>
      </c>
      <c r="B279" s="44" t="s">
        <v>883</v>
      </c>
      <c r="C279" s="45">
        <v>72</v>
      </c>
      <c r="D279" s="46" t="s">
        <v>342</v>
      </c>
      <c r="E279" s="47">
        <v>0.58397768164599395</v>
      </c>
      <c r="F279" s="48">
        <v>36.640360766629101</v>
      </c>
      <c r="G279" s="47">
        <v>0.53287163729231801</v>
      </c>
      <c r="H279" s="50">
        <v>20.633850303439001</v>
      </c>
      <c r="I279" s="76" t="str">
        <f t="shared" si="8"/>
        <v>No</v>
      </c>
      <c r="J279" s="49" t="str">
        <f t="shared" si="9"/>
        <v>No</v>
      </c>
      <c r="K279" s="47">
        <v>0.208638762155826</v>
      </c>
      <c r="L279" s="50">
        <v>83.201803833145405</v>
      </c>
      <c r="M279" s="47">
        <v>0.20070482463185699</v>
      </c>
      <c r="N279" s="50">
        <v>79.366149696560996</v>
      </c>
    </row>
    <row r="280" spans="1:14" x14ac:dyDescent="0.2">
      <c r="A280" s="57" t="s">
        <v>884</v>
      </c>
      <c r="B280" s="44" t="s">
        <v>885</v>
      </c>
      <c r="C280" s="45">
        <v>72</v>
      </c>
      <c r="D280" s="46" t="s">
        <v>342</v>
      </c>
      <c r="E280" s="47">
        <v>0.53032999533249103</v>
      </c>
      <c r="F280" s="48">
        <v>20.067643742953798</v>
      </c>
      <c r="G280" s="47">
        <v>0.48579513688889298</v>
      </c>
      <c r="H280" s="50">
        <v>9.8449089683074806</v>
      </c>
      <c r="I280" s="76" t="str">
        <f t="shared" si="8"/>
        <v>No</v>
      </c>
      <c r="J280" s="49" t="str">
        <f t="shared" si="9"/>
        <v>No</v>
      </c>
      <c r="K280" s="47">
        <v>0.200838126628687</v>
      </c>
      <c r="L280" s="50">
        <v>81.510710259301007</v>
      </c>
      <c r="M280" s="47">
        <v>0.19324032244432501</v>
      </c>
      <c r="N280" s="50">
        <v>76.668914362778196</v>
      </c>
    </row>
    <row r="281" spans="1:14" x14ac:dyDescent="0.2">
      <c r="A281" s="57" t="s">
        <v>886</v>
      </c>
      <c r="B281" s="44" t="s">
        <v>887</v>
      </c>
      <c r="C281" s="45">
        <v>72</v>
      </c>
      <c r="D281" s="46" t="s">
        <v>342</v>
      </c>
      <c r="E281" s="47">
        <v>0.65491272916796295</v>
      </c>
      <c r="F281" s="48">
        <v>61.9503945885006</v>
      </c>
      <c r="G281" s="47">
        <v>0.60194247752721997</v>
      </c>
      <c r="H281" s="50">
        <v>43.762643290627103</v>
      </c>
      <c r="I281" s="76" t="str">
        <f t="shared" si="8"/>
        <v>No</v>
      </c>
      <c r="J281" s="49" t="str">
        <f t="shared" si="9"/>
        <v>No</v>
      </c>
      <c r="K281" s="47">
        <v>0.14321384742811299</v>
      </c>
      <c r="L281" s="50">
        <v>43.235625704622301</v>
      </c>
      <c r="M281" s="47">
        <v>0.141850745164291</v>
      </c>
      <c r="N281" s="50">
        <v>31.962238705327</v>
      </c>
    </row>
    <row r="282" spans="1:14" x14ac:dyDescent="0.2">
      <c r="A282" s="57" t="s">
        <v>888</v>
      </c>
      <c r="B282" s="44" t="s">
        <v>889</v>
      </c>
      <c r="C282" s="45">
        <v>72</v>
      </c>
      <c r="D282" s="46" t="s">
        <v>342</v>
      </c>
      <c r="E282" s="47">
        <v>0.56177750678446403</v>
      </c>
      <c r="F282" s="48">
        <v>28.635851183765499</v>
      </c>
      <c r="G282" s="47">
        <v>0.51707385085778301</v>
      </c>
      <c r="H282" s="50">
        <v>16.250842886041799</v>
      </c>
      <c r="I282" s="76" t="str">
        <f t="shared" si="8"/>
        <v>No</v>
      </c>
      <c r="J282" s="49" t="str">
        <f t="shared" si="9"/>
        <v>No</v>
      </c>
      <c r="K282" s="47">
        <v>0.159975002751993</v>
      </c>
      <c r="L282" s="50">
        <v>63.021420518602</v>
      </c>
      <c r="M282" s="47">
        <v>0.157135545718943</v>
      </c>
      <c r="N282" s="50">
        <v>53.405259608900899</v>
      </c>
    </row>
    <row r="283" spans="1:14" x14ac:dyDescent="0.2">
      <c r="A283" s="57" t="s">
        <v>890</v>
      </c>
      <c r="B283" s="44" t="s">
        <v>891</v>
      </c>
      <c r="C283" s="45">
        <v>72</v>
      </c>
      <c r="D283" s="46" t="s">
        <v>342</v>
      </c>
      <c r="E283" s="47">
        <v>0.49534315570694198</v>
      </c>
      <c r="F283" s="48">
        <v>11.894024802705699</v>
      </c>
      <c r="G283" s="47">
        <v>0.45222339600648698</v>
      </c>
      <c r="H283" s="50">
        <v>5.4619015509103201</v>
      </c>
      <c r="I283" s="76" t="str">
        <f t="shared" si="8"/>
        <v>No</v>
      </c>
      <c r="J283" s="49" t="str">
        <f t="shared" si="9"/>
        <v>No</v>
      </c>
      <c r="K283" s="47">
        <v>0.23498515522397601</v>
      </c>
      <c r="L283" s="50">
        <v>87.7677564825254</v>
      </c>
      <c r="M283" s="47">
        <v>0.224636374298229</v>
      </c>
      <c r="N283" s="50">
        <v>85.367498314227902</v>
      </c>
    </row>
    <row r="284" spans="1:14" x14ac:dyDescent="0.2">
      <c r="A284" s="57" t="s">
        <v>892</v>
      </c>
      <c r="B284" s="44" t="s">
        <v>893</v>
      </c>
      <c r="C284" s="45">
        <v>72</v>
      </c>
      <c r="D284" s="46" t="s">
        <v>342</v>
      </c>
      <c r="E284" s="47">
        <v>0.54986144564429495</v>
      </c>
      <c r="F284" s="48">
        <v>25.5918827508455</v>
      </c>
      <c r="G284" s="47">
        <v>0.50190663353912301</v>
      </c>
      <c r="H284" s="50">
        <v>12.744436952124101</v>
      </c>
      <c r="I284" s="76" t="str">
        <f t="shared" si="8"/>
        <v>No</v>
      </c>
      <c r="J284" s="49" t="str">
        <f t="shared" si="9"/>
        <v>No</v>
      </c>
      <c r="K284" s="47">
        <v>0.13974879733807599</v>
      </c>
      <c r="L284" s="50">
        <v>36.865839909808301</v>
      </c>
      <c r="M284" s="47">
        <v>0.13850319466444899</v>
      </c>
      <c r="N284" s="50">
        <v>27.107215104517898</v>
      </c>
    </row>
    <row r="285" spans="1:14" x14ac:dyDescent="0.2">
      <c r="A285" s="57" t="s">
        <v>894</v>
      </c>
      <c r="B285" s="44" t="s">
        <v>895</v>
      </c>
      <c r="C285" s="45">
        <v>72</v>
      </c>
      <c r="D285" s="46" t="s">
        <v>342</v>
      </c>
      <c r="E285" s="47">
        <v>0.63328789852047496</v>
      </c>
      <c r="F285" s="48">
        <v>54.847801578354002</v>
      </c>
      <c r="G285" s="47">
        <v>0.59636560134914096</v>
      </c>
      <c r="H285" s="50">
        <v>42.0768712070128</v>
      </c>
      <c r="I285" s="76" t="str">
        <f t="shared" si="8"/>
        <v>No</v>
      </c>
      <c r="J285" s="49" t="str">
        <f t="shared" si="9"/>
        <v>No</v>
      </c>
      <c r="K285" s="47">
        <v>0.22087941434078601</v>
      </c>
      <c r="L285" s="50">
        <v>85.231116121758703</v>
      </c>
      <c r="M285" s="47">
        <v>0.212377927738719</v>
      </c>
      <c r="N285" s="50">
        <v>82.8725556304788</v>
      </c>
    </row>
    <row r="286" spans="1:14" x14ac:dyDescent="0.2">
      <c r="A286" s="57" t="s">
        <v>896</v>
      </c>
      <c r="B286" s="44" t="s">
        <v>897</v>
      </c>
      <c r="C286" s="45">
        <v>72</v>
      </c>
      <c r="D286" s="46" t="s">
        <v>342</v>
      </c>
      <c r="E286" s="47">
        <v>0.61512869341433596</v>
      </c>
      <c r="F286" s="48">
        <v>48.308906426155602</v>
      </c>
      <c r="G286" s="47">
        <v>0.57270764747661096</v>
      </c>
      <c r="H286" s="50">
        <v>32.906271072151</v>
      </c>
      <c r="I286" s="76" t="str">
        <f t="shared" si="8"/>
        <v>No</v>
      </c>
      <c r="J286" s="49" t="str">
        <f t="shared" si="9"/>
        <v>No</v>
      </c>
      <c r="K286" s="47">
        <v>0.14093946019852699</v>
      </c>
      <c r="L286" s="50">
        <v>39.177001127395698</v>
      </c>
      <c r="M286" s="47">
        <v>0.13979412558214099</v>
      </c>
      <c r="N286" s="50">
        <v>29.3324342548887</v>
      </c>
    </row>
    <row r="287" spans="1:14" x14ac:dyDescent="0.2">
      <c r="A287" s="57" t="s">
        <v>898</v>
      </c>
      <c r="B287" s="44" t="s">
        <v>899</v>
      </c>
      <c r="C287" s="45">
        <v>72</v>
      </c>
      <c r="D287" s="46" t="s">
        <v>342</v>
      </c>
      <c r="E287" s="47">
        <v>0.51906694736147496</v>
      </c>
      <c r="F287" s="48">
        <v>17.418263810597502</v>
      </c>
      <c r="G287" s="47">
        <v>0.46678414093561399</v>
      </c>
      <c r="H287" s="50">
        <v>6.7430883344571804</v>
      </c>
      <c r="I287" s="76" t="str">
        <f t="shared" si="8"/>
        <v>No</v>
      </c>
      <c r="J287" s="49" t="str">
        <f t="shared" si="9"/>
        <v>No</v>
      </c>
      <c r="K287" s="47">
        <v>0.219208454088543</v>
      </c>
      <c r="L287" s="50">
        <v>84.949267192784703</v>
      </c>
      <c r="M287" s="47">
        <v>0.21663961110507399</v>
      </c>
      <c r="N287" s="50">
        <v>83.816587997302804</v>
      </c>
    </row>
    <row r="288" spans="1:14" x14ac:dyDescent="0.2">
      <c r="A288" s="57" t="s">
        <v>900</v>
      </c>
      <c r="B288" s="44" t="s">
        <v>901</v>
      </c>
      <c r="C288" s="45">
        <v>72</v>
      </c>
      <c r="D288" s="46" t="s">
        <v>342</v>
      </c>
      <c r="E288" s="47">
        <v>0.56761736831194598</v>
      </c>
      <c r="F288" s="48">
        <v>30.496054114994401</v>
      </c>
      <c r="G288" s="47">
        <v>0.52615317054470001</v>
      </c>
      <c r="H288" s="50">
        <v>18.745785569791</v>
      </c>
      <c r="I288" s="76" t="str">
        <f t="shared" si="8"/>
        <v>No</v>
      </c>
      <c r="J288" s="49" t="str">
        <f t="shared" si="9"/>
        <v>No</v>
      </c>
      <c r="K288" s="47">
        <v>0.19957875751540599</v>
      </c>
      <c r="L288" s="50">
        <v>81.172491544532093</v>
      </c>
      <c r="M288" s="47">
        <v>0.19129315831192301</v>
      </c>
      <c r="N288" s="50">
        <v>75.994605529332404</v>
      </c>
    </row>
    <row r="289" spans="1:14" x14ac:dyDescent="0.2">
      <c r="A289" s="57" t="s">
        <v>902</v>
      </c>
      <c r="B289" s="44" t="s">
        <v>903</v>
      </c>
      <c r="C289" s="45">
        <v>72</v>
      </c>
      <c r="D289" s="46" t="s">
        <v>342</v>
      </c>
      <c r="E289" s="47">
        <v>0.64151055818693903</v>
      </c>
      <c r="F289" s="48">
        <v>57.835400225479098</v>
      </c>
      <c r="G289" s="47">
        <v>0.59435935129127904</v>
      </c>
      <c r="H289" s="50">
        <v>41.200269723533403</v>
      </c>
      <c r="I289" s="76" t="str">
        <f t="shared" si="8"/>
        <v>No</v>
      </c>
      <c r="J289" s="49" t="str">
        <f t="shared" si="9"/>
        <v>No</v>
      </c>
      <c r="K289" s="47">
        <v>0.22076038178052301</v>
      </c>
      <c r="L289" s="50">
        <v>85.174746335963903</v>
      </c>
      <c r="M289" s="47">
        <v>0.210810087509851</v>
      </c>
      <c r="N289" s="50">
        <v>82.333108563722206</v>
      </c>
    </row>
    <row r="290" spans="1:14" x14ac:dyDescent="0.2">
      <c r="A290" s="57" t="s">
        <v>904</v>
      </c>
      <c r="B290" s="44" t="s">
        <v>905</v>
      </c>
      <c r="C290" s="45">
        <v>72</v>
      </c>
      <c r="D290" s="46" t="s">
        <v>342</v>
      </c>
      <c r="E290" s="47">
        <v>0.61217416801795499</v>
      </c>
      <c r="F290" s="48">
        <v>47.350620067643703</v>
      </c>
      <c r="G290" s="47">
        <v>0.55700865049194903</v>
      </c>
      <c r="H290" s="50">
        <v>27.444369521240699</v>
      </c>
      <c r="I290" s="76" t="str">
        <f t="shared" si="8"/>
        <v>No</v>
      </c>
      <c r="J290" s="49" t="str">
        <f t="shared" si="9"/>
        <v>No</v>
      </c>
      <c r="K290" s="47">
        <v>0.18815403746106801</v>
      </c>
      <c r="L290" s="50">
        <v>78.297632468996596</v>
      </c>
      <c r="M290" s="47">
        <v>0.182154702904159</v>
      </c>
      <c r="N290" s="50">
        <v>71.341874578556997</v>
      </c>
    </row>
    <row r="291" spans="1:14" x14ac:dyDescent="0.2">
      <c r="A291" s="57" t="s">
        <v>906</v>
      </c>
      <c r="B291" s="44" t="s">
        <v>907</v>
      </c>
      <c r="C291" s="45">
        <v>72</v>
      </c>
      <c r="D291" s="46" t="s">
        <v>342</v>
      </c>
      <c r="E291" s="47">
        <v>0.63814604669884001</v>
      </c>
      <c r="F291" s="48">
        <v>56.5388951521984</v>
      </c>
      <c r="G291" s="47">
        <v>0.58640921134084201</v>
      </c>
      <c r="H291" s="50">
        <v>38.098449089683101</v>
      </c>
      <c r="I291" s="76" t="str">
        <f t="shared" si="8"/>
        <v>No</v>
      </c>
      <c r="J291" s="49" t="str">
        <f t="shared" si="9"/>
        <v>No</v>
      </c>
      <c r="K291" s="47">
        <v>0.18623867431182201</v>
      </c>
      <c r="L291" s="50">
        <v>77.846674182638097</v>
      </c>
      <c r="M291" s="47">
        <v>0.18061358177168599</v>
      </c>
      <c r="N291" s="50">
        <v>70.532703978422106</v>
      </c>
    </row>
    <row r="292" spans="1:14" x14ac:dyDescent="0.2">
      <c r="A292" s="57" t="s">
        <v>908</v>
      </c>
      <c r="B292" s="44" t="s">
        <v>909</v>
      </c>
      <c r="C292" s="45">
        <v>72</v>
      </c>
      <c r="D292" s="46" t="s">
        <v>342</v>
      </c>
      <c r="E292" s="47">
        <v>0.58785351731271596</v>
      </c>
      <c r="F292" s="48">
        <v>38.331454340473499</v>
      </c>
      <c r="G292" s="47">
        <v>0.54758238237139201</v>
      </c>
      <c r="H292" s="50">
        <v>24.9494268374916</v>
      </c>
      <c r="I292" s="76" t="str">
        <f t="shared" si="8"/>
        <v>No</v>
      </c>
      <c r="J292" s="49" t="str">
        <f t="shared" si="9"/>
        <v>No</v>
      </c>
      <c r="K292" s="47">
        <v>0.16241679742724099</v>
      </c>
      <c r="L292" s="50">
        <v>64.543404735061998</v>
      </c>
      <c r="M292" s="47">
        <v>0.15855645083158601</v>
      </c>
      <c r="N292" s="50">
        <v>54.956169925826003</v>
      </c>
    </row>
    <row r="293" spans="1:14" x14ac:dyDescent="0.2">
      <c r="A293" s="57" t="s">
        <v>910</v>
      </c>
      <c r="B293" s="44" t="s">
        <v>911</v>
      </c>
      <c r="C293" s="45">
        <v>72</v>
      </c>
      <c r="D293" s="46" t="s">
        <v>342</v>
      </c>
      <c r="E293" s="47">
        <v>0.61847189805346403</v>
      </c>
      <c r="F293" s="48">
        <v>49.5490417136415</v>
      </c>
      <c r="G293" s="47">
        <v>0.58208685372022395</v>
      </c>
      <c r="H293" s="50">
        <v>36.345246122724198</v>
      </c>
      <c r="I293" s="76" t="str">
        <f t="shared" si="8"/>
        <v>No</v>
      </c>
      <c r="J293" s="49" t="str">
        <f t="shared" si="9"/>
        <v>No</v>
      </c>
      <c r="K293" s="47">
        <v>0.142520268462869</v>
      </c>
      <c r="L293" s="50">
        <v>41.939120631341602</v>
      </c>
      <c r="M293" s="47">
        <v>0.14040271710879401</v>
      </c>
      <c r="N293" s="50">
        <v>30.2764666217127</v>
      </c>
    </row>
    <row r="294" spans="1:14" x14ac:dyDescent="0.2">
      <c r="A294" s="57" t="s">
        <v>912</v>
      </c>
      <c r="B294" s="44" t="s">
        <v>913</v>
      </c>
      <c r="C294" s="45">
        <v>72</v>
      </c>
      <c r="D294" s="46" t="s">
        <v>342</v>
      </c>
      <c r="E294" s="47">
        <v>0.69978705363985805</v>
      </c>
      <c r="F294" s="48">
        <v>76.437429537767798</v>
      </c>
      <c r="G294" s="47">
        <v>0.67161937082831902</v>
      </c>
      <c r="H294" s="50">
        <v>68.105192178017504</v>
      </c>
      <c r="I294" s="76" t="str">
        <f t="shared" si="8"/>
        <v>No</v>
      </c>
      <c r="J294" s="49" t="str">
        <f t="shared" si="9"/>
        <v>No</v>
      </c>
      <c r="K294" s="47">
        <v>0.211291444042602</v>
      </c>
      <c r="L294" s="50">
        <v>83.709131905298804</v>
      </c>
      <c r="M294" s="47">
        <v>0.21369184785829801</v>
      </c>
      <c r="N294" s="50">
        <v>83.277140930546196</v>
      </c>
    </row>
    <row r="295" spans="1:14" x14ac:dyDescent="0.2">
      <c r="A295" s="57" t="s">
        <v>914</v>
      </c>
      <c r="B295" s="44" t="s">
        <v>915</v>
      </c>
      <c r="C295" s="45">
        <v>72</v>
      </c>
      <c r="D295" s="46" t="s">
        <v>342</v>
      </c>
      <c r="E295" s="47">
        <v>0.66876302906251095</v>
      </c>
      <c r="F295" s="48">
        <v>66.347237880496095</v>
      </c>
      <c r="G295" s="47">
        <v>0.63438297167660296</v>
      </c>
      <c r="H295" s="50">
        <v>54.551584625758601</v>
      </c>
      <c r="I295" s="76" t="str">
        <f t="shared" si="8"/>
        <v>No</v>
      </c>
      <c r="J295" s="49" t="str">
        <f t="shared" si="9"/>
        <v>No</v>
      </c>
      <c r="K295" s="47">
        <v>0.19256061261259999</v>
      </c>
      <c r="L295" s="50">
        <v>79.650507328072194</v>
      </c>
      <c r="M295" s="47">
        <v>0.153402659996035</v>
      </c>
      <c r="N295" s="50">
        <v>49.426837491571099</v>
      </c>
    </row>
    <row r="296" spans="1:14" x14ac:dyDescent="0.2">
      <c r="A296" s="57" t="s">
        <v>916</v>
      </c>
      <c r="B296" s="44" t="s">
        <v>917</v>
      </c>
      <c r="C296" s="45">
        <v>71</v>
      </c>
      <c r="D296" s="46" t="s">
        <v>342</v>
      </c>
      <c r="E296" s="47">
        <v>0.80385831741351599</v>
      </c>
      <c r="F296" s="48">
        <v>95.997745208568205</v>
      </c>
      <c r="G296" s="47">
        <v>0.77585368965266899</v>
      </c>
      <c r="H296" s="50">
        <v>67.950581395348806</v>
      </c>
      <c r="I296" s="76" t="str">
        <f t="shared" si="8"/>
        <v>No</v>
      </c>
      <c r="J296" s="49" t="str">
        <f t="shared" si="9"/>
        <v>No</v>
      </c>
      <c r="K296" s="47">
        <v>6.9381539189560207E-2</v>
      </c>
      <c r="L296" s="50">
        <v>2.3111612175873701</v>
      </c>
      <c r="M296" s="47">
        <v>4.9218451964715498E-2</v>
      </c>
      <c r="N296" s="50">
        <v>2.9796511627907001</v>
      </c>
    </row>
    <row r="297" spans="1:14" x14ac:dyDescent="0.2">
      <c r="A297" s="57" t="s">
        <v>918</v>
      </c>
      <c r="B297" s="44" t="s">
        <v>919</v>
      </c>
      <c r="C297" s="45">
        <v>71</v>
      </c>
      <c r="D297" s="46" t="s">
        <v>342</v>
      </c>
      <c r="E297" s="47">
        <v>0.78630306256817395</v>
      </c>
      <c r="F297" s="48">
        <v>94.532130777903006</v>
      </c>
      <c r="G297" s="47">
        <v>0.75228403024499202</v>
      </c>
      <c r="H297" s="50">
        <v>60.101744186046503</v>
      </c>
      <c r="I297" s="76" t="str">
        <f t="shared" si="8"/>
        <v>No</v>
      </c>
      <c r="J297" s="49" t="str">
        <f t="shared" si="9"/>
        <v>No</v>
      </c>
      <c r="K297" s="47">
        <v>0.15055824639193799</v>
      </c>
      <c r="L297" s="50">
        <v>53.213077790304403</v>
      </c>
      <c r="M297" s="47">
        <v>7.9399253277877502E-2</v>
      </c>
      <c r="N297" s="50">
        <v>8.5755813953488396</v>
      </c>
    </row>
    <row r="298" spans="1:14" x14ac:dyDescent="0.2">
      <c r="A298" s="147" t="s">
        <v>920</v>
      </c>
      <c r="B298" s="44" t="s">
        <v>921</v>
      </c>
      <c r="C298" s="45">
        <v>71</v>
      </c>
      <c r="D298" s="46" t="s">
        <v>342</v>
      </c>
      <c r="E298" s="47">
        <v>0.84997518908981795</v>
      </c>
      <c r="F298" s="48">
        <v>98.703494926719301</v>
      </c>
      <c r="G298" s="47">
        <v>0.795347014028843</v>
      </c>
      <c r="H298" s="50">
        <v>75.799418604651194</v>
      </c>
      <c r="I298" s="76" t="str">
        <f t="shared" si="8"/>
        <v>No</v>
      </c>
      <c r="J298" s="49" t="str">
        <f t="shared" si="9"/>
        <v>Yes</v>
      </c>
      <c r="K298" s="47">
        <v>1.28573875876696E-4</v>
      </c>
      <c r="L298" s="50">
        <v>5.6369785794813998E-2</v>
      </c>
      <c r="M298" s="47">
        <v>1.06997100120575E-2</v>
      </c>
      <c r="N298" s="50">
        <v>0.87209302325581395</v>
      </c>
    </row>
    <row r="299" spans="1:14" x14ac:dyDescent="0.2">
      <c r="A299" s="147" t="s">
        <v>742</v>
      </c>
      <c r="B299" s="44" t="s">
        <v>922</v>
      </c>
      <c r="C299" s="45">
        <v>71</v>
      </c>
      <c r="D299" s="46" t="s">
        <v>342</v>
      </c>
      <c r="E299" s="47">
        <v>0.86354221001420395</v>
      </c>
      <c r="F299" s="48">
        <v>99.154453213077801</v>
      </c>
      <c r="G299" s="47">
        <v>0.83057075104157996</v>
      </c>
      <c r="H299" s="50">
        <v>89.462209302325604</v>
      </c>
      <c r="I299" s="76" t="str">
        <f t="shared" si="8"/>
        <v>No</v>
      </c>
      <c r="J299" s="49" t="str">
        <f t="shared" si="9"/>
        <v>Yes</v>
      </c>
      <c r="K299" s="47">
        <v>5.8801210527207801E-4</v>
      </c>
      <c r="L299" s="50">
        <v>0.28184892897406999</v>
      </c>
      <c r="M299" s="47">
        <v>5.36436009305713E-2</v>
      </c>
      <c r="N299" s="50">
        <v>3.4883720930232598</v>
      </c>
    </row>
    <row r="300" spans="1:14" x14ac:dyDescent="0.2">
      <c r="A300" s="57" t="s">
        <v>923</v>
      </c>
      <c r="B300" s="44" t="s">
        <v>924</v>
      </c>
      <c r="C300" s="45">
        <v>71</v>
      </c>
      <c r="D300" s="46" t="s">
        <v>342</v>
      </c>
      <c r="E300" s="47">
        <v>0.75078069718783902</v>
      </c>
      <c r="F300" s="48">
        <v>89.120631341600898</v>
      </c>
      <c r="G300" s="47">
        <v>0.735986699708291</v>
      </c>
      <c r="H300" s="50">
        <v>52.6889534883721</v>
      </c>
      <c r="I300" s="76" t="str">
        <f t="shared" si="8"/>
        <v>No</v>
      </c>
      <c r="J300" s="49" t="str">
        <f t="shared" si="9"/>
        <v>No</v>
      </c>
      <c r="K300" s="47">
        <v>0.121502958350858</v>
      </c>
      <c r="L300" s="50">
        <v>4.1713641488162301</v>
      </c>
      <c r="M300" s="47">
        <v>8.0337766215998793E-2</v>
      </c>
      <c r="N300" s="50">
        <v>8.9389534883720891</v>
      </c>
    </row>
    <row r="301" spans="1:14" x14ac:dyDescent="0.2">
      <c r="A301" s="147" t="s">
        <v>925</v>
      </c>
      <c r="B301" s="44" t="s">
        <v>926</v>
      </c>
      <c r="C301" s="45">
        <v>71</v>
      </c>
      <c r="D301" s="46" t="s">
        <v>342</v>
      </c>
      <c r="E301" s="47">
        <v>0.87387265675467196</v>
      </c>
      <c r="F301" s="48">
        <v>99.5490417136415</v>
      </c>
      <c r="G301" s="47">
        <v>0.81435267331130201</v>
      </c>
      <c r="H301" s="50">
        <v>82.921511627906995</v>
      </c>
      <c r="I301" s="76" t="str">
        <f t="shared" si="8"/>
        <v>No</v>
      </c>
      <c r="J301" s="49" t="str">
        <f t="shared" si="9"/>
        <v>Yes</v>
      </c>
      <c r="K301" s="47">
        <v>1.9651743771500401E-2</v>
      </c>
      <c r="L301" s="50">
        <v>0.95828635851183797</v>
      </c>
      <c r="M301" s="47">
        <v>2.21170690039732E-2</v>
      </c>
      <c r="N301" s="50">
        <v>1.4534883720930201</v>
      </c>
    </row>
    <row r="302" spans="1:14" x14ac:dyDescent="0.2">
      <c r="A302" s="57" t="s">
        <v>927</v>
      </c>
      <c r="B302" s="44" t="s">
        <v>928</v>
      </c>
      <c r="C302" s="45">
        <v>71</v>
      </c>
      <c r="D302" s="46" t="s">
        <v>342</v>
      </c>
      <c r="E302" s="47">
        <v>0.84287459924143704</v>
      </c>
      <c r="F302" s="48">
        <v>98.590755355129701</v>
      </c>
      <c r="G302" s="47">
        <v>0.77813395907188798</v>
      </c>
      <c r="H302" s="50">
        <v>68.822674418604606</v>
      </c>
      <c r="I302" s="76" t="str">
        <f t="shared" si="8"/>
        <v>No</v>
      </c>
      <c r="J302" s="49" t="str">
        <f t="shared" si="9"/>
        <v>No</v>
      </c>
      <c r="K302" s="47">
        <v>8.1570784288794804E-3</v>
      </c>
      <c r="L302" s="50">
        <v>0.62006764374295398</v>
      </c>
      <c r="M302" s="47">
        <v>5.6128809763895303E-2</v>
      </c>
      <c r="N302" s="50">
        <v>3.9970930232558102</v>
      </c>
    </row>
    <row r="303" spans="1:14" x14ac:dyDescent="0.2">
      <c r="A303" s="147" t="s">
        <v>929</v>
      </c>
      <c r="B303" s="44" t="s">
        <v>930</v>
      </c>
      <c r="C303" s="45">
        <v>71</v>
      </c>
      <c r="D303" s="46" t="s">
        <v>342</v>
      </c>
      <c r="E303" s="47">
        <v>0.84137941519196602</v>
      </c>
      <c r="F303" s="48">
        <v>98.534385569334802</v>
      </c>
      <c r="G303" s="47">
        <v>0.82553648157316195</v>
      </c>
      <c r="H303" s="50">
        <v>87.572674418604606</v>
      </c>
      <c r="I303" s="76" t="str">
        <f t="shared" si="8"/>
        <v>No</v>
      </c>
      <c r="J303" s="49" t="str">
        <f t="shared" si="9"/>
        <v>Yes</v>
      </c>
      <c r="K303" s="47">
        <v>4.4601951638957799E-3</v>
      </c>
      <c r="L303" s="50">
        <v>0.50732807215332598</v>
      </c>
      <c r="M303" s="47">
        <v>1.5820194615118001E-2</v>
      </c>
      <c r="N303" s="50">
        <v>1.16279069767442</v>
      </c>
    </row>
    <row r="304" spans="1:14" x14ac:dyDescent="0.2">
      <c r="A304" s="147" t="s">
        <v>931</v>
      </c>
      <c r="B304" s="44" t="s">
        <v>932</v>
      </c>
      <c r="C304" s="45">
        <v>71</v>
      </c>
      <c r="D304" s="46" t="s">
        <v>342</v>
      </c>
      <c r="E304" s="47">
        <v>0.87152268434014502</v>
      </c>
      <c r="F304" s="48">
        <v>99.4926719278467</v>
      </c>
      <c r="G304" s="47">
        <v>0.82488289469019505</v>
      </c>
      <c r="H304" s="50">
        <v>87.5</v>
      </c>
      <c r="I304" s="76" t="str">
        <f t="shared" si="8"/>
        <v>No</v>
      </c>
      <c r="J304" s="49" t="str">
        <f t="shared" si="9"/>
        <v>Yes</v>
      </c>
      <c r="K304" s="47">
        <v>1.10662880074901E-3</v>
      </c>
      <c r="L304" s="50">
        <v>0.33821871476888399</v>
      </c>
      <c r="M304" s="47">
        <v>7.0848774973661802E-3</v>
      </c>
      <c r="N304" s="50">
        <v>0.290697674418605</v>
      </c>
    </row>
    <row r="305" spans="1:14" x14ac:dyDescent="0.2">
      <c r="A305" s="147" t="s">
        <v>933</v>
      </c>
      <c r="B305" s="44" t="s">
        <v>934</v>
      </c>
      <c r="C305" s="45">
        <v>71</v>
      </c>
      <c r="D305" s="46" t="s">
        <v>342</v>
      </c>
      <c r="E305" s="47">
        <v>0.87907330439174602</v>
      </c>
      <c r="F305" s="48">
        <v>99.6617812852311</v>
      </c>
      <c r="G305" s="47">
        <v>0.843649619762741</v>
      </c>
      <c r="H305" s="50">
        <v>92.369186046511601</v>
      </c>
      <c r="I305" s="76" t="str">
        <f t="shared" si="8"/>
        <v>Yes</v>
      </c>
      <c r="J305" s="49" t="str">
        <f t="shared" si="9"/>
        <v>Yes</v>
      </c>
      <c r="K305" s="47">
        <v>3.8216503883127599E-4</v>
      </c>
      <c r="L305" s="50">
        <v>0.22547914317925599</v>
      </c>
      <c r="M305" s="47">
        <v>7.0603968206616498E-3</v>
      </c>
      <c r="N305" s="50">
        <v>0.145348837209302</v>
      </c>
    </row>
    <row r="306" spans="1:14" x14ac:dyDescent="0.2">
      <c r="A306" s="57" t="s">
        <v>935</v>
      </c>
      <c r="B306" s="44" t="s">
        <v>936</v>
      </c>
      <c r="C306" s="45">
        <v>71</v>
      </c>
      <c r="D306" s="46" t="s">
        <v>342</v>
      </c>
      <c r="E306" s="47">
        <v>0.82925746311221304</v>
      </c>
      <c r="F306" s="48">
        <v>98.083427282976302</v>
      </c>
      <c r="G306" s="47">
        <v>0.76227225539909405</v>
      </c>
      <c r="H306" s="50">
        <v>63.226744186046503</v>
      </c>
      <c r="I306" s="76" t="str">
        <f t="shared" si="8"/>
        <v>No</v>
      </c>
      <c r="J306" s="49" t="str">
        <f t="shared" si="9"/>
        <v>No</v>
      </c>
      <c r="K306" s="47">
        <v>3.7494447044987198E-4</v>
      </c>
      <c r="L306" s="50">
        <v>0.16910935738444199</v>
      </c>
      <c r="M306" s="47">
        <v>9.7015683060345005E-3</v>
      </c>
      <c r="N306" s="50">
        <v>0.79941860465116299</v>
      </c>
    </row>
    <row r="307" spans="1:14" x14ac:dyDescent="0.2">
      <c r="A307" s="57" t="s">
        <v>937</v>
      </c>
      <c r="B307" s="44" t="s">
        <v>938</v>
      </c>
      <c r="C307" s="45">
        <v>71</v>
      </c>
      <c r="D307" s="46" t="s">
        <v>342</v>
      </c>
      <c r="E307" s="47">
        <v>0.76123878920088806</v>
      </c>
      <c r="F307" s="48">
        <v>91.319052987598695</v>
      </c>
      <c r="G307" s="47">
        <v>0.77785359506417395</v>
      </c>
      <c r="H307" s="50">
        <v>68.677325581395394</v>
      </c>
      <c r="I307" s="76" t="str">
        <f t="shared" si="8"/>
        <v>No</v>
      </c>
      <c r="J307" s="49" t="str">
        <f t="shared" si="9"/>
        <v>No</v>
      </c>
      <c r="K307" s="47">
        <v>5.4582438894083603E-2</v>
      </c>
      <c r="L307" s="50">
        <v>1.5783540022547899</v>
      </c>
      <c r="M307" s="47">
        <v>4.0817659112879101E-2</v>
      </c>
      <c r="N307" s="50">
        <v>2.32558139534884</v>
      </c>
    </row>
    <row r="308" spans="1:14" x14ac:dyDescent="0.2">
      <c r="A308" s="147" t="s">
        <v>939</v>
      </c>
      <c r="B308" s="44" t="s">
        <v>940</v>
      </c>
      <c r="C308" s="45">
        <v>71</v>
      </c>
      <c r="D308" s="46" t="s">
        <v>342</v>
      </c>
      <c r="E308" s="47">
        <v>0.77508175724671502</v>
      </c>
      <c r="F308" s="48">
        <v>93.179255918827494</v>
      </c>
      <c r="G308" s="47">
        <v>0.81366098371205597</v>
      </c>
      <c r="H308" s="50">
        <v>82.703488372093005</v>
      </c>
      <c r="I308" s="76" t="str">
        <f t="shared" si="8"/>
        <v>No</v>
      </c>
      <c r="J308" s="49" t="str">
        <f t="shared" si="9"/>
        <v>Yes</v>
      </c>
      <c r="K308" s="47">
        <v>1.75754085616718E-2</v>
      </c>
      <c r="L308" s="50">
        <v>0.90191657271702397</v>
      </c>
      <c r="M308" s="47">
        <v>2.2708615886586202E-2</v>
      </c>
      <c r="N308" s="50">
        <v>1.52616279069767</v>
      </c>
    </row>
    <row r="309" spans="1:14" x14ac:dyDescent="0.2">
      <c r="A309" s="57" t="s">
        <v>393</v>
      </c>
      <c r="B309" s="44" t="s">
        <v>941</v>
      </c>
      <c r="C309" s="45">
        <v>71</v>
      </c>
      <c r="D309" s="46" t="s">
        <v>342</v>
      </c>
      <c r="E309" s="47">
        <v>0.79069952554609102</v>
      </c>
      <c r="F309" s="48">
        <v>94.870349492671906</v>
      </c>
      <c r="G309" s="47">
        <v>0.78063042405083805</v>
      </c>
      <c r="H309" s="50">
        <v>70.203488372093005</v>
      </c>
      <c r="I309" s="76" t="str">
        <f t="shared" si="8"/>
        <v>No</v>
      </c>
      <c r="J309" s="49" t="str">
        <f t="shared" si="9"/>
        <v>No</v>
      </c>
      <c r="K309" s="47">
        <v>3.6367711761895198E-4</v>
      </c>
      <c r="L309" s="50">
        <v>0.112739571589628</v>
      </c>
      <c r="M309" s="47">
        <v>9.6865939830177005E-3</v>
      </c>
      <c r="N309" s="50">
        <v>0.72674418604651203</v>
      </c>
    </row>
    <row r="310" spans="1:14" x14ac:dyDescent="0.2">
      <c r="A310" s="57" t="s">
        <v>942</v>
      </c>
      <c r="B310" s="44" t="s">
        <v>943</v>
      </c>
      <c r="C310" s="45">
        <v>71</v>
      </c>
      <c r="D310" s="46" t="s">
        <v>342</v>
      </c>
      <c r="E310" s="47">
        <v>0.68720077420652703</v>
      </c>
      <c r="F310" s="48">
        <v>72.491544532130803</v>
      </c>
      <c r="G310" s="47">
        <v>0.77111435496664404</v>
      </c>
      <c r="H310" s="50">
        <v>66.061046511627893</v>
      </c>
      <c r="I310" s="76" t="str">
        <f t="shared" si="8"/>
        <v>No</v>
      </c>
      <c r="J310" s="49" t="str">
        <f t="shared" si="9"/>
        <v>No</v>
      </c>
      <c r="K310" s="47">
        <v>0.109424291720796</v>
      </c>
      <c r="L310" s="50">
        <v>3.3258173618940199</v>
      </c>
      <c r="M310" s="47">
        <v>8.2513624995508003E-2</v>
      </c>
      <c r="N310" s="50">
        <v>9.8110465116279109</v>
      </c>
    </row>
    <row r="311" spans="1:14" x14ac:dyDescent="0.2">
      <c r="A311" s="57" t="s">
        <v>944</v>
      </c>
      <c r="B311" s="44" t="s">
        <v>945</v>
      </c>
      <c r="C311" s="45">
        <v>71</v>
      </c>
      <c r="D311" s="46" t="s">
        <v>342</v>
      </c>
      <c r="E311" s="47">
        <v>0.69043686070520705</v>
      </c>
      <c r="F311" s="48">
        <v>73.618940248027101</v>
      </c>
      <c r="G311" s="47">
        <v>0.77637389478686003</v>
      </c>
      <c r="H311" s="50">
        <v>68.168604651162795</v>
      </c>
      <c r="I311" s="76" t="str">
        <f t="shared" si="8"/>
        <v>No</v>
      </c>
      <c r="J311" s="49" t="str">
        <f t="shared" si="9"/>
        <v>No</v>
      </c>
      <c r="K311" s="47">
        <v>5.4770144739233299E-2</v>
      </c>
      <c r="L311" s="50">
        <v>1.6347237880496099</v>
      </c>
      <c r="M311" s="47">
        <v>2.8985055042393501E-2</v>
      </c>
      <c r="N311" s="50">
        <v>1.8168604651162801</v>
      </c>
    </row>
    <row r="312" spans="1:14" x14ac:dyDescent="0.2">
      <c r="A312" s="57" t="s">
        <v>946</v>
      </c>
      <c r="B312" s="44" t="s">
        <v>947</v>
      </c>
      <c r="C312" s="45">
        <v>71</v>
      </c>
      <c r="D312" s="46" t="s">
        <v>342</v>
      </c>
      <c r="E312" s="47">
        <v>0.78478953936612805</v>
      </c>
      <c r="F312" s="48">
        <v>94.306651634723806</v>
      </c>
      <c r="G312" s="47">
        <v>0.68235450385020302</v>
      </c>
      <c r="H312" s="50">
        <v>32.630813953488399</v>
      </c>
      <c r="I312" s="76" t="str">
        <f t="shared" si="8"/>
        <v>No</v>
      </c>
      <c r="J312" s="49" t="str">
        <f t="shared" si="9"/>
        <v>No</v>
      </c>
      <c r="K312" s="47">
        <v>0.16918386676972999</v>
      </c>
      <c r="L312" s="50">
        <v>69.447576099210806</v>
      </c>
      <c r="M312" s="47">
        <v>0.115977131296192</v>
      </c>
      <c r="N312" s="50">
        <v>54.578488372092998</v>
      </c>
    </row>
    <row r="313" spans="1:14" x14ac:dyDescent="0.2">
      <c r="A313" s="147" t="s">
        <v>948</v>
      </c>
      <c r="B313" s="44" t="s">
        <v>949</v>
      </c>
      <c r="C313" s="45">
        <v>71</v>
      </c>
      <c r="D313" s="46" t="s">
        <v>342</v>
      </c>
      <c r="E313" s="47">
        <v>0.86111053238768198</v>
      </c>
      <c r="F313" s="48">
        <v>99.098083427283001</v>
      </c>
      <c r="G313" s="47">
        <v>0.83285543682247398</v>
      </c>
      <c r="H313" s="50">
        <v>89.898255813953497</v>
      </c>
      <c r="I313" s="76" t="str">
        <f t="shared" si="8"/>
        <v>No</v>
      </c>
      <c r="J313" s="49" t="str">
        <f t="shared" si="9"/>
        <v>Yes</v>
      </c>
      <c r="K313" s="47">
        <v>2.90345330765511E-3</v>
      </c>
      <c r="L313" s="50">
        <v>0.45095828635851198</v>
      </c>
      <c r="M313" s="47">
        <v>8.7232668902319805E-3</v>
      </c>
      <c r="N313" s="50">
        <v>0.50872093023255804</v>
      </c>
    </row>
    <row r="314" spans="1:14" x14ac:dyDescent="0.2">
      <c r="A314" s="148" t="s">
        <v>950</v>
      </c>
      <c r="B314" s="44" t="s">
        <v>951</v>
      </c>
      <c r="C314" s="45">
        <v>72</v>
      </c>
      <c r="D314" s="46" t="s">
        <v>342</v>
      </c>
      <c r="E314" s="47">
        <v>0.73663654137470402</v>
      </c>
      <c r="F314" s="48">
        <v>85.287485907553503</v>
      </c>
      <c r="G314" s="47">
        <v>0.70824780064138804</v>
      </c>
      <c r="H314" s="50">
        <v>79.028995279838199</v>
      </c>
      <c r="I314" s="76" t="str">
        <f t="shared" si="8"/>
        <v>No</v>
      </c>
      <c r="J314" s="49" t="str">
        <f t="shared" si="9"/>
        <v>Yes</v>
      </c>
      <c r="K314" s="47">
        <v>0.25023727251005001</v>
      </c>
      <c r="L314" s="50">
        <v>89.515219842164598</v>
      </c>
      <c r="M314" s="47">
        <v>0.21181046193741901</v>
      </c>
      <c r="N314" s="50">
        <v>82.737693863789602</v>
      </c>
    </row>
    <row r="315" spans="1:14" x14ac:dyDescent="0.2">
      <c r="A315" s="57" t="s">
        <v>952</v>
      </c>
      <c r="B315" s="44" t="s">
        <v>953</v>
      </c>
      <c r="C315" s="45">
        <v>71</v>
      </c>
      <c r="D315" s="46" t="s">
        <v>342</v>
      </c>
      <c r="E315" s="47">
        <v>0.60119619312037897</v>
      </c>
      <c r="F315" s="48">
        <v>43.8556933483653</v>
      </c>
      <c r="G315" s="47">
        <v>0.65441274049109999</v>
      </c>
      <c r="H315" s="50">
        <v>25.581395348837201</v>
      </c>
      <c r="I315" s="76" t="str">
        <f t="shared" si="8"/>
        <v>No</v>
      </c>
      <c r="J315" s="49" t="str">
        <f t="shared" si="9"/>
        <v>No</v>
      </c>
      <c r="K315" s="47">
        <v>2.6998212973943999E-2</v>
      </c>
      <c r="L315" s="50">
        <v>1.12739571589628</v>
      </c>
      <c r="M315" s="47">
        <v>2.7945103110738299E-2</v>
      </c>
      <c r="N315" s="50">
        <v>1.6715116279069799</v>
      </c>
    </row>
    <row r="316" spans="1:14" x14ac:dyDescent="0.2">
      <c r="A316" s="57" t="s">
        <v>954</v>
      </c>
      <c r="B316" s="44" t="s">
        <v>955</v>
      </c>
      <c r="C316" s="45">
        <v>72</v>
      </c>
      <c r="D316" s="46" t="s">
        <v>342</v>
      </c>
      <c r="E316" s="47">
        <v>0.72008113679328301</v>
      </c>
      <c r="F316" s="48">
        <v>81.116121758737293</v>
      </c>
      <c r="G316" s="47">
        <v>0.67829577620918302</v>
      </c>
      <c r="H316" s="50">
        <v>69.7909642616318</v>
      </c>
      <c r="I316" s="76" t="str">
        <f t="shared" si="8"/>
        <v>No</v>
      </c>
      <c r="J316" s="49" t="str">
        <f t="shared" si="9"/>
        <v>No</v>
      </c>
      <c r="K316" s="47">
        <v>8.9598054334049604E-2</v>
      </c>
      <c r="L316" s="50">
        <v>2.7621195039458901</v>
      </c>
      <c r="M316" s="47">
        <v>6.7782992430504396E-2</v>
      </c>
      <c r="N316" s="50">
        <v>1.4160485502360101</v>
      </c>
    </row>
    <row r="317" spans="1:14" x14ac:dyDescent="0.2">
      <c r="A317" s="57" t="s">
        <v>956</v>
      </c>
      <c r="B317" s="44" t="s">
        <v>957</v>
      </c>
      <c r="C317" s="45">
        <v>72</v>
      </c>
      <c r="D317" s="46" t="s">
        <v>342</v>
      </c>
      <c r="E317" s="47">
        <v>0.61209237923432802</v>
      </c>
      <c r="F317" s="48">
        <v>47.294250281848903</v>
      </c>
      <c r="G317" s="47">
        <v>0.56775322671935202</v>
      </c>
      <c r="H317" s="50">
        <v>30.815913688469301</v>
      </c>
      <c r="I317" s="76" t="str">
        <f t="shared" si="8"/>
        <v>No</v>
      </c>
      <c r="J317" s="49" t="str">
        <f t="shared" si="9"/>
        <v>No</v>
      </c>
      <c r="K317" s="47">
        <v>9.6643043770358997E-2</v>
      </c>
      <c r="L317" s="50">
        <v>2.9875986471251399</v>
      </c>
      <c r="M317" s="47">
        <v>6.4820607244690798E-2</v>
      </c>
      <c r="N317" s="50">
        <v>1.28118678354686</v>
      </c>
    </row>
    <row r="318" spans="1:14" x14ac:dyDescent="0.2">
      <c r="A318" s="57" t="s">
        <v>958</v>
      </c>
      <c r="B318" s="44" t="s">
        <v>959</v>
      </c>
      <c r="C318" s="45">
        <v>71</v>
      </c>
      <c r="D318" s="46" t="s">
        <v>342</v>
      </c>
      <c r="E318" s="47">
        <v>0.74349617354988096</v>
      </c>
      <c r="F318" s="48">
        <v>86.9222096956032</v>
      </c>
      <c r="G318" s="47">
        <v>0.66832175223928303</v>
      </c>
      <c r="H318" s="50">
        <v>29.360465116279101</v>
      </c>
      <c r="I318" s="76" t="str">
        <f t="shared" si="8"/>
        <v>No</v>
      </c>
      <c r="J318" s="49" t="str">
        <f t="shared" si="9"/>
        <v>No</v>
      </c>
      <c r="K318" s="47">
        <v>1.08257794769527E-2</v>
      </c>
      <c r="L318" s="50">
        <v>0.73280721533258197</v>
      </c>
      <c r="M318" s="47">
        <v>7.0821251351749302E-3</v>
      </c>
      <c r="N318" s="50">
        <v>0.21802325581395299</v>
      </c>
    </row>
    <row r="319" spans="1:14" x14ac:dyDescent="0.2">
      <c r="A319" s="57" t="s">
        <v>960</v>
      </c>
      <c r="B319" s="44" t="s">
        <v>961</v>
      </c>
      <c r="C319" s="45">
        <v>72</v>
      </c>
      <c r="D319" s="46" t="s">
        <v>342</v>
      </c>
      <c r="E319" s="47">
        <v>0.70705327264079498</v>
      </c>
      <c r="F319" s="48">
        <v>78.241262683201796</v>
      </c>
      <c r="G319" s="47">
        <v>0.67892615800039002</v>
      </c>
      <c r="H319" s="50">
        <v>70.060687795010097</v>
      </c>
      <c r="I319" s="76" t="str">
        <f t="shared" si="8"/>
        <v>No</v>
      </c>
      <c r="J319" s="49" t="str">
        <f t="shared" si="9"/>
        <v>No</v>
      </c>
      <c r="K319" s="47">
        <v>7.5487812439217997E-2</v>
      </c>
      <c r="L319" s="50">
        <v>2.4239007891769999</v>
      </c>
      <c r="M319" s="47">
        <v>5.1409257698976502E-2</v>
      </c>
      <c r="N319" s="50">
        <v>0.87660148347943401</v>
      </c>
    </row>
    <row r="320" spans="1:14" x14ac:dyDescent="0.2">
      <c r="A320" s="57" t="s">
        <v>962</v>
      </c>
      <c r="B320" s="44" t="s">
        <v>963</v>
      </c>
      <c r="C320" s="45">
        <v>72</v>
      </c>
      <c r="D320" s="46" t="s">
        <v>342</v>
      </c>
      <c r="E320" s="47">
        <v>0.732540817103701</v>
      </c>
      <c r="F320" s="48">
        <v>84.160090191657304</v>
      </c>
      <c r="G320" s="47">
        <v>0.69174192671221002</v>
      </c>
      <c r="H320" s="50">
        <v>74.848280512474702</v>
      </c>
      <c r="I320" s="76" t="str">
        <f t="shared" si="8"/>
        <v>No</v>
      </c>
      <c r="J320" s="49" t="str">
        <f t="shared" si="9"/>
        <v>No</v>
      </c>
      <c r="K320" s="47">
        <v>0.16005562666138001</v>
      </c>
      <c r="L320" s="50">
        <v>63.134160090191699</v>
      </c>
      <c r="M320" s="47">
        <v>0.16101366829136499</v>
      </c>
      <c r="N320" s="50">
        <v>57.585974376264303</v>
      </c>
    </row>
    <row r="321" spans="1:14" x14ac:dyDescent="0.2">
      <c r="A321" s="57" t="s">
        <v>964</v>
      </c>
      <c r="B321" s="44" t="s">
        <v>965</v>
      </c>
      <c r="C321" s="45">
        <v>72</v>
      </c>
      <c r="D321" s="46" t="s">
        <v>342</v>
      </c>
      <c r="E321" s="47">
        <v>0.55454679337579305</v>
      </c>
      <c r="F321" s="48">
        <v>26.944757609921101</v>
      </c>
      <c r="G321" s="47">
        <v>0.52141603957168603</v>
      </c>
      <c r="H321" s="50">
        <v>17.4645987862441</v>
      </c>
      <c r="I321" s="76" t="str">
        <f t="shared" si="8"/>
        <v>No</v>
      </c>
      <c r="J321" s="49" t="str">
        <f t="shared" si="9"/>
        <v>No</v>
      </c>
      <c r="K321" s="47">
        <v>0.15091606930780899</v>
      </c>
      <c r="L321" s="50">
        <v>53.945885005637003</v>
      </c>
      <c r="M321" s="47">
        <v>0.15068573663402801</v>
      </c>
      <c r="N321" s="50">
        <v>45.583277140930498</v>
      </c>
    </row>
    <row r="322" spans="1:14" x14ac:dyDescent="0.2">
      <c r="A322" s="57" t="s">
        <v>966</v>
      </c>
      <c r="B322" s="44" t="s">
        <v>967</v>
      </c>
      <c r="C322" s="45">
        <v>72</v>
      </c>
      <c r="D322" s="46" t="s">
        <v>342</v>
      </c>
      <c r="E322" s="47">
        <v>0.56014898142783098</v>
      </c>
      <c r="F322" s="48">
        <v>28.1285231116122</v>
      </c>
      <c r="G322" s="47">
        <v>0.52054265874808803</v>
      </c>
      <c r="H322" s="50">
        <v>17.1274443695212</v>
      </c>
      <c r="I322" s="76" t="str">
        <f t="shared" si="8"/>
        <v>No</v>
      </c>
      <c r="J322" s="49" t="str">
        <f t="shared" si="9"/>
        <v>No</v>
      </c>
      <c r="K322" s="47">
        <v>0.137527435618292</v>
      </c>
      <c r="L322" s="50">
        <v>32.863585118376498</v>
      </c>
      <c r="M322" s="47">
        <v>0.14056243336056101</v>
      </c>
      <c r="N322" s="50">
        <v>30.681051921780199</v>
      </c>
    </row>
    <row r="323" spans="1:14" x14ac:dyDescent="0.2">
      <c r="A323" s="57" t="s">
        <v>968</v>
      </c>
      <c r="B323" s="44" t="s">
        <v>969</v>
      </c>
      <c r="C323" s="45">
        <v>72</v>
      </c>
      <c r="D323" s="46" t="s">
        <v>342</v>
      </c>
      <c r="E323" s="47">
        <v>0.58608580937396804</v>
      </c>
      <c r="F323" s="48">
        <v>37.7677564825254</v>
      </c>
      <c r="G323" s="47">
        <v>0.54001642864135901</v>
      </c>
      <c r="H323" s="50">
        <v>22.521915037086998</v>
      </c>
      <c r="I323" s="76" t="str">
        <f t="shared" si="8"/>
        <v>No</v>
      </c>
      <c r="J323" s="49" t="str">
        <f t="shared" si="9"/>
        <v>No</v>
      </c>
      <c r="K323" s="47">
        <v>0.143063868279869</v>
      </c>
      <c r="L323" s="50">
        <v>42.897406989853401</v>
      </c>
      <c r="M323" s="47">
        <v>0.143417492884269</v>
      </c>
      <c r="N323" s="50">
        <v>34.457181389076197</v>
      </c>
    </row>
    <row r="324" spans="1:14" x14ac:dyDescent="0.2">
      <c r="A324" s="57" t="s">
        <v>970</v>
      </c>
      <c r="B324" s="44" t="s">
        <v>971</v>
      </c>
      <c r="C324" s="45">
        <v>72</v>
      </c>
      <c r="D324" s="46" t="s">
        <v>342</v>
      </c>
      <c r="E324" s="47">
        <v>0.70114704285482299</v>
      </c>
      <c r="F324" s="48">
        <v>76.662908680946998</v>
      </c>
      <c r="G324" s="47">
        <v>0.67021128154731502</v>
      </c>
      <c r="H324" s="50">
        <v>67.768037761294707</v>
      </c>
      <c r="I324" s="76" t="str">
        <f t="shared" si="8"/>
        <v>No</v>
      </c>
      <c r="J324" s="49" t="str">
        <f t="shared" si="9"/>
        <v>No</v>
      </c>
      <c r="K324" s="47">
        <v>0.167854967380446</v>
      </c>
      <c r="L324" s="50">
        <v>68.263810597519694</v>
      </c>
      <c r="M324" s="47">
        <v>0.163692443415134</v>
      </c>
      <c r="N324" s="50">
        <v>60.283209710047203</v>
      </c>
    </row>
    <row r="325" spans="1:14" x14ac:dyDescent="0.2">
      <c r="A325" s="57" t="s">
        <v>972</v>
      </c>
      <c r="B325" s="44" t="s">
        <v>973</v>
      </c>
      <c r="C325" s="45">
        <v>72</v>
      </c>
      <c r="D325" s="46" t="s">
        <v>342</v>
      </c>
      <c r="E325" s="47">
        <v>0.51029360228334697</v>
      </c>
      <c r="F325" s="48">
        <v>15.2762119503946</v>
      </c>
      <c r="G325" s="47">
        <v>0.448535999746626</v>
      </c>
      <c r="H325" s="50">
        <v>4.9898853674983101</v>
      </c>
      <c r="I325" s="76" t="str">
        <f t="shared" si="8"/>
        <v>No</v>
      </c>
      <c r="J325" s="49" t="str">
        <f t="shared" si="9"/>
        <v>No</v>
      </c>
      <c r="K325" s="47">
        <v>0.27229491742314399</v>
      </c>
      <c r="L325" s="50">
        <v>90.980834272829796</v>
      </c>
      <c r="M325" s="47">
        <v>0.26201010804269098</v>
      </c>
      <c r="N325" s="50">
        <v>90.289952798381705</v>
      </c>
    </row>
    <row r="326" spans="1:14" x14ac:dyDescent="0.2">
      <c r="A326" s="57" t="s">
        <v>974</v>
      </c>
      <c r="B326" s="44" t="s">
        <v>975</v>
      </c>
      <c r="C326" s="45">
        <v>72</v>
      </c>
      <c r="D326" s="46" t="s">
        <v>342</v>
      </c>
      <c r="E326" s="47">
        <v>0.48203316201791302</v>
      </c>
      <c r="F326" s="48">
        <v>9.9210822998872601</v>
      </c>
      <c r="G326" s="47">
        <v>0.43002242395291002</v>
      </c>
      <c r="H326" s="50">
        <v>3.91099123398517</v>
      </c>
      <c r="I326" s="76" t="str">
        <f t="shared" si="8"/>
        <v>No</v>
      </c>
      <c r="J326" s="49" t="str">
        <f t="shared" si="9"/>
        <v>No</v>
      </c>
      <c r="K326" s="47">
        <v>0.22432393052230801</v>
      </c>
      <c r="L326" s="50">
        <v>85.794813979706902</v>
      </c>
      <c r="M326" s="47">
        <v>0.228356443713497</v>
      </c>
      <c r="N326" s="50">
        <v>85.772083614295298</v>
      </c>
    </row>
    <row r="327" spans="1:14" x14ac:dyDescent="0.2">
      <c r="A327" s="147" t="s">
        <v>976</v>
      </c>
      <c r="B327" s="44" t="s">
        <v>977</v>
      </c>
      <c r="C327" s="45">
        <v>72</v>
      </c>
      <c r="D327" s="46" t="s">
        <v>342</v>
      </c>
      <c r="E327" s="47">
        <v>0.765426812805441</v>
      </c>
      <c r="F327" s="48">
        <v>91.770011273957195</v>
      </c>
      <c r="G327" s="47">
        <v>0.71932219640314199</v>
      </c>
      <c r="H327" s="50">
        <v>82.265677680377607</v>
      </c>
      <c r="I327" s="76" t="str">
        <f t="shared" ref="I327:I390" si="10">IF(AND(F327&gt;=90,H327&gt;=90),"Yes","No")</f>
        <v>No</v>
      </c>
      <c r="J327" s="49" t="str">
        <f t="shared" ref="J327:J390" si="11">IF(AND(F327&gt;=75,H327&gt;=75),"Yes","No")</f>
        <v>Yes</v>
      </c>
      <c r="K327" s="47">
        <v>1.62180052700301E-2</v>
      </c>
      <c r="L327" s="50">
        <v>0.78917700112739597</v>
      </c>
      <c r="M327" s="47">
        <v>1.6738358199137299E-2</v>
      </c>
      <c r="N327" s="50">
        <v>0.26972353337828697</v>
      </c>
    </row>
    <row r="328" spans="1:14" x14ac:dyDescent="0.2">
      <c r="A328" s="57" t="s">
        <v>978</v>
      </c>
      <c r="B328" s="44" t="s">
        <v>979</v>
      </c>
      <c r="C328" s="45">
        <v>71</v>
      </c>
      <c r="D328" s="46" t="s">
        <v>342</v>
      </c>
      <c r="E328" s="47">
        <v>0.83854409810143504</v>
      </c>
      <c r="F328" s="48">
        <v>98.478015783540002</v>
      </c>
      <c r="G328" s="47">
        <v>0.74531747134646797</v>
      </c>
      <c r="H328" s="50">
        <v>56.904069767441896</v>
      </c>
      <c r="I328" s="76" t="str">
        <f t="shared" si="10"/>
        <v>No</v>
      </c>
      <c r="J328" s="49" t="str">
        <f t="shared" si="11"/>
        <v>No</v>
      </c>
      <c r="K328" s="47">
        <v>3.1717145841236999E-2</v>
      </c>
      <c r="L328" s="50">
        <v>1.18376550169109</v>
      </c>
      <c r="M328" s="47">
        <v>2.57878082385887E-2</v>
      </c>
      <c r="N328" s="50">
        <v>1.59883720930233</v>
      </c>
    </row>
    <row r="329" spans="1:14" x14ac:dyDescent="0.2">
      <c r="A329" s="57" t="s">
        <v>980</v>
      </c>
      <c r="B329" s="44" t="s">
        <v>981</v>
      </c>
      <c r="C329" s="45">
        <v>72</v>
      </c>
      <c r="D329" s="46" t="s">
        <v>342</v>
      </c>
      <c r="E329" s="47">
        <v>0.70267286429547005</v>
      </c>
      <c r="F329" s="48">
        <v>76.944757609921098</v>
      </c>
      <c r="G329" s="47">
        <v>0.66994579393240195</v>
      </c>
      <c r="H329" s="50">
        <v>67.498314227916396</v>
      </c>
      <c r="I329" s="76" t="str">
        <f t="shared" si="10"/>
        <v>No</v>
      </c>
      <c r="J329" s="49" t="str">
        <f t="shared" si="11"/>
        <v>No</v>
      </c>
      <c r="K329" s="47">
        <v>0.117005744361696</v>
      </c>
      <c r="L329" s="50">
        <v>3.7767756482525399</v>
      </c>
      <c r="M329" s="47">
        <v>8.2433313574916303E-2</v>
      </c>
      <c r="N329" s="50">
        <v>2.09035738368173</v>
      </c>
    </row>
    <row r="330" spans="1:14" x14ac:dyDescent="0.2">
      <c r="A330" s="57" t="s">
        <v>982</v>
      </c>
      <c r="B330" s="44" t="s">
        <v>983</v>
      </c>
      <c r="C330" s="45">
        <v>71</v>
      </c>
      <c r="D330" s="46" t="s">
        <v>342</v>
      </c>
      <c r="E330" s="47">
        <v>0.67876279915562399</v>
      </c>
      <c r="F330" s="48">
        <v>69.503945885005606</v>
      </c>
      <c r="G330" s="47">
        <v>0.71130607333886198</v>
      </c>
      <c r="H330" s="50">
        <v>44.113372093023301</v>
      </c>
      <c r="I330" s="76" t="str">
        <f t="shared" si="10"/>
        <v>No</v>
      </c>
      <c r="J330" s="49" t="str">
        <f t="shared" si="11"/>
        <v>No</v>
      </c>
      <c r="K330" s="47">
        <v>0.11055088644995401</v>
      </c>
      <c r="L330" s="50">
        <v>3.3821871476888399</v>
      </c>
      <c r="M330" s="47">
        <v>6.3026907026971599E-2</v>
      </c>
      <c r="N330" s="50">
        <v>4.5784883720930196</v>
      </c>
    </row>
    <row r="331" spans="1:14" x14ac:dyDescent="0.2">
      <c r="A331" s="57" t="s">
        <v>984</v>
      </c>
      <c r="B331" s="44" t="s">
        <v>985</v>
      </c>
      <c r="C331" s="45">
        <v>72</v>
      </c>
      <c r="D331" s="46" t="s">
        <v>342</v>
      </c>
      <c r="E331" s="47">
        <v>0.67672573686617699</v>
      </c>
      <c r="F331" s="48">
        <v>69.222096956031606</v>
      </c>
      <c r="G331" s="47">
        <v>0.64468908184890605</v>
      </c>
      <c r="H331" s="50">
        <v>58.934592043155803</v>
      </c>
      <c r="I331" s="76" t="str">
        <f t="shared" si="10"/>
        <v>No</v>
      </c>
      <c r="J331" s="49" t="str">
        <f t="shared" si="11"/>
        <v>No</v>
      </c>
      <c r="K331" s="47">
        <v>0.17261771256317099</v>
      </c>
      <c r="L331" s="50">
        <v>71.645997745208604</v>
      </c>
      <c r="M331" s="47">
        <v>0.143521326497109</v>
      </c>
      <c r="N331" s="50">
        <v>34.929197572488199</v>
      </c>
    </row>
    <row r="332" spans="1:14" x14ac:dyDescent="0.2">
      <c r="A332" s="57" t="s">
        <v>986</v>
      </c>
      <c r="B332" s="44" t="s">
        <v>987</v>
      </c>
      <c r="C332" s="45">
        <v>72</v>
      </c>
      <c r="D332" s="46" t="s">
        <v>342</v>
      </c>
      <c r="E332" s="47">
        <v>0.65795338921937196</v>
      </c>
      <c r="F332" s="48">
        <v>62.4013528748591</v>
      </c>
      <c r="G332" s="47">
        <v>0.61856421818705698</v>
      </c>
      <c r="H332" s="50">
        <v>49.157113958192902</v>
      </c>
      <c r="I332" s="76" t="str">
        <f t="shared" si="10"/>
        <v>No</v>
      </c>
      <c r="J332" s="49" t="str">
        <f t="shared" si="11"/>
        <v>No</v>
      </c>
      <c r="K332" s="47">
        <v>0.132904626698062</v>
      </c>
      <c r="L332" s="50">
        <v>23.393461104847798</v>
      </c>
      <c r="M332" s="47">
        <v>0.13874821183483599</v>
      </c>
      <c r="N332" s="50">
        <v>27.5792312879299</v>
      </c>
    </row>
    <row r="333" spans="1:14" x14ac:dyDescent="0.2">
      <c r="A333" s="57" t="s">
        <v>988</v>
      </c>
      <c r="B333" s="44" t="s">
        <v>989</v>
      </c>
      <c r="C333" s="45">
        <v>72</v>
      </c>
      <c r="D333" s="46" t="s">
        <v>342</v>
      </c>
      <c r="E333" s="47">
        <v>0.533293309048536</v>
      </c>
      <c r="F333" s="48">
        <v>20.800450958286401</v>
      </c>
      <c r="G333" s="47">
        <v>0.50250815638595003</v>
      </c>
      <c r="H333" s="50">
        <v>13.0141604855024</v>
      </c>
      <c r="I333" s="76" t="str">
        <f t="shared" si="10"/>
        <v>No</v>
      </c>
      <c r="J333" s="49" t="str">
        <f t="shared" si="11"/>
        <v>No</v>
      </c>
      <c r="K333" s="47">
        <v>0.13205920348710001</v>
      </c>
      <c r="L333" s="50">
        <v>21.364148816234501</v>
      </c>
      <c r="M333" s="47">
        <v>0.13120302422698901</v>
      </c>
      <c r="N333" s="50">
        <v>14.2953472690492</v>
      </c>
    </row>
    <row r="334" spans="1:14" x14ac:dyDescent="0.2">
      <c r="A334" s="57" t="s">
        <v>990</v>
      </c>
      <c r="B334" s="44" t="s">
        <v>991</v>
      </c>
      <c r="C334" s="45">
        <v>72</v>
      </c>
      <c r="D334" s="46" t="s">
        <v>342</v>
      </c>
      <c r="E334" s="47">
        <v>0.69327040567518905</v>
      </c>
      <c r="F334" s="48">
        <v>74.408117249154401</v>
      </c>
      <c r="G334" s="47">
        <v>0.65164592451968895</v>
      </c>
      <c r="H334" s="50">
        <v>61.429534726904897</v>
      </c>
      <c r="I334" s="76" t="str">
        <f t="shared" si="10"/>
        <v>No</v>
      </c>
      <c r="J334" s="49" t="str">
        <f t="shared" si="11"/>
        <v>No</v>
      </c>
      <c r="K334" s="47">
        <v>0.129324972942233</v>
      </c>
      <c r="L334" s="50">
        <v>14.825253664036101</v>
      </c>
      <c r="M334" s="47">
        <v>0.12910892145389299</v>
      </c>
      <c r="N334" s="50">
        <v>11.3958192852326</v>
      </c>
    </row>
    <row r="335" spans="1:14" x14ac:dyDescent="0.2">
      <c r="A335" s="57" t="s">
        <v>992</v>
      </c>
      <c r="B335" s="44" t="s">
        <v>993</v>
      </c>
      <c r="C335" s="45">
        <v>72</v>
      </c>
      <c r="D335" s="46" t="s">
        <v>342</v>
      </c>
      <c r="E335" s="47">
        <v>0.47720234802571299</v>
      </c>
      <c r="F335" s="48">
        <v>8.9627959413754201</v>
      </c>
      <c r="G335" s="47">
        <v>0.43714400062763897</v>
      </c>
      <c r="H335" s="50">
        <v>4.4504383007417401</v>
      </c>
      <c r="I335" s="76" t="str">
        <f t="shared" si="10"/>
        <v>No</v>
      </c>
      <c r="J335" s="49" t="str">
        <f t="shared" si="11"/>
        <v>No</v>
      </c>
      <c r="K335" s="47">
        <v>0.22287765593202599</v>
      </c>
      <c r="L335" s="50">
        <v>85.512965050732802</v>
      </c>
      <c r="M335" s="47">
        <v>0.21415536331217999</v>
      </c>
      <c r="N335" s="50">
        <v>83.344571813890795</v>
      </c>
    </row>
    <row r="336" spans="1:14" x14ac:dyDescent="0.2">
      <c r="A336" s="57" t="s">
        <v>775</v>
      </c>
      <c r="B336" s="44" t="s">
        <v>994</v>
      </c>
      <c r="C336" s="45">
        <v>72</v>
      </c>
      <c r="D336" s="46" t="s">
        <v>342</v>
      </c>
      <c r="E336" s="47">
        <v>0.58853999422737702</v>
      </c>
      <c r="F336" s="48">
        <v>38.556933483652799</v>
      </c>
      <c r="G336" s="47">
        <v>0.53880138820399204</v>
      </c>
      <c r="H336" s="50">
        <v>22.184760620364099</v>
      </c>
      <c r="I336" s="76" t="str">
        <f t="shared" si="10"/>
        <v>No</v>
      </c>
      <c r="J336" s="49" t="str">
        <f t="shared" si="11"/>
        <v>No</v>
      </c>
      <c r="K336" s="47">
        <v>0.133836208810267</v>
      </c>
      <c r="L336" s="50">
        <v>25.2536640360767</v>
      </c>
      <c r="M336" s="47">
        <v>0.13313928762803401</v>
      </c>
      <c r="N336" s="50">
        <v>18.341200269723501</v>
      </c>
    </row>
    <row r="337" spans="1:14" x14ac:dyDescent="0.2">
      <c r="A337" s="57" t="s">
        <v>995</v>
      </c>
      <c r="B337" s="44" t="s">
        <v>996</v>
      </c>
      <c r="C337" s="45">
        <v>72</v>
      </c>
      <c r="D337" s="46" t="s">
        <v>342</v>
      </c>
      <c r="E337" s="47">
        <v>0.53361750612641801</v>
      </c>
      <c r="F337" s="48">
        <v>20.913190529876001</v>
      </c>
      <c r="G337" s="47">
        <v>0.49805608715596</v>
      </c>
      <c r="H337" s="50">
        <v>12.137559002022901</v>
      </c>
      <c r="I337" s="76" t="str">
        <f t="shared" si="10"/>
        <v>No</v>
      </c>
      <c r="J337" s="49" t="str">
        <f t="shared" si="11"/>
        <v>No</v>
      </c>
      <c r="K337" s="47">
        <v>0.13745444703811399</v>
      </c>
      <c r="L337" s="50">
        <v>32.694475760992098</v>
      </c>
      <c r="M337" s="47">
        <v>0.13641826234467999</v>
      </c>
      <c r="N337" s="50">
        <v>23.735670937289299</v>
      </c>
    </row>
    <row r="338" spans="1:14" x14ac:dyDescent="0.2">
      <c r="A338" s="57" t="s">
        <v>997</v>
      </c>
      <c r="B338" s="44" t="s">
        <v>998</v>
      </c>
      <c r="C338" s="45">
        <v>72</v>
      </c>
      <c r="D338" s="46" t="s">
        <v>342</v>
      </c>
      <c r="E338" s="47">
        <v>0.49607571871784301</v>
      </c>
      <c r="F338" s="48">
        <v>12.0067643742954</v>
      </c>
      <c r="G338" s="47">
        <v>0.45726150311930502</v>
      </c>
      <c r="H338" s="50">
        <v>6.1362103843560396</v>
      </c>
      <c r="I338" s="76" t="str">
        <f t="shared" si="10"/>
        <v>No</v>
      </c>
      <c r="J338" s="49" t="str">
        <f t="shared" si="11"/>
        <v>No</v>
      </c>
      <c r="K338" s="47">
        <v>0.1634869041366</v>
      </c>
      <c r="L338" s="50">
        <v>65.332581736189397</v>
      </c>
      <c r="M338" s="47">
        <v>0.16021744845129299</v>
      </c>
      <c r="N338" s="50">
        <v>56.304787592717503</v>
      </c>
    </row>
    <row r="339" spans="1:14" x14ac:dyDescent="0.2">
      <c r="A339" s="57" t="s">
        <v>999</v>
      </c>
      <c r="B339" s="44" t="s">
        <v>1000</v>
      </c>
      <c r="C339" s="45">
        <v>72</v>
      </c>
      <c r="D339" s="46" t="s">
        <v>342</v>
      </c>
      <c r="E339" s="47">
        <v>0.544972540882806</v>
      </c>
      <c r="F339" s="48">
        <v>24.182638105975201</v>
      </c>
      <c r="G339" s="47">
        <v>0.51308671094449398</v>
      </c>
      <c r="H339" s="50">
        <v>15.037086985839499</v>
      </c>
      <c r="I339" s="76" t="str">
        <f t="shared" si="10"/>
        <v>No</v>
      </c>
      <c r="J339" s="49" t="str">
        <f t="shared" si="11"/>
        <v>No</v>
      </c>
      <c r="K339" s="47">
        <v>0.28521830650944202</v>
      </c>
      <c r="L339" s="50">
        <v>91.713641488162395</v>
      </c>
      <c r="M339" s="47">
        <v>0.26909026457669</v>
      </c>
      <c r="N339" s="50">
        <v>90.7619689817937</v>
      </c>
    </row>
    <row r="340" spans="1:14" x14ac:dyDescent="0.2">
      <c r="A340" s="57" t="s">
        <v>1001</v>
      </c>
      <c r="B340" s="44" t="s">
        <v>1002</v>
      </c>
      <c r="C340" s="45">
        <v>72</v>
      </c>
      <c r="D340" s="46" t="s">
        <v>342</v>
      </c>
      <c r="E340" s="47">
        <v>0.49614048182112402</v>
      </c>
      <c r="F340" s="48">
        <v>12.0631341600902</v>
      </c>
      <c r="G340" s="47">
        <v>0.450163925992349</v>
      </c>
      <c r="H340" s="50">
        <v>5.3270397842211699</v>
      </c>
      <c r="I340" s="76" t="str">
        <f t="shared" si="10"/>
        <v>No</v>
      </c>
      <c r="J340" s="49" t="str">
        <f t="shared" si="11"/>
        <v>No</v>
      </c>
      <c r="K340" s="47">
        <v>0.17921138287087099</v>
      </c>
      <c r="L340" s="50">
        <v>75.1972942502819</v>
      </c>
      <c r="M340" s="47">
        <v>0.17396529480482001</v>
      </c>
      <c r="N340" s="50">
        <v>67.363452461227197</v>
      </c>
    </row>
    <row r="341" spans="1:14" x14ac:dyDescent="0.2">
      <c r="A341" s="57" t="s">
        <v>787</v>
      </c>
      <c r="B341" s="44" t="s">
        <v>1003</v>
      </c>
      <c r="C341" s="45">
        <v>72</v>
      </c>
      <c r="D341" s="46" t="s">
        <v>342</v>
      </c>
      <c r="E341" s="47">
        <v>0.69879836260644101</v>
      </c>
      <c r="F341" s="48">
        <v>75.986471251409299</v>
      </c>
      <c r="G341" s="47">
        <v>0.656383827381119</v>
      </c>
      <c r="H341" s="50">
        <v>63.047875927174601</v>
      </c>
      <c r="I341" s="76" t="str">
        <f t="shared" si="10"/>
        <v>No</v>
      </c>
      <c r="J341" s="49" t="str">
        <f t="shared" si="11"/>
        <v>No</v>
      </c>
      <c r="K341" s="47">
        <v>0.13715247118643001</v>
      </c>
      <c r="L341" s="50">
        <v>31.961668545659499</v>
      </c>
      <c r="M341" s="47">
        <v>0.137382502737047</v>
      </c>
      <c r="N341" s="50">
        <v>25.893459204315601</v>
      </c>
    </row>
    <row r="342" spans="1:14" x14ac:dyDescent="0.2">
      <c r="A342" s="57" t="s">
        <v>1004</v>
      </c>
      <c r="B342" s="44" t="s">
        <v>1005</v>
      </c>
      <c r="C342" s="45">
        <v>72</v>
      </c>
      <c r="D342" s="46" t="s">
        <v>342</v>
      </c>
      <c r="E342" s="47">
        <v>0.66988298697451598</v>
      </c>
      <c r="F342" s="48">
        <v>66.854565952649395</v>
      </c>
      <c r="G342" s="47">
        <v>0.63758183432307802</v>
      </c>
      <c r="H342" s="50">
        <v>55.630478759271803</v>
      </c>
      <c r="I342" s="76" t="str">
        <f t="shared" si="10"/>
        <v>No</v>
      </c>
      <c r="J342" s="49" t="str">
        <f t="shared" si="11"/>
        <v>No</v>
      </c>
      <c r="K342" s="47">
        <v>0.15770707756671801</v>
      </c>
      <c r="L342" s="50">
        <v>60.710259301014702</v>
      </c>
      <c r="M342" s="47">
        <v>0.153302114251197</v>
      </c>
      <c r="N342" s="50">
        <v>49.291975724882001</v>
      </c>
    </row>
    <row r="343" spans="1:14" x14ac:dyDescent="0.2">
      <c r="A343" s="57" t="s">
        <v>1006</v>
      </c>
      <c r="B343" s="44" t="s">
        <v>1007</v>
      </c>
      <c r="C343" s="45">
        <v>72</v>
      </c>
      <c r="D343" s="46" t="s">
        <v>342</v>
      </c>
      <c r="E343" s="47">
        <v>0.56998269894584297</v>
      </c>
      <c r="F343" s="48">
        <v>31.4543404735062</v>
      </c>
      <c r="G343" s="47">
        <v>0.52913778623368801</v>
      </c>
      <c r="H343" s="50">
        <v>19.824679703304099</v>
      </c>
      <c r="I343" s="76" t="str">
        <f t="shared" si="10"/>
        <v>No</v>
      </c>
      <c r="J343" s="49" t="str">
        <f t="shared" si="11"/>
        <v>No</v>
      </c>
      <c r="K343" s="47">
        <v>0.23241248229672101</v>
      </c>
      <c r="L343" s="50">
        <v>87.260428410372</v>
      </c>
      <c r="M343" s="47">
        <v>0.22058916113628299</v>
      </c>
      <c r="N343" s="50">
        <v>84.895482130815907</v>
      </c>
    </row>
    <row r="344" spans="1:14" x14ac:dyDescent="0.2">
      <c r="A344" s="57" t="s">
        <v>1008</v>
      </c>
      <c r="B344" s="44" t="s">
        <v>1009</v>
      </c>
      <c r="C344" s="45">
        <v>72</v>
      </c>
      <c r="D344" s="46" t="s">
        <v>342</v>
      </c>
      <c r="E344" s="47">
        <v>0.61131070803911802</v>
      </c>
      <c r="F344" s="48">
        <v>47.012401352874903</v>
      </c>
      <c r="G344" s="47">
        <v>0.57122058409954501</v>
      </c>
      <c r="H344" s="50">
        <v>32.299393122049899</v>
      </c>
      <c r="I344" s="76" t="str">
        <f t="shared" si="10"/>
        <v>No</v>
      </c>
      <c r="J344" s="49" t="str">
        <f t="shared" si="11"/>
        <v>No</v>
      </c>
      <c r="K344" s="47">
        <v>0.20973995777746701</v>
      </c>
      <c r="L344" s="50">
        <v>83.314543404735105</v>
      </c>
      <c r="M344" s="47">
        <v>0.202352830998004</v>
      </c>
      <c r="N344" s="50">
        <v>79.905596763317604</v>
      </c>
    </row>
    <row r="345" spans="1:14" x14ac:dyDescent="0.2">
      <c r="A345" s="57" t="s">
        <v>1010</v>
      </c>
      <c r="B345" s="44" t="s">
        <v>1011</v>
      </c>
      <c r="C345" s="45">
        <v>72</v>
      </c>
      <c r="D345" s="46" t="s">
        <v>342</v>
      </c>
      <c r="E345" s="47">
        <v>0.68051421229514097</v>
      </c>
      <c r="F345" s="48">
        <v>70.011273957159005</v>
      </c>
      <c r="G345" s="47">
        <v>0.633729706957745</v>
      </c>
      <c r="H345" s="50">
        <v>54.214430209035697</v>
      </c>
      <c r="I345" s="76" t="str">
        <f t="shared" si="10"/>
        <v>No</v>
      </c>
      <c r="J345" s="49" t="str">
        <f t="shared" si="11"/>
        <v>No</v>
      </c>
      <c r="K345" s="47">
        <v>0.22889928398033399</v>
      </c>
      <c r="L345" s="50">
        <v>86.809470124013501</v>
      </c>
      <c r="M345" s="47">
        <v>0.219232568354328</v>
      </c>
      <c r="N345" s="50">
        <v>84.490896830748497</v>
      </c>
    </row>
    <row r="346" spans="1:14" x14ac:dyDescent="0.2">
      <c r="A346" s="148" t="s">
        <v>1012</v>
      </c>
      <c r="B346" s="44" t="s">
        <v>1013</v>
      </c>
      <c r="C346" s="45">
        <v>72</v>
      </c>
      <c r="D346" s="46" t="s">
        <v>342</v>
      </c>
      <c r="E346" s="47">
        <v>0.73876562477463703</v>
      </c>
      <c r="F346" s="48">
        <v>85.794813979706902</v>
      </c>
      <c r="G346" s="47">
        <v>0.69820290089398496</v>
      </c>
      <c r="H346" s="50">
        <v>76.129467296021602</v>
      </c>
      <c r="I346" s="76" t="str">
        <f t="shared" si="10"/>
        <v>No</v>
      </c>
      <c r="J346" s="49" t="str">
        <f t="shared" si="11"/>
        <v>Yes</v>
      </c>
      <c r="K346" s="47">
        <v>0.26175311198745299</v>
      </c>
      <c r="L346" s="50">
        <v>90.417136414881597</v>
      </c>
      <c r="M346" s="47">
        <v>0.25073422291292002</v>
      </c>
      <c r="N346" s="50">
        <v>88.806473364801107</v>
      </c>
    </row>
    <row r="347" spans="1:14" x14ac:dyDescent="0.2">
      <c r="A347" s="57" t="s">
        <v>1014</v>
      </c>
      <c r="B347" s="44" t="s">
        <v>1015</v>
      </c>
      <c r="C347" s="45">
        <v>72</v>
      </c>
      <c r="D347" s="46" t="s">
        <v>342</v>
      </c>
      <c r="E347" s="47">
        <v>0.50585953690162599</v>
      </c>
      <c r="F347" s="48">
        <v>13.5851183765502</v>
      </c>
      <c r="G347" s="47">
        <v>0.463082562265697</v>
      </c>
      <c r="H347" s="50">
        <v>6.4733648010788896</v>
      </c>
      <c r="I347" s="76" t="str">
        <f t="shared" si="10"/>
        <v>No</v>
      </c>
      <c r="J347" s="49" t="str">
        <f t="shared" si="11"/>
        <v>No</v>
      </c>
      <c r="K347" s="47">
        <v>0.23001249879366401</v>
      </c>
      <c r="L347" s="50">
        <v>86.978579481398</v>
      </c>
      <c r="M347" s="47">
        <v>0.219200418549857</v>
      </c>
      <c r="N347" s="50">
        <v>84.423465947403898</v>
      </c>
    </row>
    <row r="348" spans="1:14" x14ac:dyDescent="0.2">
      <c r="A348" s="57" t="s">
        <v>1016</v>
      </c>
      <c r="B348" s="44" t="s">
        <v>1017</v>
      </c>
      <c r="C348" s="45">
        <v>72</v>
      </c>
      <c r="D348" s="46" t="s">
        <v>342</v>
      </c>
      <c r="E348" s="47">
        <v>0.60804719930467299</v>
      </c>
      <c r="F348" s="48">
        <v>46.166854565952598</v>
      </c>
      <c r="G348" s="47">
        <v>0.57404181486686401</v>
      </c>
      <c r="H348" s="50">
        <v>33.5805799055968</v>
      </c>
      <c r="I348" s="76" t="str">
        <f t="shared" si="10"/>
        <v>No</v>
      </c>
      <c r="J348" s="49" t="str">
        <f t="shared" si="11"/>
        <v>No</v>
      </c>
      <c r="K348" s="47">
        <v>0.14678001441044899</v>
      </c>
      <c r="L348" s="50">
        <v>48.308906426155602</v>
      </c>
      <c r="M348" s="47">
        <v>9.2726215696786907E-2</v>
      </c>
      <c r="N348" s="50">
        <v>2.6298044504383</v>
      </c>
    </row>
    <row r="349" spans="1:14" x14ac:dyDescent="0.2">
      <c r="A349" s="57" t="s">
        <v>1018</v>
      </c>
      <c r="B349" s="44" t="s">
        <v>1019</v>
      </c>
      <c r="C349" s="45">
        <v>71</v>
      </c>
      <c r="D349" s="46" t="s">
        <v>342</v>
      </c>
      <c r="E349" s="47">
        <v>0.81575367288917999</v>
      </c>
      <c r="F349" s="48">
        <v>97.181510710259303</v>
      </c>
      <c r="G349" s="47">
        <v>0.70458524377860698</v>
      </c>
      <c r="H349" s="50">
        <v>41.4970930232558</v>
      </c>
      <c r="I349" s="76" t="str">
        <f t="shared" si="10"/>
        <v>No</v>
      </c>
      <c r="J349" s="49" t="str">
        <f t="shared" si="11"/>
        <v>No</v>
      </c>
      <c r="K349" s="47">
        <v>1.9858055475682701E-2</v>
      </c>
      <c r="L349" s="50">
        <v>1.01465614430665</v>
      </c>
      <c r="M349" s="47">
        <v>8.8308547932156693E-3</v>
      </c>
      <c r="N349" s="50">
        <v>0.581395348837209</v>
      </c>
    </row>
    <row r="350" spans="1:14" x14ac:dyDescent="0.2">
      <c r="A350" s="57" t="s">
        <v>1020</v>
      </c>
      <c r="B350" s="44" t="s">
        <v>1021</v>
      </c>
      <c r="C350" s="45">
        <v>71</v>
      </c>
      <c r="D350" s="46" t="s">
        <v>342</v>
      </c>
      <c r="E350" s="47">
        <v>0.68203982178293299</v>
      </c>
      <c r="F350" s="48">
        <v>70.631341600901905</v>
      </c>
      <c r="G350" s="47">
        <v>0.69148668512393896</v>
      </c>
      <c r="H350" s="50">
        <v>36.337209302325597</v>
      </c>
      <c r="I350" s="76" t="str">
        <f t="shared" si="10"/>
        <v>No</v>
      </c>
      <c r="J350" s="49" t="str">
        <f t="shared" si="11"/>
        <v>No</v>
      </c>
      <c r="K350" s="47">
        <v>2.2182335636806001E-2</v>
      </c>
      <c r="L350" s="50">
        <v>1.07102593010147</v>
      </c>
      <c r="M350" s="47">
        <v>1.20722243231128E-2</v>
      </c>
      <c r="N350" s="50">
        <v>1.0174418604651201</v>
      </c>
    </row>
    <row r="351" spans="1:14" x14ac:dyDescent="0.2">
      <c r="A351" s="147" t="s">
        <v>1022</v>
      </c>
      <c r="B351" s="44" t="s">
        <v>1023</v>
      </c>
      <c r="C351" s="45">
        <v>71</v>
      </c>
      <c r="D351" s="46" t="s">
        <v>342</v>
      </c>
      <c r="E351" s="47">
        <v>0.851217212857311</v>
      </c>
      <c r="F351" s="48">
        <v>98.759864712514101</v>
      </c>
      <c r="G351" s="47">
        <v>0.83011013614615203</v>
      </c>
      <c r="H351" s="50">
        <v>89.244186046511601</v>
      </c>
      <c r="I351" s="76" t="str">
        <f t="shared" si="10"/>
        <v>No</v>
      </c>
      <c r="J351" s="49" t="str">
        <f t="shared" si="11"/>
        <v>Yes</v>
      </c>
      <c r="K351" s="47">
        <v>5.8587303522743897E-3</v>
      </c>
      <c r="L351" s="50">
        <v>0.56369785794813998</v>
      </c>
      <c r="M351" s="47">
        <v>7.2453497695569398E-3</v>
      </c>
      <c r="N351" s="50">
        <v>0.36337209302325602</v>
      </c>
    </row>
    <row r="352" spans="1:14" x14ac:dyDescent="0.2">
      <c r="A352" s="57" t="s">
        <v>1024</v>
      </c>
      <c r="B352" s="44" t="s">
        <v>1025</v>
      </c>
      <c r="C352" s="45">
        <v>71</v>
      </c>
      <c r="D352" s="46" t="s">
        <v>342</v>
      </c>
      <c r="E352" s="47">
        <v>0.673580763062812</v>
      </c>
      <c r="F352" s="48">
        <v>68.376550169109393</v>
      </c>
      <c r="G352" s="47">
        <v>0.69086490581149196</v>
      </c>
      <c r="H352" s="50">
        <v>36.046511627907002</v>
      </c>
      <c r="I352" s="76" t="str">
        <f t="shared" si="10"/>
        <v>No</v>
      </c>
      <c r="J352" s="49" t="str">
        <f t="shared" si="11"/>
        <v>No</v>
      </c>
      <c r="K352" s="47">
        <v>0.12532224756775801</v>
      </c>
      <c r="L352" s="50">
        <v>6.3134160090191704</v>
      </c>
      <c r="M352" s="47">
        <v>3.9928144607251102E-2</v>
      </c>
      <c r="N352" s="50">
        <v>2.1802325581395299</v>
      </c>
    </row>
    <row r="353" spans="1:14" x14ac:dyDescent="0.2">
      <c r="A353" s="57" t="s">
        <v>1026</v>
      </c>
      <c r="B353" s="44" t="s">
        <v>1027</v>
      </c>
      <c r="C353" s="45">
        <v>72</v>
      </c>
      <c r="D353" s="46" t="s">
        <v>342</v>
      </c>
      <c r="E353" s="47">
        <v>0.72871566432643797</v>
      </c>
      <c r="F353" s="48">
        <v>83.201803833145405</v>
      </c>
      <c r="G353" s="47">
        <v>0.68508446390713695</v>
      </c>
      <c r="H353" s="50">
        <v>72.3533378287256</v>
      </c>
      <c r="I353" s="76" t="str">
        <f t="shared" si="10"/>
        <v>No</v>
      </c>
      <c r="J353" s="49" t="str">
        <f t="shared" si="11"/>
        <v>No</v>
      </c>
      <c r="K353" s="47">
        <v>0.22347418255291299</v>
      </c>
      <c r="L353" s="50">
        <v>85.682074408117202</v>
      </c>
      <c r="M353" s="47">
        <v>0.20082333257642501</v>
      </c>
      <c r="N353" s="50">
        <v>79.501011463250194</v>
      </c>
    </row>
    <row r="354" spans="1:14" x14ac:dyDescent="0.2">
      <c r="A354" s="57" t="s">
        <v>1028</v>
      </c>
      <c r="B354" s="44" t="s">
        <v>1029</v>
      </c>
      <c r="C354" s="45">
        <v>72</v>
      </c>
      <c r="D354" s="46" t="s">
        <v>342</v>
      </c>
      <c r="E354" s="47">
        <v>0.63074421067173103</v>
      </c>
      <c r="F354" s="48">
        <v>53.720405862457703</v>
      </c>
      <c r="G354" s="47">
        <v>0.57785356680007305</v>
      </c>
      <c r="H354" s="50">
        <v>34.659474039109902</v>
      </c>
      <c r="I354" s="76" t="str">
        <f t="shared" si="10"/>
        <v>No</v>
      </c>
      <c r="J354" s="49" t="str">
        <f t="shared" si="11"/>
        <v>No</v>
      </c>
      <c r="K354" s="47">
        <v>0.41714681837037199</v>
      </c>
      <c r="L354" s="50">
        <v>96.335963923337104</v>
      </c>
      <c r="M354" s="47">
        <v>0.45605400288643</v>
      </c>
      <c r="N354" s="50">
        <v>97.842211732973695</v>
      </c>
    </row>
    <row r="355" spans="1:14" x14ac:dyDescent="0.2">
      <c r="A355" s="57" t="s">
        <v>1030</v>
      </c>
      <c r="B355" s="44" t="s">
        <v>1031</v>
      </c>
      <c r="C355" s="45">
        <v>72</v>
      </c>
      <c r="D355" s="46" t="s">
        <v>342</v>
      </c>
      <c r="E355" s="47">
        <v>0.64846186989519405</v>
      </c>
      <c r="F355" s="48">
        <v>60.372040586245802</v>
      </c>
      <c r="G355" s="47">
        <v>0.58736504483339602</v>
      </c>
      <c r="H355" s="50">
        <v>38.637896156439702</v>
      </c>
      <c r="I355" s="76" t="str">
        <f t="shared" si="10"/>
        <v>No</v>
      </c>
      <c r="J355" s="49" t="str">
        <f t="shared" si="11"/>
        <v>No</v>
      </c>
      <c r="K355" s="47">
        <v>0.31376269533956402</v>
      </c>
      <c r="L355" s="50">
        <v>93.348365276211993</v>
      </c>
      <c r="M355" s="47">
        <v>0.28126309743795302</v>
      </c>
      <c r="N355" s="50">
        <v>92.043155765340501</v>
      </c>
    </row>
    <row r="356" spans="1:14" x14ac:dyDescent="0.2">
      <c r="A356" s="57" t="s">
        <v>1032</v>
      </c>
      <c r="B356" s="44" t="s">
        <v>1033</v>
      </c>
      <c r="C356" s="45">
        <v>72</v>
      </c>
      <c r="D356" s="46" t="s">
        <v>342</v>
      </c>
      <c r="E356" s="47">
        <v>0.67151199420639596</v>
      </c>
      <c r="F356" s="48">
        <v>67.643742953776794</v>
      </c>
      <c r="G356" s="47">
        <v>0.63112924267075399</v>
      </c>
      <c r="H356" s="50">
        <v>53.540121375589997</v>
      </c>
      <c r="I356" s="76" t="str">
        <f t="shared" si="10"/>
        <v>No</v>
      </c>
      <c r="J356" s="49" t="str">
        <f t="shared" si="11"/>
        <v>No</v>
      </c>
      <c r="K356" s="47">
        <v>0.16673732132285299</v>
      </c>
      <c r="L356" s="50">
        <v>67.587373167981994</v>
      </c>
      <c r="M356" s="47">
        <v>0.147708904790568</v>
      </c>
      <c r="N356" s="50">
        <v>41.4699932569117</v>
      </c>
    </row>
    <row r="357" spans="1:14" x14ac:dyDescent="0.2">
      <c r="A357" s="57" t="s">
        <v>1034</v>
      </c>
      <c r="B357" s="44" t="s">
        <v>1035</v>
      </c>
      <c r="C357" s="45">
        <v>71</v>
      </c>
      <c r="D357" s="46" t="s">
        <v>342</v>
      </c>
      <c r="E357" s="47">
        <v>0.63121008336056905</v>
      </c>
      <c r="F357" s="48">
        <v>53.945885005637003</v>
      </c>
      <c r="G357" s="47">
        <v>0.62234995946305005</v>
      </c>
      <c r="H357" s="50">
        <v>18.604651162790699</v>
      </c>
      <c r="I357" s="76" t="str">
        <f t="shared" si="10"/>
        <v>No</v>
      </c>
      <c r="J357" s="49" t="str">
        <f t="shared" si="11"/>
        <v>No</v>
      </c>
      <c r="K357" s="47">
        <v>7.3266829423870694E-2</v>
      </c>
      <c r="L357" s="50">
        <v>2.3675310033821901</v>
      </c>
      <c r="M357" s="47">
        <v>5.1664563843724302E-2</v>
      </c>
      <c r="N357" s="50">
        <v>3.1976744186046502</v>
      </c>
    </row>
    <row r="358" spans="1:14" x14ac:dyDescent="0.2">
      <c r="A358" s="57" t="s">
        <v>1036</v>
      </c>
      <c r="B358" s="44" t="s">
        <v>1037</v>
      </c>
      <c r="C358" s="45">
        <v>71</v>
      </c>
      <c r="D358" s="46" t="s">
        <v>342</v>
      </c>
      <c r="E358" s="47">
        <v>0.72478707972157197</v>
      </c>
      <c r="F358" s="48">
        <v>82.525366403607705</v>
      </c>
      <c r="G358" s="47">
        <v>0.74824027374577795</v>
      </c>
      <c r="H358" s="50">
        <v>58.284883720930203</v>
      </c>
      <c r="I358" s="76" t="str">
        <f t="shared" si="10"/>
        <v>No</v>
      </c>
      <c r="J358" s="49" t="str">
        <f t="shared" si="11"/>
        <v>No</v>
      </c>
      <c r="K358" s="47">
        <v>0.111044433911831</v>
      </c>
      <c r="L358" s="50">
        <v>3.4385569334836501</v>
      </c>
      <c r="M358" s="47">
        <v>8.5113513468980495E-2</v>
      </c>
      <c r="N358" s="50">
        <v>12.718023255814</v>
      </c>
    </row>
    <row r="359" spans="1:14" x14ac:dyDescent="0.2">
      <c r="A359" s="57" t="s">
        <v>1038</v>
      </c>
      <c r="B359" s="44" t="s">
        <v>1039</v>
      </c>
      <c r="C359" s="45">
        <v>71</v>
      </c>
      <c r="D359" s="46" t="s">
        <v>342</v>
      </c>
      <c r="E359" s="47">
        <v>0.61841527628181303</v>
      </c>
      <c r="F359" s="48">
        <v>49.4926719278467</v>
      </c>
      <c r="G359" s="47">
        <v>0.67925987476737704</v>
      </c>
      <c r="H359" s="50">
        <v>31.976744186046499</v>
      </c>
      <c r="I359" s="76" t="str">
        <f t="shared" si="10"/>
        <v>No</v>
      </c>
      <c r="J359" s="49" t="str">
        <f t="shared" si="11"/>
        <v>No</v>
      </c>
      <c r="K359" s="47">
        <v>5.7916794556386202E-2</v>
      </c>
      <c r="L359" s="50">
        <v>1.8038331454340499</v>
      </c>
      <c r="M359" s="47">
        <v>4.5370241174857703E-2</v>
      </c>
      <c r="N359" s="50">
        <v>2.6162790697674398</v>
      </c>
    </row>
    <row r="360" spans="1:14" x14ac:dyDescent="0.2">
      <c r="A360" s="57" t="s">
        <v>441</v>
      </c>
      <c r="B360" s="44" t="s">
        <v>1040</v>
      </c>
      <c r="C360" s="45">
        <v>71</v>
      </c>
      <c r="D360" s="46" t="s">
        <v>342</v>
      </c>
      <c r="E360" s="47">
        <v>0.79952140698084395</v>
      </c>
      <c r="F360" s="48">
        <v>95.659526493799305</v>
      </c>
      <c r="G360" s="47">
        <v>0.69520625906298394</v>
      </c>
      <c r="H360" s="50">
        <v>37.9360465116279</v>
      </c>
      <c r="I360" s="76" t="str">
        <f t="shared" si="10"/>
        <v>No</v>
      </c>
      <c r="J360" s="49" t="str">
        <f t="shared" si="11"/>
        <v>No</v>
      </c>
      <c r="K360" s="47">
        <v>5.9471068924620299E-2</v>
      </c>
      <c r="L360" s="50">
        <v>1.9165727170236799</v>
      </c>
      <c r="M360" s="47">
        <v>4.3900705816344802E-2</v>
      </c>
      <c r="N360" s="50">
        <v>2.4709302325581399</v>
      </c>
    </row>
    <row r="361" spans="1:14" x14ac:dyDescent="0.2">
      <c r="A361" s="57" t="s">
        <v>1041</v>
      </c>
      <c r="B361" s="44" t="s">
        <v>1042</v>
      </c>
      <c r="C361" s="45">
        <v>71</v>
      </c>
      <c r="D361" s="46" t="s">
        <v>342</v>
      </c>
      <c r="E361" s="47">
        <v>0.81587764077983504</v>
      </c>
      <c r="F361" s="48">
        <v>97.237880496054103</v>
      </c>
      <c r="G361" s="47">
        <v>0.66690111424204201</v>
      </c>
      <c r="H361" s="50">
        <v>28.851744186046499</v>
      </c>
      <c r="I361" s="76" t="str">
        <f t="shared" si="10"/>
        <v>No</v>
      </c>
      <c r="J361" s="49" t="str">
        <f t="shared" si="11"/>
        <v>No</v>
      </c>
      <c r="K361" s="47">
        <v>0.12961982486773399</v>
      </c>
      <c r="L361" s="50">
        <v>15.3889515219842</v>
      </c>
      <c r="M361" s="47">
        <v>9.4620610447275905E-2</v>
      </c>
      <c r="N361" s="50">
        <v>31.6860465116279</v>
      </c>
    </row>
    <row r="362" spans="1:14" x14ac:dyDescent="0.2">
      <c r="A362" s="57" t="s">
        <v>787</v>
      </c>
      <c r="B362" s="44" t="s">
        <v>1043</v>
      </c>
      <c r="C362" s="45">
        <v>72</v>
      </c>
      <c r="D362" s="46" t="s">
        <v>342</v>
      </c>
      <c r="E362" s="47">
        <v>0.69276871930046102</v>
      </c>
      <c r="F362" s="48">
        <v>74.295377677564801</v>
      </c>
      <c r="G362" s="47">
        <v>0.64623572997460299</v>
      </c>
      <c r="H362" s="50">
        <v>59.676331759946102</v>
      </c>
      <c r="I362" s="76" t="str">
        <f t="shared" si="10"/>
        <v>No</v>
      </c>
      <c r="J362" s="49" t="str">
        <f t="shared" si="11"/>
        <v>No</v>
      </c>
      <c r="K362" s="47">
        <v>0.19621171311157901</v>
      </c>
      <c r="L362" s="50">
        <v>80.777903043968394</v>
      </c>
      <c r="M362" s="47">
        <v>0.17956379208819301</v>
      </c>
      <c r="N362" s="50">
        <v>69.858395144976399</v>
      </c>
    </row>
    <row r="363" spans="1:14" x14ac:dyDescent="0.2">
      <c r="A363" s="57" t="s">
        <v>1044</v>
      </c>
      <c r="B363" s="44" t="s">
        <v>1045</v>
      </c>
      <c r="C363" s="45">
        <v>71</v>
      </c>
      <c r="D363" s="46" t="s">
        <v>342</v>
      </c>
      <c r="E363" s="47">
        <v>0.50733133600154701</v>
      </c>
      <c r="F363" s="48">
        <v>14.0360766629087</v>
      </c>
      <c r="G363" s="47">
        <v>0.51914426400361402</v>
      </c>
      <c r="H363" s="50">
        <v>5.3779069767441898</v>
      </c>
      <c r="I363" s="76" t="str">
        <f t="shared" si="10"/>
        <v>No</v>
      </c>
      <c r="J363" s="49" t="str">
        <f t="shared" si="11"/>
        <v>No</v>
      </c>
      <c r="K363" s="47">
        <v>0.20838720692733301</v>
      </c>
      <c r="L363" s="50">
        <v>83.145434047350605</v>
      </c>
      <c r="M363" s="47">
        <v>0.11181041108501499</v>
      </c>
      <c r="N363" s="50">
        <v>51.816860465116299</v>
      </c>
    </row>
    <row r="364" spans="1:14" x14ac:dyDescent="0.2">
      <c r="A364" s="57" t="s">
        <v>1046</v>
      </c>
      <c r="B364" s="44" t="s">
        <v>1047</v>
      </c>
      <c r="C364" s="45">
        <v>72</v>
      </c>
      <c r="D364" s="46" t="s">
        <v>342</v>
      </c>
      <c r="E364" s="47">
        <v>0.58856074261934499</v>
      </c>
      <c r="F364" s="48">
        <v>38.613303269447599</v>
      </c>
      <c r="G364" s="47">
        <v>0.54887476078872999</v>
      </c>
      <c r="H364" s="50">
        <v>25.556304787592701</v>
      </c>
      <c r="I364" s="76" t="str">
        <f t="shared" si="10"/>
        <v>No</v>
      </c>
      <c r="J364" s="49" t="str">
        <f t="shared" si="11"/>
        <v>No</v>
      </c>
      <c r="K364" s="47">
        <v>0.22806381057053399</v>
      </c>
      <c r="L364" s="50">
        <v>86.471251409244601</v>
      </c>
      <c r="M364" s="47">
        <v>0.21878712000581799</v>
      </c>
      <c r="N364" s="50">
        <v>84.288604180714799</v>
      </c>
    </row>
    <row r="365" spans="1:14" x14ac:dyDescent="0.2">
      <c r="A365" s="57" t="s">
        <v>1048</v>
      </c>
      <c r="B365" s="44" t="s">
        <v>1049</v>
      </c>
      <c r="C365" s="45">
        <v>72</v>
      </c>
      <c r="D365" s="46" t="s">
        <v>342</v>
      </c>
      <c r="E365" s="47">
        <v>0.68973114135098601</v>
      </c>
      <c r="F365" s="48">
        <v>73.337091319053002</v>
      </c>
      <c r="G365" s="47">
        <v>0.64485723367737602</v>
      </c>
      <c r="H365" s="50">
        <v>59.136884693189501</v>
      </c>
      <c r="I365" s="76" t="str">
        <f t="shared" si="10"/>
        <v>No</v>
      </c>
      <c r="J365" s="49" t="str">
        <f t="shared" si="11"/>
        <v>No</v>
      </c>
      <c r="K365" s="47">
        <v>0.29487533968713098</v>
      </c>
      <c r="L365" s="50">
        <v>92.615558060879394</v>
      </c>
      <c r="M365" s="47">
        <v>0.27893671406714299</v>
      </c>
      <c r="N365" s="50">
        <v>91.840863115306803</v>
      </c>
    </row>
    <row r="366" spans="1:14" x14ac:dyDescent="0.2">
      <c r="A366" s="57" t="s">
        <v>1050</v>
      </c>
      <c r="B366" s="44" t="s">
        <v>1051</v>
      </c>
      <c r="C366" s="45">
        <v>71</v>
      </c>
      <c r="D366" s="46" t="s">
        <v>342</v>
      </c>
      <c r="E366" s="47">
        <v>0.87145565265804703</v>
      </c>
      <c r="F366" s="48">
        <v>99.4363021420519</v>
      </c>
      <c r="G366" s="47">
        <v>0.78802426684232496</v>
      </c>
      <c r="H366" s="50">
        <v>72.601744186046503</v>
      </c>
      <c r="I366" s="76" t="str">
        <f t="shared" si="10"/>
        <v>No</v>
      </c>
      <c r="J366" s="49" t="str">
        <f t="shared" si="11"/>
        <v>No</v>
      </c>
      <c r="K366" s="47">
        <v>0.13394529642023401</v>
      </c>
      <c r="L366" s="50">
        <v>25.5918827508455</v>
      </c>
      <c r="M366" s="47">
        <v>9.0140075786503807E-2</v>
      </c>
      <c r="N366" s="50">
        <v>22.383720930232599</v>
      </c>
    </row>
    <row r="367" spans="1:14" x14ac:dyDescent="0.2">
      <c r="A367" s="57" t="s">
        <v>1052</v>
      </c>
      <c r="B367" s="44" t="s">
        <v>1053</v>
      </c>
      <c r="C367" s="45">
        <v>72</v>
      </c>
      <c r="D367" s="46" t="s">
        <v>342</v>
      </c>
      <c r="E367" s="47">
        <v>0.72081452004190805</v>
      </c>
      <c r="F367" s="48">
        <v>81.454340473506207</v>
      </c>
      <c r="G367" s="47">
        <v>0.68892286306962602</v>
      </c>
      <c r="H367" s="50">
        <v>73.162508428860406</v>
      </c>
      <c r="I367" s="76" t="str">
        <f t="shared" si="10"/>
        <v>No</v>
      </c>
      <c r="J367" s="49" t="str">
        <f t="shared" si="11"/>
        <v>No</v>
      </c>
      <c r="K367" s="47">
        <v>0.141055795893684</v>
      </c>
      <c r="L367" s="50">
        <v>39.458850056369798</v>
      </c>
      <c r="M367" s="47">
        <v>0.13843132911082801</v>
      </c>
      <c r="N367" s="50">
        <v>27.039784221173299</v>
      </c>
    </row>
    <row r="368" spans="1:14" x14ac:dyDescent="0.2">
      <c r="A368" s="57" t="s">
        <v>1054</v>
      </c>
      <c r="B368" s="44" t="s">
        <v>1055</v>
      </c>
      <c r="C368" s="45">
        <v>72</v>
      </c>
      <c r="D368" s="46" t="s">
        <v>342</v>
      </c>
      <c r="E368" s="47">
        <v>0.59451174297395304</v>
      </c>
      <c r="F368" s="48">
        <v>41.488162344983103</v>
      </c>
      <c r="G368" s="47">
        <v>0.55506572552988998</v>
      </c>
      <c r="H368" s="50">
        <v>26.9723533378287</v>
      </c>
      <c r="I368" s="76" t="str">
        <f t="shared" si="10"/>
        <v>No</v>
      </c>
      <c r="J368" s="49" t="str">
        <f t="shared" si="11"/>
        <v>No</v>
      </c>
      <c r="K368" s="47">
        <v>0.21067385954437101</v>
      </c>
      <c r="L368" s="50">
        <v>83.596392333709105</v>
      </c>
      <c r="M368" s="47">
        <v>0.22564523677908399</v>
      </c>
      <c r="N368" s="50">
        <v>85.5023600809171</v>
      </c>
    </row>
    <row r="369" spans="1:14" x14ac:dyDescent="0.2">
      <c r="A369" s="57" t="s">
        <v>1056</v>
      </c>
      <c r="B369" s="44" t="s">
        <v>1057</v>
      </c>
      <c r="C369" s="45">
        <v>73</v>
      </c>
      <c r="D369" s="46" t="s">
        <v>342</v>
      </c>
      <c r="E369" s="47">
        <v>0.57174658470329998</v>
      </c>
      <c r="F369" s="48">
        <v>31.905298759864699</v>
      </c>
      <c r="G369" s="47">
        <v>0.58874403112212703</v>
      </c>
      <c r="H369" s="50">
        <v>59.430255402750497</v>
      </c>
      <c r="I369" s="76" t="str">
        <f t="shared" si="10"/>
        <v>No</v>
      </c>
      <c r="J369" s="49" t="str">
        <f t="shared" si="11"/>
        <v>No</v>
      </c>
      <c r="K369" s="47">
        <v>0.21968006446560701</v>
      </c>
      <c r="L369" s="50">
        <v>85.005636978579503</v>
      </c>
      <c r="M369" s="47">
        <v>9.4942559066513693E-2</v>
      </c>
      <c r="N369" s="50">
        <v>22.003929273084498</v>
      </c>
    </row>
    <row r="370" spans="1:14" x14ac:dyDescent="0.2">
      <c r="A370" s="148" t="s">
        <v>1058</v>
      </c>
      <c r="B370" s="44" t="s">
        <v>1059</v>
      </c>
      <c r="C370" s="45">
        <v>52</v>
      </c>
      <c r="D370" s="46" t="s">
        <v>342</v>
      </c>
      <c r="E370" s="47">
        <v>0.75984954808156602</v>
      </c>
      <c r="F370" s="48">
        <v>91.093573844419396</v>
      </c>
      <c r="G370" s="47">
        <v>0.77886489282929605</v>
      </c>
      <c r="H370" s="50">
        <v>90.344827586206904</v>
      </c>
      <c r="I370" s="76" t="str">
        <f t="shared" si="10"/>
        <v>Yes</v>
      </c>
      <c r="J370" s="49" t="str">
        <f t="shared" si="11"/>
        <v>Yes</v>
      </c>
      <c r="K370" s="47">
        <v>0.13899415530692699</v>
      </c>
      <c r="L370" s="50">
        <v>35.569334836527602</v>
      </c>
      <c r="M370" s="47">
        <v>0.206238168012434</v>
      </c>
      <c r="N370" s="50">
        <v>78.275862068965495</v>
      </c>
    </row>
    <row r="371" spans="1:14" x14ac:dyDescent="0.2">
      <c r="A371" s="57" t="s">
        <v>1060</v>
      </c>
      <c r="B371" s="44" t="s">
        <v>1061</v>
      </c>
      <c r="C371" s="45">
        <v>52</v>
      </c>
      <c r="D371" s="46" t="s">
        <v>342</v>
      </c>
      <c r="E371" s="47">
        <v>0.705691993963104</v>
      </c>
      <c r="F371" s="48">
        <v>77.959413754227697</v>
      </c>
      <c r="G371" s="47">
        <v>0.54638147474386101</v>
      </c>
      <c r="H371" s="50">
        <v>18.448275862069</v>
      </c>
      <c r="I371" s="76" t="str">
        <f t="shared" si="10"/>
        <v>No</v>
      </c>
      <c r="J371" s="49" t="str">
        <f t="shared" si="11"/>
        <v>No</v>
      </c>
      <c r="K371" s="47">
        <v>0.12618459994423201</v>
      </c>
      <c r="L371" s="50">
        <v>9.5828635851183801</v>
      </c>
      <c r="M371" s="47">
        <v>0.132891681111969</v>
      </c>
      <c r="N371" s="50">
        <v>34.137931034482797</v>
      </c>
    </row>
    <row r="372" spans="1:14" x14ac:dyDescent="0.2">
      <c r="A372" s="57" t="s">
        <v>1062</v>
      </c>
      <c r="B372" s="44" t="s">
        <v>1063</v>
      </c>
      <c r="C372" s="45">
        <v>52</v>
      </c>
      <c r="D372" s="46" t="s">
        <v>342</v>
      </c>
      <c r="E372" s="47">
        <v>0.64852443501248702</v>
      </c>
      <c r="F372" s="48">
        <v>60.484780157835402</v>
      </c>
      <c r="G372" s="47">
        <v>0.71971092466477404</v>
      </c>
      <c r="H372" s="50">
        <v>78.448275862068996</v>
      </c>
      <c r="I372" s="76" t="str">
        <f t="shared" si="10"/>
        <v>No</v>
      </c>
      <c r="J372" s="49" t="str">
        <f t="shared" si="11"/>
        <v>No</v>
      </c>
      <c r="K372" s="47">
        <v>0.22814085077316601</v>
      </c>
      <c r="L372" s="50">
        <v>86.583990980834301</v>
      </c>
      <c r="M372" s="47">
        <v>0.46831105029157299</v>
      </c>
      <c r="N372" s="50">
        <v>97.413793103448299</v>
      </c>
    </row>
    <row r="373" spans="1:14" x14ac:dyDescent="0.2">
      <c r="A373" s="57" t="s">
        <v>1064</v>
      </c>
      <c r="B373" s="44" t="s">
        <v>1065</v>
      </c>
      <c r="C373" s="45">
        <v>52</v>
      </c>
      <c r="D373" s="46" t="s">
        <v>342</v>
      </c>
      <c r="E373" s="47">
        <v>0.73943318716602702</v>
      </c>
      <c r="F373" s="48">
        <v>86.020293122886102</v>
      </c>
      <c r="G373" s="47">
        <v>0.62698380744400595</v>
      </c>
      <c r="H373" s="50">
        <v>46.8965517241379</v>
      </c>
      <c r="I373" s="76" t="str">
        <f t="shared" si="10"/>
        <v>No</v>
      </c>
      <c r="J373" s="49" t="str">
        <f t="shared" si="11"/>
        <v>No</v>
      </c>
      <c r="K373" s="47">
        <v>0.127613318905622</v>
      </c>
      <c r="L373" s="50">
        <v>12.0631341600902</v>
      </c>
      <c r="M373" s="47">
        <v>0.14258029736737499</v>
      </c>
      <c r="N373" s="50">
        <v>44.655172413793103</v>
      </c>
    </row>
    <row r="374" spans="1:14" x14ac:dyDescent="0.2">
      <c r="A374" s="147" t="s">
        <v>1066</v>
      </c>
      <c r="B374" s="44" t="s">
        <v>1067</v>
      </c>
      <c r="C374" s="45">
        <v>52</v>
      </c>
      <c r="D374" s="46" t="s">
        <v>342</v>
      </c>
      <c r="E374" s="47">
        <v>0.82676961021173401</v>
      </c>
      <c r="F374" s="48">
        <v>98.027057497181502</v>
      </c>
      <c r="G374" s="47">
        <v>0.759965419549673</v>
      </c>
      <c r="H374" s="50">
        <v>87.241379310344797</v>
      </c>
      <c r="I374" s="76" t="str">
        <f t="shared" si="10"/>
        <v>No</v>
      </c>
      <c r="J374" s="49" t="str">
        <f t="shared" si="11"/>
        <v>Yes</v>
      </c>
      <c r="K374" s="47">
        <v>0.12834125405666399</v>
      </c>
      <c r="L374" s="50">
        <v>13.303269447576101</v>
      </c>
      <c r="M374" s="47">
        <v>0.14684973502722701</v>
      </c>
      <c r="N374" s="50">
        <v>49.310344827586199</v>
      </c>
    </row>
    <row r="375" spans="1:14" x14ac:dyDescent="0.2">
      <c r="A375" s="147" t="s">
        <v>1068</v>
      </c>
      <c r="B375" s="44" t="s">
        <v>1069</v>
      </c>
      <c r="C375" s="45">
        <v>52</v>
      </c>
      <c r="D375" s="46" t="s">
        <v>342</v>
      </c>
      <c r="E375" s="47">
        <v>0.75256619551868897</v>
      </c>
      <c r="F375" s="48">
        <v>89.684329199548998</v>
      </c>
      <c r="G375" s="47">
        <v>0.88179841991650998</v>
      </c>
      <c r="H375" s="50">
        <v>98.275862068965495</v>
      </c>
      <c r="I375" s="76" t="str">
        <f t="shared" si="10"/>
        <v>No</v>
      </c>
      <c r="J375" s="49" t="str">
        <f t="shared" si="11"/>
        <v>Yes</v>
      </c>
      <c r="K375" s="47">
        <v>0.128108207918435</v>
      </c>
      <c r="L375" s="50">
        <v>12.7959413754228</v>
      </c>
      <c r="M375" s="47">
        <v>0.16988190914336801</v>
      </c>
      <c r="N375" s="50">
        <v>64.482758620689694</v>
      </c>
    </row>
    <row r="376" spans="1:14" x14ac:dyDescent="0.2">
      <c r="A376" s="57" t="s">
        <v>1070</v>
      </c>
      <c r="B376" s="44" t="s">
        <v>1071</v>
      </c>
      <c r="C376" s="45">
        <v>52</v>
      </c>
      <c r="D376" s="46" t="s">
        <v>342</v>
      </c>
      <c r="E376" s="47">
        <v>0.57526533960328097</v>
      </c>
      <c r="F376" s="48">
        <v>33.483652762119497</v>
      </c>
      <c r="G376" s="47">
        <v>0.45930135206614198</v>
      </c>
      <c r="H376" s="50">
        <v>3.6206896551724101</v>
      </c>
      <c r="I376" s="76" t="str">
        <f t="shared" si="10"/>
        <v>No</v>
      </c>
      <c r="J376" s="49" t="str">
        <f t="shared" si="11"/>
        <v>No</v>
      </c>
      <c r="K376" s="47">
        <v>0.13731585097647001</v>
      </c>
      <c r="L376" s="50">
        <v>32.412626832017999</v>
      </c>
      <c r="M376" s="47">
        <v>0.16137340372957701</v>
      </c>
      <c r="N376" s="50">
        <v>59.137931034482797</v>
      </c>
    </row>
    <row r="377" spans="1:14" x14ac:dyDescent="0.2">
      <c r="A377" s="57" t="s">
        <v>1072</v>
      </c>
      <c r="B377" s="44" t="s">
        <v>1073</v>
      </c>
      <c r="C377" s="45">
        <v>52</v>
      </c>
      <c r="D377" s="46" t="s">
        <v>342</v>
      </c>
      <c r="E377" s="47">
        <v>0.67324069602717596</v>
      </c>
      <c r="F377" s="48">
        <v>68.207440811724894</v>
      </c>
      <c r="G377" s="47">
        <v>0.52270844661534599</v>
      </c>
      <c r="H377" s="50">
        <v>12.0689655172414</v>
      </c>
      <c r="I377" s="76" t="str">
        <f t="shared" si="10"/>
        <v>No</v>
      </c>
      <c r="J377" s="49" t="str">
        <f t="shared" si="11"/>
        <v>No</v>
      </c>
      <c r="K377" s="47">
        <v>0.13071473387899099</v>
      </c>
      <c r="L377" s="50">
        <v>18.7147688838782</v>
      </c>
      <c r="M377" s="47">
        <v>0.16384420771362901</v>
      </c>
      <c r="N377" s="50">
        <v>60</v>
      </c>
    </row>
    <row r="378" spans="1:14" x14ac:dyDescent="0.2">
      <c r="A378" s="57" t="s">
        <v>1074</v>
      </c>
      <c r="B378" s="44" t="s">
        <v>1075</v>
      </c>
      <c r="C378" s="45">
        <v>52</v>
      </c>
      <c r="D378" s="46" t="s">
        <v>342</v>
      </c>
      <c r="E378" s="47">
        <v>0.74486037504266001</v>
      </c>
      <c r="F378" s="48">
        <v>87.1476888387824</v>
      </c>
      <c r="G378" s="47">
        <v>0.63410318335788696</v>
      </c>
      <c r="H378" s="50">
        <v>50.689655172413801</v>
      </c>
      <c r="I378" s="76" t="str">
        <f t="shared" si="10"/>
        <v>No</v>
      </c>
      <c r="J378" s="49" t="str">
        <f t="shared" si="11"/>
        <v>No</v>
      </c>
      <c r="K378" s="47">
        <v>0.12527981408363301</v>
      </c>
      <c r="L378" s="50">
        <v>6.08793686583991</v>
      </c>
      <c r="M378" s="47">
        <v>0.12725464435522801</v>
      </c>
      <c r="N378" s="50">
        <v>21.551724137931</v>
      </c>
    </row>
    <row r="379" spans="1:14" x14ac:dyDescent="0.2">
      <c r="A379" s="57" t="s">
        <v>1076</v>
      </c>
      <c r="B379" s="44" t="s">
        <v>1077</v>
      </c>
      <c r="C379" s="45">
        <v>52</v>
      </c>
      <c r="D379" s="46" t="s">
        <v>342</v>
      </c>
      <c r="E379" s="47">
        <v>0.59151782975598199</v>
      </c>
      <c r="F379" s="48">
        <v>40.078917700112697</v>
      </c>
      <c r="G379" s="47">
        <v>0.51178617461464904</v>
      </c>
      <c r="H379" s="50">
        <v>10.3448275862069</v>
      </c>
      <c r="I379" s="76" t="str">
        <f t="shared" si="10"/>
        <v>No</v>
      </c>
      <c r="J379" s="49" t="str">
        <f t="shared" si="11"/>
        <v>No</v>
      </c>
      <c r="K379" s="47">
        <v>0.12984453663851001</v>
      </c>
      <c r="L379" s="50">
        <v>16.009019165727199</v>
      </c>
      <c r="M379" s="47">
        <v>0.141106666021313</v>
      </c>
      <c r="N379" s="50">
        <v>43.275862068965502</v>
      </c>
    </row>
    <row r="380" spans="1:14" x14ac:dyDescent="0.2">
      <c r="A380" s="57" t="s">
        <v>1078</v>
      </c>
      <c r="B380" s="44" t="s">
        <v>1079</v>
      </c>
      <c r="C380" s="45">
        <v>52</v>
      </c>
      <c r="D380" s="46" t="s">
        <v>342</v>
      </c>
      <c r="E380" s="47">
        <v>0.75577734972080801</v>
      </c>
      <c r="F380" s="48">
        <v>90.417136414881597</v>
      </c>
      <c r="G380" s="47">
        <v>0.648928303813886</v>
      </c>
      <c r="H380" s="50">
        <v>56.8965517241379</v>
      </c>
      <c r="I380" s="76" t="str">
        <f t="shared" si="10"/>
        <v>No</v>
      </c>
      <c r="J380" s="49" t="str">
        <f t="shared" si="11"/>
        <v>No</v>
      </c>
      <c r="K380" s="47">
        <v>0.13143151071884501</v>
      </c>
      <c r="L380" s="50">
        <v>20.180383314543398</v>
      </c>
      <c r="M380" s="47">
        <v>0.15696278364534599</v>
      </c>
      <c r="N380" s="50">
        <v>56.379310344827601</v>
      </c>
    </row>
    <row r="381" spans="1:14" x14ac:dyDescent="0.2">
      <c r="A381" s="57" t="s">
        <v>1080</v>
      </c>
      <c r="B381" s="44" t="s">
        <v>1081</v>
      </c>
      <c r="C381" s="45">
        <v>52</v>
      </c>
      <c r="D381" s="46" t="s">
        <v>342</v>
      </c>
      <c r="E381" s="47">
        <v>0.75026793903559796</v>
      </c>
      <c r="F381" s="48">
        <v>88.951521984216498</v>
      </c>
      <c r="G381" s="47">
        <v>0.65195695652852304</v>
      </c>
      <c r="H381" s="50">
        <v>58.1034482758621</v>
      </c>
      <c r="I381" s="76" t="str">
        <f t="shared" si="10"/>
        <v>No</v>
      </c>
      <c r="J381" s="49" t="str">
        <f t="shared" si="11"/>
        <v>No</v>
      </c>
      <c r="K381" s="47">
        <v>0.12828602198486799</v>
      </c>
      <c r="L381" s="50">
        <v>13.0777903043968</v>
      </c>
      <c r="M381" s="47">
        <v>0.14642262427258901</v>
      </c>
      <c r="N381" s="50">
        <v>48.965517241379303</v>
      </c>
    </row>
    <row r="382" spans="1:14" x14ac:dyDescent="0.2">
      <c r="A382" s="57" t="s">
        <v>1082</v>
      </c>
      <c r="B382" s="44" t="s">
        <v>1083</v>
      </c>
      <c r="C382" s="45">
        <v>52</v>
      </c>
      <c r="D382" s="46" t="s">
        <v>342</v>
      </c>
      <c r="E382" s="47">
        <v>0.74168931250473402</v>
      </c>
      <c r="F382" s="48">
        <v>86.471251409244601</v>
      </c>
      <c r="G382" s="47">
        <v>0.69853051295563495</v>
      </c>
      <c r="H382" s="50">
        <v>73.275862068965495</v>
      </c>
      <c r="I382" s="76" t="str">
        <f t="shared" si="10"/>
        <v>No</v>
      </c>
      <c r="J382" s="49" t="str">
        <f t="shared" si="11"/>
        <v>No</v>
      </c>
      <c r="K382" s="47">
        <v>0.12683959259569599</v>
      </c>
      <c r="L382" s="50">
        <v>10.9357384441939</v>
      </c>
      <c r="M382" s="47">
        <v>0.13659705498417701</v>
      </c>
      <c r="N382" s="50">
        <v>38.7931034482759</v>
      </c>
    </row>
    <row r="383" spans="1:14" x14ac:dyDescent="0.2">
      <c r="A383" s="57" t="s">
        <v>1084</v>
      </c>
      <c r="B383" s="44" t="s">
        <v>1085</v>
      </c>
      <c r="C383" s="45">
        <v>52</v>
      </c>
      <c r="D383" s="46" t="s">
        <v>342</v>
      </c>
      <c r="E383" s="47">
        <v>0.56904826713512102</v>
      </c>
      <c r="F383" s="48">
        <v>31.1724915445321</v>
      </c>
      <c r="G383" s="47">
        <v>0.61332204232805998</v>
      </c>
      <c r="H383" s="50">
        <v>42.068965517241402</v>
      </c>
      <c r="I383" s="76" t="str">
        <f t="shared" si="10"/>
        <v>No</v>
      </c>
      <c r="J383" s="49" t="str">
        <f t="shared" si="11"/>
        <v>No</v>
      </c>
      <c r="K383" s="47">
        <v>0.136791337967481</v>
      </c>
      <c r="L383" s="50">
        <v>31.0033821871477</v>
      </c>
      <c r="M383" s="47">
        <v>0.20353681186106601</v>
      </c>
      <c r="N383" s="50">
        <v>77.413793103448299</v>
      </c>
    </row>
    <row r="384" spans="1:14" x14ac:dyDescent="0.2">
      <c r="A384" s="57" t="s">
        <v>1086</v>
      </c>
      <c r="B384" s="44" t="s">
        <v>1087</v>
      </c>
      <c r="C384" s="45">
        <v>52</v>
      </c>
      <c r="D384" s="46" t="s">
        <v>342</v>
      </c>
      <c r="E384" s="47">
        <v>0.66998133854519304</v>
      </c>
      <c r="F384" s="48">
        <v>66.967305524238995</v>
      </c>
      <c r="G384" s="47">
        <v>0.60648755460550297</v>
      </c>
      <c r="H384" s="50">
        <v>39.827586206896598</v>
      </c>
      <c r="I384" s="76" t="str">
        <f t="shared" si="10"/>
        <v>No</v>
      </c>
      <c r="J384" s="49" t="str">
        <f t="shared" si="11"/>
        <v>No</v>
      </c>
      <c r="K384" s="47">
        <v>0.12708750314859699</v>
      </c>
      <c r="L384" s="50">
        <v>11.217587373168</v>
      </c>
      <c r="M384" s="47">
        <v>0.138514153242878</v>
      </c>
      <c r="N384" s="50">
        <v>41.2068965517241</v>
      </c>
    </row>
    <row r="385" spans="1:14" x14ac:dyDescent="0.2">
      <c r="A385" s="57" t="s">
        <v>1088</v>
      </c>
      <c r="B385" s="44" t="s">
        <v>1089</v>
      </c>
      <c r="C385" s="45">
        <v>52</v>
      </c>
      <c r="D385" s="46" t="s">
        <v>342</v>
      </c>
      <c r="E385" s="47">
        <v>0.64627930699423397</v>
      </c>
      <c r="F385" s="48">
        <v>59.413754227733897</v>
      </c>
      <c r="G385" s="47">
        <v>0.57313903078355299</v>
      </c>
      <c r="H385" s="50">
        <v>27.931034482758601</v>
      </c>
      <c r="I385" s="76" t="str">
        <f t="shared" si="10"/>
        <v>No</v>
      </c>
      <c r="J385" s="49" t="str">
        <f t="shared" si="11"/>
        <v>No</v>
      </c>
      <c r="K385" s="47">
        <v>0.131192736376327</v>
      </c>
      <c r="L385" s="50">
        <v>19.785794813979699</v>
      </c>
      <c r="M385" s="47">
        <v>0.16482120592302901</v>
      </c>
      <c r="N385" s="50">
        <v>61.2068965517241</v>
      </c>
    </row>
    <row r="386" spans="1:14" x14ac:dyDescent="0.2">
      <c r="A386" s="57" t="s">
        <v>1090</v>
      </c>
      <c r="B386" s="44" t="s">
        <v>1091</v>
      </c>
      <c r="C386" s="45">
        <v>52</v>
      </c>
      <c r="D386" s="46" t="s">
        <v>342</v>
      </c>
      <c r="E386" s="47">
        <v>0.75166486748213901</v>
      </c>
      <c r="F386" s="48">
        <v>89.515219842164598</v>
      </c>
      <c r="G386" s="47">
        <v>0.70612725059835801</v>
      </c>
      <c r="H386" s="50">
        <v>75</v>
      </c>
      <c r="I386" s="76" t="str">
        <f t="shared" si="10"/>
        <v>No</v>
      </c>
      <c r="J386" s="49" t="str">
        <f t="shared" si="11"/>
        <v>Yes</v>
      </c>
      <c r="K386" s="47">
        <v>0.124224069885337</v>
      </c>
      <c r="L386" s="50">
        <v>4.2841037204058603</v>
      </c>
      <c r="M386" s="47">
        <v>0.124286505187265</v>
      </c>
      <c r="N386" s="50">
        <v>10.3448275862069</v>
      </c>
    </row>
    <row r="387" spans="1:14" x14ac:dyDescent="0.2">
      <c r="A387" s="57" t="s">
        <v>1092</v>
      </c>
      <c r="B387" s="44" t="s">
        <v>1093</v>
      </c>
      <c r="C387" s="45">
        <v>54</v>
      </c>
      <c r="D387" s="46" t="s">
        <v>342</v>
      </c>
      <c r="E387" s="47">
        <v>0.61568973544606098</v>
      </c>
      <c r="F387" s="48">
        <v>48.478015783540002</v>
      </c>
      <c r="G387" s="47">
        <v>0.669854015675171</v>
      </c>
      <c r="H387" s="50">
        <v>68.300312825860303</v>
      </c>
      <c r="I387" s="76" t="str">
        <f t="shared" si="10"/>
        <v>No</v>
      </c>
      <c r="J387" s="49" t="str">
        <f t="shared" si="11"/>
        <v>No</v>
      </c>
      <c r="K387" s="47">
        <v>0.14270381396648801</v>
      </c>
      <c r="L387" s="50">
        <v>42.108229988726002</v>
      </c>
      <c r="M387" s="47">
        <v>0.148828833236993</v>
      </c>
      <c r="N387" s="50">
        <v>50.677789363920802</v>
      </c>
    </row>
    <row r="388" spans="1:14" x14ac:dyDescent="0.2">
      <c r="A388" s="147" t="s">
        <v>1094</v>
      </c>
      <c r="B388" s="44" t="s">
        <v>1095</v>
      </c>
      <c r="C388" s="45">
        <v>54</v>
      </c>
      <c r="D388" s="46" t="s">
        <v>342</v>
      </c>
      <c r="E388" s="47">
        <v>0.742963749068695</v>
      </c>
      <c r="F388" s="48">
        <v>86.865839909808301</v>
      </c>
      <c r="G388" s="47">
        <v>0.79980019012316195</v>
      </c>
      <c r="H388" s="50">
        <v>98.227320125130305</v>
      </c>
      <c r="I388" s="76" t="str">
        <f t="shared" si="10"/>
        <v>No</v>
      </c>
      <c r="J388" s="49" t="str">
        <f t="shared" si="11"/>
        <v>Yes</v>
      </c>
      <c r="K388" s="47">
        <v>0.13681829450303601</v>
      </c>
      <c r="L388" s="50">
        <v>31.1724915445321</v>
      </c>
      <c r="M388" s="47">
        <v>0.14212772567159501</v>
      </c>
      <c r="N388" s="50">
        <v>42.231491136600603</v>
      </c>
    </row>
    <row r="389" spans="1:14" x14ac:dyDescent="0.2">
      <c r="A389" s="57" t="s">
        <v>1096</v>
      </c>
      <c r="B389" s="44" t="s">
        <v>1097</v>
      </c>
      <c r="C389" s="45">
        <v>54</v>
      </c>
      <c r="D389" s="46" t="s">
        <v>342</v>
      </c>
      <c r="E389" s="47">
        <v>0.62901619296868305</v>
      </c>
      <c r="F389" s="48">
        <v>52.987598647125097</v>
      </c>
      <c r="G389" s="47">
        <v>0.66515831267646397</v>
      </c>
      <c r="H389" s="50">
        <v>66.527632950990593</v>
      </c>
      <c r="I389" s="76" t="str">
        <f t="shared" si="10"/>
        <v>No</v>
      </c>
      <c r="J389" s="49" t="str">
        <f t="shared" si="11"/>
        <v>No</v>
      </c>
      <c r="K389" s="47">
        <v>0.15815035108094</v>
      </c>
      <c r="L389" s="50">
        <v>61.161217587373201</v>
      </c>
      <c r="M389" s="47">
        <v>0.15891589950736401</v>
      </c>
      <c r="N389" s="50">
        <v>60.896767466110497</v>
      </c>
    </row>
    <row r="390" spans="1:14" x14ac:dyDescent="0.2">
      <c r="A390" s="147" t="s">
        <v>1098</v>
      </c>
      <c r="B390" s="44" t="s">
        <v>1099</v>
      </c>
      <c r="C390" s="45">
        <v>54</v>
      </c>
      <c r="D390" s="46" t="s">
        <v>342</v>
      </c>
      <c r="E390" s="47">
        <v>0.69786377497879604</v>
      </c>
      <c r="F390" s="48">
        <v>75.4791431792559</v>
      </c>
      <c r="G390" s="47">
        <v>0.74040414843576996</v>
      </c>
      <c r="H390" s="50">
        <v>90.198123044838397</v>
      </c>
      <c r="I390" s="76" t="str">
        <f t="shared" si="10"/>
        <v>No</v>
      </c>
      <c r="J390" s="49" t="str">
        <f t="shared" si="11"/>
        <v>Yes</v>
      </c>
      <c r="K390" s="47">
        <v>0.16507061647083199</v>
      </c>
      <c r="L390" s="50">
        <v>66.403607666290895</v>
      </c>
      <c r="M390" s="47">
        <v>0.16499400887681401</v>
      </c>
      <c r="N390" s="50">
        <v>65.172054223149104</v>
      </c>
    </row>
    <row r="391" spans="1:14" x14ac:dyDescent="0.2">
      <c r="A391" s="57" t="s">
        <v>1100</v>
      </c>
      <c r="B391" s="44" t="s">
        <v>1101</v>
      </c>
      <c r="C391" s="45">
        <v>52</v>
      </c>
      <c r="D391" s="46" t="s">
        <v>342</v>
      </c>
      <c r="E391" s="47">
        <v>0.724232619921649</v>
      </c>
      <c r="F391" s="48">
        <v>82.356257046223206</v>
      </c>
      <c r="G391" s="47">
        <v>0.60425635839803005</v>
      </c>
      <c r="H391" s="50">
        <v>38.7931034482759</v>
      </c>
      <c r="I391" s="76" t="str">
        <f t="shared" ref="I391:I454" si="12">IF(AND(F391&gt;=90,H391&gt;=90),"Yes","No")</f>
        <v>No</v>
      </c>
      <c r="J391" s="49" t="str">
        <f t="shared" ref="J391:J454" si="13">IF(AND(F391&gt;=75,H391&gt;=75),"Yes","No")</f>
        <v>No</v>
      </c>
      <c r="K391" s="47">
        <v>0.12977657573071399</v>
      </c>
      <c r="L391" s="50">
        <v>15.7835400225479</v>
      </c>
      <c r="M391" s="47">
        <v>0.14273970682439799</v>
      </c>
      <c r="N391" s="50">
        <v>45</v>
      </c>
    </row>
    <row r="392" spans="1:14" x14ac:dyDescent="0.2">
      <c r="A392" s="57" t="s">
        <v>1102</v>
      </c>
      <c r="B392" s="44" t="s">
        <v>1103</v>
      </c>
      <c r="C392" s="45">
        <v>52</v>
      </c>
      <c r="D392" s="46" t="s">
        <v>342</v>
      </c>
      <c r="E392" s="47">
        <v>0.72332933176779501</v>
      </c>
      <c r="F392" s="48">
        <v>81.905298759864706</v>
      </c>
      <c r="G392" s="47">
        <v>0.67760110436013399</v>
      </c>
      <c r="H392" s="50">
        <v>66.379310344827601</v>
      </c>
      <c r="I392" s="76" t="str">
        <f t="shared" si="12"/>
        <v>No</v>
      </c>
      <c r="J392" s="49" t="str">
        <f t="shared" si="13"/>
        <v>No</v>
      </c>
      <c r="K392" s="47">
        <v>0.125154769629544</v>
      </c>
      <c r="L392" s="50">
        <v>5.3551296505073296</v>
      </c>
      <c r="M392" s="47">
        <v>0.12628768572399299</v>
      </c>
      <c r="N392" s="50">
        <v>17.068965517241399</v>
      </c>
    </row>
    <row r="393" spans="1:14" x14ac:dyDescent="0.2">
      <c r="A393" s="57" t="s">
        <v>1104</v>
      </c>
      <c r="B393" s="44" t="s">
        <v>1105</v>
      </c>
      <c r="C393" s="45">
        <v>52</v>
      </c>
      <c r="D393" s="46" t="s">
        <v>342</v>
      </c>
      <c r="E393" s="47">
        <v>0.75472954736380504</v>
      </c>
      <c r="F393" s="48">
        <v>90.191657271702397</v>
      </c>
      <c r="G393" s="47">
        <v>0.64653673926119304</v>
      </c>
      <c r="H393" s="50">
        <v>55.172413793103402</v>
      </c>
      <c r="I393" s="76" t="str">
        <f t="shared" si="12"/>
        <v>No</v>
      </c>
      <c r="J393" s="49" t="str">
        <f t="shared" si="13"/>
        <v>No</v>
      </c>
      <c r="K393" s="47">
        <v>0.138311334288199</v>
      </c>
      <c r="L393" s="50">
        <v>34.385569334836497</v>
      </c>
      <c r="M393" s="47">
        <v>0.174855585470679</v>
      </c>
      <c r="N393" s="50">
        <v>66.379310344827601</v>
      </c>
    </row>
    <row r="394" spans="1:14" x14ac:dyDescent="0.2">
      <c r="A394" s="57" t="s">
        <v>1106</v>
      </c>
      <c r="B394" s="44" t="s">
        <v>1107</v>
      </c>
      <c r="C394" s="45">
        <v>54</v>
      </c>
      <c r="D394" s="46" t="s">
        <v>342</v>
      </c>
      <c r="E394" s="47">
        <v>0.61743295484801497</v>
      </c>
      <c r="F394" s="48">
        <v>49.098083427283001</v>
      </c>
      <c r="G394" s="47">
        <v>0.671943244948497</v>
      </c>
      <c r="H394" s="50">
        <v>69.238790406673601</v>
      </c>
      <c r="I394" s="76" t="str">
        <f t="shared" si="12"/>
        <v>No</v>
      </c>
      <c r="J394" s="49" t="str">
        <f t="shared" si="13"/>
        <v>No</v>
      </c>
      <c r="K394" s="47">
        <v>0.18466440590976499</v>
      </c>
      <c r="L394" s="50">
        <v>77.339346110484797</v>
      </c>
      <c r="M394" s="47">
        <v>0.17606492415307701</v>
      </c>
      <c r="N394" s="50">
        <v>70.490093847758104</v>
      </c>
    </row>
    <row r="395" spans="1:14" x14ac:dyDescent="0.2">
      <c r="A395" s="57" t="s">
        <v>1108</v>
      </c>
      <c r="B395" s="44" t="s">
        <v>1109</v>
      </c>
      <c r="C395" s="45">
        <v>72</v>
      </c>
      <c r="D395" s="46" t="s">
        <v>342</v>
      </c>
      <c r="E395" s="47">
        <v>0.71999891459859</v>
      </c>
      <c r="F395" s="48">
        <v>80.947012401352893</v>
      </c>
      <c r="G395" s="47">
        <v>0.68115738512727197</v>
      </c>
      <c r="H395" s="50">
        <v>70.937289278489501</v>
      </c>
      <c r="I395" s="76" t="str">
        <f t="shared" si="12"/>
        <v>No</v>
      </c>
      <c r="J395" s="49" t="str">
        <f t="shared" si="13"/>
        <v>No</v>
      </c>
      <c r="K395" s="47">
        <v>0.12964797352518601</v>
      </c>
      <c r="L395" s="50">
        <v>15.5016910935738</v>
      </c>
      <c r="M395" s="47">
        <v>0.11625101712394199</v>
      </c>
      <c r="N395" s="50">
        <v>3.84356035064059</v>
      </c>
    </row>
    <row r="396" spans="1:14" x14ac:dyDescent="0.2">
      <c r="A396" s="57" t="s">
        <v>1110</v>
      </c>
      <c r="B396" s="44" t="s">
        <v>1111</v>
      </c>
      <c r="C396" s="45">
        <v>54</v>
      </c>
      <c r="D396" s="46" t="s">
        <v>342</v>
      </c>
      <c r="E396" s="47">
        <v>0.64323593429565196</v>
      </c>
      <c r="F396" s="48">
        <v>58.286358511837697</v>
      </c>
      <c r="G396" s="47">
        <v>0.71381860521351803</v>
      </c>
      <c r="H396" s="50">
        <v>83.628779979144895</v>
      </c>
      <c r="I396" s="76" t="str">
        <f t="shared" si="12"/>
        <v>No</v>
      </c>
      <c r="J396" s="49" t="str">
        <f t="shared" si="13"/>
        <v>No</v>
      </c>
      <c r="K396" s="47">
        <v>0.28318161622078197</v>
      </c>
      <c r="L396" s="50">
        <v>91.600901916572695</v>
      </c>
      <c r="M396" s="47">
        <v>0.296137750292227</v>
      </c>
      <c r="N396" s="50">
        <v>90.198123044838397</v>
      </c>
    </row>
    <row r="397" spans="1:14" x14ac:dyDescent="0.2">
      <c r="A397" s="57" t="s">
        <v>1112</v>
      </c>
      <c r="B397" s="44" t="s">
        <v>1113</v>
      </c>
      <c r="C397" s="45">
        <v>54</v>
      </c>
      <c r="D397" s="46" t="s">
        <v>342</v>
      </c>
      <c r="E397" s="47">
        <v>0.66720056135655703</v>
      </c>
      <c r="F397" s="48">
        <v>65.839909808342696</v>
      </c>
      <c r="G397" s="47">
        <v>0.72406234349274101</v>
      </c>
      <c r="H397" s="50">
        <v>85.401459854014604</v>
      </c>
      <c r="I397" s="76" t="str">
        <f t="shared" si="12"/>
        <v>No</v>
      </c>
      <c r="J397" s="49" t="str">
        <f t="shared" si="13"/>
        <v>No</v>
      </c>
      <c r="K397" s="47">
        <v>0.20688285611069299</v>
      </c>
      <c r="L397" s="50">
        <v>82.807215332581706</v>
      </c>
      <c r="M397" s="47">
        <v>0.24953171338007701</v>
      </c>
      <c r="N397" s="50">
        <v>86.339937434827903</v>
      </c>
    </row>
    <row r="398" spans="1:14" x14ac:dyDescent="0.2">
      <c r="A398" s="57" t="s">
        <v>1114</v>
      </c>
      <c r="B398" s="44" t="s">
        <v>1115</v>
      </c>
      <c r="C398" s="45">
        <v>54</v>
      </c>
      <c r="D398" s="46" t="s">
        <v>342</v>
      </c>
      <c r="E398" s="47">
        <v>0.61039951918190105</v>
      </c>
      <c r="F398" s="48">
        <v>46.617812852311197</v>
      </c>
      <c r="G398" s="47">
        <v>0.68596534858147495</v>
      </c>
      <c r="H398" s="50">
        <v>74.139728884254396</v>
      </c>
      <c r="I398" s="76" t="str">
        <f t="shared" si="12"/>
        <v>No</v>
      </c>
      <c r="J398" s="49" t="str">
        <f t="shared" si="13"/>
        <v>No</v>
      </c>
      <c r="K398" s="47">
        <v>0.16913328386026699</v>
      </c>
      <c r="L398" s="50">
        <v>69.391206313416006</v>
      </c>
      <c r="M398" s="47">
        <v>0.19713065246123801</v>
      </c>
      <c r="N398" s="50">
        <v>77.059436913451506</v>
      </c>
    </row>
    <row r="399" spans="1:14" x14ac:dyDescent="0.2">
      <c r="A399" s="57" t="s">
        <v>1116</v>
      </c>
      <c r="B399" s="44" t="s">
        <v>1117</v>
      </c>
      <c r="C399" s="45">
        <v>72</v>
      </c>
      <c r="D399" s="46" t="s">
        <v>342</v>
      </c>
      <c r="E399" s="47">
        <v>0.61496490284479099</v>
      </c>
      <c r="F399" s="48">
        <v>48.196166854566002</v>
      </c>
      <c r="G399" s="47">
        <v>0.56317490025838501</v>
      </c>
      <c r="H399" s="50">
        <v>29.3324342548887</v>
      </c>
      <c r="I399" s="76" t="str">
        <f t="shared" si="12"/>
        <v>No</v>
      </c>
      <c r="J399" s="49" t="str">
        <f t="shared" si="13"/>
        <v>No</v>
      </c>
      <c r="K399" s="47">
        <v>0.173509095640657</v>
      </c>
      <c r="L399" s="50">
        <v>72.040586245772303</v>
      </c>
      <c r="M399" s="47">
        <v>0.170113400494705</v>
      </c>
      <c r="N399" s="50">
        <v>64.801078894133497</v>
      </c>
    </row>
    <row r="400" spans="1:14" x14ac:dyDescent="0.2">
      <c r="A400" s="57" t="s">
        <v>1118</v>
      </c>
      <c r="B400" s="44" t="s">
        <v>1119</v>
      </c>
      <c r="C400" s="45">
        <v>54</v>
      </c>
      <c r="D400" s="46" t="s">
        <v>342</v>
      </c>
      <c r="E400" s="47">
        <v>0.53048168132470497</v>
      </c>
      <c r="F400" s="48">
        <v>20.236753100338198</v>
      </c>
      <c r="G400" s="47">
        <v>0.58697398626847797</v>
      </c>
      <c r="H400" s="50">
        <v>35.245046923879002</v>
      </c>
      <c r="I400" s="76" t="str">
        <f t="shared" si="12"/>
        <v>No</v>
      </c>
      <c r="J400" s="49" t="str">
        <f t="shared" si="13"/>
        <v>No</v>
      </c>
      <c r="K400" s="47">
        <v>0.377358090149787</v>
      </c>
      <c r="L400" s="50">
        <v>95.208568207440806</v>
      </c>
      <c r="M400" s="47">
        <v>0.29998877293123299</v>
      </c>
      <c r="N400" s="50">
        <v>90.615224191866503</v>
      </c>
    </row>
    <row r="401" spans="1:14" x14ac:dyDescent="0.2">
      <c r="A401" s="57" t="s">
        <v>1120</v>
      </c>
      <c r="B401" s="44" t="s">
        <v>1121</v>
      </c>
      <c r="C401" s="45">
        <v>72</v>
      </c>
      <c r="D401" s="46" t="s">
        <v>342</v>
      </c>
      <c r="E401" s="47">
        <v>0.72597930686005396</v>
      </c>
      <c r="F401" s="48">
        <v>82.694475760992106</v>
      </c>
      <c r="G401" s="47">
        <v>0.67802759170464899</v>
      </c>
      <c r="H401" s="50">
        <v>69.656102494942701</v>
      </c>
      <c r="I401" s="76" t="str">
        <f t="shared" si="12"/>
        <v>No</v>
      </c>
      <c r="J401" s="49" t="str">
        <f t="shared" si="13"/>
        <v>No</v>
      </c>
      <c r="K401" s="47">
        <v>0.33278230891764299</v>
      </c>
      <c r="L401" s="50">
        <v>94.081172491544507</v>
      </c>
      <c r="M401" s="47">
        <v>0.32508040789076498</v>
      </c>
      <c r="N401" s="50">
        <v>94.942683749157098</v>
      </c>
    </row>
    <row r="402" spans="1:14" x14ac:dyDescent="0.2">
      <c r="A402" s="57" t="s">
        <v>1122</v>
      </c>
      <c r="B402" s="44" t="s">
        <v>1123</v>
      </c>
      <c r="C402" s="45">
        <v>72</v>
      </c>
      <c r="D402" s="46" t="s">
        <v>342</v>
      </c>
      <c r="E402" s="47">
        <v>0.39459326779640003</v>
      </c>
      <c r="F402" s="48">
        <v>2.4239007891769999</v>
      </c>
      <c r="G402" s="47">
        <v>0.32623504180840202</v>
      </c>
      <c r="H402" s="50">
        <v>1.1463250168577199</v>
      </c>
      <c r="I402" s="76" t="str">
        <f t="shared" si="12"/>
        <v>No</v>
      </c>
      <c r="J402" s="49" t="str">
        <f t="shared" si="13"/>
        <v>No</v>
      </c>
      <c r="K402" s="47">
        <v>0.54687964519112797</v>
      </c>
      <c r="L402" s="50">
        <v>98.985343855693401</v>
      </c>
      <c r="M402" s="47">
        <v>0.58581744806244596</v>
      </c>
      <c r="N402" s="50">
        <v>99.258260283209694</v>
      </c>
    </row>
    <row r="403" spans="1:14" x14ac:dyDescent="0.2">
      <c r="A403" s="57" t="s">
        <v>1124</v>
      </c>
      <c r="B403" s="44" t="s">
        <v>1125</v>
      </c>
      <c r="C403" s="45">
        <v>72</v>
      </c>
      <c r="D403" s="46" t="s">
        <v>342</v>
      </c>
      <c r="E403" s="47">
        <v>0.64966456522995897</v>
      </c>
      <c r="F403" s="48">
        <v>60.879368658399102</v>
      </c>
      <c r="G403" s="47">
        <v>0.60062519636102596</v>
      </c>
      <c r="H403" s="50">
        <v>43.4254888739042</v>
      </c>
      <c r="I403" s="76" t="str">
        <f t="shared" si="12"/>
        <v>No</v>
      </c>
      <c r="J403" s="49" t="str">
        <f t="shared" si="13"/>
        <v>No</v>
      </c>
      <c r="K403" s="47">
        <v>0.13231313407797199</v>
      </c>
      <c r="L403" s="50">
        <v>21.9278466741826</v>
      </c>
      <c r="M403" s="47">
        <v>0.13307612359891599</v>
      </c>
      <c r="N403" s="50">
        <v>18.273769386379001</v>
      </c>
    </row>
    <row r="404" spans="1:14" x14ac:dyDescent="0.2">
      <c r="A404" s="147" t="s">
        <v>1126</v>
      </c>
      <c r="B404" s="44" t="s">
        <v>1127</v>
      </c>
      <c r="C404" s="45">
        <v>72</v>
      </c>
      <c r="D404" s="46" t="s">
        <v>342</v>
      </c>
      <c r="E404" s="47">
        <v>0.78028203772554305</v>
      </c>
      <c r="F404" s="48">
        <v>93.799323562570507</v>
      </c>
      <c r="G404" s="47">
        <v>0.74253363033854503</v>
      </c>
      <c r="H404" s="50">
        <v>88.401888064733598</v>
      </c>
      <c r="I404" s="76" t="str">
        <f t="shared" si="12"/>
        <v>No</v>
      </c>
      <c r="J404" s="49" t="str">
        <f t="shared" si="13"/>
        <v>Yes</v>
      </c>
      <c r="K404" s="47">
        <v>0.125579071094199</v>
      </c>
      <c r="L404" s="50">
        <v>7.4971815107102602</v>
      </c>
      <c r="M404" s="47">
        <v>0.12637044965313901</v>
      </c>
      <c r="N404" s="50">
        <v>7.5522589345920403</v>
      </c>
    </row>
    <row r="405" spans="1:14" x14ac:dyDescent="0.2">
      <c r="A405" s="57" t="s">
        <v>1128</v>
      </c>
      <c r="B405" s="44" t="s">
        <v>1129</v>
      </c>
      <c r="C405" s="45">
        <v>72</v>
      </c>
      <c r="D405" s="46" t="s">
        <v>342</v>
      </c>
      <c r="E405" s="47">
        <v>0.66742548792640399</v>
      </c>
      <c r="F405" s="48">
        <v>65.896279594137496</v>
      </c>
      <c r="G405" s="47">
        <v>0.59837706129634904</v>
      </c>
      <c r="H405" s="50">
        <v>42.616318273769402</v>
      </c>
      <c r="I405" s="76" t="str">
        <f t="shared" si="12"/>
        <v>No</v>
      </c>
      <c r="J405" s="49" t="str">
        <f t="shared" si="13"/>
        <v>No</v>
      </c>
      <c r="K405" s="47">
        <v>0.31018280459970299</v>
      </c>
      <c r="L405" s="50">
        <v>93.235625704622294</v>
      </c>
      <c r="M405" s="47">
        <v>0.35242057735754301</v>
      </c>
      <c r="N405" s="50">
        <v>95.886716115981102</v>
      </c>
    </row>
    <row r="406" spans="1:14" x14ac:dyDescent="0.2">
      <c r="A406" s="57" t="s">
        <v>1130</v>
      </c>
      <c r="B406" s="44" t="s">
        <v>1131</v>
      </c>
      <c r="C406" s="45">
        <v>72</v>
      </c>
      <c r="D406" s="46" t="s">
        <v>342</v>
      </c>
      <c r="E406" s="47">
        <v>0.64898008704823795</v>
      </c>
      <c r="F406" s="48">
        <v>60.597519729425002</v>
      </c>
      <c r="G406" s="47">
        <v>0.61039015318424805</v>
      </c>
      <c r="H406" s="50">
        <v>45.920431557653401</v>
      </c>
      <c r="I406" s="76" t="str">
        <f t="shared" si="12"/>
        <v>No</v>
      </c>
      <c r="J406" s="49" t="str">
        <f t="shared" si="13"/>
        <v>No</v>
      </c>
      <c r="K406" s="47">
        <v>0.147952383060628</v>
      </c>
      <c r="L406" s="50">
        <v>49.7181510710259</v>
      </c>
      <c r="M406" s="47">
        <v>0.15898634226782599</v>
      </c>
      <c r="N406" s="50">
        <v>55.360755225893499</v>
      </c>
    </row>
    <row r="407" spans="1:14" x14ac:dyDescent="0.2">
      <c r="A407" s="57" t="s">
        <v>1132</v>
      </c>
      <c r="B407" s="44" t="s">
        <v>1133</v>
      </c>
      <c r="C407" s="45">
        <v>72</v>
      </c>
      <c r="D407" s="46" t="s">
        <v>342</v>
      </c>
      <c r="E407" s="47">
        <v>0.71158341316936202</v>
      </c>
      <c r="F407" s="48">
        <v>79.086809470123995</v>
      </c>
      <c r="G407" s="47">
        <v>0.67392830064286802</v>
      </c>
      <c r="H407" s="50">
        <v>68.509777478084999</v>
      </c>
      <c r="I407" s="76" t="str">
        <f t="shared" si="12"/>
        <v>No</v>
      </c>
      <c r="J407" s="49" t="str">
        <f t="shared" si="13"/>
        <v>No</v>
      </c>
      <c r="K407" s="47">
        <v>0.29091052671341699</v>
      </c>
      <c r="L407" s="50">
        <v>91.882750845546795</v>
      </c>
      <c r="M407" s="47">
        <v>0.23706905197700001</v>
      </c>
      <c r="N407" s="50">
        <v>87.188132164531396</v>
      </c>
    </row>
    <row r="408" spans="1:14" x14ac:dyDescent="0.2">
      <c r="A408" s="57" t="s">
        <v>1134</v>
      </c>
      <c r="B408" s="44" t="s">
        <v>1135</v>
      </c>
      <c r="C408" s="45">
        <v>72</v>
      </c>
      <c r="D408" s="46" t="s">
        <v>342</v>
      </c>
      <c r="E408" s="47">
        <v>0.63992989088232399</v>
      </c>
      <c r="F408" s="48">
        <v>57.384441939120599</v>
      </c>
      <c r="G408" s="47">
        <v>0.59749010480767495</v>
      </c>
      <c r="H408" s="50">
        <v>42.414025623735697</v>
      </c>
      <c r="I408" s="76" t="str">
        <f t="shared" si="12"/>
        <v>No</v>
      </c>
      <c r="J408" s="49" t="str">
        <f t="shared" si="13"/>
        <v>No</v>
      </c>
      <c r="K408" s="47">
        <v>0.129343858483429</v>
      </c>
      <c r="L408" s="50">
        <v>14.881623449830901</v>
      </c>
      <c r="M408" s="47">
        <v>0.12905315088991501</v>
      </c>
      <c r="N408" s="50">
        <v>11.260957518543499</v>
      </c>
    </row>
    <row r="409" spans="1:14" x14ac:dyDescent="0.2">
      <c r="A409" s="147" t="s">
        <v>1136</v>
      </c>
      <c r="B409" s="44" t="s">
        <v>1137</v>
      </c>
      <c r="C409" s="45">
        <v>72</v>
      </c>
      <c r="D409" s="46" t="s">
        <v>342</v>
      </c>
      <c r="E409" s="47">
        <v>0.78830850474942304</v>
      </c>
      <c r="F409" s="48">
        <v>94.644870349492706</v>
      </c>
      <c r="G409" s="47">
        <v>0.75021550401090997</v>
      </c>
      <c r="H409" s="50">
        <v>90.289952798381705</v>
      </c>
      <c r="I409" s="76" t="str">
        <f t="shared" si="12"/>
        <v>Yes</v>
      </c>
      <c r="J409" s="49" t="str">
        <f t="shared" si="13"/>
        <v>Yes</v>
      </c>
      <c r="K409" s="47">
        <v>0.12994171626499701</v>
      </c>
      <c r="L409" s="50">
        <v>16.234498308906399</v>
      </c>
      <c r="M409" s="47">
        <v>0.12987028261112099</v>
      </c>
      <c r="N409" s="50">
        <v>12.4747134187458</v>
      </c>
    </row>
    <row r="410" spans="1:14" x14ac:dyDescent="0.2">
      <c r="A410" s="57" t="s">
        <v>1138</v>
      </c>
      <c r="B410" s="44" t="s">
        <v>1139</v>
      </c>
      <c r="C410" s="45">
        <v>72</v>
      </c>
      <c r="D410" s="46" t="s">
        <v>342</v>
      </c>
      <c r="E410" s="47">
        <v>0.71429490381904004</v>
      </c>
      <c r="F410" s="48">
        <v>79.932356257046195</v>
      </c>
      <c r="G410" s="47">
        <v>0.67274517179591298</v>
      </c>
      <c r="H410" s="50">
        <v>68.374915711395801</v>
      </c>
      <c r="I410" s="76" t="str">
        <f t="shared" si="12"/>
        <v>No</v>
      </c>
      <c r="J410" s="49" t="str">
        <f t="shared" si="13"/>
        <v>No</v>
      </c>
      <c r="K410" s="47">
        <v>0.15043305480546901</v>
      </c>
      <c r="L410" s="50">
        <v>52.874859075535497</v>
      </c>
      <c r="M410" s="47">
        <v>0.14614989943645901</v>
      </c>
      <c r="N410" s="50">
        <v>39.177343223196203</v>
      </c>
    </row>
    <row r="411" spans="1:14" x14ac:dyDescent="0.2">
      <c r="A411" s="57" t="s">
        <v>1140</v>
      </c>
      <c r="B411" s="44" t="s">
        <v>1141</v>
      </c>
      <c r="C411" s="45">
        <v>54</v>
      </c>
      <c r="D411" s="46" t="s">
        <v>342</v>
      </c>
      <c r="E411" s="47">
        <v>0.49790333656584601</v>
      </c>
      <c r="F411" s="48">
        <v>12.2886133032694</v>
      </c>
      <c r="G411" s="47">
        <v>0.56512572555726903</v>
      </c>
      <c r="H411" s="50">
        <v>26.3816475495308</v>
      </c>
      <c r="I411" s="76" t="str">
        <f t="shared" si="12"/>
        <v>No</v>
      </c>
      <c r="J411" s="49" t="str">
        <f t="shared" si="13"/>
        <v>No</v>
      </c>
      <c r="K411" s="47">
        <v>0.145850783686994</v>
      </c>
      <c r="L411" s="50">
        <v>47.406989853438603</v>
      </c>
      <c r="M411" s="47">
        <v>0.15001898726412199</v>
      </c>
      <c r="N411" s="50">
        <v>52.241918665276302</v>
      </c>
    </row>
    <row r="412" spans="1:14" x14ac:dyDescent="0.2">
      <c r="A412" s="57" t="s">
        <v>1142</v>
      </c>
      <c r="B412" s="44" t="s">
        <v>1143</v>
      </c>
      <c r="C412" s="45">
        <v>54</v>
      </c>
      <c r="D412" s="46" t="s">
        <v>342</v>
      </c>
      <c r="E412" s="47">
        <v>0.55292364275433803</v>
      </c>
      <c r="F412" s="48">
        <v>26.268320180383299</v>
      </c>
      <c r="G412" s="47">
        <v>0.62477170105097302</v>
      </c>
      <c r="H412" s="50">
        <v>48.488008342022901</v>
      </c>
      <c r="I412" s="76" t="str">
        <f t="shared" si="12"/>
        <v>No</v>
      </c>
      <c r="J412" s="49" t="str">
        <f t="shared" si="13"/>
        <v>No</v>
      </c>
      <c r="K412" s="47">
        <v>0.12573004641105201</v>
      </c>
      <c r="L412" s="50">
        <v>8.1172491544532104</v>
      </c>
      <c r="M412" s="47">
        <v>0.12556082625874199</v>
      </c>
      <c r="N412" s="50">
        <v>10.844629822731999</v>
      </c>
    </row>
    <row r="413" spans="1:14" x14ac:dyDescent="0.2">
      <c r="A413" s="57" t="s">
        <v>1144</v>
      </c>
      <c r="B413" s="44" t="s">
        <v>1145</v>
      </c>
      <c r="C413" s="45">
        <v>54</v>
      </c>
      <c r="D413" s="46" t="s">
        <v>342</v>
      </c>
      <c r="E413" s="47">
        <v>0.47458448422153399</v>
      </c>
      <c r="F413" s="48">
        <v>8.6245772266065401</v>
      </c>
      <c r="G413" s="47">
        <v>0.54179096338990096</v>
      </c>
      <c r="H413" s="50">
        <v>19.3952033368092</v>
      </c>
      <c r="I413" s="76" t="str">
        <f t="shared" si="12"/>
        <v>No</v>
      </c>
      <c r="J413" s="49" t="str">
        <f t="shared" si="13"/>
        <v>No</v>
      </c>
      <c r="K413" s="47">
        <v>0.132436968361202</v>
      </c>
      <c r="L413" s="50">
        <v>22.491544532130799</v>
      </c>
      <c r="M413" s="47">
        <v>0.135239709168336</v>
      </c>
      <c r="N413" s="50">
        <v>32.012513034410802</v>
      </c>
    </row>
    <row r="414" spans="1:14" x14ac:dyDescent="0.2">
      <c r="A414" s="57" t="s">
        <v>1146</v>
      </c>
      <c r="B414" s="44" t="s">
        <v>1147</v>
      </c>
      <c r="C414" s="45">
        <v>72</v>
      </c>
      <c r="D414" s="46" t="s">
        <v>342</v>
      </c>
      <c r="E414" s="47">
        <v>0.69323934036558799</v>
      </c>
      <c r="F414" s="48">
        <v>74.351747463359601</v>
      </c>
      <c r="G414" s="47">
        <v>0.65443806766012202</v>
      </c>
      <c r="H414" s="50">
        <v>62.238705327039803</v>
      </c>
      <c r="I414" s="76" t="str">
        <f t="shared" si="12"/>
        <v>No</v>
      </c>
      <c r="J414" s="49" t="str">
        <f t="shared" si="13"/>
        <v>No</v>
      </c>
      <c r="K414" s="47">
        <v>0.15567998978949399</v>
      </c>
      <c r="L414" s="50">
        <v>59.019165727170197</v>
      </c>
      <c r="M414" s="47">
        <v>0.162134447815658</v>
      </c>
      <c r="N414" s="50">
        <v>58.732299393121998</v>
      </c>
    </row>
    <row r="415" spans="1:14" x14ac:dyDescent="0.2">
      <c r="A415" s="57" t="s">
        <v>1148</v>
      </c>
      <c r="B415" s="44" t="s">
        <v>1149</v>
      </c>
      <c r="C415" s="45">
        <v>72</v>
      </c>
      <c r="D415" s="46" t="s">
        <v>342</v>
      </c>
      <c r="E415" s="47">
        <v>0.56827662718523997</v>
      </c>
      <c r="F415" s="48">
        <v>30.721533258173601</v>
      </c>
      <c r="G415" s="47">
        <v>0.51110550573980695</v>
      </c>
      <c r="H415" s="50">
        <v>14.4976399190829</v>
      </c>
      <c r="I415" s="76" t="str">
        <f t="shared" si="12"/>
        <v>No</v>
      </c>
      <c r="J415" s="49" t="str">
        <f t="shared" si="13"/>
        <v>No</v>
      </c>
      <c r="K415" s="47">
        <v>0.13714015613532601</v>
      </c>
      <c r="L415" s="50">
        <v>31.792559188275099</v>
      </c>
      <c r="M415" s="47">
        <v>0.13644274189882399</v>
      </c>
      <c r="N415" s="50">
        <v>23.803101820633898</v>
      </c>
    </row>
    <row r="416" spans="1:14" x14ac:dyDescent="0.2">
      <c r="A416" s="57" t="s">
        <v>1150</v>
      </c>
      <c r="B416" s="44" t="s">
        <v>1151</v>
      </c>
      <c r="C416" s="45">
        <v>72</v>
      </c>
      <c r="D416" s="46" t="s">
        <v>342</v>
      </c>
      <c r="E416" s="47">
        <v>0.66317628804323003</v>
      </c>
      <c r="F416" s="48">
        <v>64.374295377677598</v>
      </c>
      <c r="G416" s="47">
        <v>0.61328313561526504</v>
      </c>
      <c r="H416" s="50">
        <v>46.999325691166597</v>
      </c>
      <c r="I416" s="76" t="str">
        <f t="shared" si="12"/>
        <v>No</v>
      </c>
      <c r="J416" s="49" t="str">
        <f t="shared" si="13"/>
        <v>No</v>
      </c>
      <c r="K416" s="47">
        <v>0.14795043291792101</v>
      </c>
      <c r="L416" s="50">
        <v>49.6617812852311</v>
      </c>
      <c r="M416" s="47">
        <v>0.155404699408355</v>
      </c>
      <c r="N416" s="50">
        <v>51.584625758597397</v>
      </c>
    </row>
    <row r="417" spans="1:14" x14ac:dyDescent="0.2">
      <c r="A417" s="57" t="s">
        <v>1152</v>
      </c>
      <c r="B417" s="44" t="s">
        <v>1153</v>
      </c>
      <c r="C417" s="45">
        <v>54</v>
      </c>
      <c r="D417" s="46" t="s">
        <v>342</v>
      </c>
      <c r="E417" s="47">
        <v>0.584313811565911</v>
      </c>
      <c r="F417" s="48">
        <v>37.0349492671928</v>
      </c>
      <c r="G417" s="47">
        <v>0.63909776330995205</v>
      </c>
      <c r="H417" s="50">
        <v>56.4129301355579</v>
      </c>
      <c r="I417" s="76" t="str">
        <f t="shared" si="12"/>
        <v>No</v>
      </c>
      <c r="J417" s="49" t="str">
        <f t="shared" si="13"/>
        <v>No</v>
      </c>
      <c r="K417" s="47">
        <v>0.13457545434745699</v>
      </c>
      <c r="L417" s="50">
        <v>27.057497181510701</v>
      </c>
      <c r="M417" s="47">
        <v>0.13688720970309601</v>
      </c>
      <c r="N417" s="50">
        <v>35.557872784150199</v>
      </c>
    </row>
    <row r="418" spans="1:14" x14ac:dyDescent="0.2">
      <c r="A418" s="148" t="s">
        <v>1154</v>
      </c>
      <c r="B418" s="44" t="s">
        <v>1155</v>
      </c>
      <c r="C418" s="45">
        <v>54</v>
      </c>
      <c r="D418" s="46" t="s">
        <v>342</v>
      </c>
      <c r="E418" s="47">
        <v>0.70213995354287695</v>
      </c>
      <c r="F418" s="48">
        <v>76.832018038331498</v>
      </c>
      <c r="G418" s="47">
        <v>0.75600055242936404</v>
      </c>
      <c r="H418" s="50">
        <v>92.283628779979097</v>
      </c>
      <c r="I418" s="76" t="str">
        <f t="shared" si="12"/>
        <v>No</v>
      </c>
      <c r="J418" s="49" t="str">
        <f t="shared" si="13"/>
        <v>Yes</v>
      </c>
      <c r="K418" s="47">
        <v>0.21718643939725699</v>
      </c>
      <c r="L418" s="50">
        <v>84.723788049605403</v>
      </c>
      <c r="M418" s="47">
        <v>0.27289124233608503</v>
      </c>
      <c r="N418" s="50">
        <v>88.3211678832117</v>
      </c>
    </row>
    <row r="419" spans="1:14" x14ac:dyDescent="0.2">
      <c r="A419" s="147" t="s">
        <v>1156</v>
      </c>
      <c r="B419" s="44" t="s">
        <v>1157</v>
      </c>
      <c r="C419" s="45">
        <v>72</v>
      </c>
      <c r="D419" s="46" t="s">
        <v>342</v>
      </c>
      <c r="E419" s="47">
        <v>0.76591427567497095</v>
      </c>
      <c r="F419" s="48">
        <v>91.939120631341595</v>
      </c>
      <c r="G419" s="47">
        <v>0.72876811798580798</v>
      </c>
      <c r="H419" s="50">
        <v>84.693189480782195</v>
      </c>
      <c r="I419" s="76" t="str">
        <f t="shared" si="12"/>
        <v>No</v>
      </c>
      <c r="J419" s="49" t="str">
        <f t="shared" si="13"/>
        <v>Yes</v>
      </c>
      <c r="K419" s="47">
        <v>0.143607986859805</v>
      </c>
      <c r="L419" s="50">
        <v>43.8556933483653</v>
      </c>
      <c r="M419" s="47">
        <v>0.144002835026002</v>
      </c>
      <c r="N419" s="50">
        <v>35.4686446392448</v>
      </c>
    </row>
    <row r="420" spans="1:14" x14ac:dyDescent="0.2">
      <c r="A420" s="147" t="s">
        <v>1158</v>
      </c>
      <c r="B420" s="44" t="s">
        <v>1159</v>
      </c>
      <c r="C420" s="45">
        <v>72</v>
      </c>
      <c r="D420" s="46" t="s">
        <v>342</v>
      </c>
      <c r="E420" s="47">
        <v>0.75556287798254596</v>
      </c>
      <c r="F420" s="48">
        <v>90.304396843291997</v>
      </c>
      <c r="G420" s="47">
        <v>0.71473361607908703</v>
      </c>
      <c r="H420" s="50">
        <v>81.254214430209004</v>
      </c>
      <c r="I420" s="76" t="str">
        <f t="shared" si="12"/>
        <v>No</v>
      </c>
      <c r="J420" s="49" t="str">
        <f t="shared" si="13"/>
        <v>Yes</v>
      </c>
      <c r="K420" s="47">
        <v>0.13201843619418999</v>
      </c>
      <c r="L420" s="50">
        <v>21.251409244644901</v>
      </c>
      <c r="M420" s="47">
        <v>0.134140498038747</v>
      </c>
      <c r="N420" s="50">
        <v>20.296695886716101</v>
      </c>
    </row>
    <row r="421" spans="1:14" x14ac:dyDescent="0.2">
      <c r="A421" s="57" t="s">
        <v>1160</v>
      </c>
      <c r="B421" s="44" t="s">
        <v>1161</v>
      </c>
      <c r="C421" s="45">
        <v>72</v>
      </c>
      <c r="D421" s="46" t="s">
        <v>342</v>
      </c>
      <c r="E421" s="47">
        <v>0.61978176590946998</v>
      </c>
      <c r="F421" s="48">
        <v>50.2254791431792</v>
      </c>
      <c r="G421" s="47">
        <v>0.58594013164945602</v>
      </c>
      <c r="H421" s="50">
        <v>37.828725556304803</v>
      </c>
      <c r="I421" s="76" t="str">
        <f t="shared" si="12"/>
        <v>No</v>
      </c>
      <c r="J421" s="49" t="str">
        <f t="shared" si="13"/>
        <v>No</v>
      </c>
      <c r="K421" s="47">
        <v>0.13408407826358701</v>
      </c>
      <c r="L421" s="50">
        <v>25.873731679819599</v>
      </c>
      <c r="M421" s="47">
        <v>0.13354762611311399</v>
      </c>
      <c r="N421" s="50">
        <v>19.150370869858399</v>
      </c>
    </row>
    <row r="422" spans="1:14" x14ac:dyDescent="0.2">
      <c r="A422" s="57" t="s">
        <v>1162</v>
      </c>
      <c r="B422" s="44" t="s">
        <v>1163</v>
      </c>
      <c r="C422" s="45">
        <v>54</v>
      </c>
      <c r="D422" s="46" t="s">
        <v>342</v>
      </c>
      <c r="E422" s="47">
        <v>0.60740393169900198</v>
      </c>
      <c r="F422" s="48">
        <v>45.828635851183797</v>
      </c>
      <c r="G422" s="47">
        <v>0.65979969190368404</v>
      </c>
      <c r="H422" s="50">
        <v>63.712200208550598</v>
      </c>
      <c r="I422" s="76" t="str">
        <f t="shared" si="12"/>
        <v>No</v>
      </c>
      <c r="J422" s="49" t="str">
        <f t="shared" si="13"/>
        <v>No</v>
      </c>
      <c r="K422" s="47">
        <v>0.12655892026527901</v>
      </c>
      <c r="L422" s="50">
        <v>10.315670800451</v>
      </c>
      <c r="M422" s="47">
        <v>0.12701298443805401</v>
      </c>
      <c r="N422" s="50">
        <v>16.684045881126199</v>
      </c>
    </row>
    <row r="423" spans="1:14" x14ac:dyDescent="0.2">
      <c r="A423" s="57" t="s">
        <v>1164</v>
      </c>
      <c r="B423" s="44" t="s">
        <v>1165</v>
      </c>
      <c r="C423" s="45">
        <v>72</v>
      </c>
      <c r="D423" s="46" t="s">
        <v>342</v>
      </c>
      <c r="E423" s="47">
        <v>0.62016228207886503</v>
      </c>
      <c r="F423" s="48">
        <v>50.3382187147689</v>
      </c>
      <c r="G423" s="47">
        <v>0.56942790635348295</v>
      </c>
      <c r="H423" s="50">
        <v>31.490222521915001</v>
      </c>
      <c r="I423" s="76" t="str">
        <f t="shared" si="12"/>
        <v>No</v>
      </c>
      <c r="J423" s="49" t="str">
        <f t="shared" si="13"/>
        <v>No</v>
      </c>
      <c r="K423" s="47">
        <v>0.13225721088355599</v>
      </c>
      <c r="L423" s="50">
        <v>21.7587373167982</v>
      </c>
      <c r="M423" s="47">
        <v>0.13258465083683799</v>
      </c>
      <c r="N423" s="50">
        <v>17.4645987862441</v>
      </c>
    </row>
    <row r="424" spans="1:14" x14ac:dyDescent="0.2">
      <c r="A424" s="57" t="s">
        <v>1166</v>
      </c>
      <c r="B424" s="44" t="s">
        <v>1167</v>
      </c>
      <c r="C424" s="45">
        <v>72</v>
      </c>
      <c r="D424" s="46" t="s">
        <v>342</v>
      </c>
      <c r="E424" s="47">
        <v>0.67989733546528197</v>
      </c>
      <c r="F424" s="48">
        <v>69.729425028184906</v>
      </c>
      <c r="G424" s="47">
        <v>0.63451030412546106</v>
      </c>
      <c r="H424" s="50">
        <v>54.6190155091032</v>
      </c>
      <c r="I424" s="76" t="str">
        <f t="shared" si="12"/>
        <v>No</v>
      </c>
      <c r="J424" s="49" t="str">
        <f t="shared" si="13"/>
        <v>No</v>
      </c>
      <c r="K424" s="47">
        <v>0.12994156604686399</v>
      </c>
      <c r="L424" s="50">
        <v>16.178128523111599</v>
      </c>
      <c r="M424" s="47">
        <v>0.13149775011289699</v>
      </c>
      <c r="N424" s="50">
        <v>14.902225219150401</v>
      </c>
    </row>
    <row r="425" spans="1:14" x14ac:dyDescent="0.2">
      <c r="A425" s="147" t="s">
        <v>1168</v>
      </c>
      <c r="B425" s="44" t="s">
        <v>1169</v>
      </c>
      <c r="C425" s="45">
        <v>72</v>
      </c>
      <c r="D425" s="46" t="s">
        <v>342</v>
      </c>
      <c r="E425" s="47">
        <v>0.75805624951664397</v>
      </c>
      <c r="F425" s="48">
        <v>90.811724915445296</v>
      </c>
      <c r="G425" s="47">
        <v>0.72075209942484197</v>
      </c>
      <c r="H425" s="50">
        <v>82.535401213755904</v>
      </c>
      <c r="I425" s="76" t="str">
        <f t="shared" si="12"/>
        <v>No</v>
      </c>
      <c r="J425" s="49" t="str">
        <f t="shared" si="13"/>
        <v>Yes</v>
      </c>
      <c r="K425" s="47">
        <v>0.13297545480455</v>
      </c>
      <c r="L425" s="50">
        <v>23.562570462232198</v>
      </c>
      <c r="M425" s="47">
        <v>0.13402870453156701</v>
      </c>
      <c r="N425" s="50">
        <v>20.026972353337801</v>
      </c>
    </row>
    <row r="426" spans="1:14" x14ac:dyDescent="0.2">
      <c r="A426" s="147" t="s">
        <v>1170</v>
      </c>
      <c r="B426" s="44" t="s">
        <v>1171</v>
      </c>
      <c r="C426" s="45">
        <v>72</v>
      </c>
      <c r="D426" s="46" t="s">
        <v>342</v>
      </c>
      <c r="E426" s="47">
        <v>0.74687035837705296</v>
      </c>
      <c r="F426" s="48">
        <v>87.7677564825254</v>
      </c>
      <c r="G426" s="47">
        <v>0.704354359067629</v>
      </c>
      <c r="H426" s="50">
        <v>77.815239379635898</v>
      </c>
      <c r="I426" s="76" t="str">
        <f t="shared" si="12"/>
        <v>No</v>
      </c>
      <c r="J426" s="49" t="str">
        <f t="shared" si="13"/>
        <v>Yes</v>
      </c>
      <c r="K426" s="47">
        <v>0.142885314664771</v>
      </c>
      <c r="L426" s="50">
        <v>42.333709131905302</v>
      </c>
      <c r="M426" s="47">
        <v>0.146408771337456</v>
      </c>
      <c r="N426" s="50">
        <v>39.581928523263699</v>
      </c>
    </row>
    <row r="427" spans="1:14" x14ac:dyDescent="0.2">
      <c r="A427" s="147" t="s">
        <v>1172</v>
      </c>
      <c r="B427" s="44" t="s">
        <v>1173</v>
      </c>
      <c r="C427" s="45">
        <v>72</v>
      </c>
      <c r="D427" s="46" t="s">
        <v>342</v>
      </c>
      <c r="E427" s="47">
        <v>0.74986684329903297</v>
      </c>
      <c r="F427" s="48">
        <v>88.838782412626799</v>
      </c>
      <c r="G427" s="47">
        <v>0.71058701620020104</v>
      </c>
      <c r="H427" s="50">
        <v>79.703304113283906</v>
      </c>
      <c r="I427" s="76" t="str">
        <f t="shared" si="12"/>
        <v>No</v>
      </c>
      <c r="J427" s="49" t="str">
        <f t="shared" si="13"/>
        <v>Yes</v>
      </c>
      <c r="K427" s="47">
        <v>0.147856405055865</v>
      </c>
      <c r="L427" s="50">
        <v>49.6054114994363</v>
      </c>
      <c r="M427" s="47">
        <v>0.146324348960096</v>
      </c>
      <c r="N427" s="50">
        <v>39.4470667565745</v>
      </c>
    </row>
    <row r="428" spans="1:14" x14ac:dyDescent="0.2">
      <c r="A428" s="57" t="s">
        <v>1174</v>
      </c>
      <c r="B428" s="44" t="s">
        <v>1175</v>
      </c>
      <c r="C428" s="45">
        <v>72</v>
      </c>
      <c r="D428" s="46" t="s">
        <v>342</v>
      </c>
      <c r="E428" s="47">
        <v>0.63977878068357097</v>
      </c>
      <c r="F428" s="48">
        <v>57.215332581736199</v>
      </c>
      <c r="G428" s="47">
        <v>0.59116227287456102</v>
      </c>
      <c r="H428" s="50">
        <v>40.1213755900202</v>
      </c>
      <c r="I428" s="76" t="str">
        <f t="shared" si="12"/>
        <v>No</v>
      </c>
      <c r="J428" s="49" t="str">
        <f t="shared" si="13"/>
        <v>No</v>
      </c>
      <c r="K428" s="47">
        <v>0.13875615370900099</v>
      </c>
      <c r="L428" s="50">
        <v>35.118376550169103</v>
      </c>
      <c r="M428" s="47">
        <v>0.136823067336034</v>
      </c>
      <c r="N428" s="50">
        <v>24.747134187457899</v>
      </c>
    </row>
    <row r="429" spans="1:14" x14ac:dyDescent="0.2">
      <c r="A429" s="57" t="s">
        <v>1176</v>
      </c>
      <c r="B429" s="44" t="s">
        <v>1177</v>
      </c>
      <c r="C429" s="45">
        <v>72</v>
      </c>
      <c r="D429" s="46" t="s">
        <v>342</v>
      </c>
      <c r="E429" s="47">
        <v>0.64145319350100904</v>
      </c>
      <c r="F429" s="48">
        <v>57.779030439684298</v>
      </c>
      <c r="G429" s="47">
        <v>0.59944786116017001</v>
      </c>
      <c r="H429" s="50">
        <v>42.886041807147699</v>
      </c>
      <c r="I429" s="76" t="str">
        <f t="shared" si="12"/>
        <v>No</v>
      </c>
      <c r="J429" s="49" t="str">
        <f t="shared" si="13"/>
        <v>No</v>
      </c>
      <c r="K429" s="47">
        <v>0.144044757859009</v>
      </c>
      <c r="L429" s="50">
        <v>44.306651634723799</v>
      </c>
      <c r="M429" s="47">
        <v>0.14214232997104001</v>
      </c>
      <c r="N429" s="50">
        <v>32.501685772083597</v>
      </c>
    </row>
    <row r="430" spans="1:14" x14ac:dyDescent="0.2">
      <c r="A430" s="57" t="s">
        <v>1178</v>
      </c>
      <c r="B430" s="44" t="s">
        <v>1179</v>
      </c>
      <c r="C430" s="45">
        <v>72</v>
      </c>
      <c r="D430" s="46" t="s">
        <v>342</v>
      </c>
      <c r="E430" s="47">
        <v>0.47971728172951</v>
      </c>
      <c r="F430" s="48">
        <v>9.3573844419391197</v>
      </c>
      <c r="G430" s="47">
        <v>0.40887877721004001</v>
      </c>
      <c r="H430" s="50">
        <v>2.1577882670263002</v>
      </c>
      <c r="I430" s="76" t="str">
        <f t="shared" si="12"/>
        <v>No</v>
      </c>
      <c r="J430" s="49" t="str">
        <f t="shared" si="13"/>
        <v>No</v>
      </c>
      <c r="K430" s="47">
        <v>0.25936439897441999</v>
      </c>
      <c r="L430" s="50">
        <v>90.191657271702397</v>
      </c>
      <c r="M430" s="47">
        <v>0.29690736796566702</v>
      </c>
      <c r="N430" s="50">
        <v>93.4592043155765</v>
      </c>
    </row>
    <row r="431" spans="1:14" x14ac:dyDescent="0.2">
      <c r="A431" s="57" t="s">
        <v>1180</v>
      </c>
      <c r="B431" s="44" t="s">
        <v>1181</v>
      </c>
      <c r="C431" s="45">
        <v>72</v>
      </c>
      <c r="D431" s="46" t="s">
        <v>342</v>
      </c>
      <c r="E431" s="47">
        <v>0.70383314619999504</v>
      </c>
      <c r="F431" s="48">
        <v>77.057497181510698</v>
      </c>
      <c r="G431" s="47">
        <v>0.66281008776219497</v>
      </c>
      <c r="H431" s="50">
        <v>64.801078894133497</v>
      </c>
      <c r="I431" s="76" t="str">
        <f t="shared" si="12"/>
        <v>No</v>
      </c>
      <c r="J431" s="49" t="str">
        <f t="shared" si="13"/>
        <v>No</v>
      </c>
      <c r="K431" s="47">
        <v>0.13835343528350499</v>
      </c>
      <c r="L431" s="50">
        <v>34.498308906426203</v>
      </c>
      <c r="M431" s="47">
        <v>0.14139528381855301</v>
      </c>
      <c r="N431" s="50">
        <v>31.625084288604199</v>
      </c>
    </row>
    <row r="432" spans="1:14" x14ac:dyDescent="0.2">
      <c r="A432" s="57" t="s">
        <v>937</v>
      </c>
      <c r="B432" s="44" t="s">
        <v>1182</v>
      </c>
      <c r="C432" s="45">
        <v>72</v>
      </c>
      <c r="D432" s="46" t="s">
        <v>342</v>
      </c>
      <c r="E432" s="47">
        <v>0.66466733561031599</v>
      </c>
      <c r="F432" s="48">
        <v>65.107102593010097</v>
      </c>
      <c r="G432" s="47">
        <v>0.60874781995721405</v>
      </c>
      <c r="H432" s="50">
        <v>45.583277140930498</v>
      </c>
      <c r="I432" s="76" t="str">
        <f t="shared" si="12"/>
        <v>No</v>
      </c>
      <c r="J432" s="49" t="str">
        <f t="shared" si="13"/>
        <v>No</v>
      </c>
      <c r="K432" s="47">
        <v>0.12641544499722901</v>
      </c>
      <c r="L432" s="50">
        <v>9.9210822998872601</v>
      </c>
      <c r="M432" s="47">
        <v>0.12674723757529599</v>
      </c>
      <c r="N432" s="50">
        <v>8.0917060013486193</v>
      </c>
    </row>
    <row r="433" spans="1:14" x14ac:dyDescent="0.2">
      <c r="A433" s="57" t="s">
        <v>1183</v>
      </c>
      <c r="B433" s="44" t="s">
        <v>1184</v>
      </c>
      <c r="C433" s="45">
        <v>72</v>
      </c>
      <c r="D433" s="46" t="s">
        <v>342</v>
      </c>
      <c r="E433" s="47">
        <v>0.54530762391228804</v>
      </c>
      <c r="F433" s="48">
        <v>24.351747463359601</v>
      </c>
      <c r="G433" s="47">
        <v>0.48550343763053</v>
      </c>
      <c r="H433" s="50">
        <v>9.7774780849629099</v>
      </c>
      <c r="I433" s="76" t="str">
        <f t="shared" si="12"/>
        <v>No</v>
      </c>
      <c r="J433" s="49" t="str">
        <f t="shared" si="13"/>
        <v>No</v>
      </c>
      <c r="K433" s="47">
        <v>0.142012312246908</v>
      </c>
      <c r="L433" s="50">
        <v>40.924464487035003</v>
      </c>
      <c r="M433" s="47">
        <v>0.140523881033915</v>
      </c>
      <c r="N433" s="50">
        <v>30.546190155091001</v>
      </c>
    </row>
    <row r="434" spans="1:14" x14ac:dyDescent="0.2">
      <c r="A434" s="57" t="s">
        <v>1185</v>
      </c>
      <c r="B434" s="44" t="s">
        <v>1186</v>
      </c>
      <c r="C434" s="45">
        <v>72</v>
      </c>
      <c r="D434" s="46" t="s">
        <v>342</v>
      </c>
      <c r="E434" s="47">
        <v>0.63965871208959701</v>
      </c>
      <c r="F434" s="48">
        <v>57.046223224351699</v>
      </c>
      <c r="G434" s="47">
        <v>0.58677181538557699</v>
      </c>
      <c r="H434" s="50">
        <v>38.300741739716798</v>
      </c>
      <c r="I434" s="76" t="str">
        <f t="shared" si="12"/>
        <v>No</v>
      </c>
      <c r="J434" s="49" t="str">
        <f t="shared" si="13"/>
        <v>No</v>
      </c>
      <c r="K434" s="47">
        <v>0.15287793191362201</v>
      </c>
      <c r="L434" s="50">
        <v>56.0315670800451</v>
      </c>
      <c r="M434" s="47">
        <v>0.15163002404019199</v>
      </c>
      <c r="N434" s="50">
        <v>46.6621712744437</v>
      </c>
    </row>
    <row r="435" spans="1:14" x14ac:dyDescent="0.2">
      <c r="A435" s="57" t="s">
        <v>1187</v>
      </c>
      <c r="B435" s="44" t="s">
        <v>1188</v>
      </c>
      <c r="C435" s="45">
        <v>72</v>
      </c>
      <c r="D435" s="46" t="s">
        <v>342</v>
      </c>
      <c r="E435" s="47">
        <v>0.71171149113364696</v>
      </c>
      <c r="F435" s="48">
        <v>79.199549041713695</v>
      </c>
      <c r="G435" s="47">
        <v>0.67426398222345096</v>
      </c>
      <c r="H435" s="50">
        <v>68.577208361429498</v>
      </c>
      <c r="I435" s="76" t="str">
        <f t="shared" si="12"/>
        <v>No</v>
      </c>
      <c r="J435" s="49" t="str">
        <f t="shared" si="13"/>
        <v>No</v>
      </c>
      <c r="K435" s="47">
        <v>0.16342961047517399</v>
      </c>
      <c r="L435" s="50">
        <v>65.219842164599797</v>
      </c>
      <c r="M435" s="47">
        <v>0.16085640068357401</v>
      </c>
      <c r="N435" s="50">
        <v>57.2488199595415</v>
      </c>
    </row>
    <row r="436" spans="1:14" x14ac:dyDescent="0.2">
      <c r="A436" s="57" t="s">
        <v>1189</v>
      </c>
      <c r="B436" s="44" t="s">
        <v>1190</v>
      </c>
      <c r="C436" s="45">
        <v>54</v>
      </c>
      <c r="D436" s="46" t="s">
        <v>342</v>
      </c>
      <c r="E436" s="47">
        <v>0.68430005132387905</v>
      </c>
      <c r="F436" s="48">
        <v>71.364148816234504</v>
      </c>
      <c r="G436" s="47">
        <v>0.72095845492911603</v>
      </c>
      <c r="H436" s="50">
        <v>85.192909280500501</v>
      </c>
      <c r="I436" s="76" t="str">
        <f t="shared" si="12"/>
        <v>No</v>
      </c>
      <c r="J436" s="49" t="str">
        <f t="shared" si="13"/>
        <v>No</v>
      </c>
      <c r="K436" s="47">
        <v>0.127988750730819</v>
      </c>
      <c r="L436" s="50">
        <v>12.5704622322435</v>
      </c>
      <c r="M436" s="47">
        <v>0.12944845876981501</v>
      </c>
      <c r="N436" s="50">
        <v>20.7507820646507</v>
      </c>
    </row>
    <row r="437" spans="1:14" x14ac:dyDescent="0.2">
      <c r="A437" s="57" t="s">
        <v>1191</v>
      </c>
      <c r="B437" s="44" t="s">
        <v>1192</v>
      </c>
      <c r="C437" s="45">
        <v>72</v>
      </c>
      <c r="D437" s="46" t="s">
        <v>342</v>
      </c>
      <c r="E437" s="47">
        <v>0.52162306036629202</v>
      </c>
      <c r="F437" s="48">
        <v>18.038331454340501</v>
      </c>
      <c r="G437" s="47">
        <v>0.47537785037867197</v>
      </c>
      <c r="H437" s="50">
        <v>8.2939986513823296</v>
      </c>
      <c r="I437" s="76" t="str">
        <f t="shared" si="12"/>
        <v>No</v>
      </c>
      <c r="J437" s="49" t="str">
        <f t="shared" si="13"/>
        <v>No</v>
      </c>
      <c r="K437" s="47">
        <v>0.12929973085747101</v>
      </c>
      <c r="L437" s="50">
        <v>14.768883878241301</v>
      </c>
      <c r="M437" s="47">
        <v>0.13201816539227501</v>
      </c>
      <c r="N437" s="50">
        <v>15.9811193526635</v>
      </c>
    </row>
    <row r="438" spans="1:14" x14ac:dyDescent="0.2">
      <c r="A438" s="57" t="s">
        <v>1193</v>
      </c>
      <c r="B438" s="44" t="s">
        <v>1194</v>
      </c>
      <c r="C438" s="45">
        <v>72</v>
      </c>
      <c r="D438" s="46" t="s">
        <v>342</v>
      </c>
      <c r="E438" s="47">
        <v>0.45825077807817</v>
      </c>
      <c r="F438" s="48">
        <v>7.1025930101465597</v>
      </c>
      <c r="G438" s="47">
        <v>0.41080062063454598</v>
      </c>
      <c r="H438" s="50">
        <v>2.22521915037087</v>
      </c>
      <c r="I438" s="76" t="str">
        <f t="shared" si="12"/>
        <v>No</v>
      </c>
      <c r="J438" s="49" t="str">
        <f t="shared" si="13"/>
        <v>No</v>
      </c>
      <c r="K438" s="47">
        <v>0.13739327196658899</v>
      </c>
      <c r="L438" s="50">
        <v>32.525366403607698</v>
      </c>
      <c r="M438" s="47">
        <v>0.138058660688056</v>
      </c>
      <c r="N438" s="50">
        <v>26.6351989211059</v>
      </c>
    </row>
    <row r="439" spans="1:14" x14ac:dyDescent="0.2">
      <c r="A439" s="57" t="s">
        <v>1195</v>
      </c>
      <c r="B439" s="44" t="s">
        <v>1196</v>
      </c>
      <c r="C439" s="45">
        <v>72</v>
      </c>
      <c r="D439" s="46" t="s">
        <v>342</v>
      </c>
      <c r="E439" s="47">
        <v>0.73142695159953097</v>
      </c>
      <c r="F439" s="48">
        <v>83.765501691093604</v>
      </c>
      <c r="G439" s="47">
        <v>0.69117711797791304</v>
      </c>
      <c r="H439" s="50">
        <v>74.578556979096405</v>
      </c>
      <c r="I439" s="76" t="str">
        <f t="shared" si="12"/>
        <v>No</v>
      </c>
      <c r="J439" s="49" t="str">
        <f t="shared" si="13"/>
        <v>No</v>
      </c>
      <c r="K439" s="47">
        <v>0.13463523492764401</v>
      </c>
      <c r="L439" s="50">
        <v>27.113866967305501</v>
      </c>
      <c r="M439" s="47">
        <v>0.13708687028244601</v>
      </c>
      <c r="N439" s="50">
        <v>25.219150370869901</v>
      </c>
    </row>
    <row r="440" spans="1:14" x14ac:dyDescent="0.2">
      <c r="A440" s="57" t="s">
        <v>1197</v>
      </c>
      <c r="B440" s="44" t="s">
        <v>1198</v>
      </c>
      <c r="C440" s="45">
        <v>72</v>
      </c>
      <c r="D440" s="46" t="s">
        <v>342</v>
      </c>
      <c r="E440" s="47">
        <v>0.71232403938854505</v>
      </c>
      <c r="F440" s="48">
        <v>79.425028184892895</v>
      </c>
      <c r="G440" s="47">
        <v>0.66843257086651098</v>
      </c>
      <c r="H440" s="50">
        <v>66.958867161159802</v>
      </c>
      <c r="I440" s="76" t="str">
        <f t="shared" si="12"/>
        <v>No</v>
      </c>
      <c r="J440" s="49" t="str">
        <f t="shared" si="13"/>
        <v>No</v>
      </c>
      <c r="K440" s="47">
        <v>0.12878240485283701</v>
      </c>
      <c r="L440" s="50">
        <v>13.9233370913191</v>
      </c>
      <c r="M440" s="47">
        <v>0.128672256320956</v>
      </c>
      <c r="N440" s="50">
        <v>10.586648685097799</v>
      </c>
    </row>
    <row r="441" spans="1:14" x14ac:dyDescent="0.2">
      <c r="A441" s="57" t="s">
        <v>1199</v>
      </c>
      <c r="B441" s="44" t="s">
        <v>1200</v>
      </c>
      <c r="C441" s="45">
        <v>72</v>
      </c>
      <c r="D441" s="46" t="s">
        <v>342</v>
      </c>
      <c r="E441" s="47">
        <v>0.65342695576616905</v>
      </c>
      <c r="F441" s="48">
        <v>61.668545659526501</v>
      </c>
      <c r="G441" s="47">
        <v>0.616960690067753</v>
      </c>
      <c r="H441" s="50">
        <v>48.550236008091701</v>
      </c>
      <c r="I441" s="76" t="str">
        <f t="shared" si="12"/>
        <v>No</v>
      </c>
      <c r="J441" s="49" t="str">
        <f t="shared" si="13"/>
        <v>No</v>
      </c>
      <c r="K441" s="47">
        <v>0.14458195889575001</v>
      </c>
      <c r="L441" s="50">
        <v>45.490417136414898</v>
      </c>
      <c r="M441" s="47">
        <v>0.14220598340886201</v>
      </c>
      <c r="N441" s="50">
        <v>32.569116655428203</v>
      </c>
    </row>
    <row r="442" spans="1:14" x14ac:dyDescent="0.2">
      <c r="A442" s="147" t="s">
        <v>1201</v>
      </c>
      <c r="B442" s="44" t="s">
        <v>1202</v>
      </c>
      <c r="C442" s="45">
        <v>72</v>
      </c>
      <c r="D442" s="46" t="s">
        <v>342</v>
      </c>
      <c r="E442" s="47">
        <v>0.75048236698057802</v>
      </c>
      <c r="F442" s="48">
        <v>89.007891770011298</v>
      </c>
      <c r="G442" s="47">
        <v>0.71148105432223896</v>
      </c>
      <c r="H442" s="50">
        <v>80.040458530006703</v>
      </c>
      <c r="I442" s="76" t="str">
        <f t="shared" si="12"/>
        <v>No</v>
      </c>
      <c r="J442" s="49" t="str">
        <f t="shared" si="13"/>
        <v>Yes</v>
      </c>
      <c r="K442" s="47">
        <v>0.151962988667874</v>
      </c>
      <c r="L442" s="50">
        <v>54.960541149943602</v>
      </c>
      <c r="M442" s="47">
        <v>0.14981227167476599</v>
      </c>
      <c r="N442" s="50">
        <v>44.436952124072803</v>
      </c>
    </row>
    <row r="443" spans="1:14" x14ac:dyDescent="0.2">
      <c r="A443" s="147" t="s">
        <v>1203</v>
      </c>
      <c r="B443" s="44" t="s">
        <v>1204</v>
      </c>
      <c r="C443" s="45">
        <v>72</v>
      </c>
      <c r="D443" s="46" t="s">
        <v>342</v>
      </c>
      <c r="E443" s="47">
        <v>0.74025974826567398</v>
      </c>
      <c r="F443" s="48">
        <v>86.245772266065401</v>
      </c>
      <c r="G443" s="47">
        <v>0.71905395914622905</v>
      </c>
      <c r="H443" s="50">
        <v>82.130815913688494</v>
      </c>
      <c r="I443" s="76" t="str">
        <f t="shared" si="12"/>
        <v>No</v>
      </c>
      <c r="J443" s="49" t="str">
        <f t="shared" si="13"/>
        <v>Yes</v>
      </c>
      <c r="K443" s="47">
        <v>0.14105682701837999</v>
      </c>
      <c r="L443" s="50">
        <v>39.515219842164598</v>
      </c>
      <c r="M443" s="47">
        <v>0.14310401689146601</v>
      </c>
      <c r="N443" s="50">
        <v>33.715441672285898</v>
      </c>
    </row>
    <row r="444" spans="1:14" x14ac:dyDescent="0.2">
      <c r="A444" s="57" t="s">
        <v>1205</v>
      </c>
      <c r="B444" s="44" t="s">
        <v>1206</v>
      </c>
      <c r="C444" s="45">
        <v>72</v>
      </c>
      <c r="D444" s="46" t="s">
        <v>342</v>
      </c>
      <c r="E444" s="47">
        <v>0.71176699751997097</v>
      </c>
      <c r="F444" s="48">
        <v>79.255918827508495</v>
      </c>
      <c r="G444" s="47">
        <v>0.66569187760206205</v>
      </c>
      <c r="H444" s="50">
        <v>65.947403910991198</v>
      </c>
      <c r="I444" s="76" t="str">
        <f t="shared" si="12"/>
        <v>No</v>
      </c>
      <c r="J444" s="49" t="str">
        <f t="shared" si="13"/>
        <v>No</v>
      </c>
      <c r="K444" s="47">
        <v>0.14506642163522801</v>
      </c>
      <c r="L444" s="50">
        <v>46.054114994362997</v>
      </c>
      <c r="M444" s="47">
        <v>0.14342696309191799</v>
      </c>
      <c r="N444" s="50">
        <v>34.726904922454501</v>
      </c>
    </row>
    <row r="445" spans="1:14" x14ac:dyDescent="0.2">
      <c r="A445" s="57" t="s">
        <v>1207</v>
      </c>
      <c r="B445" s="44" t="s">
        <v>1208</v>
      </c>
      <c r="C445" s="45">
        <v>72</v>
      </c>
      <c r="D445" s="46" t="s">
        <v>342</v>
      </c>
      <c r="E445" s="47">
        <v>0.72323837554924097</v>
      </c>
      <c r="F445" s="48">
        <v>81.848928974069906</v>
      </c>
      <c r="G445" s="47">
        <v>0.68113170422396396</v>
      </c>
      <c r="H445" s="50">
        <v>70.869858395145002</v>
      </c>
      <c r="I445" s="76" t="str">
        <f t="shared" si="12"/>
        <v>No</v>
      </c>
      <c r="J445" s="49" t="str">
        <f t="shared" si="13"/>
        <v>No</v>
      </c>
      <c r="K445" s="47">
        <v>0.15899350813834001</v>
      </c>
      <c r="L445" s="50">
        <v>62.119503945885</v>
      </c>
      <c r="M445" s="47">
        <v>0.15797020353251201</v>
      </c>
      <c r="N445" s="50">
        <v>54.281861092380304</v>
      </c>
    </row>
    <row r="446" spans="1:14" x14ac:dyDescent="0.2">
      <c r="A446" s="57" t="s">
        <v>1209</v>
      </c>
      <c r="B446" s="44" t="s">
        <v>1210</v>
      </c>
      <c r="C446" s="45">
        <v>72</v>
      </c>
      <c r="D446" s="46" t="s">
        <v>342</v>
      </c>
      <c r="E446" s="47">
        <v>0.64463476191515201</v>
      </c>
      <c r="F446" s="48">
        <v>58.962795941375397</v>
      </c>
      <c r="G446" s="47">
        <v>0.59733021989482904</v>
      </c>
      <c r="H446" s="50">
        <v>42.346594740391097</v>
      </c>
      <c r="I446" s="76" t="str">
        <f t="shared" si="12"/>
        <v>No</v>
      </c>
      <c r="J446" s="49" t="str">
        <f t="shared" si="13"/>
        <v>No</v>
      </c>
      <c r="K446" s="47">
        <v>0.14183679216471801</v>
      </c>
      <c r="L446" s="50">
        <v>40.811724915445303</v>
      </c>
      <c r="M446" s="47">
        <v>0.14411699461343599</v>
      </c>
      <c r="N446" s="50">
        <v>35.670937289278498</v>
      </c>
    </row>
    <row r="447" spans="1:14" x14ac:dyDescent="0.2">
      <c r="A447" s="147" t="s">
        <v>1211</v>
      </c>
      <c r="B447" s="44" t="s">
        <v>1212</v>
      </c>
      <c r="C447" s="45">
        <v>72</v>
      </c>
      <c r="D447" s="46" t="s">
        <v>342</v>
      </c>
      <c r="E447" s="47">
        <v>0.77447670360329701</v>
      </c>
      <c r="F447" s="48">
        <v>93.122886133032694</v>
      </c>
      <c r="G447" s="47">
        <v>0.73231448218989004</v>
      </c>
      <c r="H447" s="50">
        <v>85.839514497639897</v>
      </c>
      <c r="I447" s="76" t="str">
        <f t="shared" si="12"/>
        <v>No</v>
      </c>
      <c r="J447" s="49" t="str">
        <f t="shared" si="13"/>
        <v>Yes</v>
      </c>
      <c r="K447" s="47">
        <v>0.154727752006902</v>
      </c>
      <c r="L447" s="50">
        <v>58.342728297632497</v>
      </c>
      <c r="M447" s="47">
        <v>0.152023040118554</v>
      </c>
      <c r="N447" s="50">
        <v>47.269049224544801</v>
      </c>
    </row>
    <row r="448" spans="1:14" x14ac:dyDescent="0.2">
      <c r="A448" s="57" t="s">
        <v>1213</v>
      </c>
      <c r="B448" s="44" t="s">
        <v>1214</v>
      </c>
      <c r="C448" s="45">
        <v>72</v>
      </c>
      <c r="D448" s="46" t="s">
        <v>342</v>
      </c>
      <c r="E448" s="47">
        <v>0.70424188473763705</v>
      </c>
      <c r="F448" s="48">
        <v>77.113866967305498</v>
      </c>
      <c r="G448" s="47">
        <v>0.65520036657226299</v>
      </c>
      <c r="H448" s="50">
        <v>62.575859743762599</v>
      </c>
      <c r="I448" s="76" t="str">
        <f t="shared" si="12"/>
        <v>No</v>
      </c>
      <c r="J448" s="49" t="str">
        <f t="shared" si="13"/>
        <v>No</v>
      </c>
      <c r="K448" s="47">
        <v>0.14941159182949601</v>
      </c>
      <c r="L448" s="50">
        <v>51.352874859075499</v>
      </c>
      <c r="M448" s="47">
        <v>0.14817442008995399</v>
      </c>
      <c r="N448" s="50">
        <v>42.211732973701999</v>
      </c>
    </row>
    <row r="449" spans="1:14" x14ac:dyDescent="0.2">
      <c r="A449" s="147" t="s">
        <v>1215</v>
      </c>
      <c r="B449" s="44" t="s">
        <v>1216</v>
      </c>
      <c r="C449" s="45">
        <v>72</v>
      </c>
      <c r="D449" s="46" t="s">
        <v>342</v>
      </c>
      <c r="E449" s="47">
        <v>0.72960547165112299</v>
      </c>
      <c r="F449" s="48">
        <v>83.427282976324705</v>
      </c>
      <c r="G449" s="47">
        <v>0.69493696125069804</v>
      </c>
      <c r="H449" s="50">
        <v>75.455158462575895</v>
      </c>
      <c r="I449" s="76" t="str">
        <f t="shared" si="12"/>
        <v>No</v>
      </c>
      <c r="J449" s="49" t="str">
        <f t="shared" si="13"/>
        <v>Yes</v>
      </c>
      <c r="K449" s="47">
        <v>0.149891333204941</v>
      </c>
      <c r="L449" s="50">
        <v>52.254791431792597</v>
      </c>
      <c r="M449" s="47">
        <v>0.14777431173612501</v>
      </c>
      <c r="N449" s="50">
        <v>41.739716790289997</v>
      </c>
    </row>
    <row r="450" spans="1:14" x14ac:dyDescent="0.2">
      <c r="A450" s="57" t="s">
        <v>1217</v>
      </c>
      <c r="B450" s="44" t="s">
        <v>1218</v>
      </c>
      <c r="C450" s="45">
        <v>72</v>
      </c>
      <c r="D450" s="46" t="s">
        <v>342</v>
      </c>
      <c r="E450" s="47">
        <v>0.66974601796872202</v>
      </c>
      <c r="F450" s="48">
        <v>66.798196166854595</v>
      </c>
      <c r="G450" s="47">
        <v>0.61175265368367404</v>
      </c>
      <c r="H450" s="50">
        <v>46.392447741065403</v>
      </c>
      <c r="I450" s="76" t="str">
        <f t="shared" si="12"/>
        <v>No</v>
      </c>
      <c r="J450" s="49" t="str">
        <f t="shared" si="13"/>
        <v>No</v>
      </c>
      <c r="K450" s="47">
        <v>0.13347913354202401</v>
      </c>
      <c r="L450" s="50">
        <v>24.182638105975201</v>
      </c>
      <c r="M450" s="47">
        <v>0.133624024593269</v>
      </c>
      <c r="N450" s="50">
        <v>19.4200944032367</v>
      </c>
    </row>
    <row r="451" spans="1:14" x14ac:dyDescent="0.2">
      <c r="A451" s="147" t="s">
        <v>1102</v>
      </c>
      <c r="B451" s="44" t="s">
        <v>1219</v>
      </c>
      <c r="C451" s="45">
        <v>72</v>
      </c>
      <c r="D451" s="46" t="s">
        <v>342</v>
      </c>
      <c r="E451" s="47">
        <v>0.73869554761352896</v>
      </c>
      <c r="F451" s="48">
        <v>85.738444193912102</v>
      </c>
      <c r="G451" s="47">
        <v>0.69761227918504298</v>
      </c>
      <c r="H451" s="50">
        <v>75.994605529332404</v>
      </c>
      <c r="I451" s="76" t="str">
        <f t="shared" si="12"/>
        <v>No</v>
      </c>
      <c r="J451" s="49" t="str">
        <f t="shared" si="13"/>
        <v>Yes</v>
      </c>
      <c r="K451" s="47">
        <v>0.14001748693762101</v>
      </c>
      <c r="L451" s="50">
        <v>37.260428410372</v>
      </c>
      <c r="M451" s="47">
        <v>0.13906003887159499</v>
      </c>
      <c r="N451" s="50">
        <v>28.051247471341899</v>
      </c>
    </row>
    <row r="452" spans="1:14" x14ac:dyDescent="0.2">
      <c r="A452" s="57" t="s">
        <v>1220</v>
      </c>
      <c r="B452" s="44" t="s">
        <v>1221</v>
      </c>
      <c r="C452" s="45">
        <v>72</v>
      </c>
      <c r="D452" s="46" t="s">
        <v>342</v>
      </c>
      <c r="E452" s="47">
        <v>0.61813597913889395</v>
      </c>
      <c r="F452" s="48">
        <v>49.267192784667401</v>
      </c>
      <c r="G452" s="47">
        <v>0.58065806796824204</v>
      </c>
      <c r="H452" s="50">
        <v>35.4686446392448</v>
      </c>
      <c r="I452" s="76" t="str">
        <f t="shared" si="12"/>
        <v>No</v>
      </c>
      <c r="J452" s="49" t="str">
        <f t="shared" si="13"/>
        <v>No</v>
      </c>
      <c r="K452" s="47">
        <v>0.17484067905310299</v>
      </c>
      <c r="L452" s="50">
        <v>72.829763246899702</v>
      </c>
      <c r="M452" s="47">
        <v>0.172011897450144</v>
      </c>
      <c r="N452" s="50">
        <v>66.014834794335798</v>
      </c>
    </row>
    <row r="453" spans="1:14" x14ac:dyDescent="0.2">
      <c r="A453" s="57" t="s">
        <v>1222</v>
      </c>
      <c r="B453" s="44" t="s">
        <v>1223</v>
      </c>
      <c r="C453" s="45">
        <v>72</v>
      </c>
      <c r="D453" s="46" t="s">
        <v>342</v>
      </c>
      <c r="E453" s="47">
        <v>0.60705503131364502</v>
      </c>
      <c r="F453" s="48">
        <v>45.603156708004498</v>
      </c>
      <c r="G453" s="47">
        <v>0.556816666864278</v>
      </c>
      <c r="H453" s="50">
        <v>27.3095077545516</v>
      </c>
      <c r="I453" s="76" t="str">
        <f t="shared" si="12"/>
        <v>No</v>
      </c>
      <c r="J453" s="49" t="str">
        <f t="shared" si="13"/>
        <v>No</v>
      </c>
      <c r="K453" s="47">
        <v>0.224578314844981</v>
      </c>
      <c r="L453" s="50">
        <v>85.907553551296502</v>
      </c>
      <c r="M453" s="47">
        <v>0.22139277623568901</v>
      </c>
      <c r="N453" s="50">
        <v>85.030343897505105</v>
      </c>
    </row>
    <row r="454" spans="1:14" x14ac:dyDescent="0.2">
      <c r="A454" s="57" t="s">
        <v>1224</v>
      </c>
      <c r="B454" s="44" t="s">
        <v>1225</v>
      </c>
      <c r="C454" s="45">
        <v>72</v>
      </c>
      <c r="D454" s="46" t="s">
        <v>342</v>
      </c>
      <c r="E454" s="47">
        <v>0.58913214988802698</v>
      </c>
      <c r="F454" s="48">
        <v>38.895152198421599</v>
      </c>
      <c r="G454" s="47">
        <v>0.52682315574169802</v>
      </c>
      <c r="H454" s="50">
        <v>19.0155091031693</v>
      </c>
      <c r="I454" s="76" t="str">
        <f t="shared" si="12"/>
        <v>No</v>
      </c>
      <c r="J454" s="49" t="str">
        <f t="shared" si="13"/>
        <v>No</v>
      </c>
      <c r="K454" s="47">
        <v>0.14981324159832601</v>
      </c>
      <c r="L454" s="50">
        <v>52.198421645997698</v>
      </c>
      <c r="M454" s="47">
        <v>0.15005816090401899</v>
      </c>
      <c r="N454" s="50">
        <v>44.908968307484798</v>
      </c>
    </row>
    <row r="455" spans="1:14" x14ac:dyDescent="0.2">
      <c r="A455" s="57" t="s">
        <v>1226</v>
      </c>
      <c r="B455" s="44" t="s">
        <v>1227</v>
      </c>
      <c r="C455" s="45">
        <v>72</v>
      </c>
      <c r="D455" s="46" t="s">
        <v>342</v>
      </c>
      <c r="E455" s="47">
        <v>0.60136488229209895</v>
      </c>
      <c r="F455" s="48">
        <v>43.9684329199549</v>
      </c>
      <c r="G455" s="47">
        <v>0.543548915413409</v>
      </c>
      <c r="H455" s="50">
        <v>23.735670937289299</v>
      </c>
      <c r="I455" s="76" t="str">
        <f t="shared" ref="I455:I518" si="14">IF(AND(F455&gt;=90,H455&gt;=90),"Yes","No")</f>
        <v>No</v>
      </c>
      <c r="J455" s="49" t="str">
        <f t="shared" ref="J455:J518" si="15">IF(AND(F455&gt;=75,H455&gt;=75),"Yes","No")</f>
        <v>No</v>
      </c>
      <c r="K455" s="47">
        <v>0.145753644257542</v>
      </c>
      <c r="L455" s="50">
        <v>47.181510710259303</v>
      </c>
      <c r="M455" s="47">
        <v>0.144361100296477</v>
      </c>
      <c r="N455" s="50">
        <v>36.1429534726905</v>
      </c>
    </row>
    <row r="456" spans="1:14" x14ac:dyDescent="0.2">
      <c r="A456" s="57" t="s">
        <v>1228</v>
      </c>
      <c r="B456" s="44" t="s">
        <v>1229</v>
      </c>
      <c r="C456" s="45">
        <v>72</v>
      </c>
      <c r="D456" s="46" t="s">
        <v>342</v>
      </c>
      <c r="E456" s="47">
        <v>0.59395363005993396</v>
      </c>
      <c r="F456" s="48">
        <v>41.319052987598603</v>
      </c>
      <c r="G456" s="47">
        <v>0.53229322826882097</v>
      </c>
      <c r="H456" s="50">
        <v>20.431557653405299</v>
      </c>
      <c r="I456" s="76" t="str">
        <f t="shared" si="14"/>
        <v>No</v>
      </c>
      <c r="J456" s="49" t="str">
        <f t="shared" si="15"/>
        <v>No</v>
      </c>
      <c r="K456" s="47">
        <v>0.150843596731701</v>
      </c>
      <c r="L456" s="50">
        <v>53.720405862457703</v>
      </c>
      <c r="M456" s="47">
        <v>0.150007577620624</v>
      </c>
      <c r="N456" s="50">
        <v>44.841537424140299</v>
      </c>
    </row>
    <row r="457" spans="1:14" x14ac:dyDescent="0.2">
      <c r="A457" s="57" t="s">
        <v>1230</v>
      </c>
      <c r="B457" s="44" t="s">
        <v>1231</v>
      </c>
      <c r="C457" s="45">
        <v>72</v>
      </c>
      <c r="D457" s="46" t="s">
        <v>342</v>
      </c>
      <c r="E457" s="47">
        <v>0.54649179349138699</v>
      </c>
      <c r="F457" s="48">
        <v>24.6335963923337</v>
      </c>
      <c r="G457" s="47">
        <v>0.49224886789149602</v>
      </c>
      <c r="H457" s="50">
        <v>10.923803101820599</v>
      </c>
      <c r="I457" s="76" t="str">
        <f t="shared" si="14"/>
        <v>No</v>
      </c>
      <c r="J457" s="49" t="str">
        <f t="shared" si="15"/>
        <v>No</v>
      </c>
      <c r="K457" s="47">
        <v>0.24959051305586999</v>
      </c>
      <c r="L457" s="50">
        <v>89.346110484780198</v>
      </c>
      <c r="M457" s="47">
        <v>0.23366460559820901</v>
      </c>
      <c r="N457" s="50">
        <v>86.8509777478085</v>
      </c>
    </row>
    <row r="458" spans="1:14" x14ac:dyDescent="0.2">
      <c r="A458" s="57" t="s">
        <v>1232</v>
      </c>
      <c r="B458" s="44" t="s">
        <v>1233</v>
      </c>
      <c r="C458" s="45">
        <v>53</v>
      </c>
      <c r="D458" s="46" t="s">
        <v>342</v>
      </c>
      <c r="E458" s="47">
        <v>0.70198292488046299</v>
      </c>
      <c r="F458" s="48">
        <v>76.775648252536598</v>
      </c>
      <c r="G458" s="47">
        <v>0.71020406469114306</v>
      </c>
      <c r="H458" s="50">
        <v>68.8888888888889</v>
      </c>
      <c r="I458" s="76" t="str">
        <f t="shared" si="14"/>
        <v>No</v>
      </c>
      <c r="J458" s="49" t="str">
        <f t="shared" si="15"/>
        <v>No</v>
      </c>
      <c r="K458" s="47">
        <v>0.144795277306524</v>
      </c>
      <c r="L458" s="50">
        <v>45.885005636978597</v>
      </c>
      <c r="M458" s="47">
        <v>9.1880767027464699E-2</v>
      </c>
      <c r="N458" s="50">
        <v>26.9135802469136</v>
      </c>
    </row>
    <row r="459" spans="1:14" x14ac:dyDescent="0.2">
      <c r="A459" s="57" t="s">
        <v>937</v>
      </c>
      <c r="B459" s="44" t="s">
        <v>1234</v>
      </c>
      <c r="C459" s="45">
        <v>53</v>
      </c>
      <c r="D459" s="46" t="s">
        <v>342</v>
      </c>
      <c r="E459" s="47">
        <v>0.51513159743151504</v>
      </c>
      <c r="F459" s="48">
        <v>16.516347237880499</v>
      </c>
      <c r="G459" s="47">
        <v>0.51590872532411003</v>
      </c>
      <c r="H459" s="50">
        <v>15.5555555555556</v>
      </c>
      <c r="I459" s="76" t="str">
        <f t="shared" si="14"/>
        <v>No</v>
      </c>
      <c r="J459" s="49" t="str">
        <f t="shared" si="15"/>
        <v>No</v>
      </c>
      <c r="K459" s="47">
        <v>0.132017640309186</v>
      </c>
      <c r="L459" s="50">
        <v>21.195039458850101</v>
      </c>
      <c r="M459" s="47">
        <v>8.5881930684835198E-2</v>
      </c>
      <c r="N459" s="50">
        <v>16.296296296296301</v>
      </c>
    </row>
    <row r="460" spans="1:14" x14ac:dyDescent="0.2">
      <c r="A460" s="147" t="s">
        <v>1235</v>
      </c>
      <c r="B460" s="44" t="s">
        <v>1236</v>
      </c>
      <c r="C460" s="45">
        <v>53</v>
      </c>
      <c r="D460" s="46" t="s">
        <v>342</v>
      </c>
      <c r="E460" s="47">
        <v>0.75835981126334995</v>
      </c>
      <c r="F460" s="48">
        <v>90.924464487034996</v>
      </c>
      <c r="G460" s="47">
        <v>0.78232756592325103</v>
      </c>
      <c r="H460" s="50">
        <v>90.123456790123498</v>
      </c>
      <c r="I460" s="76" t="str">
        <f t="shared" si="14"/>
        <v>Yes</v>
      </c>
      <c r="J460" s="49" t="str">
        <f t="shared" si="15"/>
        <v>Yes</v>
      </c>
      <c r="K460" s="47">
        <v>0.13340337919848899</v>
      </c>
      <c r="L460" s="50">
        <v>24.013528748590801</v>
      </c>
      <c r="M460" s="47">
        <v>8.6119977422899202E-2</v>
      </c>
      <c r="N460" s="50">
        <v>17.530864197530899</v>
      </c>
    </row>
    <row r="461" spans="1:14" x14ac:dyDescent="0.2">
      <c r="A461" s="57" t="s">
        <v>1237</v>
      </c>
      <c r="B461" s="44" t="s">
        <v>1238</v>
      </c>
      <c r="C461" s="45">
        <v>54</v>
      </c>
      <c r="D461" s="46" t="s">
        <v>342</v>
      </c>
      <c r="E461" s="47">
        <v>0.658879590801705</v>
      </c>
      <c r="F461" s="48">
        <v>62.7959413754228</v>
      </c>
      <c r="G461" s="47">
        <v>0.70563974826790599</v>
      </c>
      <c r="H461" s="50">
        <v>80.500521376433795</v>
      </c>
      <c r="I461" s="76" t="str">
        <f t="shared" si="14"/>
        <v>No</v>
      </c>
      <c r="J461" s="49" t="str">
        <f t="shared" si="15"/>
        <v>No</v>
      </c>
      <c r="K461" s="47">
        <v>0.15808946803823401</v>
      </c>
      <c r="L461" s="50">
        <v>61.104847801578401</v>
      </c>
      <c r="M461" s="47">
        <v>0.150329819324689</v>
      </c>
      <c r="N461" s="50">
        <v>52.867570385818603</v>
      </c>
    </row>
    <row r="462" spans="1:14" x14ac:dyDescent="0.2">
      <c r="A462" s="57" t="s">
        <v>1239</v>
      </c>
      <c r="B462" s="44" t="s">
        <v>1240</v>
      </c>
      <c r="C462" s="45">
        <v>53</v>
      </c>
      <c r="D462" s="46" t="s">
        <v>342</v>
      </c>
      <c r="E462" s="47">
        <v>0.55671691121247202</v>
      </c>
      <c r="F462" s="48">
        <v>27.170236753100301</v>
      </c>
      <c r="G462" s="47">
        <v>0.57787241155882096</v>
      </c>
      <c r="H462" s="50">
        <v>26.6666666666667</v>
      </c>
      <c r="I462" s="76" t="str">
        <f t="shared" si="14"/>
        <v>No</v>
      </c>
      <c r="J462" s="49" t="str">
        <f t="shared" si="15"/>
        <v>No</v>
      </c>
      <c r="K462" s="47">
        <v>0.154052965058605</v>
      </c>
      <c r="L462" s="50">
        <v>57.328072153325799</v>
      </c>
      <c r="M462" s="47">
        <v>9.29697588497196E-2</v>
      </c>
      <c r="N462" s="50">
        <v>29.1358024691358</v>
      </c>
    </row>
    <row r="463" spans="1:14" x14ac:dyDescent="0.2">
      <c r="A463" s="57" t="s">
        <v>1241</v>
      </c>
      <c r="B463" s="44" t="s">
        <v>1242</v>
      </c>
      <c r="C463" s="45">
        <v>54</v>
      </c>
      <c r="D463" s="46" t="s">
        <v>342</v>
      </c>
      <c r="E463" s="47">
        <v>0.58540422605492903</v>
      </c>
      <c r="F463" s="48">
        <v>37.4295377677565</v>
      </c>
      <c r="G463" s="47">
        <v>0.62851400016569203</v>
      </c>
      <c r="H463" s="50">
        <v>50.260688216892603</v>
      </c>
      <c r="I463" s="76" t="str">
        <f t="shared" si="14"/>
        <v>No</v>
      </c>
      <c r="J463" s="49" t="str">
        <f t="shared" si="15"/>
        <v>No</v>
      </c>
      <c r="K463" s="47">
        <v>0.12695835749503501</v>
      </c>
      <c r="L463" s="50">
        <v>11.0484780157835</v>
      </c>
      <c r="M463" s="47">
        <v>0.125767949606851</v>
      </c>
      <c r="N463" s="50">
        <v>12.304483837330601</v>
      </c>
    </row>
    <row r="464" spans="1:14" x14ac:dyDescent="0.2">
      <c r="A464" s="57" t="s">
        <v>1243</v>
      </c>
      <c r="B464" s="44" t="s">
        <v>1244</v>
      </c>
      <c r="C464" s="45">
        <v>54</v>
      </c>
      <c r="D464" s="46" t="s">
        <v>342</v>
      </c>
      <c r="E464" s="47">
        <v>0.50920468229375204</v>
      </c>
      <c r="F464" s="48">
        <v>14.825253664036101</v>
      </c>
      <c r="G464" s="47">
        <v>0.55149965157262604</v>
      </c>
      <c r="H464" s="50">
        <v>21.584984358707</v>
      </c>
      <c r="I464" s="76" t="str">
        <f t="shared" si="14"/>
        <v>No</v>
      </c>
      <c r="J464" s="49" t="str">
        <f t="shared" si="15"/>
        <v>No</v>
      </c>
      <c r="K464" s="47">
        <v>0.170626051419632</v>
      </c>
      <c r="L464" s="50">
        <v>70.180383314543406</v>
      </c>
      <c r="M464" s="47">
        <v>0.15060718939211001</v>
      </c>
      <c r="N464" s="50">
        <v>53.284671532846701</v>
      </c>
    </row>
    <row r="465" spans="1:14" x14ac:dyDescent="0.2">
      <c r="A465" s="57" t="s">
        <v>1245</v>
      </c>
      <c r="B465" s="44" t="s">
        <v>1246</v>
      </c>
      <c r="C465" s="45">
        <v>54</v>
      </c>
      <c r="D465" s="46" t="s">
        <v>342</v>
      </c>
      <c r="E465" s="47">
        <v>0.57356644235883303</v>
      </c>
      <c r="F465" s="48">
        <v>32.750845546786898</v>
      </c>
      <c r="G465" s="47">
        <v>0.61889470311554295</v>
      </c>
      <c r="H465" s="50">
        <v>45.881126173097002</v>
      </c>
      <c r="I465" s="76" t="str">
        <f t="shared" si="14"/>
        <v>No</v>
      </c>
      <c r="J465" s="49" t="str">
        <f t="shared" si="15"/>
        <v>No</v>
      </c>
      <c r="K465" s="47">
        <v>0.135406637716319</v>
      </c>
      <c r="L465" s="50">
        <v>28.523111612175899</v>
      </c>
      <c r="M465" s="47">
        <v>0.13564633772333701</v>
      </c>
      <c r="N465" s="50">
        <v>33.055265901981201</v>
      </c>
    </row>
    <row r="466" spans="1:14" x14ac:dyDescent="0.2">
      <c r="A466" s="57" t="s">
        <v>1247</v>
      </c>
      <c r="B466" s="44" t="s">
        <v>1248</v>
      </c>
      <c r="C466" s="45">
        <v>54</v>
      </c>
      <c r="D466" s="46" t="s">
        <v>342</v>
      </c>
      <c r="E466" s="47">
        <v>0.69257097072818397</v>
      </c>
      <c r="F466" s="48">
        <v>74.182638105975201</v>
      </c>
      <c r="G466" s="47">
        <v>0.73182953868570899</v>
      </c>
      <c r="H466" s="50">
        <v>88.3211678832117</v>
      </c>
      <c r="I466" s="76" t="str">
        <f t="shared" si="14"/>
        <v>No</v>
      </c>
      <c r="J466" s="49" t="str">
        <f t="shared" si="15"/>
        <v>No</v>
      </c>
      <c r="K466" s="47">
        <v>0.14386429497381101</v>
      </c>
      <c r="L466" s="50">
        <v>44.0811724915445</v>
      </c>
      <c r="M466" s="47">
        <v>0.138583538074073</v>
      </c>
      <c r="N466" s="50">
        <v>38.060479666319097</v>
      </c>
    </row>
    <row r="467" spans="1:14" x14ac:dyDescent="0.2">
      <c r="A467" s="57" t="s">
        <v>582</v>
      </c>
      <c r="B467" s="44" t="s">
        <v>1249</v>
      </c>
      <c r="C467" s="45">
        <v>54</v>
      </c>
      <c r="D467" s="46" t="s">
        <v>342</v>
      </c>
      <c r="E467" s="47">
        <v>0.62483851784834099</v>
      </c>
      <c r="F467" s="48">
        <v>52.142051860202898</v>
      </c>
      <c r="G467" s="47">
        <v>0.66122853651567703</v>
      </c>
      <c r="H467" s="50">
        <v>64.442127215849794</v>
      </c>
      <c r="I467" s="76" t="str">
        <f t="shared" si="14"/>
        <v>No</v>
      </c>
      <c r="J467" s="49" t="str">
        <f t="shared" si="15"/>
        <v>No</v>
      </c>
      <c r="K467" s="47">
        <v>0.13367703329523201</v>
      </c>
      <c r="L467" s="50">
        <v>24.6335963923337</v>
      </c>
      <c r="M467" s="47">
        <v>0.13483601323136901</v>
      </c>
      <c r="N467" s="50">
        <v>31.491136600625701</v>
      </c>
    </row>
    <row r="468" spans="1:14" x14ac:dyDescent="0.2">
      <c r="A468" s="57" t="s">
        <v>1250</v>
      </c>
      <c r="B468" s="44" t="s">
        <v>1251</v>
      </c>
      <c r="C468" s="45">
        <v>54</v>
      </c>
      <c r="D468" s="46" t="s">
        <v>342</v>
      </c>
      <c r="E468" s="47">
        <v>0.68099891695008896</v>
      </c>
      <c r="F468" s="48">
        <v>70.236753100338206</v>
      </c>
      <c r="G468" s="47">
        <v>0.721464991014938</v>
      </c>
      <c r="H468" s="50">
        <v>85.297184567257602</v>
      </c>
      <c r="I468" s="76" t="str">
        <f t="shared" si="14"/>
        <v>No</v>
      </c>
      <c r="J468" s="49" t="str">
        <f t="shared" si="15"/>
        <v>No</v>
      </c>
      <c r="K468" s="47">
        <v>0.15250679362376199</v>
      </c>
      <c r="L468" s="50">
        <v>55.467869222097001</v>
      </c>
      <c r="M468" s="47">
        <v>0.15330290947019701</v>
      </c>
      <c r="N468" s="50">
        <v>55.995828988529702</v>
      </c>
    </row>
    <row r="469" spans="1:14" x14ac:dyDescent="0.2">
      <c r="A469" s="57" t="s">
        <v>1252</v>
      </c>
      <c r="B469" s="44" t="s">
        <v>1253</v>
      </c>
      <c r="C469" s="45">
        <v>54</v>
      </c>
      <c r="D469" s="46" t="s">
        <v>342</v>
      </c>
      <c r="E469" s="47">
        <v>0.67340286335469302</v>
      </c>
      <c r="F469" s="48">
        <v>68.320180383314593</v>
      </c>
      <c r="G469" s="47">
        <v>0.71076938961376701</v>
      </c>
      <c r="H469" s="50">
        <v>82.273201251303405</v>
      </c>
      <c r="I469" s="76" t="str">
        <f t="shared" si="14"/>
        <v>No</v>
      </c>
      <c r="J469" s="49" t="str">
        <f t="shared" si="15"/>
        <v>No</v>
      </c>
      <c r="K469" s="47">
        <v>0.126768704714668</v>
      </c>
      <c r="L469" s="50">
        <v>10.7666290868095</v>
      </c>
      <c r="M469" s="47">
        <v>0.125855246036507</v>
      </c>
      <c r="N469" s="50">
        <v>12.825860271115699</v>
      </c>
    </row>
    <row r="470" spans="1:14" x14ac:dyDescent="0.2">
      <c r="A470" s="147" t="s">
        <v>1254</v>
      </c>
      <c r="B470" s="44" t="s">
        <v>1255</v>
      </c>
      <c r="C470" s="45">
        <v>54</v>
      </c>
      <c r="D470" s="46" t="s">
        <v>342</v>
      </c>
      <c r="E470" s="47">
        <v>0.70220537110915204</v>
      </c>
      <c r="F470" s="48">
        <v>76.888387824126298</v>
      </c>
      <c r="G470" s="47">
        <v>0.74492631641103302</v>
      </c>
      <c r="H470" s="50">
        <v>90.823774765380605</v>
      </c>
      <c r="I470" s="76" t="str">
        <f t="shared" si="14"/>
        <v>No</v>
      </c>
      <c r="J470" s="49" t="str">
        <f t="shared" si="15"/>
        <v>Yes</v>
      </c>
      <c r="K470" s="47">
        <v>0.14570734193401999</v>
      </c>
      <c r="L470" s="50">
        <v>47.068771138669703</v>
      </c>
      <c r="M470" s="47">
        <v>0.13973041785601001</v>
      </c>
      <c r="N470" s="50">
        <v>39.833159541188699</v>
      </c>
    </row>
    <row r="471" spans="1:14" x14ac:dyDescent="0.2">
      <c r="A471" s="57" t="s">
        <v>1256</v>
      </c>
      <c r="B471" s="44" t="s">
        <v>1257</v>
      </c>
      <c r="C471" s="45">
        <v>54</v>
      </c>
      <c r="D471" s="46" t="s">
        <v>342</v>
      </c>
      <c r="E471" s="47">
        <v>0.57859082101366499</v>
      </c>
      <c r="F471" s="48">
        <v>34.723788049605403</v>
      </c>
      <c r="G471" s="47">
        <v>0.62227562082981602</v>
      </c>
      <c r="H471" s="50">
        <v>47.653806047966597</v>
      </c>
      <c r="I471" s="76" t="str">
        <f t="shared" si="14"/>
        <v>No</v>
      </c>
      <c r="J471" s="49" t="str">
        <f t="shared" si="15"/>
        <v>No</v>
      </c>
      <c r="K471" s="47">
        <v>0.13297482061882901</v>
      </c>
      <c r="L471" s="50">
        <v>23.506200676437398</v>
      </c>
      <c r="M471" s="47">
        <v>0.133553032676376</v>
      </c>
      <c r="N471" s="50">
        <v>27.841501564129299</v>
      </c>
    </row>
    <row r="472" spans="1:14" x14ac:dyDescent="0.2">
      <c r="A472" s="57" t="s">
        <v>1258</v>
      </c>
      <c r="B472" s="44" t="s">
        <v>1259</v>
      </c>
      <c r="C472" s="45">
        <v>53</v>
      </c>
      <c r="D472" s="46" t="s">
        <v>342</v>
      </c>
      <c r="E472" s="47">
        <v>0.66122751018598502</v>
      </c>
      <c r="F472" s="48">
        <v>63.528748590755399</v>
      </c>
      <c r="G472" s="47">
        <v>0.66776588272422899</v>
      </c>
      <c r="H472" s="50">
        <v>50.864197530864203</v>
      </c>
      <c r="I472" s="76" t="str">
        <f t="shared" si="14"/>
        <v>No</v>
      </c>
      <c r="J472" s="49" t="str">
        <f t="shared" si="15"/>
        <v>No</v>
      </c>
      <c r="K472" s="47">
        <v>0.13079499363998101</v>
      </c>
      <c r="L472" s="50">
        <v>18.8275084554679</v>
      </c>
      <c r="M472" s="47">
        <v>8.5625176444424494E-2</v>
      </c>
      <c r="N472" s="50">
        <v>16.049382716049401</v>
      </c>
    </row>
    <row r="473" spans="1:14" x14ac:dyDescent="0.2">
      <c r="A473" s="147" t="s">
        <v>1260</v>
      </c>
      <c r="B473" s="44" t="s">
        <v>1261</v>
      </c>
      <c r="C473" s="45">
        <v>53</v>
      </c>
      <c r="D473" s="46" t="s">
        <v>342</v>
      </c>
      <c r="E473" s="47">
        <v>0.71882481021579703</v>
      </c>
      <c r="F473" s="48">
        <v>80.721533258173594</v>
      </c>
      <c r="G473" s="47">
        <v>0.73520483904949296</v>
      </c>
      <c r="H473" s="50">
        <v>76.790123456790099</v>
      </c>
      <c r="I473" s="76" t="str">
        <f t="shared" si="14"/>
        <v>No</v>
      </c>
      <c r="J473" s="49" t="str">
        <f t="shared" si="15"/>
        <v>Yes</v>
      </c>
      <c r="K473" s="47">
        <v>0.14805953212044701</v>
      </c>
      <c r="L473" s="50">
        <v>49.8872604284104</v>
      </c>
      <c r="M473" s="47">
        <v>9.1407483183381197E-2</v>
      </c>
      <c r="N473" s="50">
        <v>25.925925925925899</v>
      </c>
    </row>
    <row r="474" spans="1:14" x14ac:dyDescent="0.2">
      <c r="A474" s="57" t="s">
        <v>1262</v>
      </c>
      <c r="B474" s="44" t="s">
        <v>1263</v>
      </c>
      <c r="C474" s="45">
        <v>53</v>
      </c>
      <c r="D474" s="46" t="s">
        <v>342</v>
      </c>
      <c r="E474" s="47">
        <v>0.59137585052492903</v>
      </c>
      <c r="F474" s="48">
        <v>39.909808342728297</v>
      </c>
      <c r="G474" s="47">
        <v>0.58973011030273004</v>
      </c>
      <c r="H474" s="50">
        <v>29.1358024691358</v>
      </c>
      <c r="I474" s="76" t="str">
        <f t="shared" si="14"/>
        <v>No</v>
      </c>
      <c r="J474" s="49" t="str">
        <f t="shared" si="15"/>
        <v>No</v>
      </c>
      <c r="K474" s="47">
        <v>0.12971356253458999</v>
      </c>
      <c r="L474" s="50">
        <v>15.6144306651635</v>
      </c>
      <c r="M474" s="47">
        <v>8.4987758408475098E-2</v>
      </c>
      <c r="N474" s="50">
        <v>14.814814814814801</v>
      </c>
    </row>
    <row r="475" spans="1:14" x14ac:dyDescent="0.2">
      <c r="A475" s="57" t="s">
        <v>1264</v>
      </c>
      <c r="B475" s="44" t="s">
        <v>1265</v>
      </c>
      <c r="C475" s="45">
        <v>54</v>
      </c>
      <c r="D475" s="46" t="s">
        <v>342</v>
      </c>
      <c r="E475" s="47">
        <v>0.68551472138567404</v>
      </c>
      <c r="F475" s="48">
        <v>71.871476888387804</v>
      </c>
      <c r="G475" s="47">
        <v>0.72471076025151604</v>
      </c>
      <c r="H475" s="50">
        <v>85.714285714285694</v>
      </c>
      <c r="I475" s="76" t="str">
        <f t="shared" si="14"/>
        <v>No</v>
      </c>
      <c r="J475" s="49" t="str">
        <f t="shared" si="15"/>
        <v>No</v>
      </c>
      <c r="K475" s="47">
        <v>0.150493869218745</v>
      </c>
      <c r="L475" s="50">
        <v>53.043968432920003</v>
      </c>
      <c r="M475" s="47">
        <v>0.15440607340850401</v>
      </c>
      <c r="N475" s="50">
        <v>56.517205422314902</v>
      </c>
    </row>
    <row r="476" spans="1:14" x14ac:dyDescent="0.2">
      <c r="A476" s="57" t="s">
        <v>1266</v>
      </c>
      <c r="B476" s="44" t="s">
        <v>1267</v>
      </c>
      <c r="C476" s="45">
        <v>54</v>
      </c>
      <c r="D476" s="46" t="s">
        <v>342</v>
      </c>
      <c r="E476" s="47">
        <v>0.59808373368801804</v>
      </c>
      <c r="F476" s="48">
        <v>42.897406989853401</v>
      </c>
      <c r="G476" s="47">
        <v>0.64383716699556903</v>
      </c>
      <c r="H476" s="50">
        <v>59.0198123044838</v>
      </c>
      <c r="I476" s="76" t="str">
        <f t="shared" si="14"/>
        <v>No</v>
      </c>
      <c r="J476" s="49" t="str">
        <f t="shared" si="15"/>
        <v>No</v>
      </c>
      <c r="K476" s="47">
        <v>0.178279736365175</v>
      </c>
      <c r="L476" s="50">
        <v>74.7463359639233</v>
      </c>
      <c r="M476" s="47">
        <v>0.155073557118584</v>
      </c>
      <c r="N476" s="50">
        <v>57.559958289885301</v>
      </c>
    </row>
    <row r="477" spans="1:14" x14ac:dyDescent="0.2">
      <c r="A477" s="147" t="s">
        <v>789</v>
      </c>
      <c r="B477" s="44" t="s">
        <v>1268</v>
      </c>
      <c r="C477" s="45">
        <v>53</v>
      </c>
      <c r="D477" s="46" t="s">
        <v>342</v>
      </c>
      <c r="E477" s="47">
        <v>0.79525088600006599</v>
      </c>
      <c r="F477" s="48">
        <v>95.264937993235606</v>
      </c>
      <c r="G477" s="47">
        <v>0.84379948702451502</v>
      </c>
      <c r="H477" s="50">
        <v>98.024691358024697</v>
      </c>
      <c r="I477" s="76" t="str">
        <f t="shared" si="14"/>
        <v>Yes</v>
      </c>
      <c r="J477" s="49" t="str">
        <f t="shared" si="15"/>
        <v>Yes</v>
      </c>
      <c r="K477" s="47">
        <v>0.14049850761854399</v>
      </c>
      <c r="L477" s="50">
        <v>38.275084554678699</v>
      </c>
      <c r="M477" s="47">
        <v>9.1910050093604201E-2</v>
      </c>
      <c r="N477" s="50">
        <v>27.160493827160501</v>
      </c>
    </row>
    <row r="478" spans="1:14" x14ac:dyDescent="0.2">
      <c r="A478" s="57" t="s">
        <v>1269</v>
      </c>
      <c r="B478" s="44" t="s">
        <v>1270</v>
      </c>
      <c r="C478" s="45">
        <v>54</v>
      </c>
      <c r="D478" s="46" t="s">
        <v>342</v>
      </c>
      <c r="E478" s="47">
        <v>0.59251180029162898</v>
      </c>
      <c r="F478" s="48">
        <v>40.755355129650503</v>
      </c>
      <c r="G478" s="47">
        <v>0.63150248672031395</v>
      </c>
      <c r="H478" s="50">
        <v>51.6162669447341</v>
      </c>
      <c r="I478" s="76" t="str">
        <f t="shared" si="14"/>
        <v>No</v>
      </c>
      <c r="J478" s="49" t="str">
        <f t="shared" si="15"/>
        <v>No</v>
      </c>
      <c r="K478" s="47">
        <v>0.140335108414614</v>
      </c>
      <c r="L478" s="50">
        <v>37.9932356257046</v>
      </c>
      <c r="M478" s="47">
        <v>0.143953600309081</v>
      </c>
      <c r="N478" s="50">
        <v>44.7340980187696</v>
      </c>
    </row>
    <row r="479" spans="1:14" x14ac:dyDescent="0.2">
      <c r="A479" s="57" t="s">
        <v>1271</v>
      </c>
      <c r="B479" s="44" t="s">
        <v>1272</v>
      </c>
      <c r="C479" s="45">
        <v>53</v>
      </c>
      <c r="D479" s="46" t="s">
        <v>342</v>
      </c>
      <c r="E479" s="47">
        <v>0.65211548597430002</v>
      </c>
      <c r="F479" s="48">
        <v>61.443066516347201</v>
      </c>
      <c r="G479" s="47">
        <v>0.69008404399197598</v>
      </c>
      <c r="H479" s="50">
        <v>60.246913580246897</v>
      </c>
      <c r="I479" s="76" t="str">
        <f t="shared" si="14"/>
        <v>No</v>
      </c>
      <c r="J479" s="49" t="str">
        <f t="shared" si="15"/>
        <v>No</v>
      </c>
      <c r="K479" s="47">
        <v>0.14154085935225</v>
      </c>
      <c r="L479" s="50">
        <v>40.304396843291997</v>
      </c>
      <c r="M479" s="47">
        <v>9.2611473628965796E-2</v>
      </c>
      <c r="N479" s="50">
        <v>28.148148148148099</v>
      </c>
    </row>
    <row r="480" spans="1:14" x14ac:dyDescent="0.2">
      <c r="A480" s="57" t="s">
        <v>1273</v>
      </c>
      <c r="B480" s="44" t="s">
        <v>1274</v>
      </c>
      <c r="C480" s="45">
        <v>54</v>
      </c>
      <c r="D480" s="46" t="s">
        <v>342</v>
      </c>
      <c r="E480" s="47">
        <v>0.59894597214211198</v>
      </c>
      <c r="F480" s="48">
        <v>43.179255918827501</v>
      </c>
      <c r="G480" s="47">
        <v>0.646137903030506</v>
      </c>
      <c r="H480" s="50">
        <v>59.541188738269</v>
      </c>
      <c r="I480" s="76" t="str">
        <f t="shared" si="14"/>
        <v>No</v>
      </c>
      <c r="J480" s="49" t="str">
        <f t="shared" si="15"/>
        <v>No</v>
      </c>
      <c r="K480" s="47">
        <v>0.133912161979828</v>
      </c>
      <c r="L480" s="50">
        <v>25.5355129650507</v>
      </c>
      <c r="M480" s="47">
        <v>0.13783353028998999</v>
      </c>
      <c r="N480" s="50">
        <v>37.017726798748697</v>
      </c>
    </row>
    <row r="481" spans="1:14" x14ac:dyDescent="0.2">
      <c r="A481" s="57" t="s">
        <v>1275</v>
      </c>
      <c r="B481" s="44" t="s">
        <v>1276</v>
      </c>
      <c r="C481" s="45">
        <v>53</v>
      </c>
      <c r="D481" s="46" t="s">
        <v>342</v>
      </c>
      <c r="E481" s="47">
        <v>0.607086554204884</v>
      </c>
      <c r="F481" s="48">
        <v>45.715896279594098</v>
      </c>
      <c r="G481" s="47">
        <v>0.65058058919842499</v>
      </c>
      <c r="H481" s="50">
        <v>45.185185185185198</v>
      </c>
      <c r="I481" s="76" t="str">
        <f t="shared" si="14"/>
        <v>No</v>
      </c>
      <c r="J481" s="49" t="str">
        <f t="shared" si="15"/>
        <v>No</v>
      </c>
      <c r="K481" s="47">
        <v>0.12953332352548499</v>
      </c>
      <c r="L481" s="50">
        <v>15.2762119503946</v>
      </c>
      <c r="M481" s="47">
        <v>8.6252061714120504E-2</v>
      </c>
      <c r="N481" s="50">
        <v>18.518518518518501</v>
      </c>
    </row>
    <row r="482" spans="1:14" x14ac:dyDescent="0.2">
      <c r="A482" s="57" t="s">
        <v>1277</v>
      </c>
      <c r="B482" s="44" t="s">
        <v>1278</v>
      </c>
      <c r="C482" s="45">
        <v>53</v>
      </c>
      <c r="D482" s="46" t="s">
        <v>342</v>
      </c>
      <c r="E482" s="47">
        <v>0.70848251531711204</v>
      </c>
      <c r="F482" s="48">
        <v>78.579481397970696</v>
      </c>
      <c r="G482" s="47">
        <v>0.71497341101515699</v>
      </c>
      <c r="H482" s="50">
        <v>71.1111111111111</v>
      </c>
      <c r="I482" s="76" t="str">
        <f t="shared" si="14"/>
        <v>No</v>
      </c>
      <c r="J482" s="49" t="str">
        <f t="shared" si="15"/>
        <v>No</v>
      </c>
      <c r="K482" s="47">
        <v>0.129551876114749</v>
      </c>
      <c r="L482" s="50">
        <v>15.3325817361894</v>
      </c>
      <c r="M482" s="47">
        <v>8.6033165894610894E-2</v>
      </c>
      <c r="N482" s="50">
        <v>17.037037037036999</v>
      </c>
    </row>
    <row r="483" spans="1:14" x14ac:dyDescent="0.2">
      <c r="A483" s="57" t="s">
        <v>1110</v>
      </c>
      <c r="B483" s="44" t="s">
        <v>1279</v>
      </c>
      <c r="C483" s="45">
        <v>53</v>
      </c>
      <c r="D483" s="46" t="s">
        <v>342</v>
      </c>
      <c r="E483" s="47">
        <v>0.69713506779272505</v>
      </c>
      <c r="F483" s="48">
        <v>75.3100338218715</v>
      </c>
      <c r="G483" s="47">
        <v>0.72011119941163904</v>
      </c>
      <c r="H483" s="50">
        <v>72.592592592592595</v>
      </c>
      <c r="I483" s="76" t="str">
        <f t="shared" si="14"/>
        <v>No</v>
      </c>
      <c r="J483" s="49" t="str">
        <f t="shared" si="15"/>
        <v>No</v>
      </c>
      <c r="K483" s="47">
        <v>0.14341553896644799</v>
      </c>
      <c r="L483" s="50">
        <v>43.6865839909808</v>
      </c>
      <c r="M483" s="47">
        <v>9.2669667302098302E-2</v>
      </c>
      <c r="N483" s="50">
        <v>28.641975308641999</v>
      </c>
    </row>
    <row r="484" spans="1:14" x14ac:dyDescent="0.2">
      <c r="A484" s="57" t="s">
        <v>1280</v>
      </c>
      <c r="B484" s="44" t="s">
        <v>1281</v>
      </c>
      <c r="C484" s="45">
        <v>53</v>
      </c>
      <c r="D484" s="46" t="s">
        <v>342</v>
      </c>
      <c r="E484" s="47">
        <v>0.66439524842240205</v>
      </c>
      <c r="F484" s="48">
        <v>65.050732807215297</v>
      </c>
      <c r="G484" s="47">
        <v>0.70401262663088104</v>
      </c>
      <c r="H484" s="50">
        <v>66.172839506172807</v>
      </c>
      <c r="I484" s="76" t="str">
        <f t="shared" si="14"/>
        <v>No</v>
      </c>
      <c r="J484" s="49" t="str">
        <f t="shared" si="15"/>
        <v>No</v>
      </c>
      <c r="K484" s="47">
        <v>0.13339879502641599</v>
      </c>
      <c r="L484" s="50">
        <v>23.957158962795901</v>
      </c>
      <c r="M484" s="47">
        <v>9.0155362063812305E-2</v>
      </c>
      <c r="N484" s="50">
        <v>23.950617283950599</v>
      </c>
    </row>
    <row r="485" spans="1:14" x14ac:dyDescent="0.2">
      <c r="A485" s="57" t="s">
        <v>1282</v>
      </c>
      <c r="B485" s="44" t="s">
        <v>1283</v>
      </c>
      <c r="C485" s="45">
        <v>53</v>
      </c>
      <c r="D485" s="46" t="s">
        <v>342</v>
      </c>
      <c r="E485" s="47">
        <v>0.68546737483547904</v>
      </c>
      <c r="F485" s="48">
        <v>71.815107102593004</v>
      </c>
      <c r="G485" s="47">
        <v>0.70560682082085602</v>
      </c>
      <c r="H485" s="50">
        <v>67.407407407407405</v>
      </c>
      <c r="I485" s="76" t="str">
        <f t="shared" si="14"/>
        <v>No</v>
      </c>
      <c r="J485" s="49" t="str">
        <f t="shared" si="15"/>
        <v>No</v>
      </c>
      <c r="K485" s="47">
        <v>0.22212762622954299</v>
      </c>
      <c r="L485" s="50">
        <v>85.456595264938002</v>
      </c>
      <c r="M485" s="47">
        <v>0.14133680376133501</v>
      </c>
      <c r="N485" s="50">
        <v>64.197530864197503</v>
      </c>
    </row>
    <row r="486" spans="1:14" x14ac:dyDescent="0.2">
      <c r="A486" s="57" t="s">
        <v>1284</v>
      </c>
      <c r="B486" s="44" t="s">
        <v>1285</v>
      </c>
      <c r="C486" s="45">
        <v>53</v>
      </c>
      <c r="D486" s="46" t="s">
        <v>342</v>
      </c>
      <c r="E486" s="47">
        <v>0.672015747688674</v>
      </c>
      <c r="F486" s="48">
        <v>67.812852311161194</v>
      </c>
      <c r="G486" s="47">
        <v>0.68855269437435396</v>
      </c>
      <c r="H486" s="50">
        <v>59.012345679012299</v>
      </c>
      <c r="I486" s="76" t="str">
        <f t="shared" si="14"/>
        <v>No</v>
      </c>
      <c r="J486" s="49" t="str">
        <f t="shared" si="15"/>
        <v>No</v>
      </c>
      <c r="K486" s="47">
        <v>0.165247673771203</v>
      </c>
      <c r="L486" s="50">
        <v>66.516347237880495</v>
      </c>
      <c r="M486" s="47">
        <v>0.108966682162578</v>
      </c>
      <c r="N486" s="50">
        <v>48.641975308642003</v>
      </c>
    </row>
    <row r="487" spans="1:14" x14ac:dyDescent="0.2">
      <c r="A487" s="57" t="s">
        <v>1286</v>
      </c>
      <c r="B487" s="44" t="s">
        <v>1287</v>
      </c>
      <c r="C487" s="45">
        <v>53</v>
      </c>
      <c r="D487" s="46" t="s">
        <v>342</v>
      </c>
      <c r="E487" s="47">
        <v>0.69254139743639898</v>
      </c>
      <c r="F487" s="48">
        <v>74.126268320180401</v>
      </c>
      <c r="G487" s="47">
        <v>0.70721305396912404</v>
      </c>
      <c r="H487" s="50">
        <v>68.148148148148195</v>
      </c>
      <c r="I487" s="76" t="str">
        <f t="shared" si="14"/>
        <v>No</v>
      </c>
      <c r="J487" s="49" t="str">
        <f t="shared" si="15"/>
        <v>No</v>
      </c>
      <c r="K487" s="47">
        <v>0.17662145098224899</v>
      </c>
      <c r="L487" s="50">
        <v>73.675310033821901</v>
      </c>
      <c r="M487" s="47">
        <v>0.103416270588482</v>
      </c>
      <c r="N487" s="50">
        <v>42.716049382716101</v>
      </c>
    </row>
    <row r="488" spans="1:14" x14ac:dyDescent="0.2">
      <c r="A488" s="57" t="s">
        <v>1288</v>
      </c>
      <c r="B488" s="44" t="s">
        <v>1289</v>
      </c>
      <c r="C488" s="45">
        <v>54</v>
      </c>
      <c r="D488" s="46" t="s">
        <v>342</v>
      </c>
      <c r="E488" s="47">
        <v>0.52111545227427303</v>
      </c>
      <c r="F488" s="48">
        <v>17.981961668545701</v>
      </c>
      <c r="G488" s="47">
        <v>0.56908172665845203</v>
      </c>
      <c r="H488" s="50">
        <v>28.050052137643402</v>
      </c>
      <c r="I488" s="76" t="str">
        <f t="shared" si="14"/>
        <v>No</v>
      </c>
      <c r="J488" s="49" t="str">
        <f t="shared" si="15"/>
        <v>No</v>
      </c>
      <c r="K488" s="47">
        <v>0.25318367195549701</v>
      </c>
      <c r="L488" s="50">
        <v>89.740698985343897</v>
      </c>
      <c r="M488" s="47">
        <v>0.23020831183183901</v>
      </c>
      <c r="N488" s="50">
        <v>83.524504692387893</v>
      </c>
    </row>
    <row r="489" spans="1:14" x14ac:dyDescent="0.2">
      <c r="A489" s="57" t="s">
        <v>612</v>
      </c>
      <c r="B489" s="44" t="s">
        <v>1290</v>
      </c>
      <c r="C489" s="45">
        <v>53</v>
      </c>
      <c r="D489" s="46" t="s">
        <v>342</v>
      </c>
      <c r="E489" s="47">
        <v>0.427701655886712</v>
      </c>
      <c r="F489" s="48">
        <v>4.6223224351747501</v>
      </c>
      <c r="G489" s="47">
        <v>0.45204476578243402</v>
      </c>
      <c r="H489" s="50">
        <v>8.6419753086419693</v>
      </c>
      <c r="I489" s="76" t="str">
        <f t="shared" si="14"/>
        <v>No</v>
      </c>
      <c r="J489" s="49" t="str">
        <f t="shared" si="15"/>
        <v>No</v>
      </c>
      <c r="K489" s="47">
        <v>0.26157316158094401</v>
      </c>
      <c r="L489" s="50">
        <v>90.304396843291997</v>
      </c>
      <c r="M489" s="47">
        <v>0.16704358560568999</v>
      </c>
      <c r="N489" s="50">
        <v>73.086419753086403</v>
      </c>
    </row>
    <row r="490" spans="1:14" x14ac:dyDescent="0.2">
      <c r="A490" s="57" t="s">
        <v>1291</v>
      </c>
      <c r="B490" s="44" t="s">
        <v>1292</v>
      </c>
      <c r="C490" s="45">
        <v>54</v>
      </c>
      <c r="D490" s="46" t="s">
        <v>342</v>
      </c>
      <c r="E490" s="47">
        <v>0.60231687348236795</v>
      </c>
      <c r="F490" s="48">
        <v>44.363021420518599</v>
      </c>
      <c r="G490" s="47">
        <v>0.64858595112301098</v>
      </c>
      <c r="H490" s="50">
        <v>60.166840458811301</v>
      </c>
      <c r="I490" s="76" t="str">
        <f t="shared" si="14"/>
        <v>No</v>
      </c>
      <c r="J490" s="49" t="str">
        <f t="shared" si="15"/>
        <v>No</v>
      </c>
      <c r="K490" s="47">
        <v>0.22398439320685201</v>
      </c>
      <c r="L490" s="50">
        <v>85.738444193912102</v>
      </c>
      <c r="M490" s="47">
        <v>0.2107657314966</v>
      </c>
      <c r="N490" s="50">
        <v>80.396246089676794</v>
      </c>
    </row>
    <row r="491" spans="1:14" x14ac:dyDescent="0.2">
      <c r="A491" s="57" t="s">
        <v>1293</v>
      </c>
      <c r="B491" s="44" t="s">
        <v>1294</v>
      </c>
      <c r="C491" s="45">
        <v>53</v>
      </c>
      <c r="D491" s="46" t="s">
        <v>342</v>
      </c>
      <c r="E491" s="47">
        <v>0.42055516770490398</v>
      </c>
      <c r="F491" s="48">
        <v>4.2277339346110496</v>
      </c>
      <c r="G491" s="47">
        <v>0.43292797283585499</v>
      </c>
      <c r="H491" s="50">
        <v>6.6666666666666696</v>
      </c>
      <c r="I491" s="76" t="str">
        <f t="shared" si="14"/>
        <v>No</v>
      </c>
      <c r="J491" s="49" t="str">
        <f t="shared" si="15"/>
        <v>No</v>
      </c>
      <c r="K491" s="47">
        <v>0.34453720445668301</v>
      </c>
      <c r="L491" s="50">
        <v>94.363021420518606</v>
      </c>
      <c r="M491" s="47">
        <v>0.224692849468832</v>
      </c>
      <c r="N491" s="50">
        <v>87.160493827160494</v>
      </c>
    </row>
    <row r="492" spans="1:14" x14ac:dyDescent="0.2">
      <c r="A492" s="57" t="s">
        <v>1295</v>
      </c>
      <c r="B492" s="44" t="s">
        <v>1296</v>
      </c>
      <c r="C492" s="45">
        <v>54</v>
      </c>
      <c r="D492" s="46" t="s">
        <v>342</v>
      </c>
      <c r="E492" s="47">
        <v>0.58047765022837505</v>
      </c>
      <c r="F492" s="48">
        <v>35.625704622322402</v>
      </c>
      <c r="G492" s="47">
        <v>0.63270960281983102</v>
      </c>
      <c r="H492" s="50">
        <v>52.346193952033403</v>
      </c>
      <c r="I492" s="76" t="str">
        <f t="shared" si="14"/>
        <v>No</v>
      </c>
      <c r="J492" s="49" t="str">
        <f t="shared" si="15"/>
        <v>No</v>
      </c>
      <c r="K492" s="47">
        <v>0.13726834460081599</v>
      </c>
      <c r="L492" s="50">
        <v>32.243517474633599</v>
      </c>
      <c r="M492" s="47">
        <v>0.14512849959158</v>
      </c>
      <c r="N492" s="50">
        <v>47.028154327424403</v>
      </c>
    </row>
    <row r="493" spans="1:14" x14ac:dyDescent="0.2">
      <c r="A493" s="57" t="s">
        <v>1026</v>
      </c>
      <c r="B493" s="44" t="s">
        <v>1297</v>
      </c>
      <c r="C493" s="45">
        <v>54</v>
      </c>
      <c r="D493" s="46" t="s">
        <v>342</v>
      </c>
      <c r="E493" s="47">
        <v>0.65948858491372997</v>
      </c>
      <c r="F493" s="48">
        <v>63.0777903043968</v>
      </c>
      <c r="G493" s="47">
        <v>0.70202922863921302</v>
      </c>
      <c r="H493" s="50">
        <v>79.040667361835204</v>
      </c>
      <c r="I493" s="76" t="str">
        <f t="shared" si="14"/>
        <v>No</v>
      </c>
      <c r="J493" s="49" t="str">
        <f t="shared" si="15"/>
        <v>No</v>
      </c>
      <c r="K493" s="47">
        <v>0.14221778355298301</v>
      </c>
      <c r="L493" s="50">
        <v>41.375422773393502</v>
      </c>
      <c r="M493" s="47">
        <v>0.141076245925674</v>
      </c>
      <c r="N493" s="50">
        <v>41.605839416058402</v>
      </c>
    </row>
    <row r="494" spans="1:14" x14ac:dyDescent="0.2">
      <c r="A494" s="147" t="s">
        <v>1298</v>
      </c>
      <c r="B494" s="44" t="s">
        <v>1299</v>
      </c>
      <c r="C494" s="45">
        <v>54</v>
      </c>
      <c r="D494" s="46" t="s">
        <v>342</v>
      </c>
      <c r="E494" s="47">
        <v>0.73071965795413096</v>
      </c>
      <c r="F494" s="48">
        <v>83.709131905298804</v>
      </c>
      <c r="G494" s="47">
        <v>0.77760914763551003</v>
      </c>
      <c r="H494" s="50">
        <v>95.203336809176193</v>
      </c>
      <c r="I494" s="76" t="str">
        <f t="shared" si="14"/>
        <v>No</v>
      </c>
      <c r="J494" s="49" t="str">
        <f t="shared" si="15"/>
        <v>Yes</v>
      </c>
      <c r="K494" s="47">
        <v>0.15684764276191701</v>
      </c>
      <c r="L494" s="50">
        <v>59.921082299887303</v>
      </c>
      <c r="M494" s="47">
        <v>0.17102206595739</v>
      </c>
      <c r="N494" s="50">
        <v>68.404588112617304</v>
      </c>
    </row>
    <row r="495" spans="1:14" x14ac:dyDescent="0.2">
      <c r="A495" s="57" t="s">
        <v>1300</v>
      </c>
      <c r="B495" s="44" t="s">
        <v>1301</v>
      </c>
      <c r="C495" s="45">
        <v>54</v>
      </c>
      <c r="D495" s="46" t="s">
        <v>342</v>
      </c>
      <c r="E495" s="47">
        <v>0.58977822807067604</v>
      </c>
      <c r="F495" s="48">
        <v>39.064261555806098</v>
      </c>
      <c r="G495" s="47">
        <v>0.63888284304728005</v>
      </c>
      <c r="H495" s="50">
        <v>56.308654848800799</v>
      </c>
      <c r="I495" s="76" t="str">
        <f t="shared" si="14"/>
        <v>No</v>
      </c>
      <c r="J495" s="49" t="str">
        <f t="shared" si="15"/>
        <v>No</v>
      </c>
      <c r="K495" s="47">
        <v>0.148982742342151</v>
      </c>
      <c r="L495" s="50">
        <v>50.901916572716999</v>
      </c>
      <c r="M495" s="47">
        <v>0.162498281189216</v>
      </c>
      <c r="N495" s="50">
        <v>63.712200208550598</v>
      </c>
    </row>
    <row r="496" spans="1:14" x14ac:dyDescent="0.2">
      <c r="A496" s="57" t="s">
        <v>1302</v>
      </c>
      <c r="B496" s="44" t="s">
        <v>1303</v>
      </c>
      <c r="C496" s="45">
        <v>54</v>
      </c>
      <c r="D496" s="46" t="s">
        <v>342</v>
      </c>
      <c r="E496" s="47">
        <v>0.50765798094165004</v>
      </c>
      <c r="F496" s="48">
        <v>14.0924464487035</v>
      </c>
      <c r="G496" s="47">
        <v>0.558519346440986</v>
      </c>
      <c r="H496" s="50">
        <v>23.879040667361799</v>
      </c>
      <c r="I496" s="76" t="str">
        <f t="shared" si="14"/>
        <v>No</v>
      </c>
      <c r="J496" s="49" t="str">
        <f t="shared" si="15"/>
        <v>No</v>
      </c>
      <c r="K496" s="47">
        <v>0.15569559789297699</v>
      </c>
      <c r="L496" s="50">
        <v>59.075535512964997</v>
      </c>
      <c r="M496" s="47">
        <v>0.148837341640047</v>
      </c>
      <c r="N496" s="50">
        <v>50.782064650677803</v>
      </c>
    </row>
    <row r="497" spans="1:14" x14ac:dyDescent="0.2">
      <c r="A497" s="57" t="s">
        <v>1304</v>
      </c>
      <c r="B497" s="44" t="s">
        <v>1305</v>
      </c>
      <c r="C497" s="45">
        <v>54</v>
      </c>
      <c r="D497" s="46" t="s">
        <v>342</v>
      </c>
      <c r="E497" s="47">
        <v>0.58866782060404199</v>
      </c>
      <c r="F497" s="48">
        <v>38.726042841037199</v>
      </c>
      <c r="G497" s="47">
        <v>0.638671713513429</v>
      </c>
      <c r="H497" s="50">
        <v>56.100104275286803</v>
      </c>
      <c r="I497" s="76" t="str">
        <f t="shared" si="14"/>
        <v>No</v>
      </c>
      <c r="J497" s="49" t="str">
        <f t="shared" si="15"/>
        <v>No</v>
      </c>
      <c r="K497" s="47">
        <v>0.144126004638927</v>
      </c>
      <c r="L497" s="50">
        <v>44.419391206313399</v>
      </c>
      <c r="M497" s="47">
        <v>0.146813312261489</v>
      </c>
      <c r="N497" s="50">
        <v>48.9051094890511</v>
      </c>
    </row>
    <row r="498" spans="1:14" x14ac:dyDescent="0.2">
      <c r="A498" s="57" t="s">
        <v>1306</v>
      </c>
      <c r="B498" s="44" t="s">
        <v>1307</v>
      </c>
      <c r="C498" s="45">
        <v>54</v>
      </c>
      <c r="D498" s="46" t="s">
        <v>342</v>
      </c>
      <c r="E498" s="47">
        <v>0.59207952233196504</v>
      </c>
      <c r="F498" s="48">
        <v>40.473506200676397</v>
      </c>
      <c r="G498" s="47">
        <v>0.64696627133533702</v>
      </c>
      <c r="H498" s="50">
        <v>59.645464025026101</v>
      </c>
      <c r="I498" s="76" t="str">
        <f t="shared" si="14"/>
        <v>No</v>
      </c>
      <c r="J498" s="49" t="str">
        <f t="shared" si="15"/>
        <v>No</v>
      </c>
      <c r="K498" s="47">
        <v>0.16824898538906799</v>
      </c>
      <c r="L498" s="50">
        <v>68.602029312288593</v>
      </c>
      <c r="M498" s="47">
        <v>0.1550826982953</v>
      </c>
      <c r="N498" s="50">
        <v>57.664233576642303</v>
      </c>
    </row>
    <row r="499" spans="1:14" x14ac:dyDescent="0.2">
      <c r="A499" s="57" t="s">
        <v>1308</v>
      </c>
      <c r="B499" s="44" t="s">
        <v>1309</v>
      </c>
      <c r="C499" s="45">
        <v>54</v>
      </c>
      <c r="D499" s="46" t="s">
        <v>342</v>
      </c>
      <c r="E499" s="47">
        <v>0.66889941665246699</v>
      </c>
      <c r="F499" s="48">
        <v>66.459977452085695</v>
      </c>
      <c r="G499" s="47">
        <v>0.71550532130619704</v>
      </c>
      <c r="H499" s="50">
        <v>84.254431699687203</v>
      </c>
      <c r="I499" s="76" t="str">
        <f t="shared" si="14"/>
        <v>No</v>
      </c>
      <c r="J499" s="49" t="str">
        <f t="shared" si="15"/>
        <v>No</v>
      </c>
      <c r="K499" s="47">
        <v>0.125792768603185</v>
      </c>
      <c r="L499" s="50">
        <v>8.5118376550169099</v>
      </c>
      <c r="M499" s="47">
        <v>0.12561374672646999</v>
      </c>
      <c r="N499" s="50">
        <v>11.470281543274201</v>
      </c>
    </row>
    <row r="500" spans="1:14" x14ac:dyDescent="0.2">
      <c r="A500" s="57" t="s">
        <v>1310</v>
      </c>
      <c r="B500" s="44" t="s">
        <v>1311</v>
      </c>
      <c r="C500" s="45">
        <v>54</v>
      </c>
      <c r="D500" s="46" t="s">
        <v>342</v>
      </c>
      <c r="E500" s="47">
        <v>0.61955866350212097</v>
      </c>
      <c r="F500" s="48">
        <v>50.0563697857948</v>
      </c>
      <c r="G500" s="47">
        <v>0.66918881196438795</v>
      </c>
      <c r="H500" s="50">
        <v>67.883211678832097</v>
      </c>
      <c r="I500" s="76" t="str">
        <f t="shared" si="14"/>
        <v>No</v>
      </c>
      <c r="J500" s="49" t="str">
        <f t="shared" si="15"/>
        <v>No</v>
      </c>
      <c r="K500" s="47">
        <v>0.13406941978564299</v>
      </c>
      <c r="L500" s="50">
        <v>25.817361894024799</v>
      </c>
      <c r="M500" s="47">
        <v>0.13649610988583899</v>
      </c>
      <c r="N500" s="50">
        <v>34.619395203336801</v>
      </c>
    </row>
    <row r="501" spans="1:14" x14ac:dyDescent="0.2">
      <c r="A501" s="57" t="s">
        <v>1312</v>
      </c>
      <c r="B501" s="44" t="s">
        <v>1313</v>
      </c>
      <c r="C501" s="45">
        <v>54</v>
      </c>
      <c r="D501" s="46" t="s">
        <v>342</v>
      </c>
      <c r="E501" s="47">
        <v>0.41543193001567003</v>
      </c>
      <c r="F501" s="48">
        <v>3.8331454340473501</v>
      </c>
      <c r="G501" s="47">
        <v>0.461850251880079</v>
      </c>
      <c r="H501" s="50">
        <v>6.9864442127215796</v>
      </c>
      <c r="I501" s="76" t="str">
        <f t="shared" si="14"/>
        <v>No</v>
      </c>
      <c r="J501" s="49" t="str">
        <f t="shared" si="15"/>
        <v>No</v>
      </c>
      <c r="K501" s="47">
        <v>0.25876022757784101</v>
      </c>
      <c r="L501" s="50">
        <v>90.135287485907597</v>
      </c>
      <c r="M501" s="47">
        <v>0.229102548697557</v>
      </c>
      <c r="N501" s="50">
        <v>83.420229405630906</v>
      </c>
    </row>
    <row r="502" spans="1:14" x14ac:dyDescent="0.2">
      <c r="A502" s="57" t="s">
        <v>1314</v>
      </c>
      <c r="B502" s="44" t="s">
        <v>1315</v>
      </c>
      <c r="C502" s="45">
        <v>54</v>
      </c>
      <c r="D502" s="46" t="s">
        <v>342</v>
      </c>
      <c r="E502" s="47">
        <v>0.65078614281630698</v>
      </c>
      <c r="F502" s="48">
        <v>61.048478015783502</v>
      </c>
      <c r="G502" s="47">
        <v>0.70722272003964504</v>
      </c>
      <c r="H502" s="50">
        <v>80.8133472367049</v>
      </c>
      <c r="I502" s="76" t="str">
        <f t="shared" si="14"/>
        <v>No</v>
      </c>
      <c r="J502" s="49" t="str">
        <f t="shared" si="15"/>
        <v>No</v>
      </c>
      <c r="K502" s="47">
        <v>0.14135218282502299</v>
      </c>
      <c r="L502" s="50">
        <v>40.022547914317897</v>
      </c>
      <c r="M502" s="47">
        <v>0.14709911943198001</v>
      </c>
      <c r="N502" s="50">
        <v>49.217935349322197</v>
      </c>
    </row>
    <row r="503" spans="1:14" x14ac:dyDescent="0.2">
      <c r="A503" s="57" t="s">
        <v>1316</v>
      </c>
      <c r="B503" s="44" t="s">
        <v>1317</v>
      </c>
      <c r="C503" s="45">
        <v>54</v>
      </c>
      <c r="D503" s="46" t="s">
        <v>342</v>
      </c>
      <c r="E503" s="47">
        <v>0.66644417045452897</v>
      </c>
      <c r="F503" s="48">
        <v>65.445321307778997</v>
      </c>
      <c r="G503" s="47">
        <v>0.71037485656121102</v>
      </c>
      <c r="H503" s="50">
        <v>82.064650677789402</v>
      </c>
      <c r="I503" s="76" t="str">
        <f t="shared" si="14"/>
        <v>No</v>
      </c>
      <c r="J503" s="49" t="str">
        <f t="shared" si="15"/>
        <v>No</v>
      </c>
      <c r="K503" s="47">
        <v>0.13730469884969501</v>
      </c>
      <c r="L503" s="50">
        <v>32.356257046223199</v>
      </c>
      <c r="M503" s="47">
        <v>0.14421063743845</v>
      </c>
      <c r="N503" s="50">
        <v>44.942648592283597</v>
      </c>
    </row>
    <row r="504" spans="1:14" x14ac:dyDescent="0.2">
      <c r="A504" s="147" t="s">
        <v>1318</v>
      </c>
      <c r="B504" s="44" t="s">
        <v>1319</v>
      </c>
      <c r="C504" s="45">
        <v>54</v>
      </c>
      <c r="D504" s="46" t="s">
        <v>342</v>
      </c>
      <c r="E504" s="47">
        <v>0.71290334793492005</v>
      </c>
      <c r="F504" s="48">
        <v>79.706877113866994</v>
      </c>
      <c r="G504" s="47">
        <v>0.75778129682976703</v>
      </c>
      <c r="H504" s="50">
        <v>92.700729927007302</v>
      </c>
      <c r="I504" s="76" t="str">
        <f t="shared" si="14"/>
        <v>No</v>
      </c>
      <c r="J504" s="49" t="str">
        <f t="shared" si="15"/>
        <v>Yes</v>
      </c>
      <c r="K504" s="47">
        <v>0.134176390604582</v>
      </c>
      <c r="L504" s="50">
        <v>26.042841037204099</v>
      </c>
      <c r="M504" s="47">
        <v>0.13521878476816501</v>
      </c>
      <c r="N504" s="50">
        <v>31.9082377476538</v>
      </c>
    </row>
    <row r="505" spans="1:14" x14ac:dyDescent="0.2">
      <c r="A505" s="147" t="s">
        <v>1320</v>
      </c>
      <c r="B505" s="44" t="s">
        <v>1321</v>
      </c>
      <c r="C505" s="45">
        <v>54</v>
      </c>
      <c r="D505" s="46" t="s">
        <v>342</v>
      </c>
      <c r="E505" s="47">
        <v>0.722071028072095</v>
      </c>
      <c r="F505" s="48">
        <v>81.623449830890607</v>
      </c>
      <c r="G505" s="47">
        <v>0.76764749896589202</v>
      </c>
      <c r="H505" s="50">
        <v>94.369134515119896</v>
      </c>
      <c r="I505" s="76" t="str">
        <f t="shared" si="14"/>
        <v>No</v>
      </c>
      <c r="J505" s="49" t="str">
        <f t="shared" si="15"/>
        <v>Yes</v>
      </c>
      <c r="K505" s="47">
        <v>0.14941818959903999</v>
      </c>
      <c r="L505" s="50">
        <v>51.409244644870299</v>
      </c>
      <c r="M505" s="47">
        <v>0.158234547431438</v>
      </c>
      <c r="N505" s="50">
        <v>60.375391032325297</v>
      </c>
    </row>
    <row r="506" spans="1:14" x14ac:dyDescent="0.2">
      <c r="A506" s="57" t="s">
        <v>1078</v>
      </c>
      <c r="B506" s="44" t="s">
        <v>1322</v>
      </c>
      <c r="C506" s="45">
        <v>54</v>
      </c>
      <c r="D506" s="46" t="s">
        <v>342</v>
      </c>
      <c r="E506" s="47">
        <v>0.65820274629955799</v>
      </c>
      <c r="F506" s="48">
        <v>62.4577226606539</v>
      </c>
      <c r="G506" s="47">
        <v>0.70163734556227197</v>
      </c>
      <c r="H506" s="50">
        <v>78.832116788321201</v>
      </c>
      <c r="I506" s="76" t="str">
        <f t="shared" si="14"/>
        <v>No</v>
      </c>
      <c r="J506" s="49" t="str">
        <f t="shared" si="15"/>
        <v>No</v>
      </c>
      <c r="K506" s="47">
        <v>0.149284509643757</v>
      </c>
      <c r="L506" s="50">
        <v>51.183765501691099</v>
      </c>
      <c r="M506" s="47">
        <v>0.144945164359292</v>
      </c>
      <c r="N506" s="50">
        <v>46.8196037539103</v>
      </c>
    </row>
    <row r="507" spans="1:14" x14ac:dyDescent="0.2">
      <c r="A507" s="57" t="s">
        <v>1323</v>
      </c>
      <c r="B507" s="44" t="s">
        <v>1324</v>
      </c>
      <c r="C507" s="45">
        <v>54</v>
      </c>
      <c r="D507" s="46" t="s">
        <v>342</v>
      </c>
      <c r="E507" s="47">
        <v>0.67323276318301095</v>
      </c>
      <c r="F507" s="48">
        <v>68.151071025930094</v>
      </c>
      <c r="G507" s="47">
        <v>0.73132168896743199</v>
      </c>
      <c r="H507" s="50">
        <v>88.112617309697598</v>
      </c>
      <c r="I507" s="76" t="str">
        <f t="shared" si="14"/>
        <v>No</v>
      </c>
      <c r="J507" s="49" t="str">
        <f t="shared" si="15"/>
        <v>No</v>
      </c>
      <c r="K507" s="47">
        <v>0.138880739395909</v>
      </c>
      <c r="L507" s="50">
        <v>35.343855693348402</v>
      </c>
      <c r="M507" s="47">
        <v>0.13823291197911999</v>
      </c>
      <c r="N507" s="50">
        <v>37.330552659019801</v>
      </c>
    </row>
    <row r="508" spans="1:14" x14ac:dyDescent="0.2">
      <c r="A508" s="57" t="s">
        <v>1325</v>
      </c>
      <c r="B508" s="44" t="s">
        <v>1326</v>
      </c>
      <c r="C508" s="45">
        <v>54</v>
      </c>
      <c r="D508" s="46" t="s">
        <v>342</v>
      </c>
      <c r="E508" s="47">
        <v>0.63421293844721405</v>
      </c>
      <c r="F508" s="48">
        <v>55.298759864712501</v>
      </c>
      <c r="G508" s="47">
        <v>0.68676880729280299</v>
      </c>
      <c r="H508" s="50">
        <v>74.348279457768498</v>
      </c>
      <c r="I508" s="76" t="str">
        <f t="shared" si="14"/>
        <v>No</v>
      </c>
      <c r="J508" s="49" t="str">
        <f t="shared" si="15"/>
        <v>No</v>
      </c>
      <c r="K508" s="47">
        <v>0.157347940510315</v>
      </c>
      <c r="L508" s="50">
        <v>60.541149943630202</v>
      </c>
      <c r="M508" s="47">
        <v>0.15808710227505701</v>
      </c>
      <c r="N508" s="50">
        <v>60.271115745568302</v>
      </c>
    </row>
    <row r="509" spans="1:14" x14ac:dyDescent="0.2">
      <c r="A509" s="57" t="s">
        <v>1327</v>
      </c>
      <c r="B509" s="44" t="s">
        <v>1328</v>
      </c>
      <c r="C509" s="45">
        <v>54</v>
      </c>
      <c r="D509" s="46" t="s">
        <v>342</v>
      </c>
      <c r="E509" s="47">
        <v>0.61286254904169801</v>
      </c>
      <c r="F509" s="48">
        <v>47.632468996617803</v>
      </c>
      <c r="G509" s="47">
        <v>0.65285314430532004</v>
      </c>
      <c r="H509" s="50">
        <v>61.835245046923902</v>
      </c>
      <c r="I509" s="76" t="str">
        <f t="shared" si="14"/>
        <v>No</v>
      </c>
      <c r="J509" s="49" t="str">
        <f t="shared" si="15"/>
        <v>No</v>
      </c>
      <c r="K509" s="47">
        <v>0.12511196789389301</v>
      </c>
      <c r="L509" s="50">
        <v>5.0169109357384398</v>
      </c>
      <c r="M509" s="47">
        <v>0.12508941662068701</v>
      </c>
      <c r="N509" s="50">
        <v>5.6308654848800801</v>
      </c>
    </row>
    <row r="510" spans="1:14" x14ac:dyDescent="0.2">
      <c r="A510" s="57" t="s">
        <v>1329</v>
      </c>
      <c r="B510" s="44" t="s">
        <v>1330</v>
      </c>
      <c r="C510" s="45">
        <v>54</v>
      </c>
      <c r="D510" s="46" t="s">
        <v>342</v>
      </c>
      <c r="E510" s="47">
        <v>0.63261657468476395</v>
      </c>
      <c r="F510" s="48">
        <v>54.622322435174702</v>
      </c>
      <c r="G510" s="47">
        <v>0.67418498458880205</v>
      </c>
      <c r="H510" s="50">
        <v>70.177267987486999</v>
      </c>
      <c r="I510" s="76" t="str">
        <f t="shared" si="14"/>
        <v>No</v>
      </c>
      <c r="J510" s="49" t="str">
        <f t="shared" si="15"/>
        <v>No</v>
      </c>
      <c r="K510" s="47">
        <v>0.15819449566338001</v>
      </c>
      <c r="L510" s="50">
        <v>61.217587373168001</v>
      </c>
      <c r="M510" s="47">
        <v>0.173663414022975</v>
      </c>
      <c r="N510" s="50">
        <v>69.551616266944706</v>
      </c>
    </row>
    <row r="511" spans="1:14" x14ac:dyDescent="0.2">
      <c r="A511" s="148" t="s">
        <v>1331</v>
      </c>
      <c r="B511" s="44" t="s">
        <v>1332</v>
      </c>
      <c r="C511" s="45">
        <v>54</v>
      </c>
      <c r="D511" s="46" t="s">
        <v>342</v>
      </c>
      <c r="E511" s="47">
        <v>0.76761501164002</v>
      </c>
      <c r="F511" s="48">
        <v>92.164599774520894</v>
      </c>
      <c r="G511" s="47">
        <v>0.82029170037396903</v>
      </c>
      <c r="H511" s="50">
        <v>98.852971845672599</v>
      </c>
      <c r="I511" s="76" t="str">
        <f t="shared" si="14"/>
        <v>Yes</v>
      </c>
      <c r="J511" s="49" t="str">
        <f t="shared" si="15"/>
        <v>Yes</v>
      </c>
      <c r="K511" s="47">
        <v>0.17254609520021799</v>
      </c>
      <c r="L511" s="50">
        <v>71.589627959413804</v>
      </c>
      <c r="M511" s="47">
        <v>0.201124053128377</v>
      </c>
      <c r="N511" s="50">
        <v>77.893639207507803</v>
      </c>
    </row>
    <row r="512" spans="1:14" x14ac:dyDescent="0.2">
      <c r="A512" s="147" t="s">
        <v>1333</v>
      </c>
      <c r="B512" s="44" t="s">
        <v>1334</v>
      </c>
      <c r="C512" s="45">
        <v>54</v>
      </c>
      <c r="D512" s="46" t="s">
        <v>342</v>
      </c>
      <c r="E512" s="47">
        <v>0.71879786368006704</v>
      </c>
      <c r="F512" s="48">
        <v>80.665163472378794</v>
      </c>
      <c r="G512" s="47">
        <v>0.76419713710686299</v>
      </c>
      <c r="H512" s="50">
        <v>93.952033368091804</v>
      </c>
      <c r="I512" s="76" t="str">
        <f t="shared" si="14"/>
        <v>No</v>
      </c>
      <c r="J512" s="49" t="str">
        <f t="shared" si="15"/>
        <v>Yes</v>
      </c>
      <c r="K512" s="47">
        <v>0.12119343140708699</v>
      </c>
      <c r="L512" s="50">
        <v>4.1149943630214203</v>
      </c>
      <c r="M512" s="47">
        <v>0.1156523996706</v>
      </c>
      <c r="N512" s="50">
        <v>2.81543274244004</v>
      </c>
    </row>
    <row r="513" spans="1:14" x14ac:dyDescent="0.2">
      <c r="A513" s="57" t="s">
        <v>1335</v>
      </c>
      <c r="B513" s="44" t="s">
        <v>1336</v>
      </c>
      <c r="C513" s="45">
        <v>54</v>
      </c>
      <c r="D513" s="46" t="s">
        <v>342</v>
      </c>
      <c r="E513" s="47">
        <v>0.60697238078805205</v>
      </c>
      <c r="F513" s="48">
        <v>45.490417136414898</v>
      </c>
      <c r="G513" s="47">
        <v>0.65768806924088397</v>
      </c>
      <c r="H513" s="50">
        <v>63.2950990615224</v>
      </c>
      <c r="I513" s="76" t="str">
        <f t="shared" si="14"/>
        <v>No</v>
      </c>
      <c r="J513" s="49" t="str">
        <f t="shared" si="15"/>
        <v>No</v>
      </c>
      <c r="K513" s="47">
        <v>0.125755853064</v>
      </c>
      <c r="L513" s="50">
        <v>8.1736189402480299</v>
      </c>
      <c r="M513" s="47">
        <v>0.12558531200606901</v>
      </c>
      <c r="N513" s="50">
        <v>11.0531803962461</v>
      </c>
    </row>
    <row r="514" spans="1:14" x14ac:dyDescent="0.2">
      <c r="A514" s="147" t="s">
        <v>1337</v>
      </c>
      <c r="B514" s="44" t="s">
        <v>1338</v>
      </c>
      <c r="C514" s="45">
        <v>54</v>
      </c>
      <c r="D514" s="46" t="s">
        <v>342</v>
      </c>
      <c r="E514" s="47">
        <v>0.73890230416554403</v>
      </c>
      <c r="F514" s="48">
        <v>85.851183765501702</v>
      </c>
      <c r="G514" s="47">
        <v>0.79842658776421704</v>
      </c>
      <c r="H514" s="50">
        <v>98.123044838373303</v>
      </c>
      <c r="I514" s="76" t="str">
        <f t="shared" si="14"/>
        <v>No</v>
      </c>
      <c r="J514" s="49" t="str">
        <f t="shared" si="15"/>
        <v>Yes</v>
      </c>
      <c r="K514" s="47">
        <v>0.12532167662178101</v>
      </c>
      <c r="L514" s="50">
        <v>6.25704622322435</v>
      </c>
      <c r="M514" s="47">
        <v>0.122061060307754</v>
      </c>
      <c r="N514" s="50">
        <v>3.3368091762252301</v>
      </c>
    </row>
    <row r="515" spans="1:14" x14ac:dyDescent="0.2">
      <c r="A515" s="57" t="s">
        <v>1339</v>
      </c>
      <c r="B515" s="44" t="s">
        <v>1340</v>
      </c>
      <c r="C515" s="45">
        <v>54</v>
      </c>
      <c r="D515" s="46" t="s">
        <v>342</v>
      </c>
      <c r="E515" s="47">
        <v>0.691326545403395</v>
      </c>
      <c r="F515" s="48">
        <v>73.844419391206301</v>
      </c>
      <c r="G515" s="47">
        <v>0.74754465316170704</v>
      </c>
      <c r="H515" s="50">
        <v>91.240875912408796</v>
      </c>
      <c r="I515" s="76" t="str">
        <f t="shared" si="14"/>
        <v>No</v>
      </c>
      <c r="J515" s="49" t="str">
        <f t="shared" si="15"/>
        <v>No</v>
      </c>
      <c r="K515" s="47">
        <v>0.14437635018766001</v>
      </c>
      <c r="L515" s="50">
        <v>45.039458850056398</v>
      </c>
      <c r="M515" s="47">
        <v>0.142543596066389</v>
      </c>
      <c r="N515" s="50">
        <v>43.0656934306569</v>
      </c>
    </row>
    <row r="516" spans="1:14" x14ac:dyDescent="0.2">
      <c r="A516" s="57" t="s">
        <v>1341</v>
      </c>
      <c r="B516" s="44" t="s">
        <v>1342</v>
      </c>
      <c r="C516" s="45">
        <v>54</v>
      </c>
      <c r="D516" s="46" t="s">
        <v>342</v>
      </c>
      <c r="E516" s="47">
        <v>0.608230694087183</v>
      </c>
      <c r="F516" s="48">
        <v>46.223224351747497</v>
      </c>
      <c r="G516" s="47">
        <v>0.65998441686317499</v>
      </c>
      <c r="H516" s="50">
        <v>64.129301355578704</v>
      </c>
      <c r="I516" s="76" t="str">
        <f t="shared" si="14"/>
        <v>No</v>
      </c>
      <c r="J516" s="49" t="str">
        <f t="shared" si="15"/>
        <v>No</v>
      </c>
      <c r="K516" s="47">
        <v>0.133366935008219</v>
      </c>
      <c r="L516" s="50">
        <v>23.900789177001101</v>
      </c>
      <c r="M516" s="47">
        <v>0.13302536950119101</v>
      </c>
      <c r="N516" s="50">
        <v>26.903023983316</v>
      </c>
    </row>
    <row r="517" spans="1:14" x14ac:dyDescent="0.2">
      <c r="A517" s="57" t="s">
        <v>1343</v>
      </c>
      <c r="B517" s="44" t="s">
        <v>1344</v>
      </c>
      <c r="C517" s="45">
        <v>54</v>
      </c>
      <c r="D517" s="46" t="s">
        <v>342</v>
      </c>
      <c r="E517" s="47">
        <v>0.55167410455925003</v>
      </c>
      <c r="F517" s="48">
        <v>25.986471251409199</v>
      </c>
      <c r="G517" s="47">
        <v>0.60729066141117105</v>
      </c>
      <c r="H517" s="50">
        <v>41.084462982273202</v>
      </c>
      <c r="I517" s="76" t="str">
        <f t="shared" si="14"/>
        <v>No</v>
      </c>
      <c r="J517" s="49" t="str">
        <f t="shared" si="15"/>
        <v>No</v>
      </c>
      <c r="K517" s="47">
        <v>0.20136620252766299</v>
      </c>
      <c r="L517" s="50">
        <v>81.623449830890607</v>
      </c>
      <c r="M517" s="47">
        <v>0.15578270761391899</v>
      </c>
      <c r="N517" s="50">
        <v>58.081334723670501</v>
      </c>
    </row>
    <row r="518" spans="1:14" x14ac:dyDescent="0.2">
      <c r="A518" s="57" t="s">
        <v>1345</v>
      </c>
      <c r="B518" s="44" t="s">
        <v>1346</v>
      </c>
      <c r="C518" s="45">
        <v>54</v>
      </c>
      <c r="D518" s="46" t="s">
        <v>342</v>
      </c>
      <c r="E518" s="47">
        <v>0.61650974412116899</v>
      </c>
      <c r="F518" s="48">
        <v>48.928974069898501</v>
      </c>
      <c r="G518" s="47">
        <v>0.66687441356780397</v>
      </c>
      <c r="H518" s="50">
        <v>66.944734098018799</v>
      </c>
      <c r="I518" s="76" t="str">
        <f t="shared" si="14"/>
        <v>No</v>
      </c>
      <c r="J518" s="49" t="str">
        <f t="shared" si="15"/>
        <v>No</v>
      </c>
      <c r="K518" s="47">
        <v>0.13365833847815101</v>
      </c>
      <c r="L518" s="50">
        <v>24.5208568207441</v>
      </c>
      <c r="M518" s="47">
        <v>0.13877875817655999</v>
      </c>
      <c r="N518" s="50">
        <v>38.373305526590201</v>
      </c>
    </row>
    <row r="519" spans="1:14" x14ac:dyDescent="0.2">
      <c r="A519" s="57" t="s">
        <v>1347</v>
      </c>
      <c r="B519" s="44" t="s">
        <v>1348</v>
      </c>
      <c r="C519" s="45">
        <v>54</v>
      </c>
      <c r="D519" s="46" t="s">
        <v>342</v>
      </c>
      <c r="E519" s="47">
        <v>0.47927460528513799</v>
      </c>
      <c r="F519" s="48">
        <v>9.3010146561443108</v>
      </c>
      <c r="G519" s="47">
        <v>0.53904752450100402</v>
      </c>
      <c r="H519" s="50">
        <v>18.561001042752899</v>
      </c>
      <c r="I519" s="76" t="str">
        <f t="shared" ref="I519:I582" si="16">IF(AND(F519&gt;=90,H519&gt;=90),"Yes","No")</f>
        <v>No</v>
      </c>
      <c r="J519" s="49" t="str">
        <f t="shared" ref="J519:J582" si="17">IF(AND(F519&gt;=75,H519&gt;=75),"Yes","No")</f>
        <v>No</v>
      </c>
      <c r="K519" s="47">
        <v>0.13048314586054699</v>
      </c>
      <c r="L519" s="50">
        <v>18.151071025930101</v>
      </c>
      <c r="M519" s="47">
        <v>0.13379666706880899</v>
      </c>
      <c r="N519" s="50">
        <v>28.571428571428601</v>
      </c>
    </row>
    <row r="520" spans="1:14" x14ac:dyDescent="0.2">
      <c r="A520" s="57" t="s">
        <v>1349</v>
      </c>
      <c r="B520" s="44" t="s">
        <v>1350</v>
      </c>
      <c r="C520" s="45">
        <v>54</v>
      </c>
      <c r="D520" s="46" t="s">
        <v>342</v>
      </c>
      <c r="E520" s="47">
        <v>0.51058915207521005</v>
      </c>
      <c r="F520" s="48">
        <v>15.3325817361894</v>
      </c>
      <c r="G520" s="47">
        <v>0.57335077007293</v>
      </c>
      <c r="H520" s="50">
        <v>29.197080291970799</v>
      </c>
      <c r="I520" s="76" t="str">
        <f t="shared" si="16"/>
        <v>No</v>
      </c>
      <c r="J520" s="49" t="str">
        <f t="shared" si="17"/>
        <v>No</v>
      </c>
      <c r="K520" s="47">
        <v>0.125328292785548</v>
      </c>
      <c r="L520" s="50">
        <v>6.4825253664036104</v>
      </c>
      <c r="M520" s="47">
        <v>0.125231770821155</v>
      </c>
      <c r="N520" s="50">
        <v>7.6120959332638201</v>
      </c>
    </row>
    <row r="521" spans="1:14" x14ac:dyDescent="0.2">
      <c r="A521" s="57" t="s">
        <v>1351</v>
      </c>
      <c r="B521" s="44" t="s">
        <v>1352</v>
      </c>
      <c r="C521" s="45">
        <v>54</v>
      </c>
      <c r="D521" s="46" t="s">
        <v>342</v>
      </c>
      <c r="E521" s="47">
        <v>0.54818295365708303</v>
      </c>
      <c r="F521" s="48">
        <v>24.9154453213078</v>
      </c>
      <c r="G521" s="47">
        <v>0.60297235057137499</v>
      </c>
      <c r="H521" s="50">
        <v>39.728884254431698</v>
      </c>
      <c r="I521" s="76" t="str">
        <f t="shared" si="16"/>
        <v>No</v>
      </c>
      <c r="J521" s="49" t="str">
        <f t="shared" si="17"/>
        <v>No</v>
      </c>
      <c r="K521" s="47">
        <v>0.13987940140110999</v>
      </c>
      <c r="L521" s="50">
        <v>36.9222096956032</v>
      </c>
      <c r="M521" s="47">
        <v>0.13478696445339899</v>
      </c>
      <c r="N521" s="50">
        <v>31.3868613138686</v>
      </c>
    </row>
    <row r="522" spans="1:14" x14ac:dyDescent="0.2">
      <c r="A522" s="57" t="s">
        <v>1353</v>
      </c>
      <c r="B522" s="44" t="s">
        <v>1354</v>
      </c>
      <c r="C522" s="45">
        <v>54</v>
      </c>
      <c r="D522" s="46" t="s">
        <v>342</v>
      </c>
      <c r="E522" s="47">
        <v>0.66874113068572605</v>
      </c>
      <c r="F522" s="48">
        <v>66.290868094701196</v>
      </c>
      <c r="G522" s="47">
        <v>0.72464662892532505</v>
      </c>
      <c r="H522" s="50">
        <v>85.610010427528707</v>
      </c>
      <c r="I522" s="76" t="str">
        <f t="shared" si="16"/>
        <v>No</v>
      </c>
      <c r="J522" s="49" t="str">
        <f t="shared" si="17"/>
        <v>No</v>
      </c>
      <c r="K522" s="47">
        <v>0.142904229891261</v>
      </c>
      <c r="L522" s="50">
        <v>42.502818489289702</v>
      </c>
      <c r="M522" s="47">
        <v>0.154661473829867</v>
      </c>
      <c r="N522" s="50">
        <v>57.038581856100102</v>
      </c>
    </row>
    <row r="523" spans="1:14" x14ac:dyDescent="0.2">
      <c r="A523" s="57" t="s">
        <v>1355</v>
      </c>
      <c r="B523" s="44" t="s">
        <v>1356</v>
      </c>
      <c r="C523" s="45">
        <v>54</v>
      </c>
      <c r="D523" s="46" t="s">
        <v>342</v>
      </c>
      <c r="E523" s="47">
        <v>0.63230967754159695</v>
      </c>
      <c r="F523" s="48">
        <v>54.509582863585102</v>
      </c>
      <c r="G523" s="47">
        <v>0.67355643287738198</v>
      </c>
      <c r="H523" s="50">
        <v>69.760166840458794</v>
      </c>
      <c r="I523" s="76" t="str">
        <f t="shared" si="16"/>
        <v>No</v>
      </c>
      <c r="J523" s="49" t="str">
        <f t="shared" si="17"/>
        <v>No</v>
      </c>
      <c r="K523" s="47">
        <v>0.16142461704432101</v>
      </c>
      <c r="L523" s="50">
        <v>64.036076662908698</v>
      </c>
      <c r="M523" s="47">
        <v>0.18518344331676201</v>
      </c>
      <c r="N523" s="50">
        <v>73.618352450469203</v>
      </c>
    </row>
    <row r="524" spans="1:14" x14ac:dyDescent="0.2">
      <c r="A524" s="57" t="s">
        <v>1357</v>
      </c>
      <c r="B524" s="44" t="s">
        <v>1358</v>
      </c>
      <c r="C524" s="45">
        <v>54</v>
      </c>
      <c r="D524" s="46" t="s">
        <v>342</v>
      </c>
      <c r="E524" s="47">
        <v>0.50857048424135098</v>
      </c>
      <c r="F524" s="48">
        <v>14.430665163472399</v>
      </c>
      <c r="G524" s="47">
        <v>0.54968601885527402</v>
      </c>
      <c r="H524" s="50">
        <v>21.063607924921801</v>
      </c>
      <c r="I524" s="76" t="str">
        <f t="shared" si="16"/>
        <v>No</v>
      </c>
      <c r="J524" s="49" t="str">
        <f t="shared" si="17"/>
        <v>No</v>
      </c>
      <c r="K524" s="47">
        <v>0.13475601765720899</v>
      </c>
      <c r="L524" s="50">
        <v>27.339346110484801</v>
      </c>
      <c r="M524" s="47">
        <v>0.13780803744929199</v>
      </c>
      <c r="N524" s="50">
        <v>36.913451511991703</v>
      </c>
    </row>
    <row r="525" spans="1:14" x14ac:dyDescent="0.2">
      <c r="A525" s="57" t="s">
        <v>1359</v>
      </c>
      <c r="B525" s="44" t="s">
        <v>1360</v>
      </c>
      <c r="C525" s="45">
        <v>54</v>
      </c>
      <c r="D525" s="46" t="s">
        <v>342</v>
      </c>
      <c r="E525" s="47">
        <v>0.55805665188201803</v>
      </c>
      <c r="F525" s="48">
        <v>27.452085682074401</v>
      </c>
      <c r="G525" s="47">
        <v>0.60812929998376997</v>
      </c>
      <c r="H525" s="50">
        <v>41.5015641293014</v>
      </c>
      <c r="I525" s="76" t="str">
        <f t="shared" si="16"/>
        <v>No</v>
      </c>
      <c r="J525" s="49" t="str">
        <f t="shared" si="17"/>
        <v>No</v>
      </c>
      <c r="K525" s="47">
        <v>0.144240784727555</v>
      </c>
      <c r="L525" s="50">
        <v>44.757609921082299</v>
      </c>
      <c r="M525" s="47">
        <v>0.15688254293133899</v>
      </c>
      <c r="N525" s="50">
        <v>59.124087591240901</v>
      </c>
    </row>
    <row r="526" spans="1:14" x14ac:dyDescent="0.2">
      <c r="A526" s="57" t="s">
        <v>1361</v>
      </c>
      <c r="B526" s="44" t="s">
        <v>1362</v>
      </c>
      <c r="C526" s="45">
        <v>54</v>
      </c>
      <c r="D526" s="46" t="s">
        <v>342</v>
      </c>
      <c r="E526" s="47">
        <v>0.64207551152373299</v>
      </c>
      <c r="F526" s="48">
        <v>57.948139797068798</v>
      </c>
      <c r="G526" s="47">
        <v>0.68491203334652095</v>
      </c>
      <c r="H526" s="50">
        <v>73.096976016683996</v>
      </c>
      <c r="I526" s="76" t="str">
        <f t="shared" si="16"/>
        <v>No</v>
      </c>
      <c r="J526" s="49" t="str">
        <f t="shared" si="17"/>
        <v>No</v>
      </c>
      <c r="K526" s="47">
        <v>0.16172416187479999</v>
      </c>
      <c r="L526" s="50">
        <v>64.261555806087898</v>
      </c>
      <c r="M526" s="47">
        <v>0.181839630799702</v>
      </c>
      <c r="N526" s="50">
        <v>72.471324296141802</v>
      </c>
    </row>
    <row r="527" spans="1:14" x14ac:dyDescent="0.2">
      <c r="A527" s="57" t="s">
        <v>1363</v>
      </c>
      <c r="B527" s="44" t="s">
        <v>1364</v>
      </c>
      <c r="C527" s="45">
        <v>54</v>
      </c>
      <c r="D527" s="46" t="s">
        <v>342</v>
      </c>
      <c r="E527" s="47">
        <v>0.59619745121687895</v>
      </c>
      <c r="F527" s="48">
        <v>42.220969560315702</v>
      </c>
      <c r="G527" s="47">
        <v>0.64032261523420897</v>
      </c>
      <c r="H527" s="50">
        <v>57.038581856100102</v>
      </c>
      <c r="I527" s="76" t="str">
        <f t="shared" si="16"/>
        <v>No</v>
      </c>
      <c r="J527" s="49" t="str">
        <f t="shared" si="17"/>
        <v>No</v>
      </c>
      <c r="K527" s="47">
        <v>0.24072974272557701</v>
      </c>
      <c r="L527" s="50">
        <v>88.275084554678699</v>
      </c>
      <c r="M527" s="47">
        <v>0.296678498977058</v>
      </c>
      <c r="N527" s="50">
        <v>90.302398331595398</v>
      </c>
    </row>
    <row r="528" spans="1:14" x14ac:dyDescent="0.2">
      <c r="A528" s="57" t="s">
        <v>393</v>
      </c>
      <c r="B528" s="44" t="s">
        <v>1365</v>
      </c>
      <c r="C528" s="45">
        <v>54</v>
      </c>
      <c r="D528" s="46" t="s">
        <v>342</v>
      </c>
      <c r="E528" s="47">
        <v>0.43963148227819898</v>
      </c>
      <c r="F528" s="48">
        <v>5.4678692220969598</v>
      </c>
      <c r="G528" s="47">
        <v>0.48977491912440801</v>
      </c>
      <c r="H528" s="50">
        <v>11.1574556830031</v>
      </c>
      <c r="I528" s="76" t="str">
        <f t="shared" si="16"/>
        <v>No</v>
      </c>
      <c r="J528" s="49" t="str">
        <f t="shared" si="17"/>
        <v>No</v>
      </c>
      <c r="K528" s="47">
        <v>0.13772029907569699</v>
      </c>
      <c r="L528" s="50">
        <v>33.258173618940198</v>
      </c>
      <c r="M528" s="47">
        <v>0.142521375898535</v>
      </c>
      <c r="N528" s="50">
        <v>42.961418143899898</v>
      </c>
    </row>
    <row r="529" spans="1:14" x14ac:dyDescent="0.2">
      <c r="A529" s="57" t="s">
        <v>1366</v>
      </c>
      <c r="B529" s="44" t="s">
        <v>1367</v>
      </c>
      <c r="C529" s="45">
        <v>54</v>
      </c>
      <c r="D529" s="46" t="s">
        <v>342</v>
      </c>
      <c r="E529" s="47">
        <v>0.49780968126630798</v>
      </c>
      <c r="F529" s="48">
        <v>12.1758737316798</v>
      </c>
      <c r="G529" s="47">
        <v>0.56795780914249205</v>
      </c>
      <c r="H529" s="50">
        <v>27.528675703858202</v>
      </c>
      <c r="I529" s="76" t="str">
        <f t="shared" si="16"/>
        <v>No</v>
      </c>
      <c r="J529" s="49" t="str">
        <f t="shared" si="17"/>
        <v>No</v>
      </c>
      <c r="K529" s="47">
        <v>0.15461159623429299</v>
      </c>
      <c r="L529" s="50">
        <v>58.060879368658398</v>
      </c>
      <c r="M529" s="47">
        <v>0.16652266061219301</v>
      </c>
      <c r="N529" s="50">
        <v>65.901981230448399</v>
      </c>
    </row>
    <row r="530" spans="1:14" x14ac:dyDescent="0.2">
      <c r="A530" s="57" t="s">
        <v>1368</v>
      </c>
      <c r="B530" s="44" t="s">
        <v>1369</v>
      </c>
      <c r="C530" s="45">
        <v>54</v>
      </c>
      <c r="D530" s="46" t="s">
        <v>342</v>
      </c>
      <c r="E530" s="47">
        <v>0.65163203188862595</v>
      </c>
      <c r="F530" s="48">
        <v>61.386696730552401</v>
      </c>
      <c r="G530" s="47">
        <v>0.70987846525316101</v>
      </c>
      <c r="H530" s="50">
        <v>81.751824817518298</v>
      </c>
      <c r="I530" s="76" t="str">
        <f t="shared" si="16"/>
        <v>No</v>
      </c>
      <c r="J530" s="49" t="str">
        <f t="shared" si="17"/>
        <v>No</v>
      </c>
      <c r="K530" s="47">
        <v>0.18375912768560199</v>
      </c>
      <c r="L530" s="50">
        <v>76.719278466741798</v>
      </c>
      <c r="M530" s="47">
        <v>0.20447422220723799</v>
      </c>
      <c r="N530" s="50">
        <v>79.040667361835204</v>
      </c>
    </row>
    <row r="531" spans="1:14" x14ac:dyDescent="0.2">
      <c r="A531" s="57" t="s">
        <v>1370</v>
      </c>
      <c r="B531" s="44" t="s">
        <v>1371</v>
      </c>
      <c r="C531" s="45">
        <v>54</v>
      </c>
      <c r="D531" s="46" t="s">
        <v>342</v>
      </c>
      <c r="E531" s="47">
        <v>0.50855479027234896</v>
      </c>
      <c r="F531" s="48">
        <v>14.374295377677599</v>
      </c>
      <c r="G531" s="47">
        <v>0.58145355250022601</v>
      </c>
      <c r="H531" s="50">
        <v>32.429614181439</v>
      </c>
      <c r="I531" s="76" t="str">
        <f t="shared" si="16"/>
        <v>No</v>
      </c>
      <c r="J531" s="49" t="str">
        <f t="shared" si="17"/>
        <v>No</v>
      </c>
      <c r="K531" s="47">
        <v>0.152630184005174</v>
      </c>
      <c r="L531" s="50">
        <v>55.749718151071001</v>
      </c>
      <c r="M531" s="47">
        <v>0.17074939209034401</v>
      </c>
      <c r="N531" s="50">
        <v>67.883211678832097</v>
      </c>
    </row>
    <row r="532" spans="1:14" x14ac:dyDescent="0.2">
      <c r="A532" s="57" t="s">
        <v>1372</v>
      </c>
      <c r="B532" s="44" t="s">
        <v>1373</v>
      </c>
      <c r="C532" s="45">
        <v>54</v>
      </c>
      <c r="D532" s="46" t="s">
        <v>342</v>
      </c>
      <c r="E532" s="47">
        <v>0.59191172193369102</v>
      </c>
      <c r="F532" s="48">
        <v>40.248027057497197</v>
      </c>
      <c r="G532" s="47">
        <v>0.66833052068162702</v>
      </c>
      <c r="H532" s="50">
        <v>67.466110531804006</v>
      </c>
      <c r="I532" s="76" t="str">
        <f t="shared" si="16"/>
        <v>No</v>
      </c>
      <c r="J532" s="49" t="str">
        <f t="shared" si="17"/>
        <v>No</v>
      </c>
      <c r="K532" s="47">
        <v>0.12501202763208699</v>
      </c>
      <c r="L532" s="50">
        <v>4.6223224351747501</v>
      </c>
      <c r="M532" s="47">
        <v>0.12501244616014701</v>
      </c>
      <c r="N532" s="50">
        <v>4.6923879040667398</v>
      </c>
    </row>
    <row r="533" spans="1:14" x14ac:dyDescent="0.2">
      <c r="A533" s="57" t="s">
        <v>1374</v>
      </c>
      <c r="B533" s="44" t="s">
        <v>1375</v>
      </c>
      <c r="C533" s="45">
        <v>54</v>
      </c>
      <c r="D533" s="46" t="s">
        <v>342</v>
      </c>
      <c r="E533" s="47">
        <v>0.50645812290521797</v>
      </c>
      <c r="F533" s="48">
        <v>13.8105975197294</v>
      </c>
      <c r="G533" s="47">
        <v>0.580453453517073</v>
      </c>
      <c r="H533" s="50">
        <v>31.699687174139701</v>
      </c>
      <c r="I533" s="76" t="str">
        <f t="shared" si="16"/>
        <v>No</v>
      </c>
      <c r="J533" s="49" t="str">
        <f t="shared" si="17"/>
        <v>No</v>
      </c>
      <c r="K533" s="47">
        <v>0.132541025959553</v>
      </c>
      <c r="L533" s="50">
        <v>22.998872604284099</v>
      </c>
      <c r="M533" s="47">
        <v>0.136235877458424</v>
      </c>
      <c r="N533" s="50">
        <v>34.306569343065703</v>
      </c>
    </row>
    <row r="534" spans="1:14" x14ac:dyDescent="0.2">
      <c r="A534" s="57" t="s">
        <v>1376</v>
      </c>
      <c r="B534" s="44" t="s">
        <v>1377</v>
      </c>
      <c r="C534" s="45">
        <v>54</v>
      </c>
      <c r="D534" s="46" t="s">
        <v>342</v>
      </c>
      <c r="E534" s="47">
        <v>0.575393184299266</v>
      </c>
      <c r="F534" s="48">
        <v>33.765501691093597</v>
      </c>
      <c r="G534" s="47">
        <v>0.64773051463613895</v>
      </c>
      <c r="H534" s="50">
        <v>59.854014598540203</v>
      </c>
      <c r="I534" s="76" t="str">
        <f t="shared" si="16"/>
        <v>No</v>
      </c>
      <c r="J534" s="49" t="str">
        <f t="shared" si="17"/>
        <v>No</v>
      </c>
      <c r="K534" s="47">
        <v>0.22158321867560801</v>
      </c>
      <c r="L534" s="50">
        <v>85.343855693348402</v>
      </c>
      <c r="M534" s="47">
        <v>0.28263159984759201</v>
      </c>
      <c r="N534" s="50">
        <v>89.051094890510996</v>
      </c>
    </row>
    <row r="535" spans="1:14" x14ac:dyDescent="0.2">
      <c r="A535" s="57" t="s">
        <v>1110</v>
      </c>
      <c r="B535" s="44" t="s">
        <v>1378</v>
      </c>
      <c r="C535" s="45">
        <v>54</v>
      </c>
      <c r="D535" s="46" t="s">
        <v>342</v>
      </c>
      <c r="E535" s="47">
        <v>0.60227005815072898</v>
      </c>
      <c r="F535" s="48">
        <v>44.306651634723799</v>
      </c>
      <c r="G535" s="47">
        <v>0.63982557949352004</v>
      </c>
      <c r="H535" s="50">
        <v>56.621480709071903</v>
      </c>
      <c r="I535" s="76" t="str">
        <f t="shared" si="16"/>
        <v>No</v>
      </c>
      <c r="J535" s="49" t="str">
        <f t="shared" si="17"/>
        <v>No</v>
      </c>
      <c r="K535" s="47">
        <v>0.160144328310035</v>
      </c>
      <c r="L535" s="50">
        <v>63.246899661781299</v>
      </c>
      <c r="M535" s="47">
        <v>0.16559803034867801</v>
      </c>
      <c r="N535" s="50">
        <v>65.589155370177295</v>
      </c>
    </row>
    <row r="536" spans="1:14" x14ac:dyDescent="0.2">
      <c r="A536" s="57" t="s">
        <v>1379</v>
      </c>
      <c r="B536" s="44" t="s">
        <v>1380</v>
      </c>
      <c r="C536" s="45">
        <v>54</v>
      </c>
      <c r="D536" s="46" t="s">
        <v>342</v>
      </c>
      <c r="E536" s="47">
        <v>0.50293618646425498</v>
      </c>
      <c r="F536" s="48">
        <v>12.8523111612176</v>
      </c>
      <c r="G536" s="47">
        <v>0.54156381504782003</v>
      </c>
      <c r="H536" s="50">
        <v>19.1866527632951</v>
      </c>
      <c r="I536" s="76" t="str">
        <f t="shared" si="16"/>
        <v>No</v>
      </c>
      <c r="J536" s="49" t="str">
        <f t="shared" si="17"/>
        <v>No</v>
      </c>
      <c r="K536" s="47">
        <v>0.167933510592506</v>
      </c>
      <c r="L536" s="50">
        <v>68.320180383314593</v>
      </c>
      <c r="M536" s="47">
        <v>0.16701413693068801</v>
      </c>
      <c r="N536" s="50">
        <v>66.110531803962502</v>
      </c>
    </row>
    <row r="537" spans="1:14" x14ac:dyDescent="0.2">
      <c r="A537" s="57" t="s">
        <v>1381</v>
      </c>
      <c r="B537" s="44" t="s">
        <v>1382</v>
      </c>
      <c r="C537" s="45">
        <v>54</v>
      </c>
      <c r="D537" s="46" t="s">
        <v>342</v>
      </c>
      <c r="E537" s="47">
        <v>0.60082221910436795</v>
      </c>
      <c r="F537" s="48">
        <v>43.630214205186</v>
      </c>
      <c r="G537" s="47">
        <v>0.65984418521000399</v>
      </c>
      <c r="H537" s="50">
        <v>63.920750782064701</v>
      </c>
      <c r="I537" s="76" t="str">
        <f t="shared" si="16"/>
        <v>No</v>
      </c>
      <c r="J537" s="49" t="str">
        <f t="shared" si="17"/>
        <v>No</v>
      </c>
      <c r="K537" s="47">
        <v>0.19185731688733401</v>
      </c>
      <c r="L537" s="50">
        <v>79.537767756482495</v>
      </c>
      <c r="M537" s="47">
        <v>0.230547394432257</v>
      </c>
      <c r="N537" s="50">
        <v>83.733055265901996</v>
      </c>
    </row>
    <row r="538" spans="1:14" x14ac:dyDescent="0.2">
      <c r="A538" s="57" t="s">
        <v>1383</v>
      </c>
      <c r="B538" s="44" t="s">
        <v>1384</v>
      </c>
      <c r="C538" s="45">
        <v>54</v>
      </c>
      <c r="D538" s="46" t="s">
        <v>342</v>
      </c>
      <c r="E538" s="47">
        <v>0.50579778040888301</v>
      </c>
      <c r="F538" s="48">
        <v>13.5287485907554</v>
      </c>
      <c r="G538" s="47">
        <v>0.56575681682610002</v>
      </c>
      <c r="H538" s="50">
        <v>26.903023983316</v>
      </c>
      <c r="I538" s="76" t="str">
        <f t="shared" si="16"/>
        <v>No</v>
      </c>
      <c r="J538" s="49" t="str">
        <f t="shared" si="17"/>
        <v>No</v>
      </c>
      <c r="K538" s="47">
        <v>0.23435433417729801</v>
      </c>
      <c r="L538" s="50">
        <v>87.6550169109357</v>
      </c>
      <c r="M538" s="47">
        <v>0.29567589477474898</v>
      </c>
      <c r="N538" s="50">
        <v>90.093847758081296</v>
      </c>
    </row>
    <row r="539" spans="1:14" x14ac:dyDescent="0.2">
      <c r="A539" s="57" t="s">
        <v>1385</v>
      </c>
      <c r="B539" s="44" t="s">
        <v>1386</v>
      </c>
      <c r="C539" s="45">
        <v>54</v>
      </c>
      <c r="D539" s="46" t="s">
        <v>342</v>
      </c>
      <c r="E539" s="47">
        <v>0.54788573866185297</v>
      </c>
      <c r="F539" s="48">
        <v>24.859075535513</v>
      </c>
      <c r="G539" s="47">
        <v>0.62194709710473794</v>
      </c>
      <c r="H539" s="50">
        <v>47.549530761209603</v>
      </c>
      <c r="I539" s="76" t="str">
        <f t="shared" si="16"/>
        <v>No</v>
      </c>
      <c r="J539" s="49" t="str">
        <f t="shared" si="17"/>
        <v>No</v>
      </c>
      <c r="K539" s="47">
        <v>0.142969976950718</v>
      </c>
      <c r="L539" s="50">
        <v>42.671927846674201</v>
      </c>
      <c r="M539" s="47">
        <v>0.15447878661085801</v>
      </c>
      <c r="N539" s="50">
        <v>56.621480709071903</v>
      </c>
    </row>
    <row r="540" spans="1:14" x14ac:dyDescent="0.2">
      <c r="A540" s="57" t="s">
        <v>1387</v>
      </c>
      <c r="B540" s="44" t="s">
        <v>1388</v>
      </c>
      <c r="C540" s="45">
        <v>54</v>
      </c>
      <c r="D540" s="46" t="s">
        <v>342</v>
      </c>
      <c r="E540" s="47">
        <v>0.573224368484193</v>
      </c>
      <c r="F540" s="48">
        <v>32.525366403607698</v>
      </c>
      <c r="G540" s="47">
        <v>0.63468071010446703</v>
      </c>
      <c r="H540" s="50">
        <v>54.014598540145997</v>
      </c>
      <c r="I540" s="76" t="str">
        <f t="shared" si="16"/>
        <v>No</v>
      </c>
      <c r="J540" s="49" t="str">
        <f t="shared" si="17"/>
        <v>No</v>
      </c>
      <c r="K540" s="47">
        <v>0.18771465014588601</v>
      </c>
      <c r="L540" s="50">
        <v>78.128523111612196</v>
      </c>
      <c r="M540" s="47">
        <v>0.22462818916624799</v>
      </c>
      <c r="N540" s="50">
        <v>82.794577685088598</v>
      </c>
    </row>
    <row r="541" spans="1:14" x14ac:dyDescent="0.2">
      <c r="A541" s="57" t="s">
        <v>1389</v>
      </c>
      <c r="B541" s="44" t="s">
        <v>1390</v>
      </c>
      <c r="C541" s="45">
        <v>54</v>
      </c>
      <c r="D541" s="46" t="s">
        <v>342</v>
      </c>
      <c r="E541" s="47">
        <v>0.50156122804812497</v>
      </c>
      <c r="F541" s="48">
        <v>12.6832018038331</v>
      </c>
      <c r="G541" s="47">
        <v>0.55372819269986295</v>
      </c>
      <c r="H541" s="50">
        <v>22.314911366006299</v>
      </c>
      <c r="I541" s="76" t="str">
        <f t="shared" si="16"/>
        <v>No</v>
      </c>
      <c r="J541" s="49" t="str">
        <f t="shared" si="17"/>
        <v>No</v>
      </c>
      <c r="K541" s="47">
        <v>0.162076014777085</v>
      </c>
      <c r="L541" s="50">
        <v>64.430665163472398</v>
      </c>
      <c r="M541" s="47">
        <v>0.163414737676956</v>
      </c>
      <c r="N541" s="50">
        <v>64.337851929092807</v>
      </c>
    </row>
    <row r="542" spans="1:14" x14ac:dyDescent="0.2">
      <c r="A542" s="57" t="s">
        <v>1391</v>
      </c>
      <c r="B542" s="44" t="s">
        <v>1392</v>
      </c>
      <c r="C542" s="45">
        <v>54</v>
      </c>
      <c r="D542" s="46" t="s">
        <v>342</v>
      </c>
      <c r="E542" s="47">
        <v>0.51549255748256995</v>
      </c>
      <c r="F542" s="48">
        <v>16.685456595264899</v>
      </c>
      <c r="G542" s="47">
        <v>0.57660485084997604</v>
      </c>
      <c r="H542" s="50">
        <v>30.448383733055302</v>
      </c>
      <c r="I542" s="76" t="str">
        <f t="shared" si="16"/>
        <v>No</v>
      </c>
      <c r="J542" s="49" t="str">
        <f t="shared" si="17"/>
        <v>No</v>
      </c>
      <c r="K542" s="47">
        <v>0.13309451623041199</v>
      </c>
      <c r="L542" s="50">
        <v>23.675310033821901</v>
      </c>
      <c r="M542" s="47">
        <v>0.136545090517801</v>
      </c>
      <c r="N542" s="50">
        <v>34.827945776850903</v>
      </c>
    </row>
    <row r="543" spans="1:14" x14ac:dyDescent="0.2">
      <c r="A543" s="57" t="s">
        <v>1393</v>
      </c>
      <c r="B543" s="44" t="s">
        <v>1394</v>
      </c>
      <c r="C543" s="45">
        <v>54</v>
      </c>
      <c r="D543" s="46" t="s">
        <v>342</v>
      </c>
      <c r="E543" s="47">
        <v>0.53483684118383501</v>
      </c>
      <c r="F543" s="48">
        <v>21.251409244644901</v>
      </c>
      <c r="G543" s="47">
        <v>0.60388007325377802</v>
      </c>
      <c r="H543" s="50">
        <v>39.9374348279458</v>
      </c>
      <c r="I543" s="76" t="str">
        <f t="shared" si="16"/>
        <v>No</v>
      </c>
      <c r="J543" s="49" t="str">
        <f t="shared" si="17"/>
        <v>No</v>
      </c>
      <c r="K543" s="47">
        <v>0.16582725283906499</v>
      </c>
      <c r="L543" s="50">
        <v>66.910935738444195</v>
      </c>
      <c r="M543" s="47">
        <v>0.19008137439747699</v>
      </c>
      <c r="N543" s="50">
        <v>74.661105318039603</v>
      </c>
    </row>
    <row r="544" spans="1:14" x14ac:dyDescent="0.2">
      <c r="A544" s="57" t="s">
        <v>1395</v>
      </c>
      <c r="B544" s="44" t="s">
        <v>1396</v>
      </c>
      <c r="C544" s="45">
        <v>72</v>
      </c>
      <c r="D544" s="46" t="s">
        <v>342</v>
      </c>
      <c r="E544" s="47">
        <v>0.60256769739138905</v>
      </c>
      <c r="F544" s="48">
        <v>44.419391206313399</v>
      </c>
      <c r="G544" s="47">
        <v>0.56981462226581003</v>
      </c>
      <c r="H544" s="50">
        <v>31.692515171948799</v>
      </c>
      <c r="I544" s="76" t="str">
        <f t="shared" si="16"/>
        <v>No</v>
      </c>
      <c r="J544" s="49" t="str">
        <f t="shared" si="17"/>
        <v>No</v>
      </c>
      <c r="K544" s="47">
        <v>0.144663100935531</v>
      </c>
      <c r="L544" s="50">
        <v>45.715896279594098</v>
      </c>
      <c r="M544" s="47">
        <v>0.14924607001259199</v>
      </c>
      <c r="N544" s="50">
        <v>43.492919757248799</v>
      </c>
    </row>
    <row r="545" spans="1:14" x14ac:dyDescent="0.2">
      <c r="A545" s="57" t="s">
        <v>1397</v>
      </c>
      <c r="B545" s="44" t="s">
        <v>1398</v>
      </c>
      <c r="C545" s="45">
        <v>72</v>
      </c>
      <c r="D545" s="46" t="s">
        <v>342</v>
      </c>
      <c r="E545" s="47">
        <v>0.54432898262254203</v>
      </c>
      <c r="F545" s="48">
        <v>24.013528748590801</v>
      </c>
      <c r="G545" s="47">
        <v>0.49072360936036702</v>
      </c>
      <c r="H545" s="50">
        <v>10.788941335131501</v>
      </c>
      <c r="I545" s="76" t="str">
        <f t="shared" si="16"/>
        <v>No</v>
      </c>
      <c r="J545" s="49" t="str">
        <f t="shared" si="17"/>
        <v>No</v>
      </c>
      <c r="K545" s="47">
        <v>0.173774916003161</v>
      </c>
      <c r="L545" s="50">
        <v>72.378804960541203</v>
      </c>
      <c r="M545" s="47">
        <v>0.174611869956875</v>
      </c>
      <c r="N545" s="50">
        <v>67.768037761294707</v>
      </c>
    </row>
    <row r="546" spans="1:14" x14ac:dyDescent="0.2">
      <c r="A546" s="57" t="s">
        <v>1399</v>
      </c>
      <c r="B546" s="44" t="s">
        <v>1400</v>
      </c>
      <c r="C546" s="45">
        <v>54</v>
      </c>
      <c r="D546" s="46" t="s">
        <v>342</v>
      </c>
      <c r="E546" s="47">
        <v>0.62977546430716902</v>
      </c>
      <c r="F546" s="48">
        <v>53.269447576099203</v>
      </c>
      <c r="G546" s="47">
        <v>0.70339539567422704</v>
      </c>
      <c r="H546" s="50">
        <v>79.562043795620397</v>
      </c>
      <c r="I546" s="76" t="str">
        <f t="shared" si="16"/>
        <v>No</v>
      </c>
      <c r="J546" s="49" t="str">
        <f t="shared" si="17"/>
        <v>No</v>
      </c>
      <c r="K546" s="47">
        <v>0.130631949182163</v>
      </c>
      <c r="L546" s="50">
        <v>18.5456595264938</v>
      </c>
      <c r="M546" s="47">
        <v>0.13419577870418201</v>
      </c>
      <c r="N546" s="50">
        <v>29.718456725755999</v>
      </c>
    </row>
    <row r="547" spans="1:14" x14ac:dyDescent="0.2">
      <c r="A547" s="57" t="s">
        <v>1401</v>
      </c>
      <c r="B547" s="44" t="s">
        <v>1402</v>
      </c>
      <c r="C547" s="45">
        <v>72</v>
      </c>
      <c r="D547" s="46" t="s">
        <v>342</v>
      </c>
      <c r="E547" s="47">
        <v>0.58304002736848703</v>
      </c>
      <c r="F547" s="48">
        <v>36.471251409244601</v>
      </c>
      <c r="G547" s="47">
        <v>0.52394672291391498</v>
      </c>
      <c r="H547" s="50">
        <v>18.206338503034399</v>
      </c>
      <c r="I547" s="76" t="str">
        <f t="shared" si="16"/>
        <v>No</v>
      </c>
      <c r="J547" s="49" t="str">
        <f t="shared" si="17"/>
        <v>No</v>
      </c>
      <c r="K547" s="47">
        <v>0.17355642937156901</v>
      </c>
      <c r="L547" s="50">
        <v>72.153325817361903</v>
      </c>
      <c r="M547" s="47">
        <v>0.169110920239221</v>
      </c>
      <c r="N547" s="50">
        <v>63.8570465273095</v>
      </c>
    </row>
    <row r="548" spans="1:14" x14ac:dyDescent="0.2">
      <c r="A548" s="57" t="s">
        <v>1403</v>
      </c>
      <c r="B548" s="44" t="s">
        <v>1404</v>
      </c>
      <c r="C548" s="45">
        <v>72</v>
      </c>
      <c r="D548" s="46" t="s">
        <v>342</v>
      </c>
      <c r="E548" s="47">
        <v>0.57716332679900695</v>
      </c>
      <c r="F548" s="48">
        <v>34.272829763246897</v>
      </c>
      <c r="G548" s="47">
        <v>0.53087702857449204</v>
      </c>
      <c r="H548" s="50">
        <v>20.161834120026999</v>
      </c>
      <c r="I548" s="76" t="str">
        <f t="shared" si="16"/>
        <v>No</v>
      </c>
      <c r="J548" s="49" t="str">
        <f t="shared" si="17"/>
        <v>No</v>
      </c>
      <c r="K548" s="47">
        <v>0.195399772770736</v>
      </c>
      <c r="L548" s="50">
        <v>80.439684329199594</v>
      </c>
      <c r="M548" s="47">
        <v>0.20761244810697699</v>
      </c>
      <c r="N548" s="50">
        <v>81.321645313553603</v>
      </c>
    </row>
    <row r="549" spans="1:14" x14ac:dyDescent="0.2">
      <c r="A549" s="57" t="s">
        <v>1405</v>
      </c>
      <c r="B549" s="44" t="s">
        <v>1406</v>
      </c>
      <c r="C549" s="45">
        <v>72</v>
      </c>
      <c r="D549" s="46" t="s">
        <v>342</v>
      </c>
      <c r="E549" s="47">
        <v>0.68260312991695005</v>
      </c>
      <c r="F549" s="48">
        <v>70.800450958286305</v>
      </c>
      <c r="G549" s="47">
        <v>0.63403413671511299</v>
      </c>
      <c r="H549" s="50">
        <v>54.484153742414001</v>
      </c>
      <c r="I549" s="76" t="str">
        <f t="shared" si="16"/>
        <v>No</v>
      </c>
      <c r="J549" s="49" t="str">
        <f t="shared" si="17"/>
        <v>No</v>
      </c>
      <c r="K549" s="47">
        <v>0.14714050286187699</v>
      </c>
      <c r="L549" s="50">
        <v>48.703494926719301</v>
      </c>
      <c r="M549" s="47">
        <v>0.15215510872461799</v>
      </c>
      <c r="N549" s="50">
        <v>47.673634524612297</v>
      </c>
    </row>
    <row r="550" spans="1:14" x14ac:dyDescent="0.2">
      <c r="A550" s="147" t="s">
        <v>1407</v>
      </c>
      <c r="B550" s="44" t="s">
        <v>1408</v>
      </c>
      <c r="C550" s="45">
        <v>72</v>
      </c>
      <c r="D550" s="46" t="s">
        <v>342</v>
      </c>
      <c r="E550" s="47">
        <v>0.76402545644880704</v>
      </c>
      <c r="F550" s="48">
        <v>91.713641488162395</v>
      </c>
      <c r="G550" s="47">
        <v>0.72330316016049301</v>
      </c>
      <c r="H550" s="50">
        <v>83.142279163856998</v>
      </c>
      <c r="I550" s="76" t="str">
        <f t="shared" si="16"/>
        <v>No</v>
      </c>
      <c r="J550" s="49" t="str">
        <f t="shared" si="17"/>
        <v>Yes</v>
      </c>
      <c r="K550" s="47">
        <v>0.149559764619491</v>
      </c>
      <c r="L550" s="50">
        <v>51.747463359639198</v>
      </c>
      <c r="M550" s="47">
        <v>0.15144706809533601</v>
      </c>
      <c r="N550" s="50">
        <v>46.459878624410003</v>
      </c>
    </row>
    <row r="551" spans="1:14" x14ac:dyDescent="0.2">
      <c r="A551" s="57" t="s">
        <v>458</v>
      </c>
      <c r="B551" s="44" t="s">
        <v>1409</v>
      </c>
      <c r="C551" s="45">
        <v>54</v>
      </c>
      <c r="D551" s="46" t="s">
        <v>342</v>
      </c>
      <c r="E551" s="47">
        <v>0.64921195333322002</v>
      </c>
      <c r="F551" s="48">
        <v>60.653889515219802</v>
      </c>
      <c r="G551" s="47">
        <v>0.69490878864141004</v>
      </c>
      <c r="H551" s="50">
        <v>76.850886339937404</v>
      </c>
      <c r="I551" s="76" t="str">
        <f t="shared" si="16"/>
        <v>No</v>
      </c>
      <c r="J551" s="49" t="str">
        <f t="shared" si="17"/>
        <v>No</v>
      </c>
      <c r="K551" s="47">
        <v>0.13247437724605601</v>
      </c>
      <c r="L551" s="50">
        <v>22.660653889515199</v>
      </c>
      <c r="M551" s="47">
        <v>0.12948330841827199</v>
      </c>
      <c r="N551" s="50">
        <v>20.855057351407702</v>
      </c>
    </row>
    <row r="552" spans="1:14" x14ac:dyDescent="0.2">
      <c r="A552" s="57" t="s">
        <v>1410</v>
      </c>
      <c r="B552" s="44" t="s">
        <v>1411</v>
      </c>
      <c r="C552" s="45">
        <v>72</v>
      </c>
      <c r="D552" s="46" t="s">
        <v>342</v>
      </c>
      <c r="E552" s="47">
        <v>0.502638524998549</v>
      </c>
      <c r="F552" s="48">
        <v>12.7959413754228</v>
      </c>
      <c r="G552" s="47">
        <v>0.42421317968577399</v>
      </c>
      <c r="H552" s="50">
        <v>3.2366824005394501</v>
      </c>
      <c r="I552" s="76" t="str">
        <f t="shared" si="16"/>
        <v>No</v>
      </c>
      <c r="J552" s="49" t="str">
        <f t="shared" si="17"/>
        <v>No</v>
      </c>
      <c r="K552" s="47">
        <v>0.40434104974658303</v>
      </c>
      <c r="L552" s="50">
        <v>95.997745208568205</v>
      </c>
      <c r="M552" s="47">
        <v>0.45154560957941298</v>
      </c>
      <c r="N552" s="50">
        <v>97.774780849629096</v>
      </c>
    </row>
    <row r="553" spans="1:14" x14ac:dyDescent="0.2">
      <c r="A553" s="57" t="s">
        <v>1412</v>
      </c>
      <c r="B553" s="44" t="s">
        <v>1413</v>
      </c>
      <c r="C553" s="45">
        <v>54</v>
      </c>
      <c r="D553" s="46" t="s">
        <v>342</v>
      </c>
      <c r="E553" s="47">
        <v>0.46935561704483703</v>
      </c>
      <c r="F553" s="48">
        <v>7.8917700112739597</v>
      </c>
      <c r="G553" s="47">
        <v>0.51170022466555698</v>
      </c>
      <c r="H553" s="50">
        <v>14.0771637122002</v>
      </c>
      <c r="I553" s="76" t="str">
        <f t="shared" si="16"/>
        <v>No</v>
      </c>
      <c r="J553" s="49" t="str">
        <f t="shared" si="17"/>
        <v>No</v>
      </c>
      <c r="K553" s="47">
        <v>0.14094385674201701</v>
      </c>
      <c r="L553" s="50">
        <v>39.233370913190498</v>
      </c>
      <c r="M553" s="47">
        <v>0.149615799440252</v>
      </c>
      <c r="N553" s="50">
        <v>51.824817518248203</v>
      </c>
    </row>
    <row r="554" spans="1:14" x14ac:dyDescent="0.2">
      <c r="A554" s="57" t="s">
        <v>1414</v>
      </c>
      <c r="B554" s="44" t="s">
        <v>1415</v>
      </c>
      <c r="C554" s="45">
        <v>54</v>
      </c>
      <c r="D554" s="46" t="s">
        <v>342</v>
      </c>
      <c r="E554" s="47">
        <v>0.59663024781412599</v>
      </c>
      <c r="F554" s="48">
        <v>42.333709131905302</v>
      </c>
      <c r="G554" s="47">
        <v>0.64123570870463598</v>
      </c>
      <c r="H554" s="50">
        <v>57.351407716371199</v>
      </c>
      <c r="I554" s="76" t="str">
        <f t="shared" si="16"/>
        <v>No</v>
      </c>
      <c r="J554" s="49" t="str">
        <f t="shared" si="17"/>
        <v>No</v>
      </c>
      <c r="K554" s="47">
        <v>0.20813484300253501</v>
      </c>
      <c r="L554" s="50">
        <v>83.089064261555805</v>
      </c>
      <c r="M554" s="47">
        <v>0.22902924939897501</v>
      </c>
      <c r="N554" s="50">
        <v>83.315954118873805</v>
      </c>
    </row>
    <row r="555" spans="1:14" x14ac:dyDescent="0.2">
      <c r="A555" s="57" t="s">
        <v>1416</v>
      </c>
      <c r="B555" s="44" t="s">
        <v>1417</v>
      </c>
      <c r="C555" s="45">
        <v>54</v>
      </c>
      <c r="D555" s="46" t="s">
        <v>342</v>
      </c>
      <c r="E555" s="47">
        <v>0.51786700930428498</v>
      </c>
      <c r="F555" s="48">
        <v>17.249154453213102</v>
      </c>
      <c r="G555" s="47">
        <v>0.56124456334689998</v>
      </c>
      <c r="H555" s="50">
        <v>25.0260688216893</v>
      </c>
      <c r="I555" s="76" t="str">
        <f t="shared" si="16"/>
        <v>No</v>
      </c>
      <c r="J555" s="49" t="str">
        <f t="shared" si="17"/>
        <v>No</v>
      </c>
      <c r="K555" s="47">
        <v>0.170987122494764</v>
      </c>
      <c r="L555" s="50">
        <v>70.293122886133006</v>
      </c>
      <c r="M555" s="47">
        <v>0.19307896112968601</v>
      </c>
      <c r="N555" s="50">
        <v>75.599582898853001</v>
      </c>
    </row>
    <row r="556" spans="1:14" x14ac:dyDescent="0.2">
      <c r="A556" s="57" t="s">
        <v>1418</v>
      </c>
      <c r="B556" s="44" t="s">
        <v>1419</v>
      </c>
      <c r="C556" s="45">
        <v>54</v>
      </c>
      <c r="D556" s="46" t="s">
        <v>342</v>
      </c>
      <c r="E556" s="47">
        <v>0.55295294792375405</v>
      </c>
      <c r="F556" s="48">
        <v>26.324689966178099</v>
      </c>
      <c r="G556" s="47">
        <v>0.60933500151182995</v>
      </c>
      <c r="H556" s="50">
        <v>42.0229405630866</v>
      </c>
      <c r="I556" s="76" t="str">
        <f t="shared" si="16"/>
        <v>No</v>
      </c>
      <c r="J556" s="49" t="str">
        <f t="shared" si="17"/>
        <v>No</v>
      </c>
      <c r="K556" s="47">
        <v>0.138439087318698</v>
      </c>
      <c r="L556" s="50">
        <v>34.667418263810603</v>
      </c>
      <c r="M556" s="47">
        <v>0.14644564018140699</v>
      </c>
      <c r="N556" s="50">
        <v>48.3837330552659</v>
      </c>
    </row>
    <row r="557" spans="1:14" x14ac:dyDescent="0.2">
      <c r="A557" s="57" t="s">
        <v>1420</v>
      </c>
      <c r="B557" s="44" t="s">
        <v>1421</v>
      </c>
      <c r="C557" s="45">
        <v>54</v>
      </c>
      <c r="D557" s="46" t="s">
        <v>342</v>
      </c>
      <c r="E557" s="47">
        <v>0.68555095770124597</v>
      </c>
      <c r="F557" s="48">
        <v>71.927846674182604</v>
      </c>
      <c r="G557" s="47">
        <v>0.72933526878089205</v>
      </c>
      <c r="H557" s="50">
        <v>87.278415015641301</v>
      </c>
      <c r="I557" s="76" t="str">
        <f t="shared" si="16"/>
        <v>No</v>
      </c>
      <c r="J557" s="49" t="str">
        <f t="shared" si="17"/>
        <v>No</v>
      </c>
      <c r="K557" s="47">
        <v>0.14526839454417501</v>
      </c>
      <c r="L557" s="50">
        <v>46.223224351747497</v>
      </c>
      <c r="M557" s="47">
        <v>0.14921938747315999</v>
      </c>
      <c r="N557" s="50">
        <v>50.990615224191899</v>
      </c>
    </row>
    <row r="558" spans="1:14" x14ac:dyDescent="0.2">
      <c r="A558" s="57" t="s">
        <v>1422</v>
      </c>
      <c r="B558" s="44" t="s">
        <v>1423</v>
      </c>
      <c r="C558" s="45">
        <v>54</v>
      </c>
      <c r="D558" s="46" t="s">
        <v>342</v>
      </c>
      <c r="E558" s="47">
        <v>0.43725399956273697</v>
      </c>
      <c r="F558" s="48">
        <v>5.0732807215332603</v>
      </c>
      <c r="G558" s="47">
        <v>0.48759452628855798</v>
      </c>
      <c r="H558" s="50">
        <v>10.740354535974999</v>
      </c>
      <c r="I558" s="76" t="str">
        <f t="shared" si="16"/>
        <v>No</v>
      </c>
      <c r="J558" s="49" t="str">
        <f t="shared" si="17"/>
        <v>No</v>
      </c>
      <c r="K558" s="47">
        <v>0.36435071589140999</v>
      </c>
      <c r="L558" s="50">
        <v>94.870349492671906</v>
      </c>
      <c r="M558" s="47">
        <v>0.35692835299104098</v>
      </c>
      <c r="N558" s="50">
        <v>94.369134515119896</v>
      </c>
    </row>
    <row r="559" spans="1:14" x14ac:dyDescent="0.2">
      <c r="A559" s="57" t="s">
        <v>1424</v>
      </c>
      <c r="B559" s="44" t="s">
        <v>1425</v>
      </c>
      <c r="C559" s="45">
        <v>54</v>
      </c>
      <c r="D559" s="46" t="s">
        <v>342</v>
      </c>
      <c r="E559" s="47">
        <v>0.49072747049102899</v>
      </c>
      <c r="F559" s="48">
        <v>10.9921082299887</v>
      </c>
      <c r="G559" s="47">
        <v>0.53925360829546898</v>
      </c>
      <c r="H559" s="50">
        <v>18.665276329509901</v>
      </c>
      <c r="I559" s="76" t="str">
        <f t="shared" si="16"/>
        <v>No</v>
      </c>
      <c r="J559" s="49" t="str">
        <f t="shared" si="17"/>
        <v>No</v>
      </c>
      <c r="K559" s="47">
        <v>0.23311305719105499</v>
      </c>
      <c r="L559" s="50">
        <v>87.5422773393461</v>
      </c>
      <c r="M559" s="47">
        <v>0.245722808960712</v>
      </c>
      <c r="N559" s="50">
        <v>85.818561001042795</v>
      </c>
    </row>
    <row r="560" spans="1:14" x14ac:dyDescent="0.2">
      <c r="A560" s="57" t="s">
        <v>1426</v>
      </c>
      <c r="B560" s="44" t="s">
        <v>1427</v>
      </c>
      <c r="C560" s="45">
        <v>54</v>
      </c>
      <c r="D560" s="46" t="s">
        <v>342</v>
      </c>
      <c r="E560" s="47">
        <v>0.54949351064563901</v>
      </c>
      <c r="F560" s="48">
        <v>25.4227733934611</v>
      </c>
      <c r="G560" s="47">
        <v>0.59482534055246605</v>
      </c>
      <c r="H560" s="50">
        <v>37.330552659019801</v>
      </c>
      <c r="I560" s="76" t="str">
        <f t="shared" si="16"/>
        <v>No</v>
      </c>
      <c r="J560" s="49" t="str">
        <f t="shared" si="17"/>
        <v>No</v>
      </c>
      <c r="K560" s="47">
        <v>0.140118628993359</v>
      </c>
      <c r="L560" s="50">
        <v>37.6550169109357</v>
      </c>
      <c r="M560" s="47">
        <v>0.14451420038856599</v>
      </c>
      <c r="N560" s="50">
        <v>45.776850886339901</v>
      </c>
    </row>
    <row r="561" spans="1:14" x14ac:dyDescent="0.2">
      <c r="A561" s="148" t="s">
        <v>1428</v>
      </c>
      <c r="B561" s="44" t="s">
        <v>1429</v>
      </c>
      <c r="C561" s="45">
        <v>54</v>
      </c>
      <c r="D561" s="46" t="s">
        <v>342</v>
      </c>
      <c r="E561" s="47">
        <v>0.73522421966580298</v>
      </c>
      <c r="F561" s="48">
        <v>85.005636978579503</v>
      </c>
      <c r="G561" s="47">
        <v>0.78134442459362896</v>
      </c>
      <c r="H561" s="50">
        <v>95.7247132429614</v>
      </c>
      <c r="I561" s="76" t="str">
        <f t="shared" si="16"/>
        <v>No</v>
      </c>
      <c r="J561" s="49" t="str">
        <f t="shared" si="17"/>
        <v>Yes</v>
      </c>
      <c r="K561" s="47">
        <v>0.194024449538994</v>
      </c>
      <c r="L561" s="50">
        <v>80.045095828635894</v>
      </c>
      <c r="M561" s="47">
        <v>0.23224465751863599</v>
      </c>
      <c r="N561" s="50">
        <v>84.150156412930102</v>
      </c>
    </row>
    <row r="562" spans="1:14" x14ac:dyDescent="0.2">
      <c r="A562" s="57" t="s">
        <v>1430</v>
      </c>
      <c r="B562" s="44" t="s">
        <v>1431</v>
      </c>
      <c r="C562" s="45">
        <v>54</v>
      </c>
      <c r="D562" s="46" t="s">
        <v>342</v>
      </c>
      <c r="E562" s="47">
        <v>0.56950858602602294</v>
      </c>
      <c r="F562" s="48">
        <v>31.3416009019166</v>
      </c>
      <c r="G562" s="47">
        <v>0.61558678510801201</v>
      </c>
      <c r="H562" s="50">
        <v>44.629822732012499</v>
      </c>
      <c r="I562" s="76" t="str">
        <f t="shared" si="16"/>
        <v>No</v>
      </c>
      <c r="J562" s="49" t="str">
        <f t="shared" si="17"/>
        <v>No</v>
      </c>
      <c r="K562" s="47">
        <v>0.25251792218236402</v>
      </c>
      <c r="L562" s="50">
        <v>89.684329199548998</v>
      </c>
      <c r="M562" s="47">
        <v>0.29072692868094702</v>
      </c>
      <c r="N562" s="50">
        <v>89.572471324296103</v>
      </c>
    </row>
    <row r="563" spans="1:14" x14ac:dyDescent="0.2">
      <c r="A563" s="57" t="s">
        <v>1090</v>
      </c>
      <c r="B563" s="44" t="s">
        <v>1432</v>
      </c>
      <c r="C563" s="45">
        <v>54</v>
      </c>
      <c r="D563" s="46" t="s">
        <v>342</v>
      </c>
      <c r="E563" s="47">
        <v>0.69510395780458001</v>
      </c>
      <c r="F563" s="48">
        <v>74.8027057497181</v>
      </c>
      <c r="G563" s="47">
        <v>0.73848836647034599</v>
      </c>
      <c r="H563" s="50">
        <v>89.3639207507821</v>
      </c>
      <c r="I563" s="76" t="str">
        <f t="shared" si="16"/>
        <v>No</v>
      </c>
      <c r="J563" s="49" t="str">
        <f t="shared" si="17"/>
        <v>No</v>
      </c>
      <c r="K563" s="47">
        <v>0.14264977342396301</v>
      </c>
      <c r="L563" s="50">
        <v>42.051860202931202</v>
      </c>
      <c r="M563" s="47">
        <v>0.14430160578102599</v>
      </c>
      <c r="N563" s="50">
        <v>45.151199165797699</v>
      </c>
    </row>
    <row r="564" spans="1:14" x14ac:dyDescent="0.2">
      <c r="A564" s="57" t="s">
        <v>1026</v>
      </c>
      <c r="B564" s="44" t="s">
        <v>1433</v>
      </c>
      <c r="C564" s="45">
        <v>54</v>
      </c>
      <c r="D564" s="46" t="s">
        <v>342</v>
      </c>
      <c r="E564" s="47">
        <v>0.54859552256444</v>
      </c>
      <c r="F564" s="48">
        <v>25.1972942502818</v>
      </c>
      <c r="G564" s="47">
        <v>0.59971436961959201</v>
      </c>
      <c r="H564" s="50">
        <v>38.894681960375401</v>
      </c>
      <c r="I564" s="76" t="str">
        <f t="shared" si="16"/>
        <v>No</v>
      </c>
      <c r="J564" s="49" t="str">
        <f t="shared" si="17"/>
        <v>No</v>
      </c>
      <c r="K564" s="47">
        <v>0.12562913146618701</v>
      </c>
      <c r="L564" s="50">
        <v>7.6662908680947002</v>
      </c>
      <c r="M564" s="47">
        <v>0.12547534525335899</v>
      </c>
      <c r="N564" s="50">
        <v>10.1147028154327</v>
      </c>
    </row>
    <row r="565" spans="1:14" x14ac:dyDescent="0.2">
      <c r="A565" s="57" t="s">
        <v>1434</v>
      </c>
      <c r="B565" s="44" t="s">
        <v>1435</v>
      </c>
      <c r="C565" s="45">
        <v>54</v>
      </c>
      <c r="D565" s="46" t="s">
        <v>342</v>
      </c>
      <c r="E565" s="47">
        <v>0.61906392176112202</v>
      </c>
      <c r="F565" s="48">
        <v>49.7181510710259</v>
      </c>
      <c r="G565" s="47">
        <v>0.67092069869234405</v>
      </c>
      <c r="H565" s="50">
        <v>68.821689259645495</v>
      </c>
      <c r="I565" s="76" t="str">
        <f t="shared" si="16"/>
        <v>No</v>
      </c>
      <c r="J565" s="49" t="str">
        <f t="shared" si="17"/>
        <v>No</v>
      </c>
      <c r="K565" s="47">
        <v>0.18782048938482801</v>
      </c>
      <c r="L565" s="50">
        <v>78.184892897406996</v>
      </c>
      <c r="M565" s="47">
        <v>0.19682234980940899</v>
      </c>
      <c r="N565" s="50">
        <v>76.955161626694505</v>
      </c>
    </row>
    <row r="566" spans="1:14" x14ac:dyDescent="0.2">
      <c r="A566" s="57" t="s">
        <v>1436</v>
      </c>
      <c r="B566" s="44" t="s">
        <v>1437</v>
      </c>
      <c r="C566" s="45">
        <v>54</v>
      </c>
      <c r="D566" s="46" t="s">
        <v>342</v>
      </c>
      <c r="E566" s="47">
        <v>0.58851582331168695</v>
      </c>
      <c r="F566" s="48">
        <v>38.500563697857899</v>
      </c>
      <c r="G566" s="47">
        <v>0.63443960912170405</v>
      </c>
      <c r="H566" s="50">
        <v>53.7017726798749</v>
      </c>
      <c r="I566" s="76" t="str">
        <f t="shared" si="16"/>
        <v>No</v>
      </c>
      <c r="J566" s="49" t="str">
        <f t="shared" si="17"/>
        <v>No</v>
      </c>
      <c r="K566" s="47">
        <v>0.20489083667653399</v>
      </c>
      <c r="L566" s="50">
        <v>82.356257046223206</v>
      </c>
      <c r="M566" s="47">
        <v>0.232490743088547</v>
      </c>
      <c r="N566" s="50">
        <v>84.358706986444204</v>
      </c>
    </row>
    <row r="567" spans="1:14" x14ac:dyDescent="0.2">
      <c r="A567" s="57" t="s">
        <v>1438</v>
      </c>
      <c r="B567" s="44" t="s">
        <v>1439</v>
      </c>
      <c r="C567" s="45">
        <v>53</v>
      </c>
      <c r="D567" s="46" t="s">
        <v>342</v>
      </c>
      <c r="E567" s="47">
        <v>0.56826564756774001</v>
      </c>
      <c r="F567" s="48">
        <v>30.665163472378801</v>
      </c>
      <c r="G567" s="47">
        <v>0.56155843737029498</v>
      </c>
      <c r="H567" s="50">
        <v>22.962962962963001</v>
      </c>
      <c r="I567" s="76" t="str">
        <f t="shared" si="16"/>
        <v>No</v>
      </c>
      <c r="J567" s="49" t="str">
        <f t="shared" si="17"/>
        <v>No</v>
      </c>
      <c r="K567" s="47">
        <v>0.14492309528307301</v>
      </c>
      <c r="L567" s="50">
        <v>45.941375422773397</v>
      </c>
      <c r="M567" s="47">
        <v>9.0683665748131803E-2</v>
      </c>
      <c r="N567" s="50">
        <v>24.4444444444444</v>
      </c>
    </row>
    <row r="568" spans="1:14" x14ac:dyDescent="0.2">
      <c r="A568" s="57" t="s">
        <v>1440</v>
      </c>
      <c r="B568" s="44" t="s">
        <v>1441</v>
      </c>
      <c r="C568" s="45">
        <v>54</v>
      </c>
      <c r="D568" s="46" t="s">
        <v>342</v>
      </c>
      <c r="E568" s="47">
        <v>0.56279189330221002</v>
      </c>
      <c r="F568" s="48">
        <v>28.861330326944799</v>
      </c>
      <c r="G568" s="47">
        <v>0.61567855435391305</v>
      </c>
      <c r="H568" s="50">
        <v>44.7340980187696</v>
      </c>
      <c r="I568" s="76" t="str">
        <f t="shared" si="16"/>
        <v>No</v>
      </c>
      <c r="J568" s="49" t="str">
        <f t="shared" si="17"/>
        <v>No</v>
      </c>
      <c r="K568" s="47">
        <v>0.138238457514265</v>
      </c>
      <c r="L568" s="50">
        <v>34.216459977452097</v>
      </c>
      <c r="M568" s="47">
        <v>0.144568787916526</v>
      </c>
      <c r="N568" s="50">
        <v>45.881126173097002</v>
      </c>
    </row>
    <row r="569" spans="1:14" x14ac:dyDescent="0.2">
      <c r="A569" s="57" t="s">
        <v>1442</v>
      </c>
      <c r="B569" s="44" t="s">
        <v>1443</v>
      </c>
      <c r="C569" s="45">
        <v>54</v>
      </c>
      <c r="D569" s="46" t="s">
        <v>342</v>
      </c>
      <c r="E569" s="47">
        <v>0.64132610625023401</v>
      </c>
      <c r="F569" s="48">
        <v>57.722660653889498</v>
      </c>
      <c r="G569" s="47">
        <v>0.68743752913093104</v>
      </c>
      <c r="H569" s="50">
        <v>74.661105318039603</v>
      </c>
      <c r="I569" s="76" t="str">
        <f t="shared" si="16"/>
        <v>No</v>
      </c>
      <c r="J569" s="49" t="str">
        <f t="shared" si="17"/>
        <v>No</v>
      </c>
      <c r="K569" s="47">
        <v>0.193972643711493</v>
      </c>
      <c r="L569" s="50">
        <v>79.988726042840995</v>
      </c>
      <c r="M569" s="47">
        <v>0.20352591234895601</v>
      </c>
      <c r="N569" s="50">
        <v>78.519290928050097</v>
      </c>
    </row>
    <row r="570" spans="1:14" x14ac:dyDescent="0.2">
      <c r="A570" s="57" t="s">
        <v>1444</v>
      </c>
      <c r="B570" s="44" t="s">
        <v>1445</v>
      </c>
      <c r="C570" s="45">
        <v>54</v>
      </c>
      <c r="D570" s="46" t="s">
        <v>342</v>
      </c>
      <c r="E570" s="47">
        <v>0.69257859477236305</v>
      </c>
      <c r="F570" s="48">
        <v>74.239007891770001</v>
      </c>
      <c r="G570" s="47">
        <v>0.74006618968893301</v>
      </c>
      <c r="H570" s="50">
        <v>90.093847758081296</v>
      </c>
      <c r="I570" s="76" t="str">
        <f t="shared" si="16"/>
        <v>No</v>
      </c>
      <c r="J570" s="49" t="str">
        <f t="shared" si="17"/>
        <v>No</v>
      </c>
      <c r="K570" s="47">
        <v>0.13066027607523401</v>
      </c>
      <c r="L570" s="50">
        <v>18.6020293122886</v>
      </c>
      <c r="M570" s="47">
        <v>0.13022082046308001</v>
      </c>
      <c r="N570" s="50">
        <v>22.1063607924922</v>
      </c>
    </row>
    <row r="571" spans="1:14" x14ac:dyDescent="0.2">
      <c r="A571" s="57" t="s">
        <v>1446</v>
      </c>
      <c r="B571" s="44" t="s">
        <v>1447</v>
      </c>
      <c r="C571" s="45">
        <v>53</v>
      </c>
      <c r="D571" s="46" t="s">
        <v>342</v>
      </c>
      <c r="E571" s="47">
        <v>0.61867990214663504</v>
      </c>
      <c r="F571" s="48">
        <v>49.6617812852311</v>
      </c>
      <c r="G571" s="47">
        <v>0.61114028519268804</v>
      </c>
      <c r="H571" s="50">
        <v>34.320987654321002</v>
      </c>
      <c r="I571" s="76" t="str">
        <f t="shared" si="16"/>
        <v>No</v>
      </c>
      <c r="J571" s="49" t="str">
        <f t="shared" si="17"/>
        <v>No</v>
      </c>
      <c r="K571" s="47">
        <v>0.17196913949697301</v>
      </c>
      <c r="L571" s="50">
        <v>70.913190529876005</v>
      </c>
      <c r="M571" s="47">
        <v>9.8654490160330593E-2</v>
      </c>
      <c r="N571" s="50">
        <v>38.024691358024697</v>
      </c>
    </row>
    <row r="572" spans="1:14" x14ac:dyDescent="0.2">
      <c r="A572" s="57" t="s">
        <v>902</v>
      </c>
      <c r="B572" s="44" t="s">
        <v>1448</v>
      </c>
      <c r="C572" s="45">
        <v>53</v>
      </c>
      <c r="D572" s="46" t="s">
        <v>342</v>
      </c>
      <c r="E572" s="47">
        <v>0.68215476853009105</v>
      </c>
      <c r="F572" s="48">
        <v>70.687711386696705</v>
      </c>
      <c r="G572" s="47">
        <v>0.69972251161256505</v>
      </c>
      <c r="H572" s="50">
        <v>63.456790123456798</v>
      </c>
      <c r="I572" s="76" t="str">
        <f t="shared" si="16"/>
        <v>No</v>
      </c>
      <c r="J572" s="49" t="str">
        <f t="shared" si="17"/>
        <v>No</v>
      </c>
      <c r="K572" s="47">
        <v>0.17957302018580101</v>
      </c>
      <c r="L572" s="50">
        <v>75.3664036076663</v>
      </c>
      <c r="M572" s="47">
        <v>0.11371945997265399</v>
      </c>
      <c r="N572" s="50">
        <v>52.592592592592602</v>
      </c>
    </row>
    <row r="573" spans="1:14" x14ac:dyDescent="0.2">
      <c r="A573" s="57" t="s">
        <v>1449</v>
      </c>
      <c r="B573" s="44" t="s">
        <v>1450</v>
      </c>
      <c r="C573" s="45">
        <v>54</v>
      </c>
      <c r="D573" s="46" t="s">
        <v>342</v>
      </c>
      <c r="E573" s="47">
        <v>0.55186042198718699</v>
      </c>
      <c r="F573" s="48">
        <v>26.042841037204099</v>
      </c>
      <c r="G573" s="47">
        <v>0.60282167699464595</v>
      </c>
      <c r="H573" s="50">
        <v>39.624608967674703</v>
      </c>
      <c r="I573" s="76" t="str">
        <f t="shared" si="16"/>
        <v>No</v>
      </c>
      <c r="J573" s="49" t="str">
        <f t="shared" si="17"/>
        <v>No</v>
      </c>
      <c r="K573" s="47">
        <v>0.17171016534349101</v>
      </c>
      <c r="L573" s="50">
        <v>70.687711386696705</v>
      </c>
      <c r="M573" s="47">
        <v>0.199025634761403</v>
      </c>
      <c r="N573" s="50">
        <v>77.476538060479697</v>
      </c>
    </row>
    <row r="574" spans="1:14" x14ac:dyDescent="0.2">
      <c r="A574" s="57" t="s">
        <v>1451</v>
      </c>
      <c r="B574" s="44" t="s">
        <v>1452</v>
      </c>
      <c r="C574" s="45">
        <v>54</v>
      </c>
      <c r="D574" s="46" t="s">
        <v>342</v>
      </c>
      <c r="E574" s="47">
        <v>0.57506240176426504</v>
      </c>
      <c r="F574" s="48">
        <v>33.314543404735097</v>
      </c>
      <c r="G574" s="47">
        <v>0.62521365893814496</v>
      </c>
      <c r="H574" s="50">
        <v>48.592283628780002</v>
      </c>
      <c r="I574" s="76" t="str">
        <f t="shared" si="16"/>
        <v>No</v>
      </c>
      <c r="J574" s="49" t="str">
        <f t="shared" si="17"/>
        <v>No</v>
      </c>
      <c r="K574" s="47">
        <v>0.24077627316160799</v>
      </c>
      <c r="L574" s="50">
        <v>88.331454340473499</v>
      </c>
      <c r="M574" s="47">
        <v>0.30326555658297899</v>
      </c>
      <c r="N574" s="50">
        <v>91.032325338894694</v>
      </c>
    </row>
    <row r="575" spans="1:14" x14ac:dyDescent="0.2">
      <c r="A575" s="57" t="s">
        <v>1453</v>
      </c>
      <c r="B575" s="44" t="s">
        <v>1454</v>
      </c>
      <c r="C575" s="45">
        <v>54</v>
      </c>
      <c r="D575" s="46" t="s">
        <v>342</v>
      </c>
      <c r="E575" s="47">
        <v>0.50973143634491302</v>
      </c>
      <c r="F575" s="48">
        <v>15.050732807215301</v>
      </c>
      <c r="G575" s="47">
        <v>0.555255248142701</v>
      </c>
      <c r="H575" s="50">
        <v>22.940563086548501</v>
      </c>
      <c r="I575" s="76" t="str">
        <f t="shared" si="16"/>
        <v>No</v>
      </c>
      <c r="J575" s="49" t="str">
        <f t="shared" si="17"/>
        <v>No</v>
      </c>
      <c r="K575" s="47">
        <v>0.185204593537447</v>
      </c>
      <c r="L575" s="50">
        <v>77.508455467869197</v>
      </c>
      <c r="M575" s="47">
        <v>0.21873622174403101</v>
      </c>
      <c r="N575" s="50">
        <v>81.647549530761196</v>
      </c>
    </row>
    <row r="576" spans="1:14" x14ac:dyDescent="0.2">
      <c r="A576" s="57" t="s">
        <v>1455</v>
      </c>
      <c r="B576" s="44" t="s">
        <v>1456</v>
      </c>
      <c r="C576" s="45">
        <v>54</v>
      </c>
      <c r="D576" s="46" t="s">
        <v>342</v>
      </c>
      <c r="E576" s="47">
        <v>0.58267635928128203</v>
      </c>
      <c r="F576" s="48">
        <v>36.302142051860201</v>
      </c>
      <c r="G576" s="47">
        <v>0.62625306850795004</v>
      </c>
      <c r="H576" s="50">
        <v>49.113660062565202</v>
      </c>
      <c r="I576" s="76" t="str">
        <f t="shared" si="16"/>
        <v>No</v>
      </c>
      <c r="J576" s="49" t="str">
        <f t="shared" si="17"/>
        <v>No</v>
      </c>
      <c r="K576" s="47">
        <v>0.23780430614630699</v>
      </c>
      <c r="L576" s="50">
        <v>88.0496054114994</v>
      </c>
      <c r="M576" s="47">
        <v>0.24528354952548101</v>
      </c>
      <c r="N576" s="50">
        <v>85.505735140771606</v>
      </c>
    </row>
    <row r="577" spans="1:14" x14ac:dyDescent="0.2">
      <c r="A577" s="57" t="s">
        <v>1457</v>
      </c>
      <c r="B577" s="44" t="s">
        <v>1458</v>
      </c>
      <c r="C577" s="45">
        <v>54</v>
      </c>
      <c r="D577" s="46" t="s">
        <v>342</v>
      </c>
      <c r="E577" s="47">
        <v>0.44163440745040899</v>
      </c>
      <c r="F577" s="48">
        <v>5.6369785794813998</v>
      </c>
      <c r="G577" s="47">
        <v>0.480171820700597</v>
      </c>
      <c r="H577" s="50">
        <v>9.8018769551616298</v>
      </c>
      <c r="I577" s="76" t="str">
        <f t="shared" si="16"/>
        <v>No</v>
      </c>
      <c r="J577" s="49" t="str">
        <f t="shared" si="17"/>
        <v>No</v>
      </c>
      <c r="K577" s="47">
        <v>0.172473006559314</v>
      </c>
      <c r="L577" s="50">
        <v>71.533258173618904</v>
      </c>
      <c r="M577" s="47">
        <v>0.203491041966775</v>
      </c>
      <c r="N577" s="50">
        <v>78.310740354535994</v>
      </c>
    </row>
    <row r="578" spans="1:14" x14ac:dyDescent="0.2">
      <c r="A578" s="57" t="s">
        <v>1459</v>
      </c>
      <c r="B578" s="44" t="s">
        <v>1460</v>
      </c>
      <c r="C578" s="45">
        <v>54</v>
      </c>
      <c r="D578" s="46" t="s">
        <v>342</v>
      </c>
      <c r="E578" s="47">
        <v>0.44313274618367998</v>
      </c>
      <c r="F578" s="48">
        <v>5.74971815107103</v>
      </c>
      <c r="G578" s="47">
        <v>0.48286127029140102</v>
      </c>
      <c r="H578" s="50">
        <v>10.010427528675701</v>
      </c>
      <c r="I578" s="76" t="str">
        <f t="shared" si="16"/>
        <v>No</v>
      </c>
      <c r="J578" s="49" t="str">
        <f t="shared" si="17"/>
        <v>No</v>
      </c>
      <c r="K578" s="47">
        <v>0.24934703856940399</v>
      </c>
      <c r="L578" s="50">
        <v>89.233370913190498</v>
      </c>
      <c r="M578" s="47">
        <v>0.30340315087448499</v>
      </c>
      <c r="N578" s="50">
        <v>91.136600625651695</v>
      </c>
    </row>
    <row r="579" spans="1:14" x14ac:dyDescent="0.2">
      <c r="A579" s="57" t="s">
        <v>1461</v>
      </c>
      <c r="B579" s="44" t="s">
        <v>1462</v>
      </c>
      <c r="C579" s="45">
        <v>54</v>
      </c>
      <c r="D579" s="46" t="s">
        <v>342</v>
      </c>
      <c r="E579" s="47">
        <v>0.40212428739015799</v>
      </c>
      <c r="F579" s="48">
        <v>2.9312288613303301</v>
      </c>
      <c r="G579" s="47">
        <v>0.44978255762026498</v>
      </c>
      <c r="H579" s="50">
        <v>5.10948905109489</v>
      </c>
      <c r="I579" s="76" t="str">
        <f t="shared" si="16"/>
        <v>No</v>
      </c>
      <c r="J579" s="49" t="str">
        <f t="shared" si="17"/>
        <v>No</v>
      </c>
      <c r="K579" s="47">
        <v>0.24133238366633</v>
      </c>
      <c r="L579" s="50">
        <v>88.500563697857899</v>
      </c>
      <c r="M579" s="47">
        <v>0.22612919514976301</v>
      </c>
      <c r="N579" s="50">
        <v>83.107403545359702</v>
      </c>
    </row>
    <row r="580" spans="1:14" x14ac:dyDescent="0.2">
      <c r="A580" s="57" t="s">
        <v>799</v>
      </c>
      <c r="B580" s="44" t="s">
        <v>1463</v>
      </c>
      <c r="C580" s="45">
        <v>54</v>
      </c>
      <c r="D580" s="46" t="s">
        <v>342</v>
      </c>
      <c r="E580" s="47">
        <v>0.64530123252663996</v>
      </c>
      <c r="F580" s="48">
        <v>59.244644870349497</v>
      </c>
      <c r="G580" s="47">
        <v>0.68496016916598201</v>
      </c>
      <c r="H580" s="50">
        <v>73.4098018769552</v>
      </c>
      <c r="I580" s="76" t="str">
        <f t="shared" si="16"/>
        <v>No</v>
      </c>
      <c r="J580" s="49" t="str">
        <f t="shared" si="17"/>
        <v>No</v>
      </c>
      <c r="K580" s="47">
        <v>0.15918920884589599</v>
      </c>
      <c r="L580" s="50">
        <v>62.2886133032694</v>
      </c>
      <c r="M580" s="47">
        <v>0.17655075276629201</v>
      </c>
      <c r="N580" s="50">
        <v>70.698644421272206</v>
      </c>
    </row>
    <row r="581" spans="1:14" x14ac:dyDescent="0.2">
      <c r="A581" s="57" t="s">
        <v>1464</v>
      </c>
      <c r="B581" s="44" t="s">
        <v>1465</v>
      </c>
      <c r="C581" s="45">
        <v>54</v>
      </c>
      <c r="D581" s="46" t="s">
        <v>342</v>
      </c>
      <c r="E581" s="47">
        <v>0.578612993839276</v>
      </c>
      <c r="F581" s="48">
        <v>34.780157835400203</v>
      </c>
      <c r="G581" s="47">
        <v>0.62361023208105504</v>
      </c>
      <c r="H581" s="50">
        <v>48.175182481751797</v>
      </c>
      <c r="I581" s="76" t="str">
        <f t="shared" si="16"/>
        <v>No</v>
      </c>
      <c r="J581" s="49" t="str">
        <f t="shared" si="17"/>
        <v>No</v>
      </c>
      <c r="K581" s="47">
        <v>0.204755995155573</v>
      </c>
      <c r="L581" s="50">
        <v>82.299887260428406</v>
      </c>
      <c r="M581" s="47">
        <v>0.23948287669958301</v>
      </c>
      <c r="N581" s="50">
        <v>84.984358706986399</v>
      </c>
    </row>
    <row r="582" spans="1:14" x14ac:dyDescent="0.2">
      <c r="A582" s="57" t="s">
        <v>1466</v>
      </c>
      <c r="B582" s="44" t="s">
        <v>1467</v>
      </c>
      <c r="C582" s="45">
        <v>54</v>
      </c>
      <c r="D582" s="46" t="s">
        <v>342</v>
      </c>
      <c r="E582" s="47">
        <v>0.53677958948720905</v>
      </c>
      <c r="F582" s="48">
        <v>21.815107102593</v>
      </c>
      <c r="G582" s="47">
        <v>0.58785021979435104</v>
      </c>
      <c r="H582" s="50">
        <v>35.453597497393098</v>
      </c>
      <c r="I582" s="76" t="str">
        <f t="shared" si="16"/>
        <v>No</v>
      </c>
      <c r="J582" s="49" t="str">
        <f t="shared" si="17"/>
        <v>No</v>
      </c>
      <c r="K582" s="47">
        <v>0.12827318681952299</v>
      </c>
      <c r="L582" s="50">
        <v>13.021420518602</v>
      </c>
      <c r="M582" s="47">
        <v>0.13002633343815101</v>
      </c>
      <c r="N582" s="50">
        <v>22.002085505735099</v>
      </c>
    </row>
    <row r="583" spans="1:14" x14ac:dyDescent="0.2">
      <c r="A583" s="57" t="s">
        <v>1468</v>
      </c>
      <c r="B583" s="44" t="s">
        <v>1469</v>
      </c>
      <c r="C583" s="45">
        <v>54</v>
      </c>
      <c r="D583" s="46" t="s">
        <v>342</v>
      </c>
      <c r="E583" s="47">
        <v>0.58755363957680395</v>
      </c>
      <c r="F583" s="48">
        <v>38.162344983089099</v>
      </c>
      <c r="G583" s="47">
        <v>0.63388849377832202</v>
      </c>
      <c r="H583" s="50">
        <v>52.867570385818603</v>
      </c>
      <c r="I583" s="76" t="str">
        <f t="shared" ref="I583:I646" si="18">IF(AND(F583&gt;=90,H583&gt;=90),"Yes","No")</f>
        <v>No</v>
      </c>
      <c r="J583" s="49" t="str">
        <f t="shared" ref="J583:J646" si="19">IF(AND(F583&gt;=75,H583&gt;=75),"Yes","No")</f>
        <v>No</v>
      </c>
      <c r="K583" s="47">
        <v>0.16895650833985101</v>
      </c>
      <c r="L583" s="50">
        <v>69.278466741826406</v>
      </c>
      <c r="M583" s="47">
        <v>0.196625531297866</v>
      </c>
      <c r="N583" s="50">
        <v>76.6423357664234</v>
      </c>
    </row>
    <row r="584" spans="1:14" x14ac:dyDescent="0.2">
      <c r="A584" s="57" t="s">
        <v>1470</v>
      </c>
      <c r="B584" s="44" t="s">
        <v>1471</v>
      </c>
      <c r="C584" s="45">
        <v>54</v>
      </c>
      <c r="D584" s="46" t="s">
        <v>342</v>
      </c>
      <c r="E584" s="47">
        <v>0.56626956476785295</v>
      </c>
      <c r="F584" s="48">
        <v>29.988726042841002</v>
      </c>
      <c r="G584" s="47">
        <v>0.61022315092776303</v>
      </c>
      <c r="H584" s="50">
        <v>42.440041710114699</v>
      </c>
      <c r="I584" s="76" t="str">
        <f t="shared" si="18"/>
        <v>No</v>
      </c>
      <c r="J584" s="49" t="str">
        <f t="shared" si="19"/>
        <v>No</v>
      </c>
      <c r="K584" s="47">
        <v>0.178298989838025</v>
      </c>
      <c r="L584" s="50">
        <v>74.8027057497181</v>
      </c>
      <c r="M584" s="47">
        <v>0.20759527791780599</v>
      </c>
      <c r="N584" s="50">
        <v>79.562043795620397</v>
      </c>
    </row>
    <row r="585" spans="1:14" x14ac:dyDescent="0.2">
      <c r="A585" s="57" t="s">
        <v>1472</v>
      </c>
      <c r="B585" s="44" t="s">
        <v>1473</v>
      </c>
      <c r="C585" s="45">
        <v>54</v>
      </c>
      <c r="D585" s="46" t="s">
        <v>342</v>
      </c>
      <c r="E585" s="47">
        <v>0.56647150149121395</v>
      </c>
      <c r="F585" s="48">
        <v>30.045095828635901</v>
      </c>
      <c r="G585" s="47">
        <v>0.61227962823270798</v>
      </c>
      <c r="H585" s="50">
        <v>42.961418143899898</v>
      </c>
      <c r="I585" s="76" t="str">
        <f t="shared" si="18"/>
        <v>No</v>
      </c>
      <c r="J585" s="49" t="str">
        <f t="shared" si="19"/>
        <v>No</v>
      </c>
      <c r="K585" s="47">
        <v>0.138693478812768</v>
      </c>
      <c r="L585" s="50">
        <v>35.005636978579503</v>
      </c>
      <c r="M585" s="47">
        <v>0.14583078680780401</v>
      </c>
      <c r="N585" s="50">
        <v>47.3409801876955</v>
      </c>
    </row>
    <row r="586" spans="1:14" x14ac:dyDescent="0.2">
      <c r="A586" s="57" t="s">
        <v>1474</v>
      </c>
      <c r="B586" s="44" t="s">
        <v>1475</v>
      </c>
      <c r="C586" s="45">
        <v>54</v>
      </c>
      <c r="D586" s="46" t="s">
        <v>342</v>
      </c>
      <c r="E586" s="47">
        <v>0.61995344851606404</v>
      </c>
      <c r="F586" s="48">
        <v>50.2818489289741</v>
      </c>
      <c r="G586" s="47">
        <v>0.65991353301879796</v>
      </c>
      <c r="H586" s="50">
        <v>64.025026068821703</v>
      </c>
      <c r="I586" s="76" t="str">
        <f t="shared" si="18"/>
        <v>No</v>
      </c>
      <c r="J586" s="49" t="str">
        <f t="shared" si="19"/>
        <v>No</v>
      </c>
      <c r="K586" s="47">
        <v>0.19465620972169101</v>
      </c>
      <c r="L586" s="50">
        <v>80.270574971815094</v>
      </c>
      <c r="M586" s="47">
        <v>0.238621253652014</v>
      </c>
      <c r="N586" s="50">
        <v>84.880083420229397</v>
      </c>
    </row>
    <row r="587" spans="1:14" x14ac:dyDescent="0.2">
      <c r="A587" s="57" t="s">
        <v>1476</v>
      </c>
      <c r="B587" s="44" t="s">
        <v>1477</v>
      </c>
      <c r="C587" s="45">
        <v>54</v>
      </c>
      <c r="D587" s="46" t="s">
        <v>342</v>
      </c>
      <c r="E587" s="47">
        <v>0.51095478248361803</v>
      </c>
      <c r="F587" s="48">
        <v>15.445321307779</v>
      </c>
      <c r="G587" s="47">
        <v>0.56015055078380904</v>
      </c>
      <c r="H587" s="50">
        <v>24.608967674661098</v>
      </c>
      <c r="I587" s="76" t="str">
        <f t="shared" si="18"/>
        <v>No</v>
      </c>
      <c r="J587" s="49" t="str">
        <f t="shared" si="19"/>
        <v>No</v>
      </c>
      <c r="K587" s="47">
        <v>0.12558815046153801</v>
      </c>
      <c r="L587" s="50">
        <v>7.55355129650507</v>
      </c>
      <c r="M587" s="47">
        <v>0.125417164976967</v>
      </c>
      <c r="N587" s="50">
        <v>9.4890510948905096</v>
      </c>
    </row>
    <row r="588" spans="1:14" x14ac:dyDescent="0.2">
      <c r="A588" s="57" t="s">
        <v>1478</v>
      </c>
      <c r="B588" s="44" t="s">
        <v>1479</v>
      </c>
      <c r="C588" s="45">
        <v>54</v>
      </c>
      <c r="D588" s="46" t="s">
        <v>342</v>
      </c>
      <c r="E588" s="47">
        <v>0.63911358498645399</v>
      </c>
      <c r="F588" s="48">
        <v>56.877113866967299</v>
      </c>
      <c r="G588" s="47">
        <v>0.69161488381371306</v>
      </c>
      <c r="H588" s="50">
        <v>76.433785192909298</v>
      </c>
      <c r="I588" s="76" t="str">
        <f t="shared" si="18"/>
        <v>No</v>
      </c>
      <c r="J588" s="49" t="str">
        <f t="shared" si="19"/>
        <v>No</v>
      </c>
      <c r="K588" s="47">
        <v>0.130262649496557</v>
      </c>
      <c r="L588" s="50">
        <v>17.023675310033799</v>
      </c>
      <c r="M588" s="47">
        <v>0.12846485422137599</v>
      </c>
      <c r="N588" s="50">
        <v>18.3524504692388</v>
      </c>
    </row>
    <row r="589" spans="1:14" x14ac:dyDescent="0.2">
      <c r="A589" s="57" t="s">
        <v>1480</v>
      </c>
      <c r="B589" s="44" t="s">
        <v>1481</v>
      </c>
      <c r="C589" s="45">
        <v>54</v>
      </c>
      <c r="D589" s="46" t="s">
        <v>342</v>
      </c>
      <c r="E589" s="47">
        <v>0.64264454002129001</v>
      </c>
      <c r="F589" s="48">
        <v>58.117249154453198</v>
      </c>
      <c r="G589" s="47">
        <v>0.69012595658805298</v>
      </c>
      <c r="H589" s="50">
        <v>75.599582898853001</v>
      </c>
      <c r="I589" s="76" t="str">
        <f t="shared" si="18"/>
        <v>No</v>
      </c>
      <c r="J589" s="49" t="str">
        <f t="shared" si="19"/>
        <v>No</v>
      </c>
      <c r="K589" s="47">
        <v>0.14208175161167999</v>
      </c>
      <c r="L589" s="50">
        <v>41.037204058624603</v>
      </c>
      <c r="M589" s="47">
        <v>0.13730120437257501</v>
      </c>
      <c r="N589" s="50">
        <v>36.496350364963497</v>
      </c>
    </row>
    <row r="590" spans="1:14" x14ac:dyDescent="0.2">
      <c r="A590" s="57" t="s">
        <v>1482</v>
      </c>
      <c r="B590" s="44" t="s">
        <v>1483</v>
      </c>
      <c r="C590" s="45">
        <v>54</v>
      </c>
      <c r="D590" s="46" t="s">
        <v>342</v>
      </c>
      <c r="E590" s="47">
        <v>0.51670528972193297</v>
      </c>
      <c r="F590" s="48">
        <v>16.967305524238999</v>
      </c>
      <c r="G590" s="47">
        <v>0.56874604748125301</v>
      </c>
      <c r="H590" s="50">
        <v>27.9457768508863</v>
      </c>
      <c r="I590" s="76" t="str">
        <f t="shared" si="18"/>
        <v>No</v>
      </c>
      <c r="J590" s="49" t="str">
        <f t="shared" si="19"/>
        <v>No</v>
      </c>
      <c r="K590" s="47">
        <v>0.21716924732213</v>
      </c>
      <c r="L590" s="50">
        <v>84.611048478015803</v>
      </c>
      <c r="M590" s="47">
        <v>0.19291944692277399</v>
      </c>
      <c r="N590" s="50">
        <v>75.4953076120959</v>
      </c>
    </row>
    <row r="591" spans="1:14" x14ac:dyDescent="0.2">
      <c r="A591" s="57" t="s">
        <v>1484</v>
      </c>
      <c r="B591" s="44" t="s">
        <v>1485</v>
      </c>
      <c r="C591" s="45">
        <v>53</v>
      </c>
      <c r="D591" s="46" t="s">
        <v>342</v>
      </c>
      <c r="E591" s="47">
        <v>0.577019568489062</v>
      </c>
      <c r="F591" s="48">
        <v>34.216459977452097</v>
      </c>
      <c r="G591" s="47">
        <v>0.61295402481725803</v>
      </c>
      <c r="H591" s="50">
        <v>35.308641975308603</v>
      </c>
      <c r="I591" s="76" t="str">
        <f t="shared" si="18"/>
        <v>No</v>
      </c>
      <c r="J591" s="49" t="str">
        <f t="shared" si="19"/>
        <v>No</v>
      </c>
      <c r="K591" s="47">
        <v>0.232016688552104</v>
      </c>
      <c r="L591" s="50">
        <v>87.2040586245772</v>
      </c>
      <c r="M591" s="47">
        <v>0.15180870945379701</v>
      </c>
      <c r="N591" s="50">
        <v>67.654320987654302</v>
      </c>
    </row>
    <row r="592" spans="1:14" x14ac:dyDescent="0.2">
      <c r="A592" s="57" t="s">
        <v>1486</v>
      </c>
      <c r="B592" s="44" t="s">
        <v>1487</v>
      </c>
      <c r="C592" s="45">
        <v>54</v>
      </c>
      <c r="D592" s="46" t="s">
        <v>342</v>
      </c>
      <c r="E592" s="47">
        <v>0.62044239067868601</v>
      </c>
      <c r="F592" s="48">
        <v>50.4509582863585</v>
      </c>
      <c r="G592" s="47">
        <v>0.670572970608737</v>
      </c>
      <c r="H592" s="50">
        <v>68.508863399374306</v>
      </c>
      <c r="I592" s="76" t="str">
        <f t="shared" si="18"/>
        <v>No</v>
      </c>
      <c r="J592" s="49" t="str">
        <f t="shared" si="19"/>
        <v>No</v>
      </c>
      <c r="K592" s="47">
        <v>0.23162514713419199</v>
      </c>
      <c r="L592" s="50">
        <v>87.1476888387824</v>
      </c>
      <c r="M592" s="47">
        <v>0.21618054440854101</v>
      </c>
      <c r="N592" s="50">
        <v>81.021897810219002</v>
      </c>
    </row>
    <row r="593" spans="1:14" x14ac:dyDescent="0.2">
      <c r="A593" s="57" t="s">
        <v>1488</v>
      </c>
      <c r="B593" s="44" t="s">
        <v>1489</v>
      </c>
      <c r="C593" s="45">
        <v>54</v>
      </c>
      <c r="D593" s="46" t="s">
        <v>342</v>
      </c>
      <c r="E593" s="47">
        <v>0.41519265100617803</v>
      </c>
      <c r="F593" s="48">
        <v>3.7204058624577199</v>
      </c>
      <c r="G593" s="47">
        <v>0.466351835085971</v>
      </c>
      <c r="H593" s="50">
        <v>7.7163712200208598</v>
      </c>
      <c r="I593" s="76" t="str">
        <f t="shared" si="18"/>
        <v>No</v>
      </c>
      <c r="J593" s="49" t="str">
        <f t="shared" si="19"/>
        <v>No</v>
      </c>
      <c r="K593" s="47">
        <v>0.130762318813161</v>
      </c>
      <c r="L593" s="50">
        <v>18.7711386696731</v>
      </c>
      <c r="M593" s="47">
        <v>0.1343430444375</v>
      </c>
      <c r="N593" s="50">
        <v>30.239833159541199</v>
      </c>
    </row>
    <row r="594" spans="1:14" x14ac:dyDescent="0.2">
      <c r="A594" s="57" t="s">
        <v>612</v>
      </c>
      <c r="B594" s="44" t="s">
        <v>1490</v>
      </c>
      <c r="C594" s="45">
        <v>54</v>
      </c>
      <c r="D594" s="46" t="s">
        <v>342</v>
      </c>
      <c r="E594" s="47">
        <v>0.61763588573363304</v>
      </c>
      <c r="F594" s="48">
        <v>49.210822998872601</v>
      </c>
      <c r="G594" s="47">
        <v>0.66944126107082902</v>
      </c>
      <c r="H594" s="50">
        <v>67.987486965589198</v>
      </c>
      <c r="I594" s="76" t="str">
        <f t="shared" si="18"/>
        <v>No</v>
      </c>
      <c r="J594" s="49" t="str">
        <f t="shared" si="19"/>
        <v>No</v>
      </c>
      <c r="K594" s="47">
        <v>0.13910864998821701</v>
      </c>
      <c r="L594" s="50">
        <v>35.907553551296502</v>
      </c>
      <c r="M594" s="47">
        <v>0.14623741200250201</v>
      </c>
      <c r="N594" s="50">
        <v>48.070907194994803</v>
      </c>
    </row>
    <row r="595" spans="1:14" x14ac:dyDescent="0.2">
      <c r="A595" s="57" t="s">
        <v>1491</v>
      </c>
      <c r="B595" s="44" t="s">
        <v>1491</v>
      </c>
      <c r="C595" s="45">
        <v>54</v>
      </c>
      <c r="D595" s="46" t="s">
        <v>342</v>
      </c>
      <c r="E595" s="47">
        <v>0.51579468102586501</v>
      </c>
      <c r="F595" s="48">
        <v>16.798196166854598</v>
      </c>
      <c r="G595" s="47">
        <v>0.57106068300056601</v>
      </c>
      <c r="H595" s="50">
        <v>28.9885297184567</v>
      </c>
      <c r="I595" s="76" t="str">
        <f t="shared" si="18"/>
        <v>No</v>
      </c>
      <c r="J595" s="49" t="str">
        <f t="shared" si="19"/>
        <v>No</v>
      </c>
      <c r="K595" s="47">
        <v>0.125163445345257</v>
      </c>
      <c r="L595" s="50">
        <v>5.4678692220969598</v>
      </c>
      <c r="M595" s="47">
        <v>0.12512905662987001</v>
      </c>
      <c r="N595" s="50">
        <v>6.2565172054223197</v>
      </c>
    </row>
    <row r="596" spans="1:14" x14ac:dyDescent="0.2">
      <c r="A596" s="57" t="s">
        <v>1492</v>
      </c>
      <c r="B596" s="44" t="s">
        <v>1493</v>
      </c>
      <c r="C596" s="45">
        <v>54</v>
      </c>
      <c r="D596" s="46" t="s">
        <v>342</v>
      </c>
      <c r="E596" s="47">
        <v>0.53390517768655998</v>
      </c>
      <c r="F596" s="48">
        <v>20.969560315670801</v>
      </c>
      <c r="G596" s="47">
        <v>0.59986836994410297</v>
      </c>
      <c r="H596" s="50">
        <v>38.998957247132402</v>
      </c>
      <c r="I596" s="76" t="str">
        <f t="shared" si="18"/>
        <v>No</v>
      </c>
      <c r="J596" s="49" t="str">
        <f t="shared" si="19"/>
        <v>No</v>
      </c>
      <c r="K596" s="47">
        <v>0.13209684466846899</v>
      </c>
      <c r="L596" s="50">
        <v>21.420518602029301</v>
      </c>
      <c r="M596" s="47">
        <v>0.132532181194886</v>
      </c>
      <c r="N596" s="50">
        <v>25.443169968717399</v>
      </c>
    </row>
    <row r="597" spans="1:14" x14ac:dyDescent="0.2">
      <c r="A597" s="57" t="s">
        <v>1494</v>
      </c>
      <c r="B597" s="44" t="s">
        <v>1495</v>
      </c>
      <c r="C597" s="45">
        <v>54</v>
      </c>
      <c r="D597" s="46" t="s">
        <v>342</v>
      </c>
      <c r="E597" s="47">
        <v>0.582354721883377</v>
      </c>
      <c r="F597" s="48">
        <v>35.963923337091302</v>
      </c>
      <c r="G597" s="47">
        <v>0.64528905235804701</v>
      </c>
      <c r="H597" s="50">
        <v>59.332638164754997</v>
      </c>
      <c r="I597" s="76" t="str">
        <f t="shared" si="18"/>
        <v>No</v>
      </c>
      <c r="J597" s="49" t="str">
        <f t="shared" si="19"/>
        <v>No</v>
      </c>
      <c r="K597" s="47">
        <v>0.13417822231688301</v>
      </c>
      <c r="L597" s="50">
        <v>26.099210822998899</v>
      </c>
      <c r="M597" s="47">
        <v>0.137023898622848</v>
      </c>
      <c r="N597" s="50">
        <v>35.870698644421303</v>
      </c>
    </row>
    <row r="598" spans="1:14" x14ac:dyDescent="0.2">
      <c r="A598" s="147" t="s">
        <v>1496</v>
      </c>
      <c r="B598" s="44" t="s">
        <v>1497</v>
      </c>
      <c r="C598" s="45">
        <v>54</v>
      </c>
      <c r="D598" s="46" t="s">
        <v>342</v>
      </c>
      <c r="E598" s="47">
        <v>0.69651218492613298</v>
      </c>
      <c r="F598" s="48">
        <v>75.0845546786922</v>
      </c>
      <c r="G598" s="47">
        <v>0.75321562620456495</v>
      </c>
      <c r="H598" s="50">
        <v>92.075078206465093</v>
      </c>
      <c r="I598" s="76" t="str">
        <f t="shared" si="18"/>
        <v>No</v>
      </c>
      <c r="J598" s="49" t="str">
        <f t="shared" si="19"/>
        <v>Yes</v>
      </c>
      <c r="K598" s="47">
        <v>0.16012349767042999</v>
      </c>
      <c r="L598" s="50">
        <v>63.190529875986499</v>
      </c>
      <c r="M598" s="47">
        <v>0.17085959481938701</v>
      </c>
      <c r="N598" s="50">
        <v>68.0917622523462</v>
      </c>
    </row>
    <row r="599" spans="1:14" x14ac:dyDescent="0.2">
      <c r="A599" s="147" t="s">
        <v>1498</v>
      </c>
      <c r="B599" s="44" t="s">
        <v>1499</v>
      </c>
      <c r="C599" s="45">
        <v>54</v>
      </c>
      <c r="D599" s="46" t="s">
        <v>342</v>
      </c>
      <c r="E599" s="47">
        <v>0.73688411578547797</v>
      </c>
      <c r="F599" s="48">
        <v>85.400225479143202</v>
      </c>
      <c r="G599" s="47">
        <v>0.79603404376993403</v>
      </c>
      <c r="H599" s="50">
        <v>97.705943691345198</v>
      </c>
      <c r="I599" s="76" t="str">
        <f t="shared" si="18"/>
        <v>No</v>
      </c>
      <c r="J599" s="49" t="str">
        <f t="shared" si="19"/>
        <v>Yes</v>
      </c>
      <c r="K599" s="47">
        <v>0.133673402737089</v>
      </c>
      <c r="L599" s="50">
        <v>24.5772266065389</v>
      </c>
      <c r="M599" s="47">
        <v>0.12929195426055201</v>
      </c>
      <c r="N599" s="50">
        <v>20.2294056308655</v>
      </c>
    </row>
    <row r="600" spans="1:14" x14ac:dyDescent="0.2">
      <c r="A600" s="57" t="s">
        <v>1500</v>
      </c>
      <c r="B600" s="44" t="s">
        <v>1501</v>
      </c>
      <c r="C600" s="45">
        <v>54</v>
      </c>
      <c r="D600" s="46" t="s">
        <v>342</v>
      </c>
      <c r="E600" s="47">
        <v>0.64762755959245</v>
      </c>
      <c r="F600" s="48">
        <v>59.977452085682103</v>
      </c>
      <c r="G600" s="47">
        <v>0.71649406875003596</v>
      </c>
      <c r="H600" s="50">
        <v>84.567257559958307</v>
      </c>
      <c r="I600" s="76" t="str">
        <f t="shared" si="18"/>
        <v>No</v>
      </c>
      <c r="J600" s="49" t="str">
        <f t="shared" si="19"/>
        <v>No</v>
      </c>
      <c r="K600" s="47">
        <v>0.14989980604897199</v>
      </c>
      <c r="L600" s="50">
        <v>52.311161217587397</v>
      </c>
      <c r="M600" s="47">
        <v>0.15485522239365701</v>
      </c>
      <c r="N600" s="50">
        <v>57.4556830031283</v>
      </c>
    </row>
    <row r="601" spans="1:14" x14ac:dyDescent="0.2">
      <c r="A601" s="57" t="s">
        <v>1502</v>
      </c>
      <c r="B601" s="44" t="s">
        <v>1503</v>
      </c>
      <c r="C601" s="45">
        <v>54</v>
      </c>
      <c r="D601" s="46" t="s">
        <v>342</v>
      </c>
      <c r="E601" s="47">
        <v>0.54504520561746606</v>
      </c>
      <c r="F601" s="48">
        <v>24.239007891770001</v>
      </c>
      <c r="G601" s="47">
        <v>0.60780680985532798</v>
      </c>
      <c r="H601" s="50">
        <v>41.188738269030203</v>
      </c>
      <c r="I601" s="76" t="str">
        <f t="shared" si="18"/>
        <v>No</v>
      </c>
      <c r="J601" s="49" t="str">
        <f t="shared" si="19"/>
        <v>No</v>
      </c>
      <c r="K601" s="47">
        <v>0.13945761998788</v>
      </c>
      <c r="L601" s="50">
        <v>36.471251409244601</v>
      </c>
      <c r="M601" s="47">
        <v>0.13353128796269501</v>
      </c>
      <c r="N601" s="50">
        <v>27.737226277372301</v>
      </c>
    </row>
    <row r="602" spans="1:14" x14ac:dyDescent="0.2">
      <c r="A602" s="57" t="s">
        <v>1048</v>
      </c>
      <c r="B602" s="44" t="s">
        <v>1504</v>
      </c>
      <c r="C602" s="45">
        <v>54</v>
      </c>
      <c r="D602" s="46" t="s">
        <v>342</v>
      </c>
      <c r="E602" s="47">
        <v>0.56523940304821396</v>
      </c>
      <c r="F602" s="48">
        <v>29.481397970687699</v>
      </c>
      <c r="G602" s="47">
        <v>0.62949634865781401</v>
      </c>
      <c r="H602" s="50">
        <v>50.677789363920802</v>
      </c>
      <c r="I602" s="76" t="str">
        <f t="shared" si="18"/>
        <v>No</v>
      </c>
      <c r="J602" s="49" t="str">
        <f t="shared" si="19"/>
        <v>No</v>
      </c>
      <c r="K602" s="47">
        <v>0.125484538923235</v>
      </c>
      <c r="L602" s="50">
        <v>7.21533258173619</v>
      </c>
      <c r="M602" s="47">
        <v>0.12573439554818799</v>
      </c>
      <c r="N602" s="50">
        <v>12.0959332638165</v>
      </c>
    </row>
    <row r="603" spans="1:14" x14ac:dyDescent="0.2">
      <c r="A603" s="57" t="s">
        <v>1505</v>
      </c>
      <c r="B603" s="44" t="s">
        <v>1506</v>
      </c>
      <c r="C603" s="45">
        <v>54</v>
      </c>
      <c r="D603" s="46" t="s">
        <v>342</v>
      </c>
      <c r="E603" s="47">
        <v>0.64320881483430803</v>
      </c>
      <c r="F603" s="48">
        <v>58.229988726042798</v>
      </c>
      <c r="G603" s="47">
        <v>0.70235984914999505</v>
      </c>
      <c r="H603" s="50">
        <v>79.144942648592306</v>
      </c>
      <c r="I603" s="76" t="str">
        <f t="shared" si="18"/>
        <v>No</v>
      </c>
      <c r="J603" s="49" t="str">
        <f t="shared" si="19"/>
        <v>No</v>
      </c>
      <c r="K603" s="47">
        <v>0.12513963508038201</v>
      </c>
      <c r="L603" s="50">
        <v>5.2423900789177003</v>
      </c>
      <c r="M603" s="47">
        <v>0.12508647187873101</v>
      </c>
      <c r="N603" s="50">
        <v>5.2137643378519298</v>
      </c>
    </row>
    <row r="604" spans="1:14" x14ac:dyDescent="0.2">
      <c r="A604" s="57" t="s">
        <v>1507</v>
      </c>
      <c r="B604" s="44" t="s">
        <v>1508</v>
      </c>
      <c r="C604" s="45">
        <v>54</v>
      </c>
      <c r="D604" s="46" t="s">
        <v>342</v>
      </c>
      <c r="E604" s="47">
        <v>0.529952663610469</v>
      </c>
      <c r="F604" s="48">
        <v>19.954904171364099</v>
      </c>
      <c r="G604" s="47">
        <v>0.59377513442732899</v>
      </c>
      <c r="H604" s="50">
        <v>37.017726798748697</v>
      </c>
      <c r="I604" s="76" t="str">
        <f t="shared" si="18"/>
        <v>No</v>
      </c>
      <c r="J604" s="49" t="str">
        <f t="shared" si="19"/>
        <v>No</v>
      </c>
      <c r="K604" s="47">
        <v>0.13808184054695599</v>
      </c>
      <c r="L604" s="50">
        <v>33.878241262683197</v>
      </c>
      <c r="M604" s="47">
        <v>0.13433219133437699</v>
      </c>
      <c r="N604" s="50">
        <v>30.135557872784201</v>
      </c>
    </row>
    <row r="605" spans="1:14" x14ac:dyDescent="0.2">
      <c r="A605" s="57" t="s">
        <v>1509</v>
      </c>
      <c r="B605" s="44" t="s">
        <v>1510</v>
      </c>
      <c r="C605" s="45">
        <v>54</v>
      </c>
      <c r="D605" s="46" t="s">
        <v>342</v>
      </c>
      <c r="E605" s="47">
        <v>0.55817504823479203</v>
      </c>
      <c r="F605" s="48">
        <v>27.508455467869201</v>
      </c>
      <c r="G605" s="47">
        <v>0.61468557536398905</v>
      </c>
      <c r="H605" s="50">
        <v>44.212721584984401</v>
      </c>
      <c r="I605" s="76" t="str">
        <f t="shared" si="18"/>
        <v>No</v>
      </c>
      <c r="J605" s="49" t="str">
        <f t="shared" si="19"/>
        <v>No</v>
      </c>
      <c r="K605" s="47">
        <v>0.12552069769982699</v>
      </c>
      <c r="L605" s="50">
        <v>7.3280721533258202</v>
      </c>
      <c r="M605" s="47">
        <v>0.12538154938382201</v>
      </c>
      <c r="N605" s="50">
        <v>9.3847758081334707</v>
      </c>
    </row>
    <row r="606" spans="1:14" x14ac:dyDescent="0.2">
      <c r="A606" s="147" t="s">
        <v>1511</v>
      </c>
      <c r="B606" s="44" t="s">
        <v>1512</v>
      </c>
      <c r="C606" s="45">
        <v>54</v>
      </c>
      <c r="D606" s="46" t="s">
        <v>342</v>
      </c>
      <c r="E606" s="47">
        <v>0.70475612929076803</v>
      </c>
      <c r="F606" s="48">
        <v>77.282976324689997</v>
      </c>
      <c r="G606" s="47">
        <v>0.76081163496411097</v>
      </c>
      <c r="H606" s="50">
        <v>93.222106360792495</v>
      </c>
      <c r="I606" s="76" t="str">
        <f t="shared" si="18"/>
        <v>No</v>
      </c>
      <c r="J606" s="49" t="str">
        <f t="shared" si="19"/>
        <v>Yes</v>
      </c>
      <c r="K606" s="47">
        <v>0.12511045408148699</v>
      </c>
      <c r="L606" s="50">
        <v>4.96054114994363</v>
      </c>
      <c r="M606" s="47">
        <v>0.12508824360899801</v>
      </c>
      <c r="N606" s="50">
        <v>5.5265901981230403</v>
      </c>
    </row>
    <row r="607" spans="1:14" x14ac:dyDescent="0.2">
      <c r="A607" s="57" t="s">
        <v>1513</v>
      </c>
      <c r="B607" s="44" t="s">
        <v>1514</v>
      </c>
      <c r="C607" s="45">
        <v>54</v>
      </c>
      <c r="D607" s="46" t="s">
        <v>342</v>
      </c>
      <c r="E607" s="47">
        <v>0.57310119305290697</v>
      </c>
      <c r="F607" s="48">
        <v>32.468996617812799</v>
      </c>
      <c r="G607" s="47">
        <v>0.635683948569989</v>
      </c>
      <c r="H607" s="50">
        <v>54.535974973931197</v>
      </c>
      <c r="I607" s="76" t="str">
        <f t="shared" si="18"/>
        <v>No</v>
      </c>
      <c r="J607" s="49" t="str">
        <f t="shared" si="19"/>
        <v>No</v>
      </c>
      <c r="K607" s="47">
        <v>0.12568018698141101</v>
      </c>
      <c r="L607" s="50">
        <v>7.8917700112739597</v>
      </c>
      <c r="M607" s="47">
        <v>0.12551650666672501</v>
      </c>
      <c r="N607" s="50">
        <v>10.427528675703901</v>
      </c>
    </row>
    <row r="608" spans="1:14" x14ac:dyDescent="0.2">
      <c r="A608" s="57" t="s">
        <v>1515</v>
      </c>
      <c r="B608" s="44" t="s">
        <v>1516</v>
      </c>
      <c r="C608" s="45">
        <v>54</v>
      </c>
      <c r="D608" s="46" t="s">
        <v>342</v>
      </c>
      <c r="E608" s="47">
        <v>0.54176318174619398</v>
      </c>
      <c r="F608" s="48">
        <v>22.942502818489299</v>
      </c>
      <c r="G608" s="47">
        <v>0.60577550129621605</v>
      </c>
      <c r="H608" s="50">
        <v>40.354535974973899</v>
      </c>
      <c r="I608" s="76" t="str">
        <f t="shared" si="18"/>
        <v>No</v>
      </c>
      <c r="J608" s="49" t="str">
        <f t="shared" si="19"/>
        <v>No</v>
      </c>
      <c r="K608" s="47">
        <v>0.125801669822799</v>
      </c>
      <c r="L608" s="50">
        <v>8.5682074408117206</v>
      </c>
      <c r="M608" s="47">
        <v>0.125610069381976</v>
      </c>
      <c r="N608" s="50">
        <v>11.366006256517201</v>
      </c>
    </row>
    <row r="609" spans="1:14" x14ac:dyDescent="0.2">
      <c r="A609" s="57" t="s">
        <v>1517</v>
      </c>
      <c r="B609" s="44" t="s">
        <v>1518</v>
      </c>
      <c r="C609" s="45">
        <v>54</v>
      </c>
      <c r="D609" s="46" t="s">
        <v>342</v>
      </c>
      <c r="E609" s="47">
        <v>0.51026036998907898</v>
      </c>
      <c r="F609" s="48">
        <v>15.2198421645998</v>
      </c>
      <c r="G609" s="47">
        <v>0.56115541866566598</v>
      </c>
      <c r="H609" s="50">
        <v>24.921793534932199</v>
      </c>
      <c r="I609" s="76" t="str">
        <f t="shared" si="18"/>
        <v>No</v>
      </c>
      <c r="J609" s="49" t="str">
        <f t="shared" si="19"/>
        <v>No</v>
      </c>
      <c r="K609" s="47">
        <v>0.12537821252998499</v>
      </c>
      <c r="L609" s="50">
        <v>6.7643742953776798</v>
      </c>
      <c r="M609" s="47">
        <v>0.12529446374011599</v>
      </c>
      <c r="N609" s="50">
        <v>8.2377476538060499</v>
      </c>
    </row>
    <row r="610" spans="1:14" x14ac:dyDescent="0.2">
      <c r="A610" s="57" t="s">
        <v>1519</v>
      </c>
      <c r="B610" s="44" t="s">
        <v>1520</v>
      </c>
      <c r="C610" s="45">
        <v>54</v>
      </c>
      <c r="D610" s="46" t="s">
        <v>342</v>
      </c>
      <c r="E610" s="47">
        <v>0.45262467904863501</v>
      </c>
      <c r="F610" s="48">
        <v>6.7080045095828602</v>
      </c>
      <c r="G610" s="47">
        <v>0.501320766314299</v>
      </c>
      <c r="H610" s="50">
        <v>12.6173096976017</v>
      </c>
      <c r="I610" s="76" t="str">
        <f t="shared" si="18"/>
        <v>No</v>
      </c>
      <c r="J610" s="49" t="str">
        <f t="shared" si="19"/>
        <v>No</v>
      </c>
      <c r="K610" s="47">
        <v>0.13932426776009399</v>
      </c>
      <c r="L610" s="50">
        <v>36.076662908680902</v>
      </c>
      <c r="M610" s="47">
        <v>0.14477537663926601</v>
      </c>
      <c r="N610" s="50">
        <v>46.506777893639203</v>
      </c>
    </row>
    <row r="611" spans="1:14" x14ac:dyDescent="0.2">
      <c r="A611" s="57" t="s">
        <v>1521</v>
      </c>
      <c r="B611" s="44" t="s">
        <v>1522</v>
      </c>
      <c r="C611" s="45">
        <v>54</v>
      </c>
      <c r="D611" s="46" t="s">
        <v>342</v>
      </c>
      <c r="E611" s="47">
        <v>0.65131158932706101</v>
      </c>
      <c r="F611" s="48">
        <v>61.330326944757601</v>
      </c>
      <c r="G611" s="47">
        <v>0.70367409131344505</v>
      </c>
      <c r="H611" s="50">
        <v>80.083420229405604</v>
      </c>
      <c r="I611" s="76" t="str">
        <f t="shared" si="18"/>
        <v>No</v>
      </c>
      <c r="J611" s="49" t="str">
        <f t="shared" si="19"/>
        <v>No</v>
      </c>
      <c r="K611" s="47">
        <v>0.127490525589536</v>
      </c>
      <c r="L611" s="50">
        <v>11.724915445321299</v>
      </c>
      <c r="M611" s="47">
        <v>0.12689694939610099</v>
      </c>
      <c r="N611" s="50">
        <v>16.162669447340999</v>
      </c>
    </row>
    <row r="612" spans="1:14" x14ac:dyDescent="0.2">
      <c r="A612" s="57" t="s">
        <v>1026</v>
      </c>
      <c r="B612" s="44" t="s">
        <v>1523</v>
      </c>
      <c r="C612" s="45">
        <v>54</v>
      </c>
      <c r="D612" s="46" t="s">
        <v>342</v>
      </c>
      <c r="E612" s="47">
        <v>0.47193373066585398</v>
      </c>
      <c r="F612" s="48">
        <v>8.2299887260428406</v>
      </c>
      <c r="G612" s="47">
        <v>0.512718865040243</v>
      </c>
      <c r="H612" s="50">
        <v>14.1814389989572</v>
      </c>
      <c r="I612" s="76" t="str">
        <f t="shared" si="18"/>
        <v>No</v>
      </c>
      <c r="J612" s="49" t="str">
        <f t="shared" si="19"/>
        <v>No</v>
      </c>
      <c r="K612" s="47">
        <v>0.13703336159549301</v>
      </c>
      <c r="L612" s="50">
        <v>31.510710259301</v>
      </c>
      <c r="M612" s="47">
        <v>0.13915314817232</v>
      </c>
      <c r="N612" s="50">
        <v>39.103232533889503</v>
      </c>
    </row>
    <row r="613" spans="1:14" x14ac:dyDescent="0.2">
      <c r="A613" s="57" t="s">
        <v>1524</v>
      </c>
      <c r="B613" s="44" t="s">
        <v>1525</v>
      </c>
      <c r="C613" s="45">
        <v>54</v>
      </c>
      <c r="D613" s="46" t="s">
        <v>342</v>
      </c>
      <c r="E613" s="47">
        <v>0.48462780933135502</v>
      </c>
      <c r="F613" s="48">
        <v>10.315670800451</v>
      </c>
      <c r="G613" s="47">
        <v>0.54174213649274106</v>
      </c>
      <c r="H613" s="50">
        <v>19.290928050052099</v>
      </c>
      <c r="I613" s="76" t="str">
        <f t="shared" si="18"/>
        <v>No</v>
      </c>
      <c r="J613" s="49" t="str">
        <f t="shared" si="19"/>
        <v>No</v>
      </c>
      <c r="K613" s="47">
        <v>0.12520033427382901</v>
      </c>
      <c r="L613" s="50">
        <v>5.6369785794813998</v>
      </c>
      <c r="M613" s="47">
        <v>0.12515746684043499</v>
      </c>
      <c r="N613" s="50">
        <v>6.67361835245047</v>
      </c>
    </row>
    <row r="614" spans="1:14" x14ac:dyDescent="0.2">
      <c r="A614" s="57" t="s">
        <v>1526</v>
      </c>
      <c r="B614" s="44" t="s">
        <v>1527</v>
      </c>
      <c r="C614" s="45">
        <v>54</v>
      </c>
      <c r="D614" s="46" t="s">
        <v>342</v>
      </c>
      <c r="E614" s="47">
        <v>0.59534513176716797</v>
      </c>
      <c r="F614" s="48">
        <v>41.770011273957202</v>
      </c>
      <c r="G614" s="47">
        <v>0.65569841294563103</v>
      </c>
      <c r="H614" s="50">
        <v>62.356621480709101</v>
      </c>
      <c r="I614" s="76" t="str">
        <f t="shared" si="18"/>
        <v>No</v>
      </c>
      <c r="J614" s="49" t="str">
        <f t="shared" si="19"/>
        <v>No</v>
      </c>
      <c r="K614" s="47">
        <v>0.128341076798481</v>
      </c>
      <c r="L614" s="50">
        <v>13.246899661781301</v>
      </c>
      <c r="M614" s="47">
        <v>0.12740055644350401</v>
      </c>
      <c r="N614" s="50">
        <v>17.101147028154301</v>
      </c>
    </row>
    <row r="615" spans="1:14" x14ac:dyDescent="0.2">
      <c r="A615" s="57" t="s">
        <v>1528</v>
      </c>
      <c r="B615" s="44" t="s">
        <v>1529</v>
      </c>
      <c r="C615" s="45">
        <v>54</v>
      </c>
      <c r="D615" s="46" t="s">
        <v>342</v>
      </c>
      <c r="E615" s="47">
        <v>0.55155098023053295</v>
      </c>
      <c r="F615" s="48">
        <v>25.930101465614399</v>
      </c>
      <c r="G615" s="47">
        <v>0.62710398104056497</v>
      </c>
      <c r="H615" s="50">
        <v>49.530761209593301</v>
      </c>
      <c r="I615" s="76" t="str">
        <f t="shared" si="18"/>
        <v>No</v>
      </c>
      <c r="J615" s="49" t="str">
        <f t="shared" si="19"/>
        <v>No</v>
      </c>
      <c r="K615" s="47">
        <v>0.13712741648499399</v>
      </c>
      <c r="L615" s="50">
        <v>31.736189402480299</v>
      </c>
      <c r="M615" s="47">
        <v>0.14471145825934401</v>
      </c>
      <c r="N615" s="50">
        <v>46.2982273201251</v>
      </c>
    </row>
    <row r="616" spans="1:14" x14ac:dyDescent="0.2">
      <c r="A616" s="57" t="s">
        <v>1530</v>
      </c>
      <c r="B616" s="44" t="s">
        <v>1531</v>
      </c>
      <c r="C616" s="45">
        <v>54</v>
      </c>
      <c r="D616" s="46" t="s">
        <v>342</v>
      </c>
      <c r="E616" s="47">
        <v>0.52865553887092798</v>
      </c>
      <c r="F616" s="48">
        <v>19.785794813979699</v>
      </c>
      <c r="G616" s="47">
        <v>0.60626687587785599</v>
      </c>
      <c r="H616" s="50">
        <v>40.771637122002097</v>
      </c>
      <c r="I616" s="76" t="str">
        <f t="shared" si="18"/>
        <v>No</v>
      </c>
      <c r="J616" s="49" t="str">
        <f t="shared" si="19"/>
        <v>No</v>
      </c>
      <c r="K616" s="47">
        <v>0.125340721703536</v>
      </c>
      <c r="L616" s="50">
        <v>6.5388951521984202</v>
      </c>
      <c r="M616" s="47">
        <v>0.12543798001707099</v>
      </c>
      <c r="N616" s="50">
        <v>9.8018769551616298</v>
      </c>
    </row>
    <row r="617" spans="1:14" x14ac:dyDescent="0.2">
      <c r="A617" s="57" t="s">
        <v>1532</v>
      </c>
      <c r="B617" s="44" t="s">
        <v>1533</v>
      </c>
      <c r="C617" s="45">
        <v>54</v>
      </c>
      <c r="D617" s="46" t="s">
        <v>342</v>
      </c>
      <c r="E617" s="47">
        <v>0.58237351182231301</v>
      </c>
      <c r="F617" s="48">
        <v>36.020293122886102</v>
      </c>
      <c r="G617" s="47">
        <v>0.64787757305808502</v>
      </c>
      <c r="H617" s="50">
        <v>59.958289885297198</v>
      </c>
      <c r="I617" s="76" t="str">
        <f t="shared" si="18"/>
        <v>No</v>
      </c>
      <c r="J617" s="49" t="str">
        <f t="shared" si="19"/>
        <v>No</v>
      </c>
      <c r="K617" s="47">
        <v>0.13589628690144101</v>
      </c>
      <c r="L617" s="50">
        <v>29.537767756482499</v>
      </c>
      <c r="M617" s="47">
        <v>0.14293559374404299</v>
      </c>
      <c r="N617" s="50">
        <v>43.482794577685098</v>
      </c>
    </row>
    <row r="618" spans="1:14" x14ac:dyDescent="0.2">
      <c r="A618" s="57" t="s">
        <v>1534</v>
      </c>
      <c r="B618" s="44" t="s">
        <v>1535</v>
      </c>
      <c r="C618" s="45">
        <v>54</v>
      </c>
      <c r="D618" s="46" t="s">
        <v>342</v>
      </c>
      <c r="E618" s="47">
        <v>0.43245215034440398</v>
      </c>
      <c r="F618" s="48">
        <v>4.7350620067643696</v>
      </c>
      <c r="G618" s="47">
        <v>0.48608834206131102</v>
      </c>
      <c r="H618" s="50">
        <v>10.5318039624609</v>
      </c>
      <c r="I618" s="76" t="str">
        <f t="shared" si="18"/>
        <v>No</v>
      </c>
      <c r="J618" s="49" t="str">
        <f t="shared" si="19"/>
        <v>No</v>
      </c>
      <c r="K618" s="47">
        <v>0.135285323590492</v>
      </c>
      <c r="L618" s="50">
        <v>28.2976324689966</v>
      </c>
      <c r="M618" s="47">
        <v>0.13714002916795201</v>
      </c>
      <c r="N618" s="50">
        <v>36.1835245046924</v>
      </c>
    </row>
    <row r="619" spans="1:14" x14ac:dyDescent="0.2">
      <c r="A619" s="57" t="s">
        <v>1366</v>
      </c>
      <c r="B619" s="44" t="s">
        <v>1536</v>
      </c>
      <c r="C619" s="45">
        <v>54</v>
      </c>
      <c r="D619" s="46" t="s">
        <v>342</v>
      </c>
      <c r="E619" s="47">
        <v>0.44662692874110699</v>
      </c>
      <c r="F619" s="48">
        <v>6.1443066516347198</v>
      </c>
      <c r="G619" s="47">
        <v>0.50144446770482698</v>
      </c>
      <c r="H619" s="50">
        <v>12.721584984358699</v>
      </c>
      <c r="I619" s="76" t="str">
        <f t="shared" si="18"/>
        <v>No</v>
      </c>
      <c r="J619" s="49" t="str">
        <f t="shared" si="19"/>
        <v>No</v>
      </c>
      <c r="K619" s="47">
        <v>0.13061250069170299</v>
      </c>
      <c r="L619" s="50">
        <v>18.4329199549042</v>
      </c>
      <c r="M619" s="47">
        <v>0.13399577889703701</v>
      </c>
      <c r="N619" s="50">
        <v>29.092805005213801</v>
      </c>
    </row>
    <row r="620" spans="1:14" x14ac:dyDescent="0.2">
      <c r="A620" s="57" t="s">
        <v>1537</v>
      </c>
      <c r="B620" s="44" t="s">
        <v>1538</v>
      </c>
      <c r="C620" s="45">
        <v>54</v>
      </c>
      <c r="D620" s="46" t="s">
        <v>342</v>
      </c>
      <c r="E620" s="47">
        <v>0.45265302563999898</v>
      </c>
      <c r="F620" s="48">
        <v>6.7643742953776798</v>
      </c>
      <c r="G620" s="47">
        <v>0.51283797912363405</v>
      </c>
      <c r="H620" s="50">
        <v>14.285714285714301</v>
      </c>
      <c r="I620" s="76" t="str">
        <f t="shared" si="18"/>
        <v>No</v>
      </c>
      <c r="J620" s="49" t="str">
        <f t="shared" si="19"/>
        <v>No</v>
      </c>
      <c r="K620" s="47">
        <v>0.14798776926534499</v>
      </c>
      <c r="L620" s="50">
        <v>49.7745208568207</v>
      </c>
      <c r="M620" s="47">
        <v>0.162683910080133</v>
      </c>
      <c r="N620" s="50">
        <v>63.920750782064701</v>
      </c>
    </row>
    <row r="621" spans="1:14" x14ac:dyDescent="0.2">
      <c r="A621" s="57" t="s">
        <v>1539</v>
      </c>
      <c r="B621" s="44" t="s">
        <v>1540</v>
      </c>
      <c r="C621" s="45">
        <v>54</v>
      </c>
      <c r="D621" s="46" t="s">
        <v>342</v>
      </c>
      <c r="E621" s="47">
        <v>0.616427347037797</v>
      </c>
      <c r="F621" s="48">
        <v>48.816234498308901</v>
      </c>
      <c r="G621" s="47">
        <v>0.67994986401683</v>
      </c>
      <c r="H621" s="50">
        <v>72.158498435870698</v>
      </c>
      <c r="I621" s="76" t="str">
        <f t="shared" si="18"/>
        <v>No</v>
      </c>
      <c r="J621" s="49" t="str">
        <f t="shared" si="19"/>
        <v>No</v>
      </c>
      <c r="K621" s="47">
        <v>0.133614976906724</v>
      </c>
      <c r="L621" s="50">
        <v>24.4644870349493</v>
      </c>
      <c r="M621" s="47">
        <v>0.13457392373122301</v>
      </c>
      <c r="N621" s="50">
        <v>30.656934306569301</v>
      </c>
    </row>
    <row r="622" spans="1:14" x14ac:dyDescent="0.2">
      <c r="A622" s="57" t="s">
        <v>1541</v>
      </c>
      <c r="B622" s="44" t="s">
        <v>1542</v>
      </c>
      <c r="C622" s="45">
        <v>54</v>
      </c>
      <c r="D622" s="46" t="s">
        <v>342</v>
      </c>
      <c r="E622" s="47">
        <v>0.44380211119694701</v>
      </c>
      <c r="F622" s="48">
        <v>5.8060879368658398</v>
      </c>
      <c r="G622" s="47">
        <v>0.49866370824135497</v>
      </c>
      <c r="H622" s="50">
        <v>12.0959332638165</v>
      </c>
      <c r="I622" s="76" t="str">
        <f t="shared" si="18"/>
        <v>No</v>
      </c>
      <c r="J622" s="49" t="str">
        <f t="shared" si="19"/>
        <v>No</v>
      </c>
      <c r="K622" s="47">
        <v>0.144377173790564</v>
      </c>
      <c r="L622" s="50">
        <v>45.095828635851198</v>
      </c>
      <c r="M622" s="47">
        <v>0.15164532277744799</v>
      </c>
      <c r="N622" s="50">
        <v>54.118873826902998</v>
      </c>
    </row>
    <row r="623" spans="1:14" x14ac:dyDescent="0.2">
      <c r="A623" s="57" t="s">
        <v>1543</v>
      </c>
      <c r="B623" s="44" t="s">
        <v>1544</v>
      </c>
      <c r="C623" s="45">
        <v>54</v>
      </c>
      <c r="D623" s="46" t="s">
        <v>342</v>
      </c>
      <c r="E623" s="47">
        <v>0.486590768730917</v>
      </c>
      <c r="F623" s="48">
        <v>10.597519729425001</v>
      </c>
      <c r="G623" s="47">
        <v>0.54504252252406304</v>
      </c>
      <c r="H623" s="50">
        <v>20.2294056308655</v>
      </c>
      <c r="I623" s="76" t="str">
        <f t="shared" si="18"/>
        <v>No</v>
      </c>
      <c r="J623" s="49" t="str">
        <f t="shared" si="19"/>
        <v>No</v>
      </c>
      <c r="K623" s="47">
        <v>0.12858342042370199</v>
      </c>
      <c r="L623" s="50">
        <v>13.5851183765502</v>
      </c>
      <c r="M623" s="47">
        <v>0.12764381105499101</v>
      </c>
      <c r="N623" s="50">
        <v>17.622523461939501</v>
      </c>
    </row>
    <row r="624" spans="1:14" x14ac:dyDescent="0.2">
      <c r="A624" s="57" t="s">
        <v>1418</v>
      </c>
      <c r="B624" s="44" t="s">
        <v>1545</v>
      </c>
      <c r="C624" s="45">
        <v>54</v>
      </c>
      <c r="D624" s="46" t="s">
        <v>342</v>
      </c>
      <c r="E624" s="47">
        <v>0.58816361341171497</v>
      </c>
      <c r="F624" s="48">
        <v>38.444193912063099</v>
      </c>
      <c r="G624" s="47">
        <v>0.66264673726147805</v>
      </c>
      <c r="H624" s="50">
        <v>65.589155370177295</v>
      </c>
      <c r="I624" s="76" t="str">
        <f t="shared" si="18"/>
        <v>No</v>
      </c>
      <c r="J624" s="49" t="str">
        <f t="shared" si="19"/>
        <v>No</v>
      </c>
      <c r="K624" s="47">
        <v>0.13838948860643499</v>
      </c>
      <c r="L624" s="50">
        <v>34.611048478015803</v>
      </c>
      <c r="M624" s="47">
        <v>0.13458260697815</v>
      </c>
      <c r="N624" s="50">
        <v>30.761209593326399</v>
      </c>
    </row>
    <row r="625" spans="1:14" x14ac:dyDescent="0.2">
      <c r="A625" s="57" t="s">
        <v>1546</v>
      </c>
      <c r="B625" s="44" t="s">
        <v>1547</v>
      </c>
      <c r="C625" s="45">
        <v>54</v>
      </c>
      <c r="D625" s="46" t="s">
        <v>342</v>
      </c>
      <c r="E625" s="47">
        <v>0.57118011094931598</v>
      </c>
      <c r="F625" s="48">
        <v>31.679819616685499</v>
      </c>
      <c r="G625" s="47">
        <v>0.63277103356770603</v>
      </c>
      <c r="H625" s="50">
        <v>52.450469238790397</v>
      </c>
      <c r="I625" s="76" t="str">
        <f t="shared" si="18"/>
        <v>No</v>
      </c>
      <c r="J625" s="49" t="str">
        <f t="shared" si="19"/>
        <v>No</v>
      </c>
      <c r="K625" s="47">
        <v>0.16170747669454699</v>
      </c>
      <c r="L625" s="50">
        <v>64.205186020293098</v>
      </c>
      <c r="M625" s="47">
        <v>0.17664810921792501</v>
      </c>
      <c r="N625" s="50">
        <v>70.907194994786195</v>
      </c>
    </row>
    <row r="626" spans="1:14" x14ac:dyDescent="0.2">
      <c r="A626" s="147" t="s">
        <v>1211</v>
      </c>
      <c r="B626" s="44" t="s">
        <v>1548</v>
      </c>
      <c r="C626" s="45">
        <v>72</v>
      </c>
      <c r="D626" s="46" t="s">
        <v>342</v>
      </c>
      <c r="E626" s="47">
        <v>0.74654801185861097</v>
      </c>
      <c r="F626" s="48">
        <v>87.5422773393461</v>
      </c>
      <c r="G626" s="47">
        <v>0.70262188090583</v>
      </c>
      <c r="H626" s="50">
        <v>77.208361429534705</v>
      </c>
      <c r="I626" s="76" t="str">
        <f t="shared" si="18"/>
        <v>No</v>
      </c>
      <c r="J626" s="49" t="str">
        <f t="shared" si="19"/>
        <v>Yes</v>
      </c>
      <c r="K626" s="47">
        <v>0.12828742661357001</v>
      </c>
      <c r="L626" s="50">
        <v>13.134160090191701</v>
      </c>
      <c r="M626" s="47">
        <v>0.12718593692451799</v>
      </c>
      <c r="N626" s="50">
        <v>8.6311530681051902</v>
      </c>
    </row>
    <row r="627" spans="1:14" x14ac:dyDescent="0.2">
      <c r="A627" s="147" t="s">
        <v>1549</v>
      </c>
      <c r="B627" s="44" t="s">
        <v>1550</v>
      </c>
      <c r="C627" s="45">
        <v>72</v>
      </c>
      <c r="D627" s="46" t="s">
        <v>342</v>
      </c>
      <c r="E627" s="47">
        <v>0.74678503405746</v>
      </c>
      <c r="F627" s="48">
        <v>87.6550169109357</v>
      </c>
      <c r="G627" s="47">
        <v>0.70420699092385297</v>
      </c>
      <c r="H627" s="50">
        <v>77.747808496291299</v>
      </c>
      <c r="I627" s="76" t="str">
        <f t="shared" si="18"/>
        <v>No</v>
      </c>
      <c r="J627" s="49" t="str">
        <f t="shared" si="19"/>
        <v>Yes</v>
      </c>
      <c r="K627" s="47">
        <v>0.15629889256415699</v>
      </c>
      <c r="L627" s="50">
        <v>59.582863585118403</v>
      </c>
      <c r="M627" s="47">
        <v>0.15491632238085301</v>
      </c>
      <c r="N627" s="50">
        <v>51.180040458530002</v>
      </c>
    </row>
    <row r="628" spans="1:14" x14ac:dyDescent="0.2">
      <c r="A628" s="57" t="s">
        <v>1551</v>
      </c>
      <c r="B628" s="44" t="s">
        <v>1552</v>
      </c>
      <c r="C628" s="45">
        <v>72</v>
      </c>
      <c r="D628" s="46" t="s">
        <v>342</v>
      </c>
      <c r="E628" s="47">
        <v>0.66544997418519602</v>
      </c>
      <c r="F628" s="48">
        <v>65.332581736189397</v>
      </c>
      <c r="G628" s="47">
        <v>0.61282580917059104</v>
      </c>
      <c r="H628" s="50">
        <v>46.7296021577883</v>
      </c>
      <c r="I628" s="76" t="str">
        <f t="shared" si="18"/>
        <v>No</v>
      </c>
      <c r="J628" s="49" t="str">
        <f t="shared" si="19"/>
        <v>No</v>
      </c>
      <c r="K628" s="47">
        <v>0.140787717649037</v>
      </c>
      <c r="L628" s="50">
        <v>38.895152198421599</v>
      </c>
      <c r="M628" s="47">
        <v>0.141889877010271</v>
      </c>
      <c r="N628" s="50">
        <v>32.029669588671602</v>
      </c>
    </row>
    <row r="629" spans="1:14" x14ac:dyDescent="0.2">
      <c r="A629" s="147" t="s">
        <v>1553</v>
      </c>
      <c r="B629" s="44" t="s">
        <v>1554</v>
      </c>
      <c r="C629" s="45">
        <v>72</v>
      </c>
      <c r="D629" s="46" t="s">
        <v>342</v>
      </c>
      <c r="E629" s="47">
        <v>0.74678566897004905</v>
      </c>
      <c r="F629" s="48">
        <v>87.7113866967306</v>
      </c>
      <c r="G629" s="47">
        <v>0.70683055607897705</v>
      </c>
      <c r="H629" s="50">
        <v>78.556979096426204</v>
      </c>
      <c r="I629" s="76" t="str">
        <f t="shared" si="18"/>
        <v>No</v>
      </c>
      <c r="J629" s="49" t="str">
        <f t="shared" si="19"/>
        <v>Yes</v>
      </c>
      <c r="K629" s="47">
        <v>0.15253545701455701</v>
      </c>
      <c r="L629" s="50">
        <v>55.580608793686601</v>
      </c>
      <c r="M629" s="47">
        <v>0.15058345018639999</v>
      </c>
      <c r="N629" s="50">
        <v>45.3809844908968</v>
      </c>
    </row>
    <row r="630" spans="1:14" x14ac:dyDescent="0.2">
      <c r="A630" s="57" t="s">
        <v>1555</v>
      </c>
      <c r="B630" s="44" t="s">
        <v>1556</v>
      </c>
      <c r="C630" s="45">
        <v>72</v>
      </c>
      <c r="D630" s="46" t="s">
        <v>342</v>
      </c>
      <c r="E630" s="47">
        <v>0.59144552109229498</v>
      </c>
      <c r="F630" s="48">
        <v>40.022547914317897</v>
      </c>
      <c r="G630" s="47">
        <v>0.53280674720729304</v>
      </c>
      <c r="H630" s="50">
        <v>20.498988536749799</v>
      </c>
      <c r="I630" s="76" t="str">
        <f t="shared" si="18"/>
        <v>No</v>
      </c>
      <c r="J630" s="49" t="str">
        <f t="shared" si="19"/>
        <v>No</v>
      </c>
      <c r="K630" s="47">
        <v>0.145387447744319</v>
      </c>
      <c r="L630" s="50">
        <v>46.392333709131897</v>
      </c>
      <c r="M630" s="47">
        <v>0.14301456134319299</v>
      </c>
      <c r="N630" s="50">
        <v>33.648010788941299</v>
      </c>
    </row>
    <row r="631" spans="1:14" x14ac:dyDescent="0.2">
      <c r="A631" s="57" t="s">
        <v>1557</v>
      </c>
      <c r="B631" s="44" t="s">
        <v>1558</v>
      </c>
      <c r="C631" s="45">
        <v>72</v>
      </c>
      <c r="D631" s="46" t="s">
        <v>342</v>
      </c>
      <c r="E631" s="47">
        <v>0.50365977923442895</v>
      </c>
      <c r="F631" s="48">
        <v>13.0777903043968</v>
      </c>
      <c r="G631" s="47">
        <v>0.45635682800683902</v>
      </c>
      <c r="H631" s="50">
        <v>6.0013486176668902</v>
      </c>
      <c r="I631" s="76" t="str">
        <f t="shared" si="18"/>
        <v>No</v>
      </c>
      <c r="J631" s="49" t="str">
        <f t="shared" si="19"/>
        <v>No</v>
      </c>
      <c r="K631" s="47">
        <v>0.15756515724023501</v>
      </c>
      <c r="L631" s="50">
        <v>60.597519729425002</v>
      </c>
      <c r="M631" s="47">
        <v>0.15494355023127099</v>
      </c>
      <c r="N631" s="50">
        <v>51.247471341874601</v>
      </c>
    </row>
    <row r="632" spans="1:14" x14ac:dyDescent="0.2">
      <c r="A632" s="57" t="s">
        <v>787</v>
      </c>
      <c r="B632" s="44" t="s">
        <v>1559</v>
      </c>
      <c r="C632" s="45">
        <v>72</v>
      </c>
      <c r="D632" s="46" t="s">
        <v>342</v>
      </c>
      <c r="E632" s="47">
        <v>0.66655811395172004</v>
      </c>
      <c r="F632" s="48">
        <v>65.558060879368696</v>
      </c>
      <c r="G632" s="47">
        <v>0.61490908172147296</v>
      </c>
      <c r="H632" s="50">
        <v>47.943358057990601</v>
      </c>
      <c r="I632" s="76" t="str">
        <f t="shared" si="18"/>
        <v>No</v>
      </c>
      <c r="J632" s="49" t="str">
        <f t="shared" si="19"/>
        <v>No</v>
      </c>
      <c r="K632" s="47">
        <v>0.14869450276697599</v>
      </c>
      <c r="L632" s="50">
        <v>50.6200676437429</v>
      </c>
      <c r="M632" s="47">
        <v>0.146890165168616</v>
      </c>
      <c r="N632" s="50">
        <v>39.986513823331101</v>
      </c>
    </row>
    <row r="633" spans="1:14" x14ac:dyDescent="0.2">
      <c r="A633" s="57" t="s">
        <v>1560</v>
      </c>
      <c r="B633" s="44" t="s">
        <v>1561</v>
      </c>
      <c r="C633" s="45">
        <v>72</v>
      </c>
      <c r="D633" s="46" t="s">
        <v>342</v>
      </c>
      <c r="E633" s="47">
        <v>0.590301641583307</v>
      </c>
      <c r="F633" s="48">
        <v>39.177001127395698</v>
      </c>
      <c r="G633" s="47">
        <v>0.54810331384384803</v>
      </c>
      <c r="H633" s="50">
        <v>25.0168577208361</v>
      </c>
      <c r="I633" s="76" t="str">
        <f t="shared" si="18"/>
        <v>No</v>
      </c>
      <c r="J633" s="49" t="str">
        <f t="shared" si="19"/>
        <v>No</v>
      </c>
      <c r="K633" s="47">
        <v>0.139719025027956</v>
      </c>
      <c r="L633" s="50">
        <v>36.809470124013501</v>
      </c>
      <c r="M633" s="47">
        <v>0.14082833396508199</v>
      </c>
      <c r="N633" s="50">
        <v>31.2879298718813</v>
      </c>
    </row>
    <row r="634" spans="1:14" x14ac:dyDescent="0.2">
      <c r="A634" s="57" t="s">
        <v>1026</v>
      </c>
      <c r="B634" s="44" t="s">
        <v>1562</v>
      </c>
      <c r="C634" s="45">
        <v>72</v>
      </c>
      <c r="D634" s="46" t="s">
        <v>342</v>
      </c>
      <c r="E634" s="47">
        <v>0.66897976263706205</v>
      </c>
      <c r="F634" s="48">
        <v>66.629086809470095</v>
      </c>
      <c r="G634" s="47">
        <v>0.61654148654266505</v>
      </c>
      <c r="H634" s="50">
        <v>48.482805124747102</v>
      </c>
      <c r="I634" s="76" t="str">
        <f t="shared" si="18"/>
        <v>No</v>
      </c>
      <c r="J634" s="49" t="str">
        <f t="shared" si="19"/>
        <v>No</v>
      </c>
      <c r="K634" s="47">
        <v>0.13696160767380999</v>
      </c>
      <c r="L634" s="50">
        <v>31.3979706877114</v>
      </c>
      <c r="M634" s="47">
        <v>0.13770290635892099</v>
      </c>
      <c r="N634" s="50">
        <v>26.432906271072099</v>
      </c>
    </row>
    <row r="635" spans="1:14" x14ac:dyDescent="0.2">
      <c r="A635" s="147" t="s">
        <v>1563</v>
      </c>
      <c r="B635" s="44" t="s">
        <v>1564</v>
      </c>
      <c r="C635" s="45">
        <v>72</v>
      </c>
      <c r="D635" s="46" t="s">
        <v>342</v>
      </c>
      <c r="E635" s="47">
        <v>0.80933760730625703</v>
      </c>
      <c r="F635" s="48">
        <v>96.561443066516304</v>
      </c>
      <c r="G635" s="47">
        <v>0.77094834924431199</v>
      </c>
      <c r="H635" s="50">
        <v>93.931220498988495</v>
      </c>
      <c r="I635" s="76" t="str">
        <f t="shared" si="18"/>
        <v>Yes</v>
      </c>
      <c r="J635" s="49" t="str">
        <f t="shared" si="19"/>
        <v>Yes</v>
      </c>
      <c r="K635" s="47">
        <v>0.12794626153356001</v>
      </c>
      <c r="L635" s="50">
        <v>12.4577226606539</v>
      </c>
      <c r="M635" s="47">
        <v>0.12792593811331501</v>
      </c>
      <c r="N635" s="50">
        <v>9.5077545515846307</v>
      </c>
    </row>
    <row r="636" spans="1:14" x14ac:dyDescent="0.2">
      <c r="A636" s="57" t="s">
        <v>1565</v>
      </c>
      <c r="B636" s="44" t="s">
        <v>1566</v>
      </c>
      <c r="C636" s="45">
        <v>72</v>
      </c>
      <c r="D636" s="46" t="s">
        <v>342</v>
      </c>
      <c r="E636" s="47">
        <v>0.65932256816882595</v>
      </c>
      <c r="F636" s="48">
        <v>62.9086809470124</v>
      </c>
      <c r="G636" s="47">
        <v>0.63090942938221395</v>
      </c>
      <c r="H636" s="50">
        <v>53.472690492245398</v>
      </c>
      <c r="I636" s="76" t="str">
        <f t="shared" si="18"/>
        <v>No</v>
      </c>
      <c r="J636" s="49" t="str">
        <f t="shared" si="19"/>
        <v>No</v>
      </c>
      <c r="K636" s="47">
        <v>0.143293555003557</v>
      </c>
      <c r="L636" s="50">
        <v>43.5174746335964</v>
      </c>
      <c r="M636" s="47">
        <v>0.145956195696332</v>
      </c>
      <c r="N636" s="50">
        <v>38.8401888064734</v>
      </c>
    </row>
    <row r="637" spans="1:14" x14ac:dyDescent="0.2">
      <c r="A637" s="57" t="s">
        <v>1567</v>
      </c>
      <c r="B637" s="44" t="s">
        <v>1568</v>
      </c>
      <c r="C637" s="45">
        <v>72</v>
      </c>
      <c r="D637" s="46" t="s">
        <v>342</v>
      </c>
      <c r="E637" s="47">
        <v>0.63552877045018197</v>
      </c>
      <c r="F637" s="48">
        <v>55.524239007891801</v>
      </c>
      <c r="G637" s="47">
        <v>0.59907325103886899</v>
      </c>
      <c r="H637" s="50">
        <v>42.7511800404585</v>
      </c>
      <c r="I637" s="76" t="str">
        <f t="shared" si="18"/>
        <v>No</v>
      </c>
      <c r="J637" s="49" t="str">
        <f t="shared" si="19"/>
        <v>No</v>
      </c>
      <c r="K637" s="47">
        <v>0.132106594956102</v>
      </c>
      <c r="L637" s="50">
        <v>21.476888387824101</v>
      </c>
      <c r="M637" s="47">
        <v>0.13187416420292999</v>
      </c>
      <c r="N637" s="50">
        <v>15.5091031692515</v>
      </c>
    </row>
    <row r="638" spans="1:14" x14ac:dyDescent="0.2">
      <c r="A638" s="57" t="s">
        <v>1569</v>
      </c>
      <c r="B638" s="44" t="s">
        <v>1570</v>
      </c>
      <c r="C638" s="45">
        <v>72</v>
      </c>
      <c r="D638" s="46" t="s">
        <v>342</v>
      </c>
      <c r="E638" s="47">
        <v>0.70081383834451405</v>
      </c>
      <c r="F638" s="48">
        <v>76.550169109357398</v>
      </c>
      <c r="G638" s="47">
        <v>0.66515565884987704</v>
      </c>
      <c r="H638" s="50">
        <v>65.745111260957501</v>
      </c>
      <c r="I638" s="76" t="str">
        <f t="shared" si="18"/>
        <v>No</v>
      </c>
      <c r="J638" s="49" t="str">
        <f t="shared" si="19"/>
        <v>No</v>
      </c>
      <c r="K638" s="47">
        <v>0.13512605245117601</v>
      </c>
      <c r="L638" s="50">
        <v>27.8466741826381</v>
      </c>
      <c r="M638" s="47">
        <v>0.135400614154947</v>
      </c>
      <c r="N638" s="50">
        <v>22.3196223870533</v>
      </c>
    </row>
    <row r="639" spans="1:14" x14ac:dyDescent="0.2">
      <c r="A639" s="57" t="s">
        <v>1571</v>
      </c>
      <c r="B639" s="44" t="s">
        <v>1572</v>
      </c>
      <c r="C639" s="45">
        <v>72</v>
      </c>
      <c r="D639" s="46" t="s">
        <v>342</v>
      </c>
      <c r="E639" s="47">
        <v>0.68055173917992595</v>
      </c>
      <c r="F639" s="48">
        <v>70.124013528748605</v>
      </c>
      <c r="G639" s="47">
        <v>0.64346867191180801</v>
      </c>
      <c r="H639" s="50">
        <v>58.192852326365497</v>
      </c>
      <c r="I639" s="76" t="str">
        <f t="shared" si="18"/>
        <v>No</v>
      </c>
      <c r="J639" s="49" t="str">
        <f t="shared" si="19"/>
        <v>No</v>
      </c>
      <c r="K639" s="47">
        <v>0.13369145145120301</v>
      </c>
      <c r="L639" s="50">
        <v>24.6899661781285</v>
      </c>
      <c r="M639" s="47">
        <v>0.132918453583314</v>
      </c>
      <c r="N639" s="50">
        <v>18.004045853000701</v>
      </c>
    </row>
    <row r="640" spans="1:14" x14ac:dyDescent="0.2">
      <c r="A640" s="57" t="s">
        <v>1573</v>
      </c>
      <c r="B640" s="44" t="s">
        <v>1574</v>
      </c>
      <c r="C640" s="45">
        <v>72</v>
      </c>
      <c r="D640" s="46" t="s">
        <v>342</v>
      </c>
      <c r="E640" s="47">
        <v>0.54573228990426503</v>
      </c>
      <c r="F640" s="48">
        <v>24.5208568207441</v>
      </c>
      <c r="G640" s="47">
        <v>0.487155993480475</v>
      </c>
      <c r="H640" s="50">
        <v>10.2494942683749</v>
      </c>
      <c r="I640" s="76" t="str">
        <f t="shared" si="18"/>
        <v>No</v>
      </c>
      <c r="J640" s="49" t="str">
        <f t="shared" si="19"/>
        <v>No</v>
      </c>
      <c r="K640" s="47">
        <v>0.13453371627108601</v>
      </c>
      <c r="L640" s="50">
        <v>26.832018038331501</v>
      </c>
      <c r="M640" s="47">
        <v>0.13355010853795601</v>
      </c>
      <c r="N640" s="50">
        <v>19.217801753202998</v>
      </c>
    </row>
    <row r="641" spans="1:14" x14ac:dyDescent="0.2">
      <c r="A641" s="57" t="s">
        <v>1575</v>
      </c>
      <c r="B641" s="44" t="s">
        <v>1576</v>
      </c>
      <c r="C641" s="45">
        <v>72</v>
      </c>
      <c r="D641" s="46" t="s">
        <v>342</v>
      </c>
      <c r="E641" s="47">
        <v>0.53539759340679505</v>
      </c>
      <c r="F641" s="48">
        <v>21.364148816234501</v>
      </c>
      <c r="G641" s="47">
        <v>0.47981776250505198</v>
      </c>
      <c r="H641" s="50">
        <v>8.9008766014834801</v>
      </c>
      <c r="I641" s="76" t="str">
        <f t="shared" si="18"/>
        <v>No</v>
      </c>
      <c r="J641" s="49" t="str">
        <f t="shared" si="19"/>
        <v>No</v>
      </c>
      <c r="K641" s="47">
        <v>0.14385737595346601</v>
      </c>
      <c r="L641" s="50">
        <v>44.0248027057497</v>
      </c>
      <c r="M641" s="47">
        <v>0.14191183245240899</v>
      </c>
      <c r="N641" s="50">
        <v>32.164531355360801</v>
      </c>
    </row>
    <row r="642" spans="1:14" x14ac:dyDescent="0.2">
      <c r="A642" s="57" t="s">
        <v>1048</v>
      </c>
      <c r="B642" s="44" t="s">
        <v>1577</v>
      </c>
      <c r="C642" s="45">
        <v>72</v>
      </c>
      <c r="D642" s="46" t="s">
        <v>342</v>
      </c>
      <c r="E642" s="47">
        <v>0.51647560206416798</v>
      </c>
      <c r="F642" s="48">
        <v>16.910935738444199</v>
      </c>
      <c r="G642" s="47">
        <v>0.45491360637869499</v>
      </c>
      <c r="H642" s="50">
        <v>5.6641942009440296</v>
      </c>
      <c r="I642" s="76" t="str">
        <f t="shared" si="18"/>
        <v>No</v>
      </c>
      <c r="J642" s="49" t="str">
        <f t="shared" si="19"/>
        <v>No</v>
      </c>
      <c r="K642" s="47">
        <v>0.134429334306441</v>
      </c>
      <c r="L642" s="50">
        <v>26.493799323562602</v>
      </c>
      <c r="M642" s="47">
        <v>0.13239642688171999</v>
      </c>
      <c r="N642" s="50">
        <v>16.992582602832101</v>
      </c>
    </row>
    <row r="643" spans="1:14" x14ac:dyDescent="0.2">
      <c r="A643" s="57" t="s">
        <v>1022</v>
      </c>
      <c r="B643" s="44" t="s">
        <v>1578</v>
      </c>
      <c r="C643" s="45">
        <v>72</v>
      </c>
      <c r="D643" s="46" t="s">
        <v>342</v>
      </c>
      <c r="E643" s="47">
        <v>0.64366324653612395</v>
      </c>
      <c r="F643" s="48">
        <v>58.511837655016897</v>
      </c>
      <c r="G643" s="47">
        <v>0.591126830937868</v>
      </c>
      <c r="H643" s="50">
        <v>40.053944706675701</v>
      </c>
      <c r="I643" s="76" t="str">
        <f t="shared" si="18"/>
        <v>No</v>
      </c>
      <c r="J643" s="49" t="str">
        <f t="shared" si="19"/>
        <v>No</v>
      </c>
      <c r="K643" s="47">
        <v>0.14058660334272199</v>
      </c>
      <c r="L643" s="50">
        <v>38.500563697857899</v>
      </c>
      <c r="M643" s="47">
        <v>0.13930938150435501</v>
      </c>
      <c r="N643" s="50">
        <v>28.725556304787599</v>
      </c>
    </row>
    <row r="644" spans="1:14" x14ac:dyDescent="0.2">
      <c r="A644" s="57" t="s">
        <v>1579</v>
      </c>
      <c r="B644" s="44" t="s">
        <v>1580</v>
      </c>
      <c r="C644" s="45">
        <v>72</v>
      </c>
      <c r="D644" s="46" t="s">
        <v>342</v>
      </c>
      <c r="E644" s="47">
        <v>0.63654382649455399</v>
      </c>
      <c r="F644" s="48">
        <v>55.9751972942503</v>
      </c>
      <c r="G644" s="47">
        <v>0.57471616189891495</v>
      </c>
      <c r="H644" s="50">
        <v>33.850303438974997</v>
      </c>
      <c r="I644" s="76" t="str">
        <f t="shared" si="18"/>
        <v>No</v>
      </c>
      <c r="J644" s="49" t="str">
        <f t="shared" si="19"/>
        <v>No</v>
      </c>
      <c r="K644" s="47">
        <v>0.15885166938915901</v>
      </c>
      <c r="L644" s="50">
        <v>61.8940248027058</v>
      </c>
      <c r="M644" s="47">
        <v>0.14759647171679999</v>
      </c>
      <c r="N644" s="50">
        <v>41.267700606878002</v>
      </c>
    </row>
    <row r="645" spans="1:14" x14ac:dyDescent="0.2">
      <c r="A645" s="57" t="s">
        <v>1581</v>
      </c>
      <c r="B645" s="44" t="s">
        <v>1582</v>
      </c>
      <c r="C645" s="45">
        <v>72</v>
      </c>
      <c r="D645" s="46" t="s">
        <v>342</v>
      </c>
      <c r="E645" s="47">
        <v>0.68116674741230299</v>
      </c>
      <c r="F645" s="48">
        <v>70.293122886133006</v>
      </c>
      <c r="G645" s="47">
        <v>0.65131078512493901</v>
      </c>
      <c r="H645" s="50">
        <v>61.294672960215799</v>
      </c>
      <c r="I645" s="76" t="str">
        <f t="shared" si="18"/>
        <v>No</v>
      </c>
      <c r="J645" s="49" t="str">
        <f t="shared" si="19"/>
        <v>No</v>
      </c>
      <c r="K645" s="47">
        <v>0.13757543676037001</v>
      </c>
      <c r="L645" s="50">
        <v>32.919954904171398</v>
      </c>
      <c r="M645" s="47">
        <v>0.136629304373866</v>
      </c>
      <c r="N645" s="50">
        <v>24.2751180040459</v>
      </c>
    </row>
    <row r="646" spans="1:14" x14ac:dyDescent="0.2">
      <c r="A646" s="57" t="s">
        <v>1583</v>
      </c>
      <c r="B646" s="44" t="s">
        <v>1584</v>
      </c>
      <c r="C646" s="45">
        <v>72</v>
      </c>
      <c r="D646" s="46" t="s">
        <v>342</v>
      </c>
      <c r="E646" s="47">
        <v>0.72358775153737898</v>
      </c>
      <c r="F646" s="48">
        <v>82.074408117249106</v>
      </c>
      <c r="G646" s="47">
        <v>0.68090672840830702</v>
      </c>
      <c r="H646" s="50">
        <v>70.802427511800403</v>
      </c>
      <c r="I646" s="76" t="str">
        <f t="shared" si="18"/>
        <v>No</v>
      </c>
      <c r="J646" s="49" t="str">
        <f t="shared" si="19"/>
        <v>No</v>
      </c>
      <c r="K646" s="47">
        <v>0.15143933292172401</v>
      </c>
      <c r="L646" s="50">
        <v>54.565952649379902</v>
      </c>
      <c r="M646" s="47">
        <v>0.15511113838177901</v>
      </c>
      <c r="N646" s="50">
        <v>51.382333108563699</v>
      </c>
    </row>
    <row r="647" spans="1:14" x14ac:dyDescent="0.2">
      <c r="A647" s="147" t="s">
        <v>1585</v>
      </c>
      <c r="B647" s="44" t="s">
        <v>1586</v>
      </c>
      <c r="C647" s="45">
        <v>72</v>
      </c>
      <c r="D647" s="46" t="s">
        <v>342</v>
      </c>
      <c r="E647" s="47">
        <v>0.74278567090444203</v>
      </c>
      <c r="F647" s="48">
        <v>86.809470124013501</v>
      </c>
      <c r="G647" s="47">
        <v>0.70405133497522598</v>
      </c>
      <c r="H647" s="50">
        <v>77.6129467296022</v>
      </c>
      <c r="I647" s="76" t="str">
        <f t="shared" ref="I647:I710" si="20">IF(AND(F647&gt;=90,H647&gt;=90),"Yes","No")</f>
        <v>No</v>
      </c>
      <c r="J647" s="49" t="str">
        <f t="shared" ref="J647:J710" si="21">IF(AND(F647&gt;=75,H647&gt;=75),"Yes","No")</f>
        <v>Yes</v>
      </c>
      <c r="K647" s="47">
        <v>0.137243523941108</v>
      </c>
      <c r="L647" s="50">
        <v>32.187147688838799</v>
      </c>
      <c r="M647" s="47">
        <v>0.13825477778305301</v>
      </c>
      <c r="N647" s="50">
        <v>26.837491571139601</v>
      </c>
    </row>
    <row r="648" spans="1:14" x14ac:dyDescent="0.2">
      <c r="A648" s="147" t="s">
        <v>1078</v>
      </c>
      <c r="B648" s="44" t="s">
        <v>1587</v>
      </c>
      <c r="C648" s="45">
        <v>72</v>
      </c>
      <c r="D648" s="46" t="s">
        <v>342</v>
      </c>
      <c r="E648" s="47">
        <v>0.77612196852341098</v>
      </c>
      <c r="F648" s="48">
        <v>93.348365276211993</v>
      </c>
      <c r="G648" s="47">
        <v>0.72931664467434199</v>
      </c>
      <c r="H648" s="50">
        <v>84.962913014160506</v>
      </c>
      <c r="I648" s="76" t="str">
        <f t="shared" si="20"/>
        <v>No</v>
      </c>
      <c r="J648" s="49" t="str">
        <f t="shared" si="21"/>
        <v>Yes</v>
      </c>
      <c r="K648" s="47">
        <v>0.156890041783701</v>
      </c>
      <c r="L648" s="50">
        <v>60.090191657271703</v>
      </c>
      <c r="M648" s="47">
        <v>0.161462064785797</v>
      </c>
      <c r="N648" s="50">
        <v>57.9231287929872</v>
      </c>
    </row>
    <row r="649" spans="1:14" x14ac:dyDescent="0.2">
      <c r="A649" s="57" t="s">
        <v>1588</v>
      </c>
      <c r="B649" s="44" t="s">
        <v>1589</v>
      </c>
      <c r="C649" s="45">
        <v>72</v>
      </c>
      <c r="D649" s="46" t="s">
        <v>342</v>
      </c>
      <c r="E649" s="47">
        <v>0.57989614014674296</v>
      </c>
      <c r="F649" s="48">
        <v>35.456595264938002</v>
      </c>
      <c r="G649" s="47">
        <v>0.52648862843088096</v>
      </c>
      <c r="H649" s="50">
        <v>18.948078219824701</v>
      </c>
      <c r="I649" s="76" t="str">
        <f t="shared" si="20"/>
        <v>No</v>
      </c>
      <c r="J649" s="49" t="str">
        <f t="shared" si="21"/>
        <v>No</v>
      </c>
      <c r="K649" s="47">
        <v>0.17550592625483499</v>
      </c>
      <c r="L649" s="50">
        <v>73.111612175873702</v>
      </c>
      <c r="M649" s="47">
        <v>0.15082171806198499</v>
      </c>
      <c r="N649" s="50">
        <v>45.718138907619696</v>
      </c>
    </row>
    <row r="650" spans="1:14" x14ac:dyDescent="0.2">
      <c r="A650" s="57" t="s">
        <v>1590</v>
      </c>
      <c r="B650" s="44" t="s">
        <v>1591</v>
      </c>
      <c r="C650" s="45">
        <v>72</v>
      </c>
      <c r="D650" s="46" t="s">
        <v>342</v>
      </c>
      <c r="E650" s="47">
        <v>0.57649387543461394</v>
      </c>
      <c r="F650" s="48">
        <v>34.047350620067597</v>
      </c>
      <c r="G650" s="47">
        <v>0.513565237626746</v>
      </c>
      <c r="H650" s="50">
        <v>15.3068105192178</v>
      </c>
      <c r="I650" s="76" t="str">
        <f t="shared" si="20"/>
        <v>No</v>
      </c>
      <c r="J650" s="49" t="str">
        <f t="shared" si="21"/>
        <v>No</v>
      </c>
      <c r="K650" s="47">
        <v>0.14759669316525101</v>
      </c>
      <c r="L650" s="50">
        <v>49.098083427283001</v>
      </c>
      <c r="M650" s="47">
        <v>0.14677919598966399</v>
      </c>
      <c r="N650" s="50">
        <v>39.851652056641903</v>
      </c>
    </row>
    <row r="651" spans="1:14" x14ac:dyDescent="0.2">
      <c r="A651" s="147" t="s">
        <v>1592</v>
      </c>
      <c r="B651" s="44" t="s">
        <v>1593</v>
      </c>
      <c r="C651" s="45">
        <v>72</v>
      </c>
      <c r="D651" s="46" t="s">
        <v>342</v>
      </c>
      <c r="E651" s="47">
        <v>0.77215387463376495</v>
      </c>
      <c r="F651" s="48">
        <v>92.559188275084594</v>
      </c>
      <c r="G651" s="47">
        <v>0.73590765400764202</v>
      </c>
      <c r="H651" s="50">
        <v>86.513823331085604</v>
      </c>
      <c r="I651" s="76" t="str">
        <f t="shared" si="20"/>
        <v>No</v>
      </c>
      <c r="J651" s="49" t="str">
        <f t="shared" si="21"/>
        <v>Yes</v>
      </c>
      <c r="K651" s="47">
        <v>0.132398326039664</v>
      </c>
      <c r="L651" s="50">
        <v>22.2660653889515</v>
      </c>
      <c r="M651" s="47">
        <v>0.13515063766968199</v>
      </c>
      <c r="N651" s="50">
        <v>21.6453135536076</v>
      </c>
    </row>
    <row r="652" spans="1:14" x14ac:dyDescent="0.2">
      <c r="A652" s="147" t="s">
        <v>1594</v>
      </c>
      <c r="B652" s="44" t="s">
        <v>1595</v>
      </c>
      <c r="C652" s="45">
        <v>72</v>
      </c>
      <c r="D652" s="46" t="s">
        <v>342</v>
      </c>
      <c r="E652" s="47">
        <v>0.78291675611495104</v>
      </c>
      <c r="F652" s="48">
        <v>94.024802705749707</v>
      </c>
      <c r="G652" s="47">
        <v>0.74295442540642498</v>
      </c>
      <c r="H652" s="50">
        <v>88.604180714767395</v>
      </c>
      <c r="I652" s="76" t="str">
        <f t="shared" si="20"/>
        <v>No</v>
      </c>
      <c r="J652" s="49" t="str">
        <f t="shared" si="21"/>
        <v>Yes</v>
      </c>
      <c r="K652" s="47">
        <v>0.142485805613632</v>
      </c>
      <c r="L652" s="50">
        <v>41.826381059752002</v>
      </c>
      <c r="M652" s="47">
        <v>0.144676964735026</v>
      </c>
      <c r="N652" s="50">
        <v>36.547538772757903</v>
      </c>
    </row>
    <row r="653" spans="1:14" x14ac:dyDescent="0.2">
      <c r="A653" s="147" t="s">
        <v>1596</v>
      </c>
      <c r="B653" s="44" t="s">
        <v>1597</v>
      </c>
      <c r="C653" s="45">
        <v>72</v>
      </c>
      <c r="D653" s="46" t="s">
        <v>342</v>
      </c>
      <c r="E653" s="47">
        <v>0.754045025521765</v>
      </c>
      <c r="F653" s="48">
        <v>89.966178128523097</v>
      </c>
      <c r="G653" s="47">
        <v>0.71361843477489595</v>
      </c>
      <c r="H653" s="50">
        <v>80.647336480107896</v>
      </c>
      <c r="I653" s="76" t="str">
        <f t="shared" si="20"/>
        <v>No</v>
      </c>
      <c r="J653" s="49" t="str">
        <f t="shared" si="21"/>
        <v>Yes</v>
      </c>
      <c r="K653" s="47">
        <v>0.15075047391447299</v>
      </c>
      <c r="L653" s="50">
        <v>53.551296505073303</v>
      </c>
      <c r="M653" s="47">
        <v>0.14845745556819001</v>
      </c>
      <c r="N653" s="50">
        <v>42.548887390424802</v>
      </c>
    </row>
    <row r="654" spans="1:14" x14ac:dyDescent="0.2">
      <c r="A654" s="57" t="s">
        <v>1598</v>
      </c>
      <c r="B654" s="44" t="s">
        <v>1599</v>
      </c>
      <c r="C654" s="45">
        <v>72</v>
      </c>
      <c r="D654" s="46" t="s">
        <v>342</v>
      </c>
      <c r="E654" s="47">
        <v>0.72614512013696697</v>
      </c>
      <c r="F654" s="48">
        <v>82.750845546786906</v>
      </c>
      <c r="G654" s="47">
        <v>0.68305945467748796</v>
      </c>
      <c r="H654" s="50">
        <v>71.611598111935294</v>
      </c>
      <c r="I654" s="76" t="str">
        <f t="shared" si="20"/>
        <v>No</v>
      </c>
      <c r="J654" s="49" t="str">
        <f t="shared" si="21"/>
        <v>No</v>
      </c>
      <c r="K654" s="47">
        <v>0.145492943411445</v>
      </c>
      <c r="L654" s="50">
        <v>46.730552423900797</v>
      </c>
      <c r="M654" s="47">
        <v>0.142655266776609</v>
      </c>
      <c r="N654" s="50">
        <v>33.175994605529297</v>
      </c>
    </row>
    <row r="655" spans="1:14" x14ac:dyDescent="0.2">
      <c r="A655" s="57" t="s">
        <v>1600</v>
      </c>
      <c r="B655" s="44" t="s">
        <v>1601</v>
      </c>
      <c r="C655" s="45">
        <v>72</v>
      </c>
      <c r="D655" s="46" t="s">
        <v>342</v>
      </c>
      <c r="E655" s="47">
        <v>0.67157190362795904</v>
      </c>
      <c r="F655" s="48">
        <v>67.700112739571594</v>
      </c>
      <c r="G655" s="47">
        <v>0.62512121222711103</v>
      </c>
      <c r="H655" s="50">
        <v>51.112609575185402</v>
      </c>
      <c r="I655" s="76" t="str">
        <f t="shared" si="20"/>
        <v>No</v>
      </c>
      <c r="J655" s="49" t="str">
        <f t="shared" si="21"/>
        <v>No</v>
      </c>
      <c r="K655" s="47">
        <v>0.29233188159974299</v>
      </c>
      <c r="L655" s="50">
        <v>92.277339346110494</v>
      </c>
      <c r="M655" s="47">
        <v>0.28884134212256102</v>
      </c>
      <c r="N655" s="50">
        <v>92.447741065407996</v>
      </c>
    </row>
    <row r="656" spans="1:14" x14ac:dyDescent="0.2">
      <c r="A656" s="147" t="s">
        <v>1602</v>
      </c>
      <c r="B656" s="44" t="s">
        <v>1603</v>
      </c>
      <c r="C656" s="45">
        <v>72</v>
      </c>
      <c r="D656" s="46" t="s">
        <v>342</v>
      </c>
      <c r="E656" s="47">
        <v>0.78021868103173497</v>
      </c>
      <c r="F656" s="48">
        <v>93.742953776775593</v>
      </c>
      <c r="G656" s="47">
        <v>0.74436253072466896</v>
      </c>
      <c r="H656" s="50">
        <v>88.941335131490206</v>
      </c>
      <c r="I656" s="76" t="str">
        <f t="shared" si="20"/>
        <v>No</v>
      </c>
      <c r="J656" s="49" t="str">
        <f t="shared" si="21"/>
        <v>Yes</v>
      </c>
      <c r="K656" s="47">
        <v>0.14501751726374101</v>
      </c>
      <c r="L656" s="50">
        <v>45.997745208568197</v>
      </c>
      <c r="M656" s="47">
        <v>0.15108197682183799</v>
      </c>
      <c r="N656" s="50">
        <v>45.920431557653401</v>
      </c>
    </row>
    <row r="657" spans="1:14" x14ac:dyDescent="0.2">
      <c r="A657" s="57" t="s">
        <v>1604</v>
      </c>
      <c r="B657" s="44" t="s">
        <v>1605</v>
      </c>
      <c r="C657" s="45">
        <v>72</v>
      </c>
      <c r="D657" s="46" t="s">
        <v>342</v>
      </c>
      <c r="E657" s="47">
        <v>0.623788428332958</v>
      </c>
      <c r="F657" s="48">
        <v>51.634723788049598</v>
      </c>
      <c r="G657" s="47">
        <v>0.57313340926174705</v>
      </c>
      <c r="H657" s="50">
        <v>33.243425488873903</v>
      </c>
      <c r="I657" s="76" t="str">
        <f t="shared" si="20"/>
        <v>No</v>
      </c>
      <c r="J657" s="49" t="str">
        <f t="shared" si="21"/>
        <v>No</v>
      </c>
      <c r="K657" s="47">
        <v>0.18531733032075001</v>
      </c>
      <c r="L657" s="50">
        <v>77.621195039458797</v>
      </c>
      <c r="M657" s="47">
        <v>0.17977364253532399</v>
      </c>
      <c r="N657" s="50">
        <v>69.925826028320998</v>
      </c>
    </row>
    <row r="658" spans="1:14" x14ac:dyDescent="0.2">
      <c r="A658" s="147" t="s">
        <v>1606</v>
      </c>
      <c r="B658" s="44" t="s">
        <v>1607</v>
      </c>
      <c r="C658" s="45">
        <v>72</v>
      </c>
      <c r="D658" s="46" t="s">
        <v>342</v>
      </c>
      <c r="E658" s="47">
        <v>0.81773199927815898</v>
      </c>
      <c r="F658" s="48">
        <v>97.350620067643703</v>
      </c>
      <c r="G658" s="47">
        <v>0.78436747730813805</v>
      </c>
      <c r="H658" s="50">
        <v>95.886716115981102</v>
      </c>
      <c r="I658" s="76" t="str">
        <f t="shared" si="20"/>
        <v>Yes</v>
      </c>
      <c r="J658" s="49" t="str">
        <f t="shared" si="21"/>
        <v>Yes</v>
      </c>
      <c r="K658" s="47">
        <v>0.13707801298941399</v>
      </c>
      <c r="L658" s="50">
        <v>31.679819616685499</v>
      </c>
      <c r="M658" s="47">
        <v>0.13960417342612</v>
      </c>
      <c r="N658" s="50">
        <v>29.130141604855002</v>
      </c>
    </row>
    <row r="659" spans="1:14" x14ac:dyDescent="0.2">
      <c r="A659" s="57" t="s">
        <v>1608</v>
      </c>
      <c r="B659" s="44" t="s">
        <v>1609</v>
      </c>
      <c r="C659" s="45">
        <v>72</v>
      </c>
      <c r="D659" s="46" t="s">
        <v>342</v>
      </c>
      <c r="E659" s="47">
        <v>0.70493277446087399</v>
      </c>
      <c r="F659" s="48">
        <v>77.339346110484797</v>
      </c>
      <c r="G659" s="47">
        <v>0.65929371396488601</v>
      </c>
      <c r="H659" s="50">
        <v>63.7896156439649</v>
      </c>
      <c r="I659" s="76" t="str">
        <f t="shared" si="20"/>
        <v>No</v>
      </c>
      <c r="J659" s="49" t="str">
        <f t="shared" si="21"/>
        <v>No</v>
      </c>
      <c r="K659" s="47">
        <v>0.140091550800924</v>
      </c>
      <c r="L659" s="50">
        <v>37.5422773393461</v>
      </c>
      <c r="M659" s="47">
        <v>0.13908785732032899</v>
      </c>
      <c r="N659" s="50">
        <v>28.2535401213756</v>
      </c>
    </row>
    <row r="660" spans="1:14" x14ac:dyDescent="0.2">
      <c r="A660" s="57" t="s">
        <v>1610</v>
      </c>
      <c r="B660" s="44" t="s">
        <v>1611</v>
      </c>
      <c r="C660" s="45">
        <v>72</v>
      </c>
      <c r="D660" s="46" t="s">
        <v>342</v>
      </c>
      <c r="E660" s="47">
        <v>0.685626634149055</v>
      </c>
      <c r="F660" s="48">
        <v>71.984216459977503</v>
      </c>
      <c r="G660" s="47">
        <v>0.63953352869356905</v>
      </c>
      <c r="H660" s="50">
        <v>56.5745111260958</v>
      </c>
      <c r="I660" s="76" t="str">
        <f t="shared" si="20"/>
        <v>No</v>
      </c>
      <c r="J660" s="49" t="str">
        <f t="shared" si="21"/>
        <v>No</v>
      </c>
      <c r="K660" s="47">
        <v>0.15165238297063099</v>
      </c>
      <c r="L660" s="50">
        <v>54.735062006764402</v>
      </c>
      <c r="M660" s="47">
        <v>0.14922509555275801</v>
      </c>
      <c r="N660" s="50">
        <v>43.4254888739042</v>
      </c>
    </row>
    <row r="661" spans="1:14" x14ac:dyDescent="0.2">
      <c r="A661" s="57" t="s">
        <v>1612</v>
      </c>
      <c r="B661" s="44" t="s">
        <v>1613</v>
      </c>
      <c r="C661" s="45">
        <v>72</v>
      </c>
      <c r="D661" s="46" t="s">
        <v>342</v>
      </c>
      <c r="E661" s="47">
        <v>0.66118083021943297</v>
      </c>
      <c r="F661" s="48">
        <v>63.472378804960499</v>
      </c>
      <c r="G661" s="47">
        <v>0.61330229849350504</v>
      </c>
      <c r="H661" s="50">
        <v>47.066756574511103</v>
      </c>
      <c r="I661" s="76" t="str">
        <f t="shared" si="20"/>
        <v>No</v>
      </c>
      <c r="J661" s="49" t="str">
        <f t="shared" si="21"/>
        <v>No</v>
      </c>
      <c r="K661" s="47">
        <v>0.210314616548644</v>
      </c>
      <c r="L661" s="50">
        <v>83.483652762119505</v>
      </c>
      <c r="M661" s="47">
        <v>0.20078645346848101</v>
      </c>
      <c r="N661" s="50">
        <v>79.433580579905595</v>
      </c>
    </row>
    <row r="662" spans="1:14" x14ac:dyDescent="0.2">
      <c r="A662" s="57" t="s">
        <v>1614</v>
      </c>
      <c r="B662" s="44" t="s">
        <v>1615</v>
      </c>
      <c r="C662" s="45">
        <v>72</v>
      </c>
      <c r="D662" s="46" t="s">
        <v>342</v>
      </c>
      <c r="E662" s="47">
        <v>0.71232135884608005</v>
      </c>
      <c r="F662" s="48">
        <v>79.368658399098095</v>
      </c>
      <c r="G662" s="47">
        <v>0.66853026853346598</v>
      </c>
      <c r="H662" s="50">
        <v>67.026298044504401</v>
      </c>
      <c r="I662" s="76" t="str">
        <f t="shared" si="20"/>
        <v>No</v>
      </c>
      <c r="J662" s="49" t="str">
        <f t="shared" si="21"/>
        <v>No</v>
      </c>
      <c r="K662" s="47">
        <v>0.179899493412286</v>
      </c>
      <c r="L662" s="50">
        <v>75.591882750845599</v>
      </c>
      <c r="M662" s="47">
        <v>0.187129965125234</v>
      </c>
      <c r="N662" s="50">
        <v>73.971679028995297</v>
      </c>
    </row>
    <row r="663" spans="1:14" x14ac:dyDescent="0.2">
      <c r="A663" s="57" t="s">
        <v>1211</v>
      </c>
      <c r="B663" s="44" t="s">
        <v>1616</v>
      </c>
      <c r="C663" s="45">
        <v>72</v>
      </c>
      <c r="D663" s="46" t="s">
        <v>342</v>
      </c>
      <c r="E663" s="47">
        <v>0.57018100765576396</v>
      </c>
      <c r="F663" s="48">
        <v>31.510710259301</v>
      </c>
      <c r="G663" s="47">
        <v>0.52776027708957396</v>
      </c>
      <c r="H663" s="50">
        <v>19.285232636547502</v>
      </c>
      <c r="I663" s="76" t="str">
        <f t="shared" si="20"/>
        <v>No</v>
      </c>
      <c r="J663" s="49" t="str">
        <f t="shared" si="21"/>
        <v>No</v>
      </c>
      <c r="K663" s="47">
        <v>0.16188824731882401</v>
      </c>
      <c r="L663" s="50">
        <v>64.374295377677598</v>
      </c>
      <c r="M663" s="47">
        <v>0.16740749096685001</v>
      </c>
      <c r="N663" s="50">
        <v>62.778152393796397</v>
      </c>
    </row>
    <row r="664" spans="1:14" x14ac:dyDescent="0.2">
      <c r="A664" s="57" t="s">
        <v>1617</v>
      </c>
      <c r="B664" s="44" t="s">
        <v>1618</v>
      </c>
      <c r="C664" s="45">
        <v>72</v>
      </c>
      <c r="D664" s="46" t="s">
        <v>342</v>
      </c>
      <c r="E664" s="47">
        <v>0.66350763302632298</v>
      </c>
      <c r="F664" s="48">
        <v>64.825253664036097</v>
      </c>
      <c r="G664" s="47">
        <v>0.63059249673171003</v>
      </c>
      <c r="H664" s="50">
        <v>53.135536075522602</v>
      </c>
      <c r="I664" s="76" t="str">
        <f t="shared" si="20"/>
        <v>No</v>
      </c>
      <c r="J664" s="49" t="str">
        <f t="shared" si="21"/>
        <v>No</v>
      </c>
      <c r="K664" s="47">
        <v>0.14572453639371699</v>
      </c>
      <c r="L664" s="50">
        <v>47.125140924464503</v>
      </c>
      <c r="M664" s="47">
        <v>0.15291268850404799</v>
      </c>
      <c r="N664" s="50">
        <v>48.617666891436301</v>
      </c>
    </row>
    <row r="665" spans="1:14" x14ac:dyDescent="0.2">
      <c r="A665" s="57" t="s">
        <v>946</v>
      </c>
      <c r="B665" s="44" t="s">
        <v>1619</v>
      </c>
      <c r="C665" s="45">
        <v>72</v>
      </c>
      <c r="D665" s="46" t="s">
        <v>342</v>
      </c>
      <c r="E665" s="47">
        <v>0.62953928349993804</v>
      </c>
      <c r="F665" s="48">
        <v>53.156708004509603</v>
      </c>
      <c r="G665" s="47">
        <v>0.59338626127261995</v>
      </c>
      <c r="H665" s="50">
        <v>40.997977073499698</v>
      </c>
      <c r="I665" s="76" t="str">
        <f t="shared" si="20"/>
        <v>No</v>
      </c>
      <c r="J665" s="49" t="str">
        <f t="shared" si="21"/>
        <v>No</v>
      </c>
      <c r="K665" s="47">
        <v>0.154427027474659</v>
      </c>
      <c r="L665" s="50">
        <v>57.779030439684298</v>
      </c>
      <c r="M665" s="47">
        <v>0.160571780405799</v>
      </c>
      <c r="N665" s="50">
        <v>56.844234659473997</v>
      </c>
    </row>
    <row r="666" spans="1:14" x14ac:dyDescent="0.2">
      <c r="A666" s="147" t="s">
        <v>1620</v>
      </c>
      <c r="B666" s="44" t="s">
        <v>1621</v>
      </c>
      <c r="C666" s="45">
        <v>72</v>
      </c>
      <c r="D666" s="46" t="s">
        <v>342</v>
      </c>
      <c r="E666" s="47">
        <v>0.73850387167318199</v>
      </c>
      <c r="F666" s="48">
        <v>85.682074408117202</v>
      </c>
      <c r="G666" s="47">
        <v>0.697328391859935</v>
      </c>
      <c r="H666" s="50">
        <v>75.859743762643305</v>
      </c>
      <c r="I666" s="76" t="str">
        <f t="shared" si="20"/>
        <v>No</v>
      </c>
      <c r="J666" s="49" t="str">
        <f t="shared" si="21"/>
        <v>Yes</v>
      </c>
      <c r="K666" s="47">
        <v>0.15609593085357401</v>
      </c>
      <c r="L666" s="50">
        <v>59.413754227733897</v>
      </c>
      <c r="M666" s="47">
        <v>0.16174798862044601</v>
      </c>
      <c r="N666" s="50">
        <v>58.327714093054603</v>
      </c>
    </row>
    <row r="667" spans="1:14" x14ac:dyDescent="0.2">
      <c r="A667" s="57" t="s">
        <v>946</v>
      </c>
      <c r="B667" s="44" t="s">
        <v>1622</v>
      </c>
      <c r="C667" s="45">
        <v>72</v>
      </c>
      <c r="D667" s="46" t="s">
        <v>342</v>
      </c>
      <c r="E667" s="47">
        <v>0.71385522408490998</v>
      </c>
      <c r="F667" s="48">
        <v>79.875986471251395</v>
      </c>
      <c r="G667" s="47">
        <v>0.67543010645770496</v>
      </c>
      <c r="H667" s="50">
        <v>68.914362778152395</v>
      </c>
      <c r="I667" s="76" t="str">
        <f t="shared" si="20"/>
        <v>No</v>
      </c>
      <c r="J667" s="49" t="str">
        <f t="shared" si="21"/>
        <v>No</v>
      </c>
      <c r="K667" s="47">
        <v>0.13287328964477901</v>
      </c>
      <c r="L667" s="50">
        <v>23.280721533258198</v>
      </c>
      <c r="M667" s="47">
        <v>0.132080599096459</v>
      </c>
      <c r="N667" s="50">
        <v>16.048550236008101</v>
      </c>
    </row>
    <row r="668" spans="1:14" x14ac:dyDescent="0.2">
      <c r="A668" s="147" t="s">
        <v>1623</v>
      </c>
      <c r="B668" s="44" t="s">
        <v>1624</v>
      </c>
      <c r="C668" s="45">
        <v>72</v>
      </c>
      <c r="D668" s="46" t="s">
        <v>342</v>
      </c>
      <c r="E668" s="47">
        <v>0.82519682817206297</v>
      </c>
      <c r="F668" s="48">
        <v>97.970687711386702</v>
      </c>
      <c r="G668" s="47">
        <v>0.78631368425973103</v>
      </c>
      <c r="H668" s="50">
        <v>96.0215778826703</v>
      </c>
      <c r="I668" s="76" t="str">
        <f t="shared" si="20"/>
        <v>Yes</v>
      </c>
      <c r="J668" s="49" t="str">
        <f t="shared" si="21"/>
        <v>Yes</v>
      </c>
      <c r="K668" s="47">
        <v>0.13559545167800099</v>
      </c>
      <c r="L668" s="50">
        <v>28.861330326944799</v>
      </c>
      <c r="M668" s="47">
        <v>0.13882016976667699</v>
      </c>
      <c r="N668" s="50">
        <v>27.781523937963598</v>
      </c>
    </row>
    <row r="669" spans="1:14" x14ac:dyDescent="0.2">
      <c r="A669" s="57" t="s">
        <v>1625</v>
      </c>
      <c r="B669" s="44" t="s">
        <v>1626</v>
      </c>
      <c r="C669" s="45">
        <v>72</v>
      </c>
      <c r="D669" s="46" t="s">
        <v>342</v>
      </c>
      <c r="E669" s="47">
        <v>0.72138841587406899</v>
      </c>
      <c r="F669" s="48">
        <v>81.567080045095807</v>
      </c>
      <c r="G669" s="47">
        <v>0.69132718533177495</v>
      </c>
      <c r="H669" s="50">
        <v>74.645987862441004</v>
      </c>
      <c r="I669" s="76" t="str">
        <f t="shared" si="20"/>
        <v>No</v>
      </c>
      <c r="J669" s="49" t="str">
        <f t="shared" si="21"/>
        <v>No</v>
      </c>
      <c r="K669" s="47">
        <v>0.119186150866913</v>
      </c>
      <c r="L669" s="50">
        <v>4.0022547914317901</v>
      </c>
      <c r="M669" s="47">
        <v>0.118230796662953</v>
      </c>
      <c r="N669" s="50">
        <v>4.24814565070802</v>
      </c>
    </row>
    <row r="670" spans="1:14" x14ac:dyDescent="0.2">
      <c r="A670" s="57" t="s">
        <v>1627</v>
      </c>
      <c r="B670" s="44" t="s">
        <v>1628</v>
      </c>
      <c r="C670" s="45">
        <v>72</v>
      </c>
      <c r="D670" s="46" t="s">
        <v>342</v>
      </c>
      <c r="E670" s="47">
        <v>0.69966048482883803</v>
      </c>
      <c r="F670" s="48">
        <v>76.324689966178099</v>
      </c>
      <c r="G670" s="47">
        <v>0.67271966150150897</v>
      </c>
      <c r="H670" s="50">
        <v>68.307484828051201</v>
      </c>
      <c r="I670" s="76" t="str">
        <f t="shared" si="20"/>
        <v>No</v>
      </c>
      <c r="J670" s="49" t="str">
        <f t="shared" si="21"/>
        <v>No</v>
      </c>
      <c r="K670" s="47">
        <v>0.141775311314844</v>
      </c>
      <c r="L670" s="50">
        <v>40.642615558060903</v>
      </c>
      <c r="M670" s="47">
        <v>0.14785053034124301</v>
      </c>
      <c r="N670" s="50">
        <v>41.807147673634503</v>
      </c>
    </row>
    <row r="671" spans="1:14" x14ac:dyDescent="0.2">
      <c r="A671" s="147" t="s">
        <v>1629</v>
      </c>
      <c r="B671" s="44" t="s">
        <v>1630</v>
      </c>
      <c r="C671" s="45">
        <v>72</v>
      </c>
      <c r="D671" s="46" t="s">
        <v>342</v>
      </c>
      <c r="E671" s="47">
        <v>0.75618882312993596</v>
      </c>
      <c r="F671" s="48">
        <v>90.529875986471296</v>
      </c>
      <c r="G671" s="47">
        <v>0.71415466147937001</v>
      </c>
      <c r="H671" s="50">
        <v>80.849629130141594</v>
      </c>
      <c r="I671" s="76" t="str">
        <f t="shared" si="20"/>
        <v>No</v>
      </c>
      <c r="J671" s="49" t="str">
        <f t="shared" si="21"/>
        <v>Yes</v>
      </c>
      <c r="K671" s="47">
        <v>0.14086006711304699</v>
      </c>
      <c r="L671" s="50">
        <v>39.064261555806098</v>
      </c>
      <c r="M671" s="47">
        <v>0.14647524415662599</v>
      </c>
      <c r="N671" s="50">
        <v>39.649359406608198</v>
      </c>
    </row>
    <row r="672" spans="1:14" x14ac:dyDescent="0.2">
      <c r="A672" s="147" t="s">
        <v>1631</v>
      </c>
      <c r="B672" s="44" t="s">
        <v>1632</v>
      </c>
      <c r="C672" s="45">
        <v>72</v>
      </c>
      <c r="D672" s="46" t="s">
        <v>342</v>
      </c>
      <c r="E672" s="47">
        <v>0.79168242897039398</v>
      </c>
      <c r="F672" s="48">
        <v>94.983089064261605</v>
      </c>
      <c r="G672" s="47">
        <v>0.75765056254239704</v>
      </c>
      <c r="H672" s="50">
        <v>91.773432231962204</v>
      </c>
      <c r="I672" s="76" t="str">
        <f t="shared" si="20"/>
        <v>Yes</v>
      </c>
      <c r="J672" s="49" t="str">
        <f t="shared" si="21"/>
        <v>Yes</v>
      </c>
      <c r="K672" s="47">
        <v>0.158297177229278</v>
      </c>
      <c r="L672" s="50">
        <v>61.273957158962801</v>
      </c>
      <c r="M672" s="47">
        <v>0.17184628194457899</v>
      </c>
      <c r="N672" s="50">
        <v>65.947403910991198</v>
      </c>
    </row>
    <row r="673" spans="1:14" x14ac:dyDescent="0.2">
      <c r="A673" s="57" t="s">
        <v>1633</v>
      </c>
      <c r="B673" s="44" t="s">
        <v>1634</v>
      </c>
      <c r="C673" s="45">
        <v>72</v>
      </c>
      <c r="D673" s="46" t="s">
        <v>342</v>
      </c>
      <c r="E673" s="47">
        <v>0.70871426410696103</v>
      </c>
      <c r="F673" s="48">
        <v>78.635851183765496</v>
      </c>
      <c r="G673" s="47">
        <v>0.65410313580510404</v>
      </c>
      <c r="H673" s="50">
        <v>62.171274443695197</v>
      </c>
      <c r="I673" s="76" t="str">
        <f t="shared" si="20"/>
        <v>No</v>
      </c>
      <c r="J673" s="49" t="str">
        <f t="shared" si="21"/>
        <v>No</v>
      </c>
      <c r="K673" s="47">
        <v>0.15228099131883699</v>
      </c>
      <c r="L673" s="50">
        <v>55.242390078917701</v>
      </c>
      <c r="M673" s="47">
        <v>0.16433185033530701</v>
      </c>
      <c r="N673" s="50">
        <v>60.822656776803797</v>
      </c>
    </row>
    <row r="674" spans="1:14" x14ac:dyDescent="0.2">
      <c r="A674" s="148" t="s">
        <v>1635</v>
      </c>
      <c r="B674" s="44" t="s">
        <v>1636</v>
      </c>
      <c r="C674" s="45">
        <v>72</v>
      </c>
      <c r="D674" s="46" t="s">
        <v>342</v>
      </c>
      <c r="E674" s="47">
        <v>0.77718260626612401</v>
      </c>
      <c r="F674" s="48">
        <v>93.404735062006793</v>
      </c>
      <c r="G674" s="47">
        <v>0.73731383035003495</v>
      </c>
      <c r="H674" s="50">
        <v>87.322993931220495</v>
      </c>
      <c r="I674" s="76" t="str">
        <f t="shared" si="20"/>
        <v>No</v>
      </c>
      <c r="J674" s="49" t="str">
        <f t="shared" si="21"/>
        <v>Yes</v>
      </c>
      <c r="K674" s="47">
        <v>0.28163947758342101</v>
      </c>
      <c r="L674" s="50">
        <v>91.488162344983095</v>
      </c>
      <c r="M674" s="47">
        <v>0.34174044140813598</v>
      </c>
      <c r="N674" s="50">
        <v>95.549561699258305</v>
      </c>
    </row>
    <row r="675" spans="1:14" x14ac:dyDescent="0.2">
      <c r="A675" s="147" t="s">
        <v>1637</v>
      </c>
      <c r="B675" s="44" t="s">
        <v>1638</v>
      </c>
      <c r="C675" s="45">
        <v>72</v>
      </c>
      <c r="D675" s="46" t="s">
        <v>342</v>
      </c>
      <c r="E675" s="47">
        <v>0.78465986433929702</v>
      </c>
      <c r="F675" s="48">
        <v>94.250281848929006</v>
      </c>
      <c r="G675" s="47">
        <v>0.75048505907232899</v>
      </c>
      <c r="H675" s="50">
        <v>90.627107215104502</v>
      </c>
      <c r="I675" s="76" t="str">
        <f t="shared" si="20"/>
        <v>Yes</v>
      </c>
      <c r="J675" s="49" t="str">
        <f t="shared" si="21"/>
        <v>Yes</v>
      </c>
      <c r="K675" s="47">
        <v>0.15995473805389601</v>
      </c>
      <c r="L675" s="50">
        <v>62.9086809470124</v>
      </c>
      <c r="M675" s="47">
        <v>0.17050582788647001</v>
      </c>
      <c r="N675" s="50">
        <v>65.070802427511794</v>
      </c>
    </row>
    <row r="676" spans="1:14" x14ac:dyDescent="0.2">
      <c r="A676" s="147" t="s">
        <v>1639</v>
      </c>
      <c r="B676" s="44" t="s">
        <v>1640</v>
      </c>
      <c r="C676" s="45">
        <v>72</v>
      </c>
      <c r="D676" s="46" t="s">
        <v>342</v>
      </c>
      <c r="E676" s="47">
        <v>0.79357112083459103</v>
      </c>
      <c r="F676" s="48">
        <v>95.152198421646005</v>
      </c>
      <c r="G676" s="47">
        <v>0.75034706578983901</v>
      </c>
      <c r="H676" s="50">
        <v>90.357383681726205</v>
      </c>
      <c r="I676" s="76" t="str">
        <f t="shared" si="20"/>
        <v>Yes</v>
      </c>
      <c r="J676" s="49" t="str">
        <f t="shared" si="21"/>
        <v>Yes</v>
      </c>
      <c r="K676" s="47">
        <v>0.14720904991511199</v>
      </c>
      <c r="L676" s="50">
        <v>48.816234498308901</v>
      </c>
      <c r="M676" s="47">
        <v>0.16102859926937699</v>
      </c>
      <c r="N676" s="50">
        <v>57.720836142953502</v>
      </c>
    </row>
    <row r="677" spans="1:14" x14ac:dyDescent="0.2">
      <c r="A677" s="57" t="s">
        <v>1641</v>
      </c>
      <c r="B677" s="44" t="s">
        <v>1642</v>
      </c>
      <c r="C677" s="45">
        <v>72</v>
      </c>
      <c r="D677" s="46" t="s">
        <v>342</v>
      </c>
      <c r="E677" s="47">
        <v>0.67067511825782</v>
      </c>
      <c r="F677" s="48">
        <v>67.361894024802695</v>
      </c>
      <c r="G677" s="47">
        <v>0.59047839455978901</v>
      </c>
      <c r="H677" s="50">
        <v>39.649359406608198</v>
      </c>
      <c r="I677" s="76" t="str">
        <f t="shared" si="20"/>
        <v>No</v>
      </c>
      <c r="J677" s="49" t="str">
        <f t="shared" si="21"/>
        <v>No</v>
      </c>
      <c r="K677" s="47">
        <v>0.442560780163334</v>
      </c>
      <c r="L677" s="50">
        <v>96.899661781285204</v>
      </c>
      <c r="M677" s="47">
        <v>0.58330935647907201</v>
      </c>
      <c r="N677" s="50">
        <v>99.190829399865095</v>
      </c>
    </row>
    <row r="678" spans="1:14" x14ac:dyDescent="0.2">
      <c r="A678" s="57" t="s">
        <v>1643</v>
      </c>
      <c r="B678" s="44" t="s">
        <v>1644</v>
      </c>
      <c r="C678" s="45">
        <v>72</v>
      </c>
      <c r="D678" s="46" t="s">
        <v>342</v>
      </c>
      <c r="E678" s="47">
        <v>0.66892682313369101</v>
      </c>
      <c r="F678" s="48">
        <v>66.516347237880495</v>
      </c>
      <c r="G678" s="47">
        <v>0.59956233011176097</v>
      </c>
      <c r="H678" s="50">
        <v>43.088334457181404</v>
      </c>
      <c r="I678" s="76" t="str">
        <f t="shared" si="20"/>
        <v>No</v>
      </c>
      <c r="J678" s="49" t="str">
        <f t="shared" si="21"/>
        <v>No</v>
      </c>
      <c r="K678" s="47">
        <v>0.35819377940339098</v>
      </c>
      <c r="L678" s="50">
        <v>94.757609921082306</v>
      </c>
      <c r="M678" s="47">
        <v>0.49438111921044597</v>
      </c>
      <c r="N678" s="50">
        <v>98.246797033041105</v>
      </c>
    </row>
    <row r="679" spans="1:14" x14ac:dyDescent="0.2">
      <c r="A679" s="57" t="s">
        <v>1645</v>
      </c>
      <c r="B679" s="44" t="s">
        <v>1646</v>
      </c>
      <c r="C679" s="45">
        <v>72</v>
      </c>
      <c r="D679" s="46" t="s">
        <v>342</v>
      </c>
      <c r="E679" s="47">
        <v>0.47173813080524601</v>
      </c>
      <c r="F679" s="48">
        <v>8.1736189402480299</v>
      </c>
      <c r="G679" s="47">
        <v>0.39586276104190399</v>
      </c>
      <c r="H679" s="50">
        <v>1.9554956169925799</v>
      </c>
      <c r="I679" s="76" t="str">
        <f t="shared" si="20"/>
        <v>No</v>
      </c>
      <c r="J679" s="49" t="str">
        <f t="shared" si="21"/>
        <v>No</v>
      </c>
      <c r="K679" s="47">
        <v>0.50569404342451596</v>
      </c>
      <c r="L679" s="50">
        <v>98.308906426155602</v>
      </c>
      <c r="M679" s="47">
        <v>0.59605532457950305</v>
      </c>
      <c r="N679" s="50">
        <v>99.460552933243406</v>
      </c>
    </row>
    <row r="680" spans="1:14" x14ac:dyDescent="0.2">
      <c r="A680" s="57" t="s">
        <v>1647</v>
      </c>
      <c r="B680" s="44" t="s">
        <v>1648</v>
      </c>
      <c r="C680" s="45">
        <v>54</v>
      </c>
      <c r="D680" s="46" t="s">
        <v>342</v>
      </c>
      <c r="E680" s="47">
        <v>0.65110340920385101</v>
      </c>
      <c r="F680" s="48">
        <v>61.161217587373201</v>
      </c>
      <c r="G680" s="47">
        <v>0.71582619192664998</v>
      </c>
      <c r="H680" s="50">
        <v>84.462982273201206</v>
      </c>
      <c r="I680" s="76" t="str">
        <f t="shared" si="20"/>
        <v>No</v>
      </c>
      <c r="J680" s="49" t="str">
        <f t="shared" si="21"/>
        <v>No</v>
      </c>
      <c r="K680" s="47">
        <v>0.140618400524159</v>
      </c>
      <c r="L680" s="50">
        <v>38.556933483652799</v>
      </c>
      <c r="M680" s="47">
        <v>0.15033710998768501</v>
      </c>
      <c r="N680" s="50">
        <v>52.971845672575597</v>
      </c>
    </row>
    <row r="681" spans="1:14" x14ac:dyDescent="0.2">
      <c r="A681" s="57" t="s">
        <v>1649</v>
      </c>
      <c r="B681" s="44" t="s">
        <v>1650</v>
      </c>
      <c r="C681" s="45">
        <v>54</v>
      </c>
      <c r="D681" s="46" t="s">
        <v>342</v>
      </c>
      <c r="E681" s="47">
        <v>0.69363118536462998</v>
      </c>
      <c r="F681" s="48">
        <v>74.4644870349493</v>
      </c>
      <c r="G681" s="47">
        <v>0.77411400883449799</v>
      </c>
      <c r="H681" s="50">
        <v>95.099061522419206</v>
      </c>
      <c r="I681" s="76" t="str">
        <f t="shared" si="20"/>
        <v>No</v>
      </c>
      <c r="J681" s="49" t="str">
        <f t="shared" si="21"/>
        <v>No</v>
      </c>
      <c r="K681" s="47">
        <v>0.12575660749745499</v>
      </c>
      <c r="L681" s="50">
        <v>8.2299887260428406</v>
      </c>
      <c r="M681" s="47">
        <v>0.125664072846147</v>
      </c>
      <c r="N681" s="50">
        <v>11.783107403545401</v>
      </c>
    </row>
    <row r="682" spans="1:14" x14ac:dyDescent="0.2">
      <c r="A682" s="57" t="s">
        <v>1651</v>
      </c>
      <c r="B682" s="44" t="s">
        <v>1652</v>
      </c>
      <c r="C682" s="45">
        <v>54</v>
      </c>
      <c r="D682" s="46" t="s">
        <v>342</v>
      </c>
      <c r="E682" s="47">
        <v>0.56398938883617999</v>
      </c>
      <c r="F682" s="48">
        <v>29.086809470123999</v>
      </c>
      <c r="G682" s="47">
        <v>0.62702887603991597</v>
      </c>
      <c r="H682" s="50">
        <v>49.426485922836299</v>
      </c>
      <c r="I682" s="76" t="str">
        <f t="shared" si="20"/>
        <v>No</v>
      </c>
      <c r="J682" s="49" t="str">
        <f t="shared" si="21"/>
        <v>No</v>
      </c>
      <c r="K682" s="47">
        <v>0.132219445035964</v>
      </c>
      <c r="L682" s="50">
        <v>21.7023675310034</v>
      </c>
      <c r="M682" s="47">
        <v>0.13393388685919899</v>
      </c>
      <c r="N682" s="50">
        <v>28.9885297184567</v>
      </c>
    </row>
    <row r="683" spans="1:14" x14ac:dyDescent="0.2">
      <c r="A683" s="57" t="s">
        <v>1653</v>
      </c>
      <c r="B683" s="44" t="s">
        <v>1654</v>
      </c>
      <c r="C683" s="45">
        <v>54</v>
      </c>
      <c r="D683" s="46" t="s">
        <v>342</v>
      </c>
      <c r="E683" s="47">
        <v>0.65218954870602397</v>
      </c>
      <c r="F683" s="48">
        <v>61.499436302142101</v>
      </c>
      <c r="G683" s="47">
        <v>0.70156751508424697</v>
      </c>
      <c r="H683" s="50">
        <v>78.7278415015641</v>
      </c>
      <c r="I683" s="76" t="str">
        <f t="shared" si="20"/>
        <v>No</v>
      </c>
      <c r="J683" s="49" t="str">
        <f t="shared" si="21"/>
        <v>No</v>
      </c>
      <c r="K683" s="47">
        <v>0.191186244133913</v>
      </c>
      <c r="L683" s="50">
        <v>79.143179255918795</v>
      </c>
      <c r="M683" s="47">
        <v>0.19320109479968001</v>
      </c>
      <c r="N683" s="50">
        <v>75.703858185610002</v>
      </c>
    </row>
    <row r="684" spans="1:14" x14ac:dyDescent="0.2">
      <c r="A684" s="57" t="s">
        <v>1655</v>
      </c>
      <c r="B684" s="44" t="s">
        <v>1656</v>
      </c>
      <c r="C684" s="45">
        <v>54</v>
      </c>
      <c r="D684" s="46" t="s">
        <v>342</v>
      </c>
      <c r="E684" s="47">
        <v>0.57348834545260097</v>
      </c>
      <c r="F684" s="48">
        <v>32.694475760992098</v>
      </c>
      <c r="G684" s="47">
        <v>0.63936185340724605</v>
      </c>
      <c r="H684" s="50">
        <v>56.517205422314902</v>
      </c>
      <c r="I684" s="76" t="str">
        <f t="shared" si="20"/>
        <v>No</v>
      </c>
      <c r="J684" s="49" t="str">
        <f t="shared" si="21"/>
        <v>No</v>
      </c>
      <c r="K684" s="47">
        <v>0.13637966019470801</v>
      </c>
      <c r="L684" s="50">
        <v>30.326944757609901</v>
      </c>
      <c r="M684" s="47">
        <v>0.138493144991858</v>
      </c>
      <c r="N684" s="50">
        <v>37.956204379562003</v>
      </c>
    </row>
    <row r="685" spans="1:14" x14ac:dyDescent="0.2">
      <c r="A685" s="57" t="s">
        <v>1657</v>
      </c>
      <c r="B685" s="44" t="s">
        <v>1658</v>
      </c>
      <c r="C685" s="45">
        <v>54</v>
      </c>
      <c r="D685" s="46" t="s">
        <v>342</v>
      </c>
      <c r="E685" s="47">
        <v>0.50837967756983904</v>
      </c>
      <c r="F685" s="48">
        <v>14.2615558060879</v>
      </c>
      <c r="G685" s="47">
        <v>0.57621338853998505</v>
      </c>
      <c r="H685" s="50">
        <v>30.239833159541199</v>
      </c>
      <c r="I685" s="76" t="str">
        <f t="shared" si="20"/>
        <v>No</v>
      </c>
      <c r="J685" s="49" t="str">
        <f t="shared" si="21"/>
        <v>No</v>
      </c>
      <c r="K685" s="47">
        <v>0.12548688655096099</v>
      </c>
      <c r="L685" s="50">
        <v>7.2717023675309997</v>
      </c>
      <c r="M685" s="47">
        <v>0.12537699485194301</v>
      </c>
      <c r="N685" s="50">
        <v>9.28050052137643</v>
      </c>
    </row>
    <row r="686" spans="1:14" x14ac:dyDescent="0.2">
      <c r="A686" s="57" t="s">
        <v>1366</v>
      </c>
      <c r="B686" s="44" t="s">
        <v>1659</v>
      </c>
      <c r="C686" s="45">
        <v>54</v>
      </c>
      <c r="D686" s="46" t="s">
        <v>342</v>
      </c>
      <c r="E686" s="47">
        <v>0.61923484043255494</v>
      </c>
      <c r="F686" s="48">
        <v>49.8308906426156</v>
      </c>
      <c r="G686" s="47">
        <v>0.69320098180388301</v>
      </c>
      <c r="H686" s="50">
        <v>76.746611053180402</v>
      </c>
      <c r="I686" s="76" t="str">
        <f t="shared" si="20"/>
        <v>No</v>
      </c>
      <c r="J686" s="49" t="str">
        <f t="shared" si="21"/>
        <v>No</v>
      </c>
      <c r="K686" s="47">
        <v>0.136896982884887</v>
      </c>
      <c r="L686" s="50">
        <v>31.2852311161218</v>
      </c>
      <c r="M686" s="47">
        <v>0.14473746760171</v>
      </c>
      <c r="N686" s="50">
        <v>46.402502606882202</v>
      </c>
    </row>
    <row r="687" spans="1:14" x14ac:dyDescent="0.2">
      <c r="A687" s="57" t="s">
        <v>1660</v>
      </c>
      <c r="B687" s="44" t="s">
        <v>1661</v>
      </c>
      <c r="C687" s="45">
        <v>54</v>
      </c>
      <c r="D687" s="46" t="s">
        <v>342</v>
      </c>
      <c r="E687" s="47">
        <v>0.48470785836976599</v>
      </c>
      <c r="F687" s="48">
        <v>10.3720405862458</v>
      </c>
      <c r="G687" s="47">
        <v>0.54576094148249799</v>
      </c>
      <c r="H687" s="50">
        <v>20.333680917622502</v>
      </c>
      <c r="I687" s="76" t="str">
        <f t="shared" si="20"/>
        <v>No</v>
      </c>
      <c r="J687" s="49" t="str">
        <f t="shared" si="21"/>
        <v>No</v>
      </c>
      <c r="K687" s="47">
        <v>0.13033835267914201</v>
      </c>
      <c r="L687" s="50">
        <v>17.643742953776801</v>
      </c>
      <c r="M687" s="47">
        <v>0.12910295866641899</v>
      </c>
      <c r="N687" s="50">
        <v>19.499478623566201</v>
      </c>
    </row>
    <row r="688" spans="1:14" x14ac:dyDescent="0.2">
      <c r="A688" s="57" t="s">
        <v>1316</v>
      </c>
      <c r="B688" s="44" t="s">
        <v>1662</v>
      </c>
      <c r="C688" s="45">
        <v>54</v>
      </c>
      <c r="D688" s="46" t="s">
        <v>342</v>
      </c>
      <c r="E688" s="47">
        <v>0.61075588624725896</v>
      </c>
      <c r="F688" s="48">
        <v>46.843291995490397</v>
      </c>
      <c r="G688" s="47">
        <v>0.64989057152566698</v>
      </c>
      <c r="H688" s="50">
        <v>60.479666319082398</v>
      </c>
      <c r="I688" s="76" t="str">
        <f t="shared" si="20"/>
        <v>No</v>
      </c>
      <c r="J688" s="49" t="str">
        <f t="shared" si="21"/>
        <v>No</v>
      </c>
      <c r="K688" s="47">
        <v>0.18965191480951599</v>
      </c>
      <c r="L688" s="50">
        <v>78.692220969560296</v>
      </c>
      <c r="M688" s="47">
        <v>0.20443687721442799</v>
      </c>
      <c r="N688" s="50">
        <v>78.936392075078203</v>
      </c>
    </row>
    <row r="689" spans="1:14" x14ac:dyDescent="0.2">
      <c r="A689" s="57" t="s">
        <v>1663</v>
      </c>
      <c r="B689" s="44" t="s">
        <v>1664</v>
      </c>
      <c r="C689" s="45">
        <v>54</v>
      </c>
      <c r="D689" s="46" t="s">
        <v>342</v>
      </c>
      <c r="E689" s="47">
        <v>0.61963117105944598</v>
      </c>
      <c r="F689" s="48">
        <v>50.1127395715896</v>
      </c>
      <c r="G689" s="47">
        <v>0.67421641928627296</v>
      </c>
      <c r="H689" s="50">
        <v>70.281543274244001</v>
      </c>
      <c r="I689" s="76" t="str">
        <f t="shared" si="20"/>
        <v>No</v>
      </c>
      <c r="J689" s="49" t="str">
        <f t="shared" si="21"/>
        <v>No</v>
      </c>
      <c r="K689" s="47">
        <v>0.17263080564248101</v>
      </c>
      <c r="L689" s="50">
        <v>71.702367531003404</v>
      </c>
      <c r="M689" s="47">
        <v>0.17778277187985</v>
      </c>
      <c r="N689" s="50">
        <v>71.220020855057399</v>
      </c>
    </row>
    <row r="690" spans="1:14" x14ac:dyDescent="0.2">
      <c r="A690" s="57" t="s">
        <v>1665</v>
      </c>
      <c r="B690" s="44" t="s">
        <v>1666</v>
      </c>
      <c r="C690" s="45">
        <v>54</v>
      </c>
      <c r="D690" s="46" t="s">
        <v>342</v>
      </c>
      <c r="E690" s="47">
        <v>0.51907837868287199</v>
      </c>
      <c r="F690" s="48">
        <v>17.474633596392302</v>
      </c>
      <c r="G690" s="47">
        <v>0.56479307403503198</v>
      </c>
      <c r="H690" s="50">
        <v>26.0688216892596</v>
      </c>
      <c r="I690" s="76" t="str">
        <f t="shared" si="20"/>
        <v>No</v>
      </c>
      <c r="J690" s="49" t="str">
        <f t="shared" si="21"/>
        <v>No</v>
      </c>
      <c r="K690" s="47">
        <v>0.23276643822444201</v>
      </c>
      <c r="L690" s="50">
        <v>87.4295377677565</v>
      </c>
      <c r="M690" s="47">
        <v>0.25506544154881999</v>
      </c>
      <c r="N690" s="50">
        <v>87.069864442127198</v>
      </c>
    </row>
    <row r="691" spans="1:14" x14ac:dyDescent="0.2">
      <c r="A691" s="147" t="s">
        <v>1022</v>
      </c>
      <c r="B691" s="44" t="s">
        <v>1667</v>
      </c>
      <c r="C691" s="45">
        <v>54</v>
      </c>
      <c r="D691" s="46" t="s">
        <v>342</v>
      </c>
      <c r="E691" s="47">
        <v>0.71263898382667101</v>
      </c>
      <c r="F691" s="48">
        <v>79.537767756482495</v>
      </c>
      <c r="G691" s="47">
        <v>0.77232744701193601</v>
      </c>
      <c r="H691" s="50">
        <v>94.681960375391</v>
      </c>
      <c r="I691" s="76" t="str">
        <f t="shared" si="20"/>
        <v>No</v>
      </c>
      <c r="J691" s="49" t="str">
        <f t="shared" si="21"/>
        <v>Yes</v>
      </c>
      <c r="K691" s="47">
        <v>0.126311931350756</v>
      </c>
      <c r="L691" s="50">
        <v>9.8083427282976299</v>
      </c>
      <c r="M691" s="47">
        <v>0.12559428941414999</v>
      </c>
      <c r="N691" s="50">
        <v>11.261730969760199</v>
      </c>
    </row>
    <row r="692" spans="1:14" x14ac:dyDescent="0.2">
      <c r="A692" s="57" t="s">
        <v>1668</v>
      </c>
      <c r="B692" s="44" t="s">
        <v>1669</v>
      </c>
      <c r="C692" s="45">
        <v>54</v>
      </c>
      <c r="D692" s="46" t="s">
        <v>342</v>
      </c>
      <c r="E692" s="47">
        <v>0.54506503296004005</v>
      </c>
      <c r="F692" s="48">
        <v>24.295377677564801</v>
      </c>
      <c r="G692" s="47">
        <v>0.61641361450710297</v>
      </c>
      <c r="H692" s="50">
        <v>45.151199165797699</v>
      </c>
      <c r="I692" s="76" t="str">
        <f t="shared" si="20"/>
        <v>No</v>
      </c>
      <c r="J692" s="49" t="str">
        <f t="shared" si="21"/>
        <v>No</v>
      </c>
      <c r="K692" s="47">
        <v>0.13221640756445299</v>
      </c>
      <c r="L692" s="50">
        <v>21.6459977452086</v>
      </c>
      <c r="M692" s="47">
        <v>0.136806622534594</v>
      </c>
      <c r="N692" s="50">
        <v>35.349322210636103</v>
      </c>
    </row>
    <row r="693" spans="1:14" x14ac:dyDescent="0.2">
      <c r="A693" s="57" t="s">
        <v>1670</v>
      </c>
      <c r="B693" s="44" t="s">
        <v>1671</v>
      </c>
      <c r="C693" s="45">
        <v>54</v>
      </c>
      <c r="D693" s="46" t="s">
        <v>342</v>
      </c>
      <c r="E693" s="47">
        <v>0.62288883853155697</v>
      </c>
      <c r="F693" s="48">
        <v>51.183765501691099</v>
      </c>
      <c r="G693" s="47">
        <v>0.682681900886007</v>
      </c>
      <c r="H693" s="50">
        <v>72.888425443169993</v>
      </c>
      <c r="I693" s="76" t="str">
        <f t="shared" si="20"/>
        <v>No</v>
      </c>
      <c r="J693" s="49" t="str">
        <f t="shared" si="21"/>
        <v>No</v>
      </c>
      <c r="K693" s="47">
        <v>0.136209841179675</v>
      </c>
      <c r="L693" s="50">
        <v>30.045095828635901</v>
      </c>
      <c r="M693" s="47">
        <v>0.13893061493658301</v>
      </c>
      <c r="N693" s="50">
        <v>38.790406673618399</v>
      </c>
    </row>
    <row r="694" spans="1:14" x14ac:dyDescent="0.2">
      <c r="A694" s="57" t="s">
        <v>1672</v>
      </c>
      <c r="B694" s="44" t="s">
        <v>1673</v>
      </c>
      <c r="C694" s="45">
        <v>54</v>
      </c>
      <c r="D694" s="46" t="s">
        <v>342</v>
      </c>
      <c r="E694" s="47">
        <v>0.51459099764218297</v>
      </c>
      <c r="F694" s="48">
        <v>16.178128523111599</v>
      </c>
      <c r="G694" s="47">
        <v>0.58460222224540703</v>
      </c>
      <c r="H694" s="50">
        <v>33.993743482794599</v>
      </c>
      <c r="I694" s="76" t="str">
        <f t="shared" si="20"/>
        <v>No</v>
      </c>
      <c r="J694" s="49" t="str">
        <f t="shared" si="21"/>
        <v>No</v>
      </c>
      <c r="K694" s="47">
        <v>0.125325820977711</v>
      </c>
      <c r="L694" s="50">
        <v>6.3697857948139802</v>
      </c>
      <c r="M694" s="47">
        <v>0.12525411327439101</v>
      </c>
      <c r="N694" s="50">
        <v>7.9249217935349296</v>
      </c>
    </row>
    <row r="695" spans="1:14" x14ac:dyDescent="0.2">
      <c r="A695" s="147" t="s">
        <v>1674</v>
      </c>
      <c r="B695" s="44" t="s">
        <v>1675</v>
      </c>
      <c r="C695" s="45">
        <v>54</v>
      </c>
      <c r="D695" s="46" t="s">
        <v>342</v>
      </c>
      <c r="E695" s="47">
        <v>0.73283509983374395</v>
      </c>
      <c r="F695" s="48">
        <v>84.272829763246904</v>
      </c>
      <c r="G695" s="47">
        <v>0.77901262218704104</v>
      </c>
      <c r="H695" s="50">
        <v>95.411887382690296</v>
      </c>
      <c r="I695" s="76" t="str">
        <f t="shared" si="20"/>
        <v>No</v>
      </c>
      <c r="J695" s="49" t="str">
        <f t="shared" si="21"/>
        <v>Yes</v>
      </c>
      <c r="K695" s="47">
        <v>0.130275487583905</v>
      </c>
      <c r="L695" s="50">
        <v>17.080045095828599</v>
      </c>
      <c r="M695" s="47">
        <v>0.13070806866857801</v>
      </c>
      <c r="N695" s="50">
        <v>22.419186652763301</v>
      </c>
    </row>
    <row r="696" spans="1:14" x14ac:dyDescent="0.2">
      <c r="A696" s="57" t="s">
        <v>1676</v>
      </c>
      <c r="B696" s="44" t="s">
        <v>1677</v>
      </c>
      <c r="C696" s="45">
        <v>54</v>
      </c>
      <c r="D696" s="46" t="s">
        <v>342</v>
      </c>
      <c r="E696" s="47">
        <v>0.52841213996441705</v>
      </c>
      <c r="F696" s="48">
        <v>19.616685456595299</v>
      </c>
      <c r="G696" s="47">
        <v>0.58407543688519103</v>
      </c>
      <c r="H696" s="50">
        <v>33.680917622523502</v>
      </c>
      <c r="I696" s="76" t="str">
        <f t="shared" si="20"/>
        <v>No</v>
      </c>
      <c r="J696" s="49" t="str">
        <f t="shared" si="21"/>
        <v>No</v>
      </c>
      <c r="K696" s="47">
        <v>0.14801985202786999</v>
      </c>
      <c r="L696" s="50">
        <v>49.8308906426156</v>
      </c>
      <c r="M696" s="47">
        <v>0.154340013679371</v>
      </c>
      <c r="N696" s="50">
        <v>56.4129301355579</v>
      </c>
    </row>
    <row r="697" spans="1:14" x14ac:dyDescent="0.2">
      <c r="A697" s="57" t="s">
        <v>1678</v>
      </c>
      <c r="B697" s="44" t="s">
        <v>1679</v>
      </c>
      <c r="C697" s="45">
        <v>54</v>
      </c>
      <c r="D697" s="46" t="s">
        <v>342</v>
      </c>
      <c r="E697" s="47">
        <v>0.66309827676932698</v>
      </c>
      <c r="F697" s="48">
        <v>64.317925591882798</v>
      </c>
      <c r="G697" s="47">
        <v>0.707542244184303</v>
      </c>
      <c r="H697" s="50">
        <v>81.126173096976004</v>
      </c>
      <c r="I697" s="76" t="str">
        <f t="shared" si="20"/>
        <v>No</v>
      </c>
      <c r="J697" s="49" t="str">
        <f t="shared" si="21"/>
        <v>No</v>
      </c>
      <c r="K697" s="47">
        <v>0.20408172255388099</v>
      </c>
      <c r="L697" s="50">
        <v>82.018038331454306</v>
      </c>
      <c r="M697" s="47">
        <v>0.186618575682543</v>
      </c>
      <c r="N697" s="50">
        <v>73.722627737226304</v>
      </c>
    </row>
    <row r="698" spans="1:14" x14ac:dyDescent="0.2">
      <c r="A698" s="148" t="s">
        <v>1680</v>
      </c>
      <c r="B698" s="44" t="s">
        <v>1681</v>
      </c>
      <c r="C698" s="45">
        <v>54</v>
      </c>
      <c r="D698" s="46" t="s">
        <v>342</v>
      </c>
      <c r="E698" s="47">
        <v>0.70923620061141102</v>
      </c>
      <c r="F698" s="48">
        <v>78.748590755355096</v>
      </c>
      <c r="G698" s="47">
        <v>0.75747575827443803</v>
      </c>
      <c r="H698" s="50">
        <v>92.5964546402503</v>
      </c>
      <c r="I698" s="76" t="str">
        <f t="shared" si="20"/>
        <v>No</v>
      </c>
      <c r="J698" s="49" t="str">
        <f t="shared" si="21"/>
        <v>Yes</v>
      </c>
      <c r="K698" s="47">
        <v>0.207041944724243</v>
      </c>
      <c r="L698" s="50">
        <v>82.863585118376506</v>
      </c>
      <c r="M698" s="47">
        <v>0.242727380306861</v>
      </c>
      <c r="N698" s="50">
        <v>85.401459854014604</v>
      </c>
    </row>
    <row r="699" spans="1:14" x14ac:dyDescent="0.2">
      <c r="A699" s="57" t="s">
        <v>1682</v>
      </c>
      <c r="B699" s="44" t="s">
        <v>1683</v>
      </c>
      <c r="C699" s="45">
        <v>54</v>
      </c>
      <c r="D699" s="46" t="s">
        <v>342</v>
      </c>
      <c r="E699" s="47">
        <v>0.57243991954043705</v>
      </c>
      <c r="F699" s="48">
        <v>32.187147688838799</v>
      </c>
      <c r="G699" s="47">
        <v>0.61989776576803801</v>
      </c>
      <c r="H699" s="50">
        <v>46.506777893639203</v>
      </c>
      <c r="I699" s="76" t="str">
        <f t="shared" si="20"/>
        <v>No</v>
      </c>
      <c r="J699" s="49" t="str">
        <f t="shared" si="21"/>
        <v>No</v>
      </c>
      <c r="K699" s="47">
        <v>0.145993307114968</v>
      </c>
      <c r="L699" s="50">
        <v>47.632468996617803</v>
      </c>
      <c r="M699" s="47">
        <v>0.15455593906092799</v>
      </c>
      <c r="N699" s="50">
        <v>56.725755995828997</v>
      </c>
    </row>
    <row r="700" spans="1:14" x14ac:dyDescent="0.2">
      <c r="A700" s="57" t="s">
        <v>1684</v>
      </c>
      <c r="B700" s="44" t="s">
        <v>1685</v>
      </c>
      <c r="C700" s="45">
        <v>54</v>
      </c>
      <c r="D700" s="46" t="s">
        <v>342</v>
      </c>
      <c r="E700" s="47">
        <v>0.52492898128287802</v>
      </c>
      <c r="F700" s="48">
        <v>18.6020293122886</v>
      </c>
      <c r="G700" s="47">
        <v>0.59823907952064403</v>
      </c>
      <c r="H700" s="50">
        <v>38.269030239833199</v>
      </c>
      <c r="I700" s="76" t="str">
        <f t="shared" si="20"/>
        <v>No</v>
      </c>
      <c r="J700" s="49" t="str">
        <f t="shared" si="21"/>
        <v>No</v>
      </c>
      <c r="K700" s="47">
        <v>0.136912112277322</v>
      </c>
      <c r="L700" s="50">
        <v>31.3416009019166</v>
      </c>
      <c r="M700" s="47">
        <v>0.133781293722817</v>
      </c>
      <c r="N700" s="50">
        <v>28.362877997914499</v>
      </c>
    </row>
    <row r="701" spans="1:14" x14ac:dyDescent="0.2">
      <c r="A701" s="57" t="s">
        <v>1686</v>
      </c>
      <c r="B701" s="44" t="s">
        <v>1687</v>
      </c>
      <c r="C701" s="45">
        <v>54</v>
      </c>
      <c r="D701" s="46" t="s">
        <v>342</v>
      </c>
      <c r="E701" s="47">
        <v>0.39142667042551099</v>
      </c>
      <c r="F701" s="48">
        <v>2.3675310033821901</v>
      </c>
      <c r="G701" s="47">
        <v>0.46289206652124898</v>
      </c>
      <c r="H701" s="50">
        <v>7.2992700729926998</v>
      </c>
      <c r="I701" s="76" t="str">
        <f t="shared" si="20"/>
        <v>No</v>
      </c>
      <c r="J701" s="49" t="str">
        <f t="shared" si="21"/>
        <v>No</v>
      </c>
      <c r="K701" s="47">
        <v>0.192484718514144</v>
      </c>
      <c r="L701" s="50">
        <v>79.594137542277295</v>
      </c>
      <c r="M701" s="47">
        <v>0.188678012132315</v>
      </c>
      <c r="N701" s="50">
        <v>74.139728884254396</v>
      </c>
    </row>
    <row r="702" spans="1:14" x14ac:dyDescent="0.2">
      <c r="A702" s="57" t="s">
        <v>1688</v>
      </c>
      <c r="B702" s="44" t="s">
        <v>1689</v>
      </c>
      <c r="C702" s="45">
        <v>54</v>
      </c>
      <c r="D702" s="46" t="s">
        <v>342</v>
      </c>
      <c r="E702" s="47">
        <v>0.61617162178784302</v>
      </c>
      <c r="F702" s="48">
        <v>48.647125140924501</v>
      </c>
      <c r="G702" s="47">
        <v>0.68857593400746198</v>
      </c>
      <c r="H702" s="50">
        <v>75.286757038581896</v>
      </c>
      <c r="I702" s="76" t="str">
        <f t="shared" si="20"/>
        <v>No</v>
      </c>
      <c r="J702" s="49" t="str">
        <f t="shared" si="21"/>
        <v>No</v>
      </c>
      <c r="K702" s="47">
        <v>0.128714179151629</v>
      </c>
      <c r="L702" s="50">
        <v>13.7542277339346</v>
      </c>
      <c r="M702" s="47">
        <v>0.129192856272487</v>
      </c>
      <c r="N702" s="50">
        <v>19.812304483837298</v>
      </c>
    </row>
    <row r="703" spans="1:14" x14ac:dyDescent="0.2">
      <c r="A703" s="57" t="s">
        <v>1690</v>
      </c>
      <c r="B703" s="44" t="s">
        <v>1691</v>
      </c>
      <c r="C703" s="45">
        <v>54</v>
      </c>
      <c r="D703" s="46" t="s">
        <v>342</v>
      </c>
      <c r="E703" s="47">
        <v>0.57457441380280305</v>
      </c>
      <c r="F703" s="48">
        <v>33.145434047350598</v>
      </c>
      <c r="G703" s="47">
        <v>0.63417496656598304</v>
      </c>
      <c r="H703" s="50">
        <v>53.284671532846701</v>
      </c>
      <c r="I703" s="76" t="str">
        <f t="shared" si="20"/>
        <v>No</v>
      </c>
      <c r="J703" s="49" t="str">
        <f t="shared" si="21"/>
        <v>No</v>
      </c>
      <c r="K703" s="47">
        <v>0.211671499474505</v>
      </c>
      <c r="L703" s="50">
        <v>83.765501691093604</v>
      </c>
      <c r="M703" s="47">
        <v>0.18920598747492601</v>
      </c>
      <c r="N703" s="50">
        <v>74.348279457768498</v>
      </c>
    </row>
    <row r="704" spans="1:14" x14ac:dyDescent="0.2">
      <c r="A704" s="148" t="s">
        <v>1692</v>
      </c>
      <c r="B704" s="44" t="s">
        <v>1693</v>
      </c>
      <c r="C704" s="45">
        <v>54</v>
      </c>
      <c r="D704" s="46" t="s">
        <v>342</v>
      </c>
      <c r="E704" s="47">
        <v>0.70838933011315897</v>
      </c>
      <c r="F704" s="48">
        <v>78.523111612175896</v>
      </c>
      <c r="G704" s="47">
        <v>0.767907438714031</v>
      </c>
      <c r="H704" s="50">
        <v>94.473409801876997</v>
      </c>
      <c r="I704" s="76" t="str">
        <f t="shared" si="20"/>
        <v>No</v>
      </c>
      <c r="J704" s="49" t="str">
        <f t="shared" si="21"/>
        <v>Yes</v>
      </c>
      <c r="K704" s="47">
        <v>0.25650093116955602</v>
      </c>
      <c r="L704" s="50">
        <v>89.966178128523097</v>
      </c>
      <c r="M704" s="47">
        <v>0.25749692687780401</v>
      </c>
      <c r="N704" s="50">
        <v>87.278415015641301</v>
      </c>
    </row>
    <row r="705" spans="1:14" x14ac:dyDescent="0.2">
      <c r="A705" s="57" t="s">
        <v>1694</v>
      </c>
      <c r="B705" s="44" t="s">
        <v>1695</v>
      </c>
      <c r="C705" s="45">
        <v>54</v>
      </c>
      <c r="D705" s="46" t="s">
        <v>342</v>
      </c>
      <c r="E705" s="47">
        <v>0.63443061627498398</v>
      </c>
      <c r="F705" s="48">
        <v>55.355129650507301</v>
      </c>
      <c r="G705" s="47">
        <v>0.67709003648461896</v>
      </c>
      <c r="H705" s="50">
        <v>70.802919708029194</v>
      </c>
      <c r="I705" s="76" t="str">
        <f t="shared" si="20"/>
        <v>No</v>
      </c>
      <c r="J705" s="49" t="str">
        <f t="shared" si="21"/>
        <v>No</v>
      </c>
      <c r="K705" s="47">
        <v>0.16894915384291401</v>
      </c>
      <c r="L705" s="50">
        <v>69.165727170236806</v>
      </c>
      <c r="M705" s="47">
        <v>0.16017918505436499</v>
      </c>
      <c r="N705" s="50">
        <v>61.835245046923902</v>
      </c>
    </row>
    <row r="706" spans="1:14" x14ac:dyDescent="0.2">
      <c r="A706" s="147" t="s">
        <v>1696</v>
      </c>
      <c r="B706" s="44" t="s">
        <v>1697</v>
      </c>
      <c r="C706" s="45">
        <v>54</v>
      </c>
      <c r="D706" s="46" t="s">
        <v>342</v>
      </c>
      <c r="E706" s="47">
        <v>0.82160618217375003</v>
      </c>
      <c r="F706" s="48">
        <v>97.519729425028203</v>
      </c>
      <c r="G706" s="47">
        <v>0.87662327828846598</v>
      </c>
      <c r="H706" s="50">
        <v>99.791449426485897</v>
      </c>
      <c r="I706" s="76" t="str">
        <f t="shared" si="20"/>
        <v>Yes</v>
      </c>
      <c r="J706" s="49" t="str">
        <f t="shared" si="21"/>
        <v>Yes</v>
      </c>
      <c r="K706" s="47">
        <v>0.118923165423883</v>
      </c>
      <c r="L706" s="50">
        <v>3.8895152198421599</v>
      </c>
      <c r="M706" s="47">
        <v>0.11626414320824199</v>
      </c>
      <c r="N706" s="50">
        <v>2.9197080291970798</v>
      </c>
    </row>
    <row r="707" spans="1:14" x14ac:dyDescent="0.2">
      <c r="A707" s="57" t="s">
        <v>1698</v>
      </c>
      <c r="B707" s="44" t="s">
        <v>1699</v>
      </c>
      <c r="C707" s="45">
        <v>54</v>
      </c>
      <c r="D707" s="46" t="s">
        <v>342</v>
      </c>
      <c r="E707" s="47">
        <v>0.65999871413084998</v>
      </c>
      <c r="F707" s="48">
        <v>63.190529875986499</v>
      </c>
      <c r="G707" s="47">
        <v>0.72070187642623995</v>
      </c>
      <c r="H707" s="50">
        <v>84.984358706986399</v>
      </c>
      <c r="I707" s="76" t="str">
        <f t="shared" si="20"/>
        <v>No</v>
      </c>
      <c r="J707" s="49" t="str">
        <f t="shared" si="21"/>
        <v>No</v>
      </c>
      <c r="K707" s="47">
        <v>9.39419187775999E-2</v>
      </c>
      <c r="L707" s="50">
        <v>2.9312288613303301</v>
      </c>
      <c r="M707" s="47">
        <v>7.2722799016695497E-2</v>
      </c>
      <c r="N707" s="50">
        <v>1.3555787278414999</v>
      </c>
    </row>
    <row r="708" spans="1:14" x14ac:dyDescent="0.2">
      <c r="A708" s="57" t="s">
        <v>1700</v>
      </c>
      <c r="B708" s="44" t="s">
        <v>1701</v>
      </c>
      <c r="C708" s="45">
        <v>54</v>
      </c>
      <c r="D708" s="46" t="s">
        <v>342</v>
      </c>
      <c r="E708" s="47">
        <v>0.54563333059132102</v>
      </c>
      <c r="F708" s="48">
        <v>24.4644870349493</v>
      </c>
      <c r="G708" s="47">
        <v>0.58984242678486198</v>
      </c>
      <c r="H708" s="50">
        <v>35.870698644421303</v>
      </c>
      <c r="I708" s="76" t="str">
        <f t="shared" si="20"/>
        <v>No</v>
      </c>
      <c r="J708" s="49" t="str">
        <f t="shared" si="21"/>
        <v>No</v>
      </c>
      <c r="K708" s="47">
        <v>0.12620621981913699</v>
      </c>
      <c r="L708" s="50">
        <v>9.6392333709131908</v>
      </c>
      <c r="M708" s="47">
        <v>0.125773409865928</v>
      </c>
      <c r="N708" s="50">
        <v>12.408759124087601</v>
      </c>
    </row>
    <row r="709" spans="1:14" x14ac:dyDescent="0.2">
      <c r="A709" s="57" t="s">
        <v>1702</v>
      </c>
      <c r="B709" s="44" t="s">
        <v>1703</v>
      </c>
      <c r="C709" s="45">
        <v>54</v>
      </c>
      <c r="D709" s="46" t="s">
        <v>342</v>
      </c>
      <c r="E709" s="47">
        <v>0.57150254508590403</v>
      </c>
      <c r="F709" s="48">
        <v>31.848928974069899</v>
      </c>
      <c r="G709" s="47">
        <v>0.61553713567598201</v>
      </c>
      <c r="H709" s="50">
        <v>44.525547445255498</v>
      </c>
      <c r="I709" s="76" t="str">
        <f t="shared" si="20"/>
        <v>No</v>
      </c>
      <c r="J709" s="49" t="str">
        <f t="shared" si="21"/>
        <v>No</v>
      </c>
      <c r="K709" s="47">
        <v>0.129371268773465</v>
      </c>
      <c r="L709" s="50">
        <v>14.994363021420501</v>
      </c>
      <c r="M709" s="47">
        <v>0.132195753624711</v>
      </c>
      <c r="N709" s="50">
        <v>24.7132429614181</v>
      </c>
    </row>
    <row r="710" spans="1:14" x14ac:dyDescent="0.2">
      <c r="A710" s="57" t="s">
        <v>1704</v>
      </c>
      <c r="B710" s="44" t="s">
        <v>1704</v>
      </c>
      <c r="C710" s="45">
        <v>54</v>
      </c>
      <c r="D710" s="46" t="s">
        <v>342</v>
      </c>
      <c r="E710" s="47">
        <v>0.52168561129947799</v>
      </c>
      <c r="F710" s="48">
        <v>18.094701240135301</v>
      </c>
      <c r="G710" s="47">
        <v>0.56372681783691003</v>
      </c>
      <c r="H710" s="50">
        <v>25.651720542231502</v>
      </c>
      <c r="I710" s="76" t="str">
        <f t="shared" si="20"/>
        <v>No</v>
      </c>
      <c r="J710" s="49" t="str">
        <f t="shared" si="21"/>
        <v>No</v>
      </c>
      <c r="K710" s="47">
        <v>0.125446071818549</v>
      </c>
      <c r="L710" s="50">
        <v>7.04622322435175</v>
      </c>
      <c r="M710" s="47">
        <v>0.125346727082183</v>
      </c>
      <c r="N710" s="50">
        <v>8.8633993743482797</v>
      </c>
    </row>
    <row r="711" spans="1:14" x14ac:dyDescent="0.2">
      <c r="A711" s="57" t="s">
        <v>1705</v>
      </c>
      <c r="B711" s="44" t="s">
        <v>1705</v>
      </c>
      <c r="C711" s="45">
        <v>54</v>
      </c>
      <c r="D711" s="46" t="s">
        <v>342</v>
      </c>
      <c r="E711" s="47">
        <v>0.49220289665477002</v>
      </c>
      <c r="F711" s="48">
        <v>11.3303269447576</v>
      </c>
      <c r="G711" s="47">
        <v>0.54128872299659603</v>
      </c>
      <c r="H711" s="50">
        <v>19.082377476538099</v>
      </c>
      <c r="I711" s="76" t="str">
        <f t="shared" ref="I711:I774" si="22">IF(AND(F711&gt;=90,H711&gt;=90),"Yes","No")</f>
        <v>No</v>
      </c>
      <c r="J711" s="49" t="str">
        <f t="shared" ref="J711:J774" si="23">IF(AND(F711&gt;=75,H711&gt;=75),"Yes","No")</f>
        <v>No</v>
      </c>
      <c r="K711" s="47">
        <v>0.129838817781738</v>
      </c>
      <c r="L711" s="50">
        <v>15.952649379932399</v>
      </c>
      <c r="M711" s="47">
        <v>0.13275846202742</v>
      </c>
      <c r="N711" s="50">
        <v>26.277372262773699</v>
      </c>
    </row>
    <row r="712" spans="1:14" x14ac:dyDescent="0.2">
      <c r="A712" s="57" t="s">
        <v>1598</v>
      </c>
      <c r="B712" s="44" t="s">
        <v>1706</v>
      </c>
      <c r="C712" s="45">
        <v>54</v>
      </c>
      <c r="D712" s="46" t="s">
        <v>342</v>
      </c>
      <c r="E712" s="47">
        <v>0.49080317883001801</v>
      </c>
      <c r="F712" s="48">
        <v>11.0484780157835</v>
      </c>
      <c r="G712" s="47">
        <v>0.54417824700597595</v>
      </c>
      <c r="H712" s="50">
        <v>20.125130344108399</v>
      </c>
      <c r="I712" s="76" t="str">
        <f t="shared" si="22"/>
        <v>No</v>
      </c>
      <c r="J712" s="49" t="str">
        <f t="shared" si="23"/>
        <v>No</v>
      </c>
      <c r="K712" s="47">
        <v>0.14683945844176299</v>
      </c>
      <c r="L712" s="50">
        <v>48.365276211950402</v>
      </c>
      <c r="M712" s="47">
        <v>0.16035869869463701</v>
      </c>
      <c r="N712" s="50">
        <v>62.148070907194999</v>
      </c>
    </row>
    <row r="713" spans="1:14" x14ac:dyDescent="0.2">
      <c r="A713" s="57" t="s">
        <v>1600</v>
      </c>
      <c r="B713" s="44" t="s">
        <v>1707</v>
      </c>
      <c r="C713" s="45">
        <v>54</v>
      </c>
      <c r="D713" s="46" t="s">
        <v>342</v>
      </c>
      <c r="E713" s="47">
        <v>0.66299776834637003</v>
      </c>
      <c r="F713" s="48">
        <v>64.261555806087898</v>
      </c>
      <c r="G713" s="47">
        <v>0.69994528238141196</v>
      </c>
      <c r="H713" s="50">
        <v>78.415015641292996</v>
      </c>
      <c r="I713" s="76" t="str">
        <f t="shared" si="22"/>
        <v>No</v>
      </c>
      <c r="J713" s="49" t="str">
        <f t="shared" si="23"/>
        <v>No</v>
      </c>
      <c r="K713" s="47">
        <v>0.14810731378410899</v>
      </c>
      <c r="L713" s="50">
        <v>50</v>
      </c>
      <c r="M713" s="47">
        <v>0.16266117509276501</v>
      </c>
      <c r="N713" s="50">
        <v>63.8164754953076</v>
      </c>
    </row>
    <row r="714" spans="1:14" x14ac:dyDescent="0.2">
      <c r="A714" s="57" t="s">
        <v>1708</v>
      </c>
      <c r="B714" s="44" t="s">
        <v>1709</v>
      </c>
      <c r="C714" s="45">
        <v>54</v>
      </c>
      <c r="D714" s="46" t="s">
        <v>342</v>
      </c>
      <c r="E714" s="47">
        <v>0.55982244045430896</v>
      </c>
      <c r="F714" s="48">
        <v>27.9594137542277</v>
      </c>
      <c r="G714" s="47">
        <v>0.595266300231865</v>
      </c>
      <c r="H714" s="50">
        <v>37.434827945776902</v>
      </c>
      <c r="I714" s="76" t="str">
        <f t="shared" si="22"/>
        <v>No</v>
      </c>
      <c r="J714" s="49" t="str">
        <f t="shared" si="23"/>
        <v>No</v>
      </c>
      <c r="K714" s="47">
        <v>0.14251803084801101</v>
      </c>
      <c r="L714" s="50">
        <v>41.882750845546802</v>
      </c>
      <c r="M714" s="47">
        <v>0.153942151058476</v>
      </c>
      <c r="N714" s="50">
        <v>56.204379562043798</v>
      </c>
    </row>
    <row r="715" spans="1:14" x14ac:dyDescent="0.2">
      <c r="A715" s="57" t="s">
        <v>1710</v>
      </c>
      <c r="B715" s="44" t="s">
        <v>1711</v>
      </c>
      <c r="C715" s="45">
        <v>54</v>
      </c>
      <c r="D715" s="46" t="s">
        <v>342</v>
      </c>
      <c r="E715" s="47">
        <v>0.51003295651916103</v>
      </c>
      <c r="F715" s="48">
        <v>15.163472378805</v>
      </c>
      <c r="G715" s="47">
        <v>0.55279297479888501</v>
      </c>
      <c r="H715" s="50">
        <v>22.002085505735099</v>
      </c>
      <c r="I715" s="76" t="str">
        <f t="shared" si="22"/>
        <v>No</v>
      </c>
      <c r="J715" s="49" t="str">
        <f t="shared" si="23"/>
        <v>No</v>
      </c>
      <c r="K715" s="47">
        <v>0.17335361668080401</v>
      </c>
      <c r="L715" s="50">
        <v>71.984216459977503</v>
      </c>
      <c r="M715" s="47">
        <v>0.20511095097669901</v>
      </c>
      <c r="N715" s="50">
        <v>79.144942648592306</v>
      </c>
    </row>
    <row r="716" spans="1:14" x14ac:dyDescent="0.2">
      <c r="A716" s="57" t="s">
        <v>1712</v>
      </c>
      <c r="B716" s="44" t="s">
        <v>1713</v>
      </c>
      <c r="C716" s="45">
        <v>54</v>
      </c>
      <c r="D716" s="46" t="s">
        <v>342</v>
      </c>
      <c r="E716" s="47">
        <v>0.61754134681800898</v>
      </c>
      <c r="F716" s="48">
        <v>49.154453213077801</v>
      </c>
      <c r="G716" s="47">
        <v>0.65584155236673902</v>
      </c>
      <c r="H716" s="50">
        <v>62.565172054223098</v>
      </c>
      <c r="I716" s="76" t="str">
        <f t="shared" si="22"/>
        <v>No</v>
      </c>
      <c r="J716" s="49" t="str">
        <f t="shared" si="23"/>
        <v>No</v>
      </c>
      <c r="K716" s="47">
        <v>0.18468735885078599</v>
      </c>
      <c r="L716" s="50">
        <v>77.395715896279597</v>
      </c>
      <c r="M716" s="47">
        <v>0.22144164964228599</v>
      </c>
      <c r="N716" s="50">
        <v>82.377476538060506</v>
      </c>
    </row>
    <row r="717" spans="1:14" x14ac:dyDescent="0.2">
      <c r="A717" s="57" t="s">
        <v>1714</v>
      </c>
      <c r="B717" s="44" t="s">
        <v>1715</v>
      </c>
      <c r="C717" s="45">
        <v>54</v>
      </c>
      <c r="D717" s="46" t="s">
        <v>342</v>
      </c>
      <c r="E717" s="47">
        <v>0.64773711112819798</v>
      </c>
      <c r="F717" s="48">
        <v>60.033821871476903</v>
      </c>
      <c r="G717" s="47">
        <v>0.68514513314403502</v>
      </c>
      <c r="H717" s="50">
        <v>73.618352450469203</v>
      </c>
      <c r="I717" s="76" t="str">
        <f t="shared" si="22"/>
        <v>No</v>
      </c>
      <c r="J717" s="49" t="str">
        <f t="shared" si="23"/>
        <v>No</v>
      </c>
      <c r="K717" s="47">
        <v>0.176625747892626</v>
      </c>
      <c r="L717" s="50">
        <v>73.788049605411501</v>
      </c>
      <c r="M717" s="47">
        <v>0.21023274339546499</v>
      </c>
      <c r="N717" s="50">
        <v>80.187695516162705</v>
      </c>
    </row>
    <row r="718" spans="1:14" x14ac:dyDescent="0.2">
      <c r="A718" s="57" t="s">
        <v>1716</v>
      </c>
      <c r="B718" s="44" t="s">
        <v>1717</v>
      </c>
      <c r="C718" s="45">
        <v>54</v>
      </c>
      <c r="D718" s="46" t="s">
        <v>342</v>
      </c>
      <c r="E718" s="47">
        <v>0.63037876457022601</v>
      </c>
      <c r="F718" s="48">
        <v>53.551296505073303</v>
      </c>
      <c r="G718" s="47">
        <v>0.66855362299170495</v>
      </c>
      <c r="H718" s="50">
        <v>67.674661105317995</v>
      </c>
      <c r="I718" s="76" t="str">
        <f t="shared" si="22"/>
        <v>No</v>
      </c>
      <c r="J718" s="49" t="str">
        <f t="shared" si="23"/>
        <v>No</v>
      </c>
      <c r="K718" s="47">
        <v>0.15835171213267701</v>
      </c>
      <c r="L718" s="50">
        <v>61.443066516347201</v>
      </c>
      <c r="M718" s="47">
        <v>0.180186693802562</v>
      </c>
      <c r="N718" s="50">
        <v>71.637122002085505</v>
      </c>
    </row>
    <row r="719" spans="1:14" x14ac:dyDescent="0.2">
      <c r="A719" s="57" t="s">
        <v>1718</v>
      </c>
      <c r="B719" s="44" t="s">
        <v>1719</v>
      </c>
      <c r="C719" s="45">
        <v>54</v>
      </c>
      <c r="D719" s="46" t="s">
        <v>342</v>
      </c>
      <c r="E719" s="47">
        <v>0.67716987734655398</v>
      </c>
      <c r="F719" s="48">
        <v>69.391206313416006</v>
      </c>
      <c r="G719" s="47">
        <v>0.71896996603862895</v>
      </c>
      <c r="H719" s="50">
        <v>84.880083420229397</v>
      </c>
      <c r="I719" s="76" t="str">
        <f t="shared" si="22"/>
        <v>No</v>
      </c>
      <c r="J719" s="49" t="str">
        <f t="shared" si="23"/>
        <v>No</v>
      </c>
      <c r="K719" s="47">
        <v>0.12996016650450601</v>
      </c>
      <c r="L719" s="50">
        <v>16.290868094701199</v>
      </c>
      <c r="M719" s="47">
        <v>0.132637632041956</v>
      </c>
      <c r="N719" s="50">
        <v>25.651720542231502</v>
      </c>
    </row>
    <row r="720" spans="1:14" x14ac:dyDescent="0.2">
      <c r="A720" s="57" t="s">
        <v>1720</v>
      </c>
      <c r="B720" s="44" t="s">
        <v>1721</v>
      </c>
      <c r="C720" s="45">
        <v>54</v>
      </c>
      <c r="D720" s="46" t="s">
        <v>342</v>
      </c>
      <c r="E720" s="47">
        <v>0.62085948814563097</v>
      </c>
      <c r="F720" s="48">
        <v>50.6200676437429</v>
      </c>
      <c r="G720" s="47">
        <v>0.65959287084130702</v>
      </c>
      <c r="H720" s="50">
        <v>63.607924921793497</v>
      </c>
      <c r="I720" s="76" t="str">
        <f t="shared" si="22"/>
        <v>No</v>
      </c>
      <c r="J720" s="49" t="str">
        <f t="shared" si="23"/>
        <v>No</v>
      </c>
      <c r="K720" s="47">
        <v>0.124917603907526</v>
      </c>
      <c r="L720" s="50">
        <v>4.3404735062006798</v>
      </c>
      <c r="M720" s="47">
        <v>0.124828181015239</v>
      </c>
      <c r="N720" s="50">
        <v>4.17101147028154</v>
      </c>
    </row>
    <row r="721" spans="1:14" x14ac:dyDescent="0.2">
      <c r="A721" s="147" t="s">
        <v>1722</v>
      </c>
      <c r="B721" s="44" t="s">
        <v>1723</v>
      </c>
      <c r="C721" s="45">
        <v>54</v>
      </c>
      <c r="D721" s="46" t="s">
        <v>342</v>
      </c>
      <c r="E721" s="47">
        <v>0.74461561053457004</v>
      </c>
      <c r="F721" s="48">
        <v>87.0913190529876</v>
      </c>
      <c r="G721" s="47">
        <v>0.78962801198770405</v>
      </c>
      <c r="H721" s="50">
        <v>97.080291970802904</v>
      </c>
      <c r="I721" s="76" t="str">
        <f t="shared" si="22"/>
        <v>No</v>
      </c>
      <c r="J721" s="49" t="str">
        <f t="shared" si="23"/>
        <v>Yes</v>
      </c>
      <c r="K721" s="47">
        <v>0.12675348778437801</v>
      </c>
      <c r="L721" s="50">
        <v>10.653889515219801</v>
      </c>
      <c r="M721" s="47">
        <v>0.12633869374703799</v>
      </c>
      <c r="N721" s="50">
        <v>14.4942648592284</v>
      </c>
    </row>
    <row r="722" spans="1:14" x14ac:dyDescent="0.2">
      <c r="A722" s="57" t="s">
        <v>1724</v>
      </c>
      <c r="B722" s="44" t="s">
        <v>1725</v>
      </c>
      <c r="C722" s="45">
        <v>54</v>
      </c>
      <c r="D722" s="46" t="s">
        <v>342</v>
      </c>
      <c r="E722" s="47">
        <v>0.63834570497818999</v>
      </c>
      <c r="F722" s="48">
        <v>56.651634723788</v>
      </c>
      <c r="G722" s="47">
        <v>0.67665764897362501</v>
      </c>
      <c r="H722" s="50">
        <v>70.698644421272206</v>
      </c>
      <c r="I722" s="76" t="str">
        <f t="shared" si="22"/>
        <v>No</v>
      </c>
      <c r="J722" s="49" t="str">
        <f t="shared" si="23"/>
        <v>No</v>
      </c>
      <c r="K722" s="47">
        <v>0.12918775974548699</v>
      </c>
      <c r="L722" s="50">
        <v>14.543404735061999</v>
      </c>
      <c r="M722" s="47">
        <v>0.13184458720370101</v>
      </c>
      <c r="N722" s="50">
        <v>24.191866527633</v>
      </c>
    </row>
    <row r="723" spans="1:14" x14ac:dyDescent="0.2">
      <c r="A723" s="57" t="s">
        <v>1726</v>
      </c>
      <c r="B723" s="44" t="s">
        <v>1727</v>
      </c>
      <c r="C723" s="45">
        <v>54</v>
      </c>
      <c r="D723" s="46" t="s">
        <v>342</v>
      </c>
      <c r="E723" s="47">
        <v>0.50505098375336199</v>
      </c>
      <c r="F723" s="48">
        <v>13.359639233370901</v>
      </c>
      <c r="G723" s="47">
        <v>0.54684331135922903</v>
      </c>
      <c r="H723" s="50">
        <v>20.855057351407702</v>
      </c>
      <c r="I723" s="76" t="str">
        <f t="shared" si="22"/>
        <v>No</v>
      </c>
      <c r="J723" s="49" t="str">
        <f t="shared" si="23"/>
        <v>No</v>
      </c>
      <c r="K723" s="47">
        <v>0.12909699221002199</v>
      </c>
      <c r="L723" s="50">
        <v>14.374295377677599</v>
      </c>
      <c r="M723" s="47">
        <v>0.131790689259284</v>
      </c>
      <c r="N723" s="50">
        <v>24.087591240875899</v>
      </c>
    </row>
    <row r="724" spans="1:14" x14ac:dyDescent="0.2">
      <c r="A724" s="57" t="s">
        <v>1728</v>
      </c>
      <c r="B724" s="44" t="s">
        <v>1729</v>
      </c>
      <c r="C724" s="45">
        <v>54</v>
      </c>
      <c r="D724" s="46" t="s">
        <v>342</v>
      </c>
      <c r="E724" s="47">
        <v>0.644383274287326</v>
      </c>
      <c r="F724" s="48">
        <v>58.793686583990997</v>
      </c>
      <c r="G724" s="47">
        <v>0.68581180804415798</v>
      </c>
      <c r="H724" s="50">
        <v>74.035453597497394</v>
      </c>
      <c r="I724" s="76" t="str">
        <f t="shared" si="22"/>
        <v>No</v>
      </c>
      <c r="J724" s="49" t="str">
        <f t="shared" si="23"/>
        <v>No</v>
      </c>
      <c r="K724" s="47">
        <v>0.12985407547102201</v>
      </c>
      <c r="L724" s="50">
        <v>16.065388951521999</v>
      </c>
      <c r="M724" s="47">
        <v>0.13282776425463</v>
      </c>
      <c r="N724" s="50">
        <v>26.485922836287799</v>
      </c>
    </row>
    <row r="725" spans="1:14" x14ac:dyDescent="0.2">
      <c r="A725" s="57" t="s">
        <v>393</v>
      </c>
      <c r="B725" s="44" t="s">
        <v>1730</v>
      </c>
      <c r="C725" s="45">
        <v>54</v>
      </c>
      <c r="D725" s="46" t="s">
        <v>342</v>
      </c>
      <c r="E725" s="47">
        <v>0.569310856533632</v>
      </c>
      <c r="F725" s="48">
        <v>31.2852311161218</v>
      </c>
      <c r="G725" s="47">
        <v>0.61344629863178401</v>
      </c>
      <c r="H725" s="50">
        <v>43.5870698644421</v>
      </c>
      <c r="I725" s="76" t="str">
        <f t="shared" si="22"/>
        <v>No</v>
      </c>
      <c r="J725" s="49" t="str">
        <f t="shared" si="23"/>
        <v>No</v>
      </c>
      <c r="K725" s="47">
        <v>0.138246017930723</v>
      </c>
      <c r="L725" s="50">
        <v>34.272829763246897</v>
      </c>
      <c r="M725" s="47">
        <v>0.14115941724365499</v>
      </c>
      <c r="N725" s="50">
        <v>41.814389989572497</v>
      </c>
    </row>
    <row r="726" spans="1:14" x14ac:dyDescent="0.2">
      <c r="A726" s="57" t="s">
        <v>1731</v>
      </c>
      <c r="B726" s="44" t="s">
        <v>1731</v>
      </c>
      <c r="C726" s="45">
        <v>54</v>
      </c>
      <c r="D726" s="46" t="s">
        <v>342</v>
      </c>
      <c r="E726" s="47">
        <v>0.50847901013877705</v>
      </c>
      <c r="F726" s="48">
        <v>14.317925591882799</v>
      </c>
      <c r="G726" s="47">
        <v>0.58385844731784498</v>
      </c>
      <c r="H726" s="50">
        <v>33.368091762252298</v>
      </c>
      <c r="I726" s="76" t="str">
        <f t="shared" si="22"/>
        <v>No</v>
      </c>
      <c r="J726" s="49" t="str">
        <f t="shared" si="23"/>
        <v>No</v>
      </c>
      <c r="K726" s="47">
        <v>0.13923943388952001</v>
      </c>
      <c r="L726" s="50">
        <v>35.963923337091302</v>
      </c>
      <c r="M726" s="47">
        <v>0.14674251916215</v>
      </c>
      <c r="N726" s="50">
        <v>48.696558915536997</v>
      </c>
    </row>
    <row r="727" spans="1:14" x14ac:dyDescent="0.2">
      <c r="A727" s="57" t="s">
        <v>1732</v>
      </c>
      <c r="B727" s="44" t="s">
        <v>1733</v>
      </c>
      <c r="C727" s="45">
        <v>54</v>
      </c>
      <c r="D727" s="46" t="s">
        <v>342</v>
      </c>
      <c r="E727" s="47">
        <v>0.56790508685182906</v>
      </c>
      <c r="F727" s="48">
        <v>30.552423900789201</v>
      </c>
      <c r="G727" s="47">
        <v>0.61262687370880098</v>
      </c>
      <c r="H727" s="50">
        <v>43.169968717414001</v>
      </c>
      <c r="I727" s="76" t="str">
        <f t="shared" si="22"/>
        <v>No</v>
      </c>
      <c r="J727" s="49" t="str">
        <f t="shared" si="23"/>
        <v>No</v>
      </c>
      <c r="K727" s="47">
        <v>0.14335816185719599</v>
      </c>
      <c r="L727" s="50">
        <v>43.5738444193912</v>
      </c>
      <c r="M727" s="47">
        <v>0.15471720322386301</v>
      </c>
      <c r="N727" s="50">
        <v>57.142857142857103</v>
      </c>
    </row>
    <row r="728" spans="1:14" x14ac:dyDescent="0.2">
      <c r="A728" s="57" t="s">
        <v>1734</v>
      </c>
      <c r="B728" s="44" t="s">
        <v>1735</v>
      </c>
      <c r="C728" s="45">
        <v>54</v>
      </c>
      <c r="D728" s="46" t="s">
        <v>342</v>
      </c>
      <c r="E728" s="47">
        <v>0.49099417590334199</v>
      </c>
      <c r="F728" s="48">
        <v>11.1048478015784</v>
      </c>
      <c r="G728" s="47">
        <v>0.55550637680428905</v>
      </c>
      <c r="H728" s="50">
        <v>23.044838373305499</v>
      </c>
      <c r="I728" s="76" t="str">
        <f t="shared" si="22"/>
        <v>No</v>
      </c>
      <c r="J728" s="49" t="str">
        <f t="shared" si="23"/>
        <v>No</v>
      </c>
      <c r="K728" s="47">
        <v>0.12675331802343701</v>
      </c>
      <c r="L728" s="50">
        <v>10.597519729425001</v>
      </c>
      <c r="M728" s="47">
        <v>0.126019958848335</v>
      </c>
      <c r="N728" s="50">
        <v>13.451511991658</v>
      </c>
    </row>
    <row r="729" spans="1:14" x14ac:dyDescent="0.2">
      <c r="A729" s="57" t="s">
        <v>1736</v>
      </c>
      <c r="B729" s="44" t="s">
        <v>1737</v>
      </c>
      <c r="C729" s="45">
        <v>54</v>
      </c>
      <c r="D729" s="46" t="s">
        <v>342</v>
      </c>
      <c r="E729" s="47">
        <v>0.55125262003808995</v>
      </c>
      <c r="F729" s="48">
        <v>25.817361894024799</v>
      </c>
      <c r="G729" s="47">
        <v>0.60706608288226105</v>
      </c>
      <c r="H729" s="50">
        <v>40.875912408759099</v>
      </c>
      <c r="I729" s="76" t="str">
        <f t="shared" si="22"/>
        <v>No</v>
      </c>
      <c r="J729" s="49" t="str">
        <f t="shared" si="23"/>
        <v>No</v>
      </c>
      <c r="K729" s="47">
        <v>0.12523109852013201</v>
      </c>
      <c r="L729" s="50">
        <v>5.8060879368658398</v>
      </c>
      <c r="M729" s="47">
        <v>0.125181160609734</v>
      </c>
      <c r="N729" s="50">
        <v>6.7778936392075098</v>
      </c>
    </row>
    <row r="730" spans="1:14" x14ac:dyDescent="0.2">
      <c r="A730" s="57" t="s">
        <v>1738</v>
      </c>
      <c r="B730" s="44" t="s">
        <v>1739</v>
      </c>
      <c r="C730" s="45">
        <v>54</v>
      </c>
      <c r="D730" s="46" t="s">
        <v>342</v>
      </c>
      <c r="E730" s="47">
        <v>0.51611276923853799</v>
      </c>
      <c r="F730" s="48">
        <v>16.854565952649398</v>
      </c>
      <c r="G730" s="47">
        <v>0.56039345292359199</v>
      </c>
      <c r="H730" s="50">
        <v>24.7132429614181</v>
      </c>
      <c r="I730" s="76" t="str">
        <f t="shared" si="22"/>
        <v>No</v>
      </c>
      <c r="J730" s="49" t="str">
        <f t="shared" si="23"/>
        <v>No</v>
      </c>
      <c r="K730" s="47">
        <v>0.13235282407582699</v>
      </c>
      <c r="L730" s="50">
        <v>22.0405862457723</v>
      </c>
      <c r="M730" s="47">
        <v>0.13409671777255699</v>
      </c>
      <c r="N730" s="50">
        <v>29.614181438999001</v>
      </c>
    </row>
    <row r="731" spans="1:14" x14ac:dyDescent="0.2">
      <c r="A731" s="57" t="s">
        <v>1740</v>
      </c>
      <c r="B731" s="44" t="s">
        <v>1741</v>
      </c>
      <c r="C731" s="45">
        <v>54</v>
      </c>
      <c r="D731" s="46" t="s">
        <v>342</v>
      </c>
      <c r="E731" s="47">
        <v>0.44811289251406899</v>
      </c>
      <c r="F731" s="48">
        <v>6.3697857948139802</v>
      </c>
      <c r="G731" s="47">
        <v>0.48439320757340798</v>
      </c>
      <c r="H731" s="50">
        <v>10.323253388946799</v>
      </c>
      <c r="I731" s="76" t="str">
        <f t="shared" si="22"/>
        <v>No</v>
      </c>
      <c r="J731" s="49" t="str">
        <f t="shared" si="23"/>
        <v>No</v>
      </c>
      <c r="K731" s="47">
        <v>0.12544426207002601</v>
      </c>
      <c r="L731" s="50">
        <v>6.9898534385569304</v>
      </c>
      <c r="M731" s="47">
        <v>0.12533036441144099</v>
      </c>
      <c r="N731" s="50">
        <v>8.5505735140771595</v>
      </c>
    </row>
    <row r="732" spans="1:14" x14ac:dyDescent="0.2">
      <c r="A732" s="57" t="s">
        <v>1742</v>
      </c>
      <c r="B732" s="44" t="s">
        <v>1743</v>
      </c>
      <c r="C732" s="45">
        <v>54</v>
      </c>
      <c r="D732" s="46" t="s">
        <v>342</v>
      </c>
      <c r="E732" s="47">
        <v>0.54417643714211905</v>
      </c>
      <c r="F732" s="48">
        <v>23.900789177001101</v>
      </c>
      <c r="G732" s="47">
        <v>0.59098793020882801</v>
      </c>
      <c r="H732" s="50">
        <v>36.287799791449402</v>
      </c>
      <c r="I732" s="76" t="str">
        <f t="shared" si="22"/>
        <v>No</v>
      </c>
      <c r="J732" s="49" t="str">
        <f t="shared" si="23"/>
        <v>No</v>
      </c>
      <c r="K732" s="47">
        <v>0.12644967801944201</v>
      </c>
      <c r="L732" s="50">
        <v>9.9774520856820708</v>
      </c>
      <c r="M732" s="47">
        <v>0.12610470789183201</v>
      </c>
      <c r="N732" s="50">
        <v>13.9728884254432</v>
      </c>
    </row>
    <row r="733" spans="1:14" x14ac:dyDescent="0.2">
      <c r="A733" s="57" t="s">
        <v>1366</v>
      </c>
      <c r="B733" s="44" t="s">
        <v>1744</v>
      </c>
      <c r="C733" s="45">
        <v>54</v>
      </c>
      <c r="D733" s="46" t="s">
        <v>342</v>
      </c>
      <c r="E733" s="47">
        <v>0.57383644607820194</v>
      </c>
      <c r="F733" s="48">
        <v>32.976324689966198</v>
      </c>
      <c r="G733" s="47">
        <v>0.61956658454089097</v>
      </c>
      <c r="H733" s="50">
        <v>46.2982273201251</v>
      </c>
      <c r="I733" s="76" t="str">
        <f t="shared" si="22"/>
        <v>No</v>
      </c>
      <c r="J733" s="49" t="str">
        <f t="shared" si="23"/>
        <v>No</v>
      </c>
      <c r="K733" s="47">
        <v>0.13509621363614599</v>
      </c>
      <c r="L733" s="50">
        <v>27.7339346110485</v>
      </c>
      <c r="M733" s="47">
        <v>0.139078499432917</v>
      </c>
      <c r="N733" s="50">
        <v>38.998957247132402</v>
      </c>
    </row>
    <row r="734" spans="1:14" x14ac:dyDescent="0.2">
      <c r="A734" s="57" t="s">
        <v>1745</v>
      </c>
      <c r="B734" s="44" t="s">
        <v>1746</v>
      </c>
      <c r="C734" s="45">
        <v>54</v>
      </c>
      <c r="D734" s="46" t="s">
        <v>342</v>
      </c>
      <c r="E734" s="47">
        <v>0.41339437314043698</v>
      </c>
      <c r="F734" s="48">
        <v>3.5512965050732799</v>
      </c>
      <c r="G734" s="47">
        <v>0.45275848163251498</v>
      </c>
      <c r="H734" s="50">
        <v>5.7351407716371199</v>
      </c>
      <c r="I734" s="76" t="str">
        <f t="shared" si="22"/>
        <v>No</v>
      </c>
      <c r="J734" s="49" t="str">
        <f t="shared" si="23"/>
        <v>No</v>
      </c>
      <c r="K734" s="47">
        <v>0.125884832595379</v>
      </c>
      <c r="L734" s="50">
        <v>8.9064261555806095</v>
      </c>
      <c r="M734" s="47">
        <v>0.125723015739581</v>
      </c>
      <c r="N734" s="50">
        <v>11.887382690302401</v>
      </c>
    </row>
    <row r="735" spans="1:14" x14ac:dyDescent="0.2">
      <c r="A735" s="57" t="s">
        <v>1696</v>
      </c>
      <c r="B735" s="44" t="s">
        <v>1747</v>
      </c>
      <c r="C735" s="45">
        <v>54</v>
      </c>
      <c r="D735" s="46" t="s">
        <v>342</v>
      </c>
      <c r="E735" s="47">
        <v>0.62832411274622602</v>
      </c>
      <c r="F735" s="48">
        <v>52.818489289740697</v>
      </c>
      <c r="G735" s="47">
        <v>0.66474533927231905</v>
      </c>
      <c r="H735" s="50">
        <v>66.423357664233606</v>
      </c>
      <c r="I735" s="76" t="str">
        <f t="shared" si="22"/>
        <v>No</v>
      </c>
      <c r="J735" s="49" t="str">
        <f t="shared" si="23"/>
        <v>No</v>
      </c>
      <c r="K735" s="47">
        <v>0.13528322177379801</v>
      </c>
      <c r="L735" s="50">
        <v>28.2412626832018</v>
      </c>
      <c r="M735" s="47">
        <v>0.13972573440271699</v>
      </c>
      <c r="N735" s="50">
        <v>39.728884254431698</v>
      </c>
    </row>
    <row r="736" spans="1:14" x14ac:dyDescent="0.2">
      <c r="A736" s="57" t="s">
        <v>1748</v>
      </c>
      <c r="B736" s="44" t="s">
        <v>1749</v>
      </c>
      <c r="C736" s="45">
        <v>54</v>
      </c>
      <c r="D736" s="46" t="s">
        <v>342</v>
      </c>
      <c r="E736" s="47">
        <v>0.57336997045603399</v>
      </c>
      <c r="F736" s="48">
        <v>32.581736189402498</v>
      </c>
      <c r="G736" s="47">
        <v>0.61672093513475901</v>
      </c>
      <c r="H736" s="50">
        <v>45.359749739311802</v>
      </c>
      <c r="I736" s="76" t="str">
        <f t="shared" si="22"/>
        <v>No</v>
      </c>
      <c r="J736" s="49" t="str">
        <f t="shared" si="23"/>
        <v>No</v>
      </c>
      <c r="K736" s="47">
        <v>0.13007748104530201</v>
      </c>
      <c r="L736" s="50">
        <v>16.798196166854598</v>
      </c>
      <c r="M736" s="47">
        <v>0.12874923515824199</v>
      </c>
      <c r="N736" s="50">
        <v>19.082377476538099</v>
      </c>
    </row>
    <row r="737" spans="1:14" x14ac:dyDescent="0.2">
      <c r="A737" s="147" t="s">
        <v>1750</v>
      </c>
      <c r="B737" s="44" t="s">
        <v>1751</v>
      </c>
      <c r="C737" s="45">
        <v>54</v>
      </c>
      <c r="D737" s="46" t="s">
        <v>342</v>
      </c>
      <c r="E737" s="47">
        <v>0.72002807230038601</v>
      </c>
      <c r="F737" s="48">
        <v>81.003382187147693</v>
      </c>
      <c r="G737" s="47">
        <v>0.76208780170017798</v>
      </c>
      <c r="H737" s="50">
        <v>93.639207507820601</v>
      </c>
      <c r="I737" s="76" t="str">
        <f t="shared" si="22"/>
        <v>No</v>
      </c>
      <c r="J737" s="49" t="str">
        <f t="shared" si="23"/>
        <v>Yes</v>
      </c>
      <c r="K737" s="47">
        <v>0.126074163096522</v>
      </c>
      <c r="L737" s="50">
        <v>9.2446448703494895</v>
      </c>
      <c r="M737" s="47">
        <v>0.12580052785999399</v>
      </c>
      <c r="N737" s="50">
        <v>12.6173096976017</v>
      </c>
    </row>
    <row r="738" spans="1:14" x14ac:dyDescent="0.2">
      <c r="A738" s="57" t="s">
        <v>1752</v>
      </c>
      <c r="B738" s="44" t="s">
        <v>1753</v>
      </c>
      <c r="C738" s="45">
        <v>54</v>
      </c>
      <c r="D738" s="46" t="s">
        <v>342</v>
      </c>
      <c r="E738" s="47">
        <v>0.50966714468222796</v>
      </c>
      <c r="F738" s="48">
        <v>14.937993235625701</v>
      </c>
      <c r="G738" s="47">
        <v>0.55493184290067699</v>
      </c>
      <c r="H738" s="50">
        <v>22.732012513034402</v>
      </c>
      <c r="I738" s="76" t="str">
        <f t="shared" si="22"/>
        <v>No</v>
      </c>
      <c r="J738" s="49" t="str">
        <f t="shared" si="23"/>
        <v>No</v>
      </c>
      <c r="K738" s="47">
        <v>0.13041362811329699</v>
      </c>
      <c r="L738" s="50">
        <v>17.756482525366401</v>
      </c>
      <c r="M738" s="47">
        <v>0.13308398438455399</v>
      </c>
      <c r="N738" s="50">
        <v>27.007299270072998</v>
      </c>
    </row>
    <row r="739" spans="1:14" x14ac:dyDescent="0.2">
      <c r="A739" s="57" t="s">
        <v>1651</v>
      </c>
      <c r="B739" s="44" t="s">
        <v>1754</v>
      </c>
      <c r="C739" s="45">
        <v>54</v>
      </c>
      <c r="D739" s="46" t="s">
        <v>342</v>
      </c>
      <c r="E739" s="47">
        <v>0.487182234179518</v>
      </c>
      <c r="F739" s="48">
        <v>10.653889515219801</v>
      </c>
      <c r="G739" s="47">
        <v>0.52551434691397303</v>
      </c>
      <c r="H739" s="50">
        <v>16.371220020855102</v>
      </c>
      <c r="I739" s="76" t="str">
        <f t="shared" si="22"/>
        <v>No</v>
      </c>
      <c r="J739" s="49" t="str">
        <f t="shared" si="23"/>
        <v>No</v>
      </c>
      <c r="K739" s="47">
        <v>0.125787021675595</v>
      </c>
      <c r="L739" s="50">
        <v>8.4554678692220993</v>
      </c>
      <c r="M739" s="47">
        <v>0.12553047584715399</v>
      </c>
      <c r="N739" s="50">
        <v>10.6360792492179</v>
      </c>
    </row>
    <row r="740" spans="1:14" x14ac:dyDescent="0.2">
      <c r="A740" s="57" t="s">
        <v>1755</v>
      </c>
      <c r="B740" s="44" t="s">
        <v>1756</v>
      </c>
      <c r="C740" s="45">
        <v>54</v>
      </c>
      <c r="D740" s="46" t="s">
        <v>342</v>
      </c>
      <c r="E740" s="47">
        <v>0.51232814242039504</v>
      </c>
      <c r="F740" s="48">
        <v>15.7835400225479</v>
      </c>
      <c r="G740" s="47">
        <v>0.56003436697491304</v>
      </c>
      <c r="H740" s="50">
        <v>24.5046923879041</v>
      </c>
      <c r="I740" s="76" t="str">
        <f t="shared" si="22"/>
        <v>No</v>
      </c>
      <c r="J740" s="49" t="str">
        <f t="shared" si="23"/>
        <v>No</v>
      </c>
      <c r="K740" s="47">
        <v>0.128958645071795</v>
      </c>
      <c r="L740" s="50">
        <v>14.1488162344983</v>
      </c>
      <c r="M740" s="47">
        <v>0.13146670124209001</v>
      </c>
      <c r="N740" s="50">
        <v>23.044838373305499</v>
      </c>
    </row>
    <row r="741" spans="1:14" x14ac:dyDescent="0.2">
      <c r="A741" s="57" t="s">
        <v>1757</v>
      </c>
      <c r="B741" s="44" t="s">
        <v>1758</v>
      </c>
      <c r="C741" s="45">
        <v>54</v>
      </c>
      <c r="D741" s="46" t="s">
        <v>342</v>
      </c>
      <c r="E741" s="47">
        <v>0.60634054201176202</v>
      </c>
      <c r="F741" s="48">
        <v>45.264937993235598</v>
      </c>
      <c r="G741" s="47">
        <v>0.64310018801877999</v>
      </c>
      <c r="H741" s="50">
        <v>58.706986444212703</v>
      </c>
      <c r="I741" s="76" t="str">
        <f t="shared" si="22"/>
        <v>No</v>
      </c>
      <c r="J741" s="49" t="str">
        <f t="shared" si="23"/>
        <v>No</v>
      </c>
      <c r="K741" s="47">
        <v>0.141398884201932</v>
      </c>
      <c r="L741" s="50">
        <v>40.191657271702397</v>
      </c>
      <c r="M741" s="47">
        <v>0.14889086743255101</v>
      </c>
      <c r="N741" s="50">
        <v>50.886339937434798</v>
      </c>
    </row>
    <row r="742" spans="1:14" x14ac:dyDescent="0.2">
      <c r="A742" s="147" t="s">
        <v>1759</v>
      </c>
      <c r="B742" s="44" t="s">
        <v>1760</v>
      </c>
      <c r="C742" s="45">
        <v>54</v>
      </c>
      <c r="D742" s="46" t="s">
        <v>342</v>
      </c>
      <c r="E742" s="47">
        <v>0.69746453412372</v>
      </c>
      <c r="F742" s="48">
        <v>75.3664036076663</v>
      </c>
      <c r="G742" s="47">
        <v>0.74363890708823099</v>
      </c>
      <c r="H742" s="50">
        <v>90.615224191866503</v>
      </c>
      <c r="I742" s="76" t="str">
        <f t="shared" si="22"/>
        <v>No</v>
      </c>
      <c r="J742" s="49" t="str">
        <f t="shared" si="23"/>
        <v>Yes</v>
      </c>
      <c r="K742" s="47">
        <v>0.12703155793784701</v>
      </c>
      <c r="L742" s="50">
        <v>11.1048478015784</v>
      </c>
      <c r="M742" s="47">
        <v>0.12870783807230901</v>
      </c>
      <c r="N742" s="50">
        <v>18.873826903024</v>
      </c>
    </row>
    <row r="743" spans="1:14" x14ac:dyDescent="0.2">
      <c r="A743" s="57" t="s">
        <v>1761</v>
      </c>
      <c r="B743" s="44" t="s">
        <v>1762</v>
      </c>
      <c r="C743" s="45">
        <v>54</v>
      </c>
      <c r="D743" s="46" t="s">
        <v>342</v>
      </c>
      <c r="E743" s="47">
        <v>0.629368952281392</v>
      </c>
      <c r="F743" s="48">
        <v>53.100338218714803</v>
      </c>
      <c r="G743" s="47">
        <v>0.70875744099597904</v>
      </c>
      <c r="H743" s="50">
        <v>81.438998957247094</v>
      </c>
      <c r="I743" s="76" t="str">
        <f t="shared" si="22"/>
        <v>No</v>
      </c>
      <c r="J743" s="49" t="str">
        <f t="shared" si="23"/>
        <v>No</v>
      </c>
      <c r="K743" s="47">
        <v>0.12996617736722699</v>
      </c>
      <c r="L743" s="50">
        <v>16.347237880496099</v>
      </c>
      <c r="M743" s="47">
        <v>0.13407382431082501</v>
      </c>
      <c r="N743" s="50">
        <v>29.5099061522419</v>
      </c>
    </row>
    <row r="744" spans="1:14" x14ac:dyDescent="0.2">
      <c r="A744" s="57" t="s">
        <v>1763</v>
      </c>
      <c r="B744" s="44" t="s">
        <v>1764</v>
      </c>
      <c r="C744" s="45">
        <v>54</v>
      </c>
      <c r="D744" s="46" t="s">
        <v>342</v>
      </c>
      <c r="E744" s="47">
        <v>0.61175756521218205</v>
      </c>
      <c r="F744" s="48">
        <v>47.181510710259303</v>
      </c>
      <c r="G744" s="47">
        <v>0.66762255241689905</v>
      </c>
      <c r="H744" s="50">
        <v>67.153284671532802</v>
      </c>
      <c r="I744" s="76" t="str">
        <f t="shared" si="22"/>
        <v>No</v>
      </c>
      <c r="J744" s="49" t="str">
        <f t="shared" si="23"/>
        <v>No</v>
      </c>
      <c r="K744" s="47">
        <v>0.140079368316464</v>
      </c>
      <c r="L744" s="50">
        <v>37.4859075535513</v>
      </c>
      <c r="M744" s="47">
        <v>0.147979912818687</v>
      </c>
      <c r="N744" s="50">
        <v>50.156412930135602</v>
      </c>
    </row>
    <row r="745" spans="1:14" x14ac:dyDescent="0.2">
      <c r="A745" s="147" t="s">
        <v>902</v>
      </c>
      <c r="B745" s="44" t="s">
        <v>1765</v>
      </c>
      <c r="C745" s="45">
        <v>54</v>
      </c>
      <c r="D745" s="46" t="s">
        <v>342</v>
      </c>
      <c r="E745" s="47">
        <v>0.74623187079471598</v>
      </c>
      <c r="F745" s="48">
        <v>87.4859075535513</v>
      </c>
      <c r="G745" s="47">
        <v>0.79100412191390701</v>
      </c>
      <c r="H745" s="50">
        <v>97.393117831073994</v>
      </c>
      <c r="I745" s="76" t="str">
        <f t="shared" si="22"/>
        <v>No</v>
      </c>
      <c r="J745" s="49" t="str">
        <f t="shared" si="23"/>
        <v>Yes</v>
      </c>
      <c r="K745" s="47">
        <v>0.127555808155075</v>
      </c>
      <c r="L745" s="50">
        <v>11.837655016910899</v>
      </c>
      <c r="M745" s="47">
        <v>0.128757773268739</v>
      </c>
      <c r="N745" s="50">
        <v>19.1866527632951</v>
      </c>
    </row>
    <row r="746" spans="1:14" x14ac:dyDescent="0.2">
      <c r="A746" s="57" t="s">
        <v>1766</v>
      </c>
      <c r="B746" s="44" t="s">
        <v>1767</v>
      </c>
      <c r="C746" s="45">
        <v>54</v>
      </c>
      <c r="D746" s="46" t="s">
        <v>342</v>
      </c>
      <c r="E746" s="47">
        <v>0.57516994299047797</v>
      </c>
      <c r="F746" s="48">
        <v>33.427282976324697</v>
      </c>
      <c r="G746" s="47">
        <v>0.63456141891451401</v>
      </c>
      <c r="H746" s="50">
        <v>53.806047966631901</v>
      </c>
      <c r="I746" s="76" t="str">
        <f t="shared" si="22"/>
        <v>No</v>
      </c>
      <c r="J746" s="49" t="str">
        <f t="shared" si="23"/>
        <v>No</v>
      </c>
      <c r="K746" s="47">
        <v>0.13029695087184301</v>
      </c>
      <c r="L746" s="50">
        <v>17.249154453213102</v>
      </c>
      <c r="M746" s="47">
        <v>0.131480614813931</v>
      </c>
      <c r="N746" s="50">
        <v>23.1491136600626</v>
      </c>
    </row>
    <row r="747" spans="1:14" x14ac:dyDescent="0.2">
      <c r="A747" s="147" t="s">
        <v>1768</v>
      </c>
      <c r="B747" s="44" t="s">
        <v>1769</v>
      </c>
      <c r="C747" s="45">
        <v>54</v>
      </c>
      <c r="D747" s="46" t="s">
        <v>342</v>
      </c>
      <c r="E747" s="47">
        <v>0.71922959978670797</v>
      </c>
      <c r="F747" s="48">
        <v>80.777903043968394</v>
      </c>
      <c r="G747" s="47">
        <v>0.77331279546931897</v>
      </c>
      <c r="H747" s="50">
        <v>94.890510948905103</v>
      </c>
      <c r="I747" s="76" t="str">
        <f t="shared" si="22"/>
        <v>No</v>
      </c>
      <c r="J747" s="49" t="str">
        <f t="shared" si="23"/>
        <v>Yes</v>
      </c>
      <c r="K747" s="47">
        <v>0.139285744455143</v>
      </c>
      <c r="L747" s="50">
        <v>36.020293122886102</v>
      </c>
      <c r="M747" s="47">
        <v>0.14706424849312999</v>
      </c>
      <c r="N747" s="50">
        <v>49.113660062565202</v>
      </c>
    </row>
    <row r="748" spans="1:14" x14ac:dyDescent="0.2">
      <c r="A748" s="57" t="s">
        <v>1770</v>
      </c>
      <c r="B748" s="44" t="s">
        <v>1771</v>
      </c>
      <c r="C748" s="45">
        <v>54</v>
      </c>
      <c r="D748" s="46" t="s">
        <v>342</v>
      </c>
      <c r="E748" s="47">
        <v>0.30204455824585602</v>
      </c>
      <c r="F748" s="48">
        <v>1.01465614430665</v>
      </c>
      <c r="G748" s="47">
        <v>0.34250144838185198</v>
      </c>
      <c r="H748" s="50">
        <v>1.7726798748696599</v>
      </c>
      <c r="I748" s="76" t="str">
        <f t="shared" si="22"/>
        <v>No</v>
      </c>
      <c r="J748" s="49" t="str">
        <f t="shared" si="23"/>
        <v>No</v>
      </c>
      <c r="K748" s="47">
        <v>0.49324401090395298</v>
      </c>
      <c r="L748" s="50">
        <v>98.027057497181502</v>
      </c>
      <c r="M748" s="47">
        <v>0.401063930622506</v>
      </c>
      <c r="N748" s="50">
        <v>96.246089676746607</v>
      </c>
    </row>
    <row r="749" spans="1:14" x14ac:dyDescent="0.2">
      <c r="A749" s="57" t="s">
        <v>1772</v>
      </c>
      <c r="B749" s="44" t="s">
        <v>1773</v>
      </c>
      <c r="C749" s="45">
        <v>54</v>
      </c>
      <c r="D749" s="46" t="s">
        <v>342</v>
      </c>
      <c r="E749" s="47">
        <v>0.43365064760893901</v>
      </c>
      <c r="F749" s="48">
        <v>4.8478015783539998</v>
      </c>
      <c r="G749" s="47">
        <v>0.47976521330656202</v>
      </c>
      <c r="H749" s="50">
        <v>9.6976016684045891</v>
      </c>
      <c r="I749" s="76" t="str">
        <f t="shared" si="22"/>
        <v>No</v>
      </c>
      <c r="J749" s="49" t="str">
        <f t="shared" si="23"/>
        <v>No</v>
      </c>
      <c r="K749" s="47">
        <v>0.57871888345668299</v>
      </c>
      <c r="L749" s="50">
        <v>99.4363021420519</v>
      </c>
      <c r="M749" s="47">
        <v>0.504806980666478</v>
      </c>
      <c r="N749" s="50">
        <v>98.435870698644393</v>
      </c>
    </row>
    <row r="750" spans="1:14" x14ac:dyDescent="0.2">
      <c r="A750" s="57" t="s">
        <v>1774</v>
      </c>
      <c r="B750" s="44" t="s">
        <v>1775</v>
      </c>
      <c r="C750" s="45">
        <v>54</v>
      </c>
      <c r="D750" s="46" t="s">
        <v>342</v>
      </c>
      <c r="E750" s="47">
        <v>0.245522102195042</v>
      </c>
      <c r="F750" s="48">
        <v>0.16910935738444199</v>
      </c>
      <c r="G750" s="47">
        <v>0.281785955985425</v>
      </c>
      <c r="H750" s="50">
        <v>0.52137643378519305</v>
      </c>
      <c r="I750" s="76" t="str">
        <f t="shared" si="22"/>
        <v>No</v>
      </c>
      <c r="J750" s="49" t="str">
        <f t="shared" si="23"/>
        <v>No</v>
      </c>
      <c r="K750" s="47">
        <v>0.43808028087767997</v>
      </c>
      <c r="L750" s="50">
        <v>96.843291995490404</v>
      </c>
      <c r="M750" s="47">
        <v>0.33207119981876199</v>
      </c>
      <c r="N750" s="50">
        <v>92.5964546402503</v>
      </c>
    </row>
    <row r="751" spans="1:14" x14ac:dyDescent="0.2">
      <c r="A751" s="57" t="s">
        <v>1776</v>
      </c>
      <c r="B751" s="44" t="s">
        <v>1777</v>
      </c>
      <c r="C751" s="45">
        <v>54</v>
      </c>
      <c r="D751" s="46" t="s">
        <v>342</v>
      </c>
      <c r="E751" s="47">
        <v>0.26368729784105699</v>
      </c>
      <c r="F751" s="48">
        <v>0.33821871476888399</v>
      </c>
      <c r="G751" s="47">
        <v>0.26888365033329398</v>
      </c>
      <c r="H751" s="50">
        <v>0.20855057351407699</v>
      </c>
      <c r="I751" s="76" t="str">
        <f t="shared" si="22"/>
        <v>No</v>
      </c>
      <c r="J751" s="49" t="str">
        <f t="shared" si="23"/>
        <v>No</v>
      </c>
      <c r="K751" s="47">
        <v>0.38861187569293398</v>
      </c>
      <c r="L751" s="50">
        <v>95.434047350620105</v>
      </c>
      <c r="M751" s="47">
        <v>0.30145542978502599</v>
      </c>
      <c r="N751" s="50">
        <v>90.719499478623604</v>
      </c>
    </row>
    <row r="752" spans="1:14" x14ac:dyDescent="0.2">
      <c r="A752" s="57" t="s">
        <v>1778</v>
      </c>
      <c r="B752" s="44" t="s">
        <v>1779</v>
      </c>
      <c r="C752" s="45">
        <v>54</v>
      </c>
      <c r="D752" s="46" t="s">
        <v>342</v>
      </c>
      <c r="E752" s="47">
        <v>0.28393314534134101</v>
      </c>
      <c r="F752" s="48">
        <v>0.62006764374295398</v>
      </c>
      <c r="G752" s="47">
        <v>0.296969220117762</v>
      </c>
      <c r="H752" s="50">
        <v>0.93847758081334698</v>
      </c>
      <c r="I752" s="76" t="str">
        <f t="shared" si="22"/>
        <v>No</v>
      </c>
      <c r="J752" s="49" t="str">
        <f t="shared" si="23"/>
        <v>No</v>
      </c>
      <c r="K752" s="47">
        <v>0.42847295754252901</v>
      </c>
      <c r="L752" s="50">
        <v>96.617812852311204</v>
      </c>
      <c r="M752" s="47">
        <v>0.33944778400771602</v>
      </c>
      <c r="N752" s="50">
        <v>93.117831074035493</v>
      </c>
    </row>
    <row r="753" spans="1:14" x14ac:dyDescent="0.2">
      <c r="A753" s="57" t="s">
        <v>1780</v>
      </c>
      <c r="B753" s="44" t="s">
        <v>1781</v>
      </c>
      <c r="C753" s="45">
        <v>54</v>
      </c>
      <c r="D753" s="46" t="s">
        <v>342</v>
      </c>
      <c r="E753" s="47">
        <v>0.35972069878711399</v>
      </c>
      <c r="F753" s="48">
        <v>1.8038331454340499</v>
      </c>
      <c r="G753" s="47">
        <v>0.36556224142367499</v>
      </c>
      <c r="H753" s="50">
        <v>2.3983315954118898</v>
      </c>
      <c r="I753" s="76" t="str">
        <f t="shared" si="22"/>
        <v>No</v>
      </c>
      <c r="J753" s="49" t="str">
        <f t="shared" si="23"/>
        <v>No</v>
      </c>
      <c r="K753" s="47">
        <v>0.47577364435874497</v>
      </c>
      <c r="L753" s="50">
        <v>97.576099210823003</v>
      </c>
      <c r="M753" s="47">
        <v>0.33070600004122702</v>
      </c>
      <c r="N753" s="50">
        <v>92.387904066736198</v>
      </c>
    </row>
    <row r="754" spans="1:14" x14ac:dyDescent="0.2">
      <c r="A754" s="57" t="s">
        <v>1782</v>
      </c>
      <c r="B754" s="44" t="s">
        <v>1783</v>
      </c>
      <c r="C754" s="45">
        <v>54</v>
      </c>
      <c r="D754" s="46" t="s">
        <v>342</v>
      </c>
      <c r="E754" s="47">
        <v>0.34273476526472002</v>
      </c>
      <c r="F754" s="48">
        <v>1.5783540022547899</v>
      </c>
      <c r="G754" s="47">
        <v>0.35273053284272399</v>
      </c>
      <c r="H754" s="50">
        <v>2.08550573514077</v>
      </c>
      <c r="I754" s="76" t="str">
        <f t="shared" si="22"/>
        <v>No</v>
      </c>
      <c r="J754" s="49" t="str">
        <f t="shared" si="23"/>
        <v>No</v>
      </c>
      <c r="K754" s="47">
        <v>0.47226476154633901</v>
      </c>
      <c r="L754" s="50">
        <v>97.463359639233403</v>
      </c>
      <c r="M754" s="47">
        <v>0.33594879153157298</v>
      </c>
      <c r="N754" s="50">
        <v>92.909280500521405</v>
      </c>
    </row>
    <row r="755" spans="1:14" x14ac:dyDescent="0.2">
      <c r="A755" s="57" t="s">
        <v>799</v>
      </c>
      <c r="B755" s="44" t="s">
        <v>1784</v>
      </c>
      <c r="C755" s="45">
        <v>54</v>
      </c>
      <c r="D755" s="46" t="s">
        <v>342</v>
      </c>
      <c r="E755" s="47">
        <v>0.42631178736678099</v>
      </c>
      <c r="F755" s="48">
        <v>4.5095828635851198</v>
      </c>
      <c r="G755" s="47">
        <v>0.47322484095826001</v>
      </c>
      <c r="H755" s="50">
        <v>8.6548488008342002</v>
      </c>
      <c r="I755" s="76" t="str">
        <f t="shared" si="22"/>
        <v>No</v>
      </c>
      <c r="J755" s="49" t="str">
        <f t="shared" si="23"/>
        <v>No</v>
      </c>
      <c r="K755" s="47">
        <v>0.52662433915153795</v>
      </c>
      <c r="L755" s="50">
        <v>98.759864712514101</v>
      </c>
      <c r="M755" s="47">
        <v>0.50141452566649203</v>
      </c>
      <c r="N755" s="50">
        <v>98.331595411887406</v>
      </c>
    </row>
    <row r="756" spans="1:14" x14ac:dyDescent="0.2">
      <c r="A756" s="57" t="s">
        <v>1785</v>
      </c>
      <c r="B756" s="44" t="s">
        <v>1786</v>
      </c>
      <c r="C756" s="45">
        <v>54</v>
      </c>
      <c r="D756" s="46" t="s">
        <v>342</v>
      </c>
      <c r="E756" s="47">
        <v>0.338668279036616</v>
      </c>
      <c r="F756" s="48">
        <v>1.5219842164599799</v>
      </c>
      <c r="G756" s="47">
        <v>0.38546297236801902</v>
      </c>
      <c r="H756" s="50">
        <v>2.7111574556829998</v>
      </c>
      <c r="I756" s="76" t="str">
        <f t="shared" si="22"/>
        <v>No</v>
      </c>
      <c r="J756" s="49" t="str">
        <f t="shared" si="23"/>
        <v>No</v>
      </c>
      <c r="K756" s="47">
        <v>0.51709268957710297</v>
      </c>
      <c r="L756" s="50">
        <v>98.534385569334802</v>
      </c>
      <c r="M756" s="47">
        <v>0.460986158157138</v>
      </c>
      <c r="N756" s="50">
        <v>97.393117831073994</v>
      </c>
    </row>
    <row r="757" spans="1:14" x14ac:dyDescent="0.2">
      <c r="A757" s="57" t="s">
        <v>1787</v>
      </c>
      <c r="B757" s="44" t="s">
        <v>1788</v>
      </c>
      <c r="C757" s="45">
        <v>54</v>
      </c>
      <c r="D757" s="46" t="s">
        <v>342</v>
      </c>
      <c r="E757" s="47">
        <v>0.41659919275263402</v>
      </c>
      <c r="F757" s="48">
        <v>4.0022547914317901</v>
      </c>
      <c r="G757" s="47">
        <v>0.47016717222397197</v>
      </c>
      <c r="H757" s="50">
        <v>8.3420229405630906</v>
      </c>
      <c r="I757" s="76" t="str">
        <f t="shared" si="22"/>
        <v>No</v>
      </c>
      <c r="J757" s="49" t="str">
        <f t="shared" si="23"/>
        <v>No</v>
      </c>
      <c r="K757" s="47">
        <v>0.58058893784655097</v>
      </c>
      <c r="L757" s="50">
        <v>99.4926719278467</v>
      </c>
      <c r="M757" s="47">
        <v>0.403087002131093</v>
      </c>
      <c r="N757" s="50">
        <v>96.350364963503694</v>
      </c>
    </row>
    <row r="758" spans="1:14" x14ac:dyDescent="0.2">
      <c r="A758" s="57" t="s">
        <v>1789</v>
      </c>
      <c r="B758" s="44" t="s">
        <v>1790</v>
      </c>
      <c r="C758" s="45">
        <v>54</v>
      </c>
      <c r="D758" s="46" t="s">
        <v>342</v>
      </c>
      <c r="E758" s="47">
        <v>0.39890771318186302</v>
      </c>
      <c r="F758" s="48">
        <v>2.8748590755355101</v>
      </c>
      <c r="G758" s="47">
        <v>0.45132754614488402</v>
      </c>
      <c r="H758" s="50">
        <v>5.6308654848800801</v>
      </c>
      <c r="I758" s="76" t="str">
        <f t="shared" si="22"/>
        <v>No</v>
      </c>
      <c r="J758" s="49" t="str">
        <f t="shared" si="23"/>
        <v>No</v>
      </c>
      <c r="K758" s="47">
        <v>0.57858585599214296</v>
      </c>
      <c r="L758" s="50">
        <v>99.379932356257001</v>
      </c>
      <c r="M758" s="47">
        <v>0.49144500129539798</v>
      </c>
      <c r="N758" s="50">
        <v>98.018769551616302</v>
      </c>
    </row>
    <row r="759" spans="1:14" x14ac:dyDescent="0.2">
      <c r="A759" s="148" t="s">
        <v>1791</v>
      </c>
      <c r="B759" s="44" t="s">
        <v>1792</v>
      </c>
      <c r="C759" s="45">
        <v>54</v>
      </c>
      <c r="D759" s="46" t="s">
        <v>342</v>
      </c>
      <c r="E759" s="47">
        <v>0.75386735623580903</v>
      </c>
      <c r="F759" s="48">
        <v>89.909808342728297</v>
      </c>
      <c r="G759" s="47">
        <v>0.81098655369608796</v>
      </c>
      <c r="H759" s="50">
        <v>98.540145985401494</v>
      </c>
      <c r="I759" s="76" t="str">
        <f t="shared" si="22"/>
        <v>No</v>
      </c>
      <c r="J759" s="49" t="str">
        <f t="shared" si="23"/>
        <v>Yes</v>
      </c>
      <c r="K759" s="47">
        <v>0.32576664674778899</v>
      </c>
      <c r="L759" s="50">
        <v>93.742953776775593</v>
      </c>
      <c r="M759" s="47">
        <v>0.302215221575661</v>
      </c>
      <c r="N759" s="50">
        <v>90.928050052137607</v>
      </c>
    </row>
    <row r="760" spans="1:14" x14ac:dyDescent="0.2">
      <c r="A760" s="148" t="s">
        <v>1793</v>
      </c>
      <c r="B760" s="44" t="s">
        <v>1794</v>
      </c>
      <c r="C760" s="45">
        <v>54</v>
      </c>
      <c r="D760" s="46" t="s">
        <v>342</v>
      </c>
      <c r="E760" s="47">
        <v>0.74928893611398595</v>
      </c>
      <c r="F760" s="48">
        <v>88.726042841037199</v>
      </c>
      <c r="G760" s="47">
        <v>0.81129121226286904</v>
      </c>
      <c r="H760" s="50">
        <v>98.644421272158496</v>
      </c>
      <c r="I760" s="76" t="str">
        <f t="shared" si="22"/>
        <v>No</v>
      </c>
      <c r="J760" s="49" t="str">
        <f t="shared" si="23"/>
        <v>Yes</v>
      </c>
      <c r="K760" s="47">
        <v>0.50326136467688198</v>
      </c>
      <c r="L760" s="50">
        <v>98.196166854565902</v>
      </c>
      <c r="M760" s="47">
        <v>0.34849122692975698</v>
      </c>
      <c r="N760" s="50">
        <v>93.534932221063599</v>
      </c>
    </row>
    <row r="761" spans="1:14" x14ac:dyDescent="0.2">
      <c r="A761" s="57" t="s">
        <v>391</v>
      </c>
      <c r="B761" s="44" t="s">
        <v>1795</v>
      </c>
      <c r="C761" s="45">
        <v>54</v>
      </c>
      <c r="D761" s="46" t="s">
        <v>342</v>
      </c>
      <c r="E761" s="47">
        <v>0.30739037852333601</v>
      </c>
      <c r="F761" s="48">
        <v>1.07102593010147</v>
      </c>
      <c r="G761" s="47">
        <v>0.31379773020215102</v>
      </c>
      <c r="H761" s="50">
        <v>1.3555787278414999</v>
      </c>
      <c r="I761" s="76" t="str">
        <f t="shared" si="22"/>
        <v>No</v>
      </c>
      <c r="J761" s="49" t="str">
        <f t="shared" si="23"/>
        <v>No</v>
      </c>
      <c r="K761" s="47">
        <v>0.33274421841017998</v>
      </c>
      <c r="L761" s="50">
        <v>94.024802705749707</v>
      </c>
      <c r="M761" s="47">
        <v>0.260081430946767</v>
      </c>
      <c r="N761" s="50">
        <v>87.486965589155403</v>
      </c>
    </row>
    <row r="762" spans="1:14" x14ac:dyDescent="0.2">
      <c r="A762" s="57" t="s">
        <v>1796</v>
      </c>
      <c r="B762" s="44" t="s">
        <v>1797</v>
      </c>
      <c r="C762" s="45">
        <v>54</v>
      </c>
      <c r="D762" s="46" t="s">
        <v>342</v>
      </c>
      <c r="E762" s="47">
        <v>0.373631506550471</v>
      </c>
      <c r="F762" s="48">
        <v>1.8602029312288599</v>
      </c>
      <c r="G762" s="47">
        <v>0.43251699792247</v>
      </c>
      <c r="H762" s="50">
        <v>3.9624608967674702</v>
      </c>
      <c r="I762" s="76" t="str">
        <f t="shared" si="22"/>
        <v>No</v>
      </c>
      <c r="J762" s="49" t="str">
        <f t="shared" si="23"/>
        <v>No</v>
      </c>
      <c r="K762" s="47">
        <v>0.279072319737943</v>
      </c>
      <c r="L762" s="50">
        <v>91.375422773393495</v>
      </c>
      <c r="M762" s="47">
        <v>0.241073675723248</v>
      </c>
      <c r="N762" s="50">
        <v>85.192909280500501</v>
      </c>
    </row>
    <row r="763" spans="1:14" x14ac:dyDescent="0.2">
      <c r="A763" s="57" t="s">
        <v>1798</v>
      </c>
      <c r="B763" s="44" t="s">
        <v>1799</v>
      </c>
      <c r="C763" s="45">
        <v>54</v>
      </c>
      <c r="D763" s="46" t="s">
        <v>342</v>
      </c>
      <c r="E763" s="47">
        <v>0.28016523028012402</v>
      </c>
      <c r="F763" s="48">
        <v>0.56369785794813998</v>
      </c>
      <c r="G763" s="47">
        <v>0.310636433830564</v>
      </c>
      <c r="H763" s="50">
        <v>1.1470281543274199</v>
      </c>
      <c r="I763" s="76" t="str">
        <f t="shared" si="22"/>
        <v>No</v>
      </c>
      <c r="J763" s="49" t="str">
        <f t="shared" si="23"/>
        <v>No</v>
      </c>
      <c r="K763" s="47">
        <v>0.37554704406262801</v>
      </c>
      <c r="L763" s="50">
        <v>95.095828635851205</v>
      </c>
      <c r="M763" s="47">
        <v>0.29447807323120301</v>
      </c>
      <c r="N763" s="50">
        <v>89.989572471324294</v>
      </c>
    </row>
    <row r="764" spans="1:14" x14ac:dyDescent="0.2">
      <c r="A764" s="57" t="s">
        <v>1800</v>
      </c>
      <c r="B764" s="44" t="s">
        <v>1801</v>
      </c>
      <c r="C764" s="45">
        <v>54</v>
      </c>
      <c r="D764" s="46" t="s">
        <v>342</v>
      </c>
      <c r="E764" s="47">
        <v>0.248594090479167</v>
      </c>
      <c r="F764" s="48">
        <v>0.28184892897406999</v>
      </c>
      <c r="G764" s="47">
        <v>0.27422919949373997</v>
      </c>
      <c r="H764" s="50">
        <v>0.41710114702815398</v>
      </c>
      <c r="I764" s="76" t="str">
        <f t="shared" si="22"/>
        <v>No</v>
      </c>
      <c r="J764" s="49" t="str">
        <f t="shared" si="23"/>
        <v>No</v>
      </c>
      <c r="K764" s="47">
        <v>0.327139714420906</v>
      </c>
      <c r="L764" s="50">
        <v>93.855693348365307</v>
      </c>
      <c r="M764" s="47">
        <v>0.27637068749707899</v>
      </c>
      <c r="N764" s="50">
        <v>88.529718456725803</v>
      </c>
    </row>
    <row r="765" spans="1:14" x14ac:dyDescent="0.2">
      <c r="A765" s="57" t="s">
        <v>1802</v>
      </c>
      <c r="B765" s="44" t="s">
        <v>1803</v>
      </c>
      <c r="C765" s="45">
        <v>54</v>
      </c>
      <c r="D765" s="46" t="s">
        <v>342</v>
      </c>
      <c r="E765" s="47">
        <v>0.27991159661956</v>
      </c>
      <c r="F765" s="48">
        <v>0.50732807215332598</v>
      </c>
      <c r="G765" s="47">
        <v>0.31344166653262501</v>
      </c>
      <c r="H765" s="50">
        <v>1.2513034410844599</v>
      </c>
      <c r="I765" s="76" t="str">
        <f t="shared" si="22"/>
        <v>No</v>
      </c>
      <c r="J765" s="49" t="str">
        <f t="shared" si="23"/>
        <v>No</v>
      </c>
      <c r="K765" s="47">
        <v>0.40724660615212799</v>
      </c>
      <c r="L765" s="50">
        <v>96.054114994363005</v>
      </c>
      <c r="M765" s="47">
        <v>0.32844118505652098</v>
      </c>
      <c r="N765" s="50">
        <v>92.283628779979097</v>
      </c>
    </row>
    <row r="766" spans="1:14" x14ac:dyDescent="0.2">
      <c r="A766" s="57" t="s">
        <v>1804</v>
      </c>
      <c r="B766" s="44" t="s">
        <v>1805</v>
      </c>
      <c r="C766" s="45">
        <v>54</v>
      </c>
      <c r="D766" s="46" t="s">
        <v>342</v>
      </c>
      <c r="E766" s="47">
        <v>0.29669938856994499</v>
      </c>
      <c r="F766" s="48">
        <v>0.90191657271702397</v>
      </c>
      <c r="G766" s="47">
        <v>0.29945149435767499</v>
      </c>
      <c r="H766" s="50">
        <v>1.0427528675703901</v>
      </c>
      <c r="I766" s="76" t="str">
        <f t="shared" si="22"/>
        <v>No</v>
      </c>
      <c r="J766" s="49" t="str">
        <f t="shared" si="23"/>
        <v>No</v>
      </c>
      <c r="K766" s="47">
        <v>0.549662240407369</v>
      </c>
      <c r="L766" s="50">
        <v>99.041713641488201</v>
      </c>
      <c r="M766" s="47">
        <v>0.50649151803682302</v>
      </c>
      <c r="N766" s="50">
        <v>98.540145985401494</v>
      </c>
    </row>
    <row r="767" spans="1:14" x14ac:dyDescent="0.2">
      <c r="A767" s="57" t="s">
        <v>1806</v>
      </c>
      <c r="B767" s="44" t="s">
        <v>1807</v>
      </c>
      <c r="C767" s="45">
        <v>53</v>
      </c>
      <c r="D767" s="46" t="s">
        <v>342</v>
      </c>
      <c r="E767" s="47">
        <v>0.61906751226813905</v>
      </c>
      <c r="F767" s="48">
        <v>49.7745208568207</v>
      </c>
      <c r="G767" s="47">
        <v>0.64015599672714396</v>
      </c>
      <c r="H767" s="50">
        <v>43.209876543209901</v>
      </c>
      <c r="I767" s="76" t="str">
        <f t="shared" si="22"/>
        <v>No</v>
      </c>
      <c r="J767" s="49" t="str">
        <f t="shared" si="23"/>
        <v>No</v>
      </c>
      <c r="K767" s="47">
        <v>0.318701027599334</v>
      </c>
      <c r="L767" s="50">
        <v>93.573844419391193</v>
      </c>
      <c r="M767" s="47">
        <v>0.19821371250664899</v>
      </c>
      <c r="N767" s="50">
        <v>81.234567901234598</v>
      </c>
    </row>
    <row r="768" spans="1:14" x14ac:dyDescent="0.2">
      <c r="A768" s="57" t="s">
        <v>1078</v>
      </c>
      <c r="B768" s="44" t="s">
        <v>1808</v>
      </c>
      <c r="C768" s="45">
        <v>53</v>
      </c>
      <c r="D768" s="46" t="s">
        <v>342</v>
      </c>
      <c r="E768" s="47">
        <v>0.572290379768436</v>
      </c>
      <c r="F768" s="48">
        <v>32.074408117249199</v>
      </c>
      <c r="G768" s="47">
        <v>0.58154861747977604</v>
      </c>
      <c r="H768" s="50">
        <v>27.407407407407401</v>
      </c>
      <c r="I768" s="76" t="str">
        <f t="shared" si="22"/>
        <v>No</v>
      </c>
      <c r="J768" s="49" t="str">
        <f t="shared" si="23"/>
        <v>No</v>
      </c>
      <c r="K768" s="47">
        <v>0.50993060784607003</v>
      </c>
      <c r="L768" s="50">
        <v>98.365276211950402</v>
      </c>
      <c r="M768" s="47">
        <v>0.32429453985408402</v>
      </c>
      <c r="N768" s="50">
        <v>96.543209876543202</v>
      </c>
    </row>
    <row r="769" spans="1:14" x14ac:dyDescent="0.2">
      <c r="A769" s="148" t="s">
        <v>1809</v>
      </c>
      <c r="B769" s="44" t="s">
        <v>1810</v>
      </c>
      <c r="C769" s="45">
        <v>54</v>
      </c>
      <c r="D769" s="46" t="s">
        <v>342</v>
      </c>
      <c r="E769" s="47">
        <v>0.70452205500884701</v>
      </c>
      <c r="F769" s="48">
        <v>77.226606538895197</v>
      </c>
      <c r="G769" s="47">
        <v>0.76299756570473198</v>
      </c>
      <c r="H769" s="50">
        <v>93.743482794577702</v>
      </c>
      <c r="I769" s="76" t="str">
        <f t="shared" si="22"/>
        <v>No</v>
      </c>
      <c r="J769" s="49" t="str">
        <f t="shared" si="23"/>
        <v>Yes</v>
      </c>
      <c r="K769" s="47">
        <v>0.33930091086761999</v>
      </c>
      <c r="L769" s="50">
        <v>94.250281848929006</v>
      </c>
      <c r="M769" s="47">
        <v>0.31898615961153498</v>
      </c>
      <c r="N769" s="50">
        <v>91.970802919708007</v>
      </c>
    </row>
    <row r="770" spans="1:14" x14ac:dyDescent="0.2">
      <c r="A770" s="57" t="s">
        <v>1811</v>
      </c>
      <c r="B770" s="44" t="s">
        <v>1812</v>
      </c>
      <c r="C770" s="45">
        <v>53</v>
      </c>
      <c r="D770" s="46" t="s">
        <v>342</v>
      </c>
      <c r="E770" s="47">
        <v>0.47495296655459102</v>
      </c>
      <c r="F770" s="48">
        <v>8.6809470124013508</v>
      </c>
      <c r="G770" s="47">
        <v>0.48839972628947398</v>
      </c>
      <c r="H770" s="50">
        <v>11.851851851851899</v>
      </c>
      <c r="I770" s="76" t="str">
        <f t="shared" si="22"/>
        <v>No</v>
      </c>
      <c r="J770" s="49" t="str">
        <f t="shared" si="23"/>
        <v>No</v>
      </c>
      <c r="K770" s="47">
        <v>0.66980523845969797</v>
      </c>
      <c r="L770" s="50">
        <v>99.9436302142052</v>
      </c>
      <c r="M770" s="47">
        <v>0.42762411311024101</v>
      </c>
      <c r="N770" s="50">
        <v>100</v>
      </c>
    </row>
    <row r="771" spans="1:14" x14ac:dyDescent="0.2">
      <c r="A771" s="57" t="s">
        <v>1813</v>
      </c>
      <c r="B771" s="44" t="s">
        <v>1814</v>
      </c>
      <c r="C771" s="45">
        <v>54</v>
      </c>
      <c r="D771" s="46" t="s">
        <v>342</v>
      </c>
      <c r="E771" s="47">
        <v>0.23989030962677901</v>
      </c>
      <c r="F771" s="48">
        <v>0.112739571589628</v>
      </c>
      <c r="G771" s="47">
        <v>0.27282836757074402</v>
      </c>
      <c r="H771" s="50">
        <v>0.31282586027111597</v>
      </c>
      <c r="I771" s="76" t="str">
        <f t="shared" si="22"/>
        <v>No</v>
      </c>
      <c r="J771" s="49" t="str">
        <f t="shared" si="23"/>
        <v>No</v>
      </c>
      <c r="K771" s="47">
        <v>0.45408802376575702</v>
      </c>
      <c r="L771" s="50">
        <v>97.125140924464503</v>
      </c>
      <c r="M771" s="47">
        <v>0.35568708061589699</v>
      </c>
      <c r="N771" s="50">
        <v>94.264859228362894</v>
      </c>
    </row>
    <row r="772" spans="1:14" x14ac:dyDescent="0.2">
      <c r="A772" s="57" t="s">
        <v>1815</v>
      </c>
      <c r="B772" s="44" t="s">
        <v>1816</v>
      </c>
      <c r="C772" s="45">
        <v>54</v>
      </c>
      <c r="D772" s="46" t="s">
        <v>342</v>
      </c>
      <c r="E772" s="47">
        <v>0.32416378647808303</v>
      </c>
      <c r="F772" s="48">
        <v>1.3528748590755399</v>
      </c>
      <c r="G772" s="47">
        <v>0.36204137087631399</v>
      </c>
      <c r="H772" s="50">
        <v>2.29405630865485</v>
      </c>
      <c r="I772" s="76" t="str">
        <f t="shared" si="22"/>
        <v>No</v>
      </c>
      <c r="J772" s="49" t="str">
        <f t="shared" si="23"/>
        <v>No</v>
      </c>
      <c r="K772" s="47">
        <v>0.36617887197425197</v>
      </c>
      <c r="L772" s="50">
        <v>94.926719278466706</v>
      </c>
      <c r="M772" s="47">
        <v>0.32340828926383502</v>
      </c>
      <c r="N772" s="50">
        <v>92.179353493222095</v>
      </c>
    </row>
    <row r="773" spans="1:14" x14ac:dyDescent="0.2">
      <c r="A773" s="57" t="s">
        <v>1817</v>
      </c>
      <c r="B773" s="44" t="s">
        <v>1818</v>
      </c>
      <c r="C773" s="45">
        <v>54</v>
      </c>
      <c r="D773" s="46" t="s">
        <v>342</v>
      </c>
      <c r="E773" s="47">
        <v>0.234612782491528</v>
      </c>
      <c r="F773" s="48">
        <v>5.6369785794813998E-2</v>
      </c>
      <c r="G773" s="47">
        <v>0.24745975656439201</v>
      </c>
      <c r="H773" s="50">
        <v>0.104275286757039</v>
      </c>
      <c r="I773" s="76" t="str">
        <f t="shared" si="22"/>
        <v>No</v>
      </c>
      <c r="J773" s="49" t="str">
        <f t="shared" si="23"/>
        <v>No</v>
      </c>
      <c r="K773" s="47">
        <v>0.38567254310940202</v>
      </c>
      <c r="L773" s="50">
        <v>95.377677564825305</v>
      </c>
      <c r="M773" s="47">
        <v>0.30537821633364698</v>
      </c>
      <c r="N773" s="50">
        <v>91.240875912408796</v>
      </c>
    </row>
    <row r="774" spans="1:14" x14ac:dyDescent="0.2">
      <c r="A774" s="57" t="s">
        <v>1819</v>
      </c>
      <c r="B774" s="44" t="s">
        <v>1820</v>
      </c>
      <c r="C774" s="45">
        <v>54</v>
      </c>
      <c r="D774" s="46" t="s">
        <v>342</v>
      </c>
      <c r="E774" s="47">
        <v>0.29560308734657398</v>
      </c>
      <c r="F774" s="48">
        <v>0.84554678692220997</v>
      </c>
      <c r="G774" s="47">
        <v>0.34223264945718801</v>
      </c>
      <c r="H774" s="50">
        <v>1.6684045881126199</v>
      </c>
      <c r="I774" s="76" t="str">
        <f t="shared" si="22"/>
        <v>No</v>
      </c>
      <c r="J774" s="49" t="str">
        <f t="shared" si="23"/>
        <v>No</v>
      </c>
      <c r="K774" s="47">
        <v>0.451108253058844</v>
      </c>
      <c r="L774" s="50">
        <v>96.956031567080004</v>
      </c>
      <c r="M774" s="47">
        <v>0.41685961642249703</v>
      </c>
      <c r="N774" s="50">
        <v>96.558915537017697</v>
      </c>
    </row>
    <row r="775" spans="1:14" x14ac:dyDescent="0.2">
      <c r="A775" s="57" t="s">
        <v>1821</v>
      </c>
      <c r="B775" s="44" t="s">
        <v>1822</v>
      </c>
      <c r="C775" s="45">
        <v>53</v>
      </c>
      <c r="D775" s="46" t="s">
        <v>342</v>
      </c>
      <c r="E775" s="47">
        <v>0.32890368628998201</v>
      </c>
      <c r="F775" s="48">
        <v>1.4092446448703499</v>
      </c>
      <c r="G775" s="47">
        <v>0.33756106905432098</v>
      </c>
      <c r="H775" s="50">
        <v>2.4691358024691401</v>
      </c>
      <c r="I775" s="76" t="str">
        <f t="shared" ref="I775:I838" si="24">IF(AND(F775&gt;=90,H775&gt;=90),"Yes","No")</f>
        <v>No</v>
      </c>
      <c r="J775" s="49" t="str">
        <f t="shared" ref="J775:J838" si="25">IF(AND(F775&gt;=75,H775&gt;=75),"Yes","No")</f>
        <v>No</v>
      </c>
      <c r="K775" s="47">
        <v>0.55236532328467303</v>
      </c>
      <c r="L775" s="50">
        <v>99.098083427283001</v>
      </c>
      <c r="M775" s="47">
        <v>0.33927570104470101</v>
      </c>
      <c r="N775" s="50">
        <v>97.530864197530903</v>
      </c>
    </row>
    <row r="776" spans="1:14" x14ac:dyDescent="0.2">
      <c r="A776" s="57" t="s">
        <v>1823</v>
      </c>
      <c r="B776" s="44" t="s">
        <v>1824</v>
      </c>
      <c r="C776" s="45">
        <v>54</v>
      </c>
      <c r="D776" s="46" t="s">
        <v>342</v>
      </c>
      <c r="E776" s="47">
        <v>0.41543488686616897</v>
      </c>
      <c r="F776" s="48">
        <v>3.8895152198421599</v>
      </c>
      <c r="G776" s="47">
        <v>0.46012873575624902</v>
      </c>
      <c r="H776" s="50">
        <v>6.7778936392075098</v>
      </c>
      <c r="I776" s="76" t="str">
        <f t="shared" si="24"/>
        <v>No</v>
      </c>
      <c r="J776" s="49" t="str">
        <f t="shared" si="25"/>
        <v>No</v>
      </c>
      <c r="K776" s="47">
        <v>0.48724582851183901</v>
      </c>
      <c r="L776" s="50">
        <v>97.857948139797102</v>
      </c>
      <c r="M776" s="47">
        <v>0.38076174514616001</v>
      </c>
      <c r="N776" s="50">
        <v>95.7247132429614</v>
      </c>
    </row>
    <row r="777" spans="1:14" x14ac:dyDescent="0.2">
      <c r="A777" s="57" t="s">
        <v>1825</v>
      </c>
      <c r="B777" s="44" t="s">
        <v>1826</v>
      </c>
      <c r="C777" s="45">
        <v>54</v>
      </c>
      <c r="D777" s="46" t="s">
        <v>342</v>
      </c>
      <c r="E777" s="47">
        <v>0.47534890226733401</v>
      </c>
      <c r="F777" s="48">
        <v>8.7373167981961704</v>
      </c>
      <c r="G777" s="47">
        <v>0.52993124744783804</v>
      </c>
      <c r="H777" s="50">
        <v>17.205422314911399</v>
      </c>
      <c r="I777" s="76" t="str">
        <f t="shared" si="24"/>
        <v>No</v>
      </c>
      <c r="J777" s="49" t="str">
        <f t="shared" si="25"/>
        <v>No</v>
      </c>
      <c r="K777" s="47">
        <v>0.56017891149486498</v>
      </c>
      <c r="L777" s="50">
        <v>99.210822998872601</v>
      </c>
      <c r="M777" s="47">
        <v>0.428698603482359</v>
      </c>
      <c r="N777" s="50">
        <v>96.767466110531799</v>
      </c>
    </row>
    <row r="778" spans="1:14" x14ac:dyDescent="0.2">
      <c r="A778" s="57" t="s">
        <v>612</v>
      </c>
      <c r="B778" s="44" t="s">
        <v>1827</v>
      </c>
      <c r="C778" s="45">
        <v>54</v>
      </c>
      <c r="D778" s="46" t="s">
        <v>342</v>
      </c>
      <c r="E778" s="47">
        <v>0.38229656556282499</v>
      </c>
      <c r="F778" s="48">
        <v>1.9729425028184899</v>
      </c>
      <c r="G778" s="47">
        <v>0.40237928413322999</v>
      </c>
      <c r="H778" s="50">
        <v>3.0239833159541201</v>
      </c>
      <c r="I778" s="76" t="str">
        <f t="shared" si="24"/>
        <v>No</v>
      </c>
      <c r="J778" s="49" t="str">
        <f t="shared" si="25"/>
        <v>No</v>
      </c>
      <c r="K778" s="47">
        <v>0.32588152291097899</v>
      </c>
      <c r="L778" s="50">
        <v>93.799323562570507</v>
      </c>
      <c r="M778" s="47">
        <v>0.21192033137955399</v>
      </c>
      <c r="N778" s="50">
        <v>80.604796663190797</v>
      </c>
    </row>
    <row r="779" spans="1:14" x14ac:dyDescent="0.2">
      <c r="A779" s="57" t="s">
        <v>1828</v>
      </c>
      <c r="B779" s="44" t="s">
        <v>1829</v>
      </c>
      <c r="C779" s="45">
        <v>54</v>
      </c>
      <c r="D779" s="46" t="s">
        <v>342</v>
      </c>
      <c r="E779" s="47">
        <v>0.32316040777622501</v>
      </c>
      <c r="F779" s="48">
        <v>1.29650507328072</v>
      </c>
      <c r="G779" s="47">
        <v>0.34700865880811099</v>
      </c>
      <c r="H779" s="50">
        <v>1.98123044838373</v>
      </c>
      <c r="I779" s="76" t="str">
        <f t="shared" si="24"/>
        <v>No</v>
      </c>
      <c r="J779" s="49" t="str">
        <f t="shared" si="25"/>
        <v>No</v>
      </c>
      <c r="K779" s="47">
        <v>0.48136921456485299</v>
      </c>
      <c r="L779" s="50">
        <v>97.801578354002203</v>
      </c>
      <c r="M779" s="47">
        <v>0.368023854422102</v>
      </c>
      <c r="N779" s="50">
        <v>94.786235662148101</v>
      </c>
    </row>
    <row r="780" spans="1:14" x14ac:dyDescent="0.2">
      <c r="A780" s="57" t="s">
        <v>1830</v>
      </c>
      <c r="B780" s="44" t="s">
        <v>1831</v>
      </c>
      <c r="C780" s="45">
        <v>54</v>
      </c>
      <c r="D780" s="46" t="s">
        <v>342</v>
      </c>
      <c r="E780" s="47">
        <v>0.30976826011110198</v>
      </c>
      <c r="F780" s="48">
        <v>1.12739571589628</v>
      </c>
      <c r="G780" s="47">
        <v>0.32474132796566002</v>
      </c>
      <c r="H780" s="50">
        <v>1.4598540145985399</v>
      </c>
      <c r="I780" s="76" t="str">
        <f t="shared" si="24"/>
        <v>No</v>
      </c>
      <c r="J780" s="49" t="str">
        <f t="shared" si="25"/>
        <v>No</v>
      </c>
      <c r="K780" s="47">
        <v>0.46840523015178398</v>
      </c>
      <c r="L780" s="50">
        <v>97.406989853438503</v>
      </c>
      <c r="M780" s="47">
        <v>0.349354480879422</v>
      </c>
      <c r="N780" s="50">
        <v>93.847758081334703</v>
      </c>
    </row>
    <row r="781" spans="1:14" x14ac:dyDescent="0.2">
      <c r="A781" s="57" t="s">
        <v>1832</v>
      </c>
      <c r="B781" s="44" t="s">
        <v>1833</v>
      </c>
      <c r="C781" s="45">
        <v>54</v>
      </c>
      <c r="D781" s="46" t="s">
        <v>342</v>
      </c>
      <c r="E781" s="47">
        <v>0.539178753578895</v>
      </c>
      <c r="F781" s="48">
        <v>22.3224351747463</v>
      </c>
      <c r="G781" s="47">
        <v>0.57749246144961197</v>
      </c>
      <c r="H781" s="50">
        <v>31.074035453597499</v>
      </c>
      <c r="I781" s="76" t="str">
        <f t="shared" si="24"/>
        <v>No</v>
      </c>
      <c r="J781" s="49" t="str">
        <f t="shared" si="25"/>
        <v>No</v>
      </c>
      <c r="K781" s="47">
        <v>0.62215417871205403</v>
      </c>
      <c r="L781" s="50">
        <v>99.7181510710259</v>
      </c>
      <c r="M781" s="47">
        <v>0.48886807002662502</v>
      </c>
      <c r="N781" s="50">
        <v>97.810218978102199</v>
      </c>
    </row>
    <row r="782" spans="1:14" x14ac:dyDescent="0.2">
      <c r="A782" s="57" t="s">
        <v>1366</v>
      </c>
      <c r="B782" s="44" t="s">
        <v>1834</v>
      </c>
      <c r="C782" s="45">
        <v>54</v>
      </c>
      <c r="D782" s="46" t="s">
        <v>342</v>
      </c>
      <c r="E782" s="47">
        <v>0.61577873458593901</v>
      </c>
      <c r="F782" s="48">
        <v>48.534385569334802</v>
      </c>
      <c r="G782" s="47">
        <v>0.67164504973472705</v>
      </c>
      <c r="H782" s="50">
        <v>69.030239833159499</v>
      </c>
      <c r="I782" s="76" t="str">
        <f t="shared" si="24"/>
        <v>No</v>
      </c>
      <c r="J782" s="49" t="str">
        <f t="shared" si="25"/>
        <v>No</v>
      </c>
      <c r="K782" s="47">
        <v>0.47341344809175401</v>
      </c>
      <c r="L782" s="50">
        <v>97.519729425028203</v>
      </c>
      <c r="M782" s="47">
        <v>0.45102953181416</v>
      </c>
      <c r="N782" s="50">
        <v>97.288842544317006</v>
      </c>
    </row>
    <row r="783" spans="1:14" x14ac:dyDescent="0.2">
      <c r="A783" s="57" t="s">
        <v>1835</v>
      </c>
      <c r="B783" s="44" t="s">
        <v>1836</v>
      </c>
      <c r="C783" s="45">
        <v>54</v>
      </c>
      <c r="D783" s="46" t="s">
        <v>342</v>
      </c>
      <c r="E783" s="47">
        <v>0.39632733412051901</v>
      </c>
      <c r="F783" s="48">
        <v>2.5366403607666301</v>
      </c>
      <c r="G783" s="47">
        <v>0.44476968728849098</v>
      </c>
      <c r="H783" s="50">
        <v>4.4838373305526602</v>
      </c>
      <c r="I783" s="76" t="str">
        <f t="shared" si="24"/>
        <v>No</v>
      </c>
      <c r="J783" s="49" t="str">
        <f t="shared" si="25"/>
        <v>No</v>
      </c>
      <c r="K783" s="47">
        <v>0.68002920743758799</v>
      </c>
      <c r="L783" s="50">
        <v>100</v>
      </c>
      <c r="M783" s="47">
        <v>0.57111105176180399</v>
      </c>
      <c r="N783" s="50">
        <v>99.165797705943703</v>
      </c>
    </row>
    <row r="784" spans="1:14" x14ac:dyDescent="0.2">
      <c r="A784" s="57" t="s">
        <v>1837</v>
      </c>
      <c r="B784" s="44" t="s">
        <v>1838</v>
      </c>
      <c r="C784" s="45">
        <v>54</v>
      </c>
      <c r="D784" s="46" t="s">
        <v>342</v>
      </c>
      <c r="E784" s="47">
        <v>0.24804924612237</v>
      </c>
      <c r="F784" s="48">
        <v>0.22547914317925599</v>
      </c>
      <c r="G784" s="47">
        <v>0.28506897792871499</v>
      </c>
      <c r="H784" s="50">
        <v>0.62565172054223195</v>
      </c>
      <c r="I784" s="76" t="str">
        <f t="shared" si="24"/>
        <v>No</v>
      </c>
      <c r="J784" s="49" t="str">
        <f t="shared" si="25"/>
        <v>No</v>
      </c>
      <c r="K784" s="47">
        <v>0.27293854225727598</v>
      </c>
      <c r="L784" s="50">
        <v>91.037204058624596</v>
      </c>
      <c r="M784" s="47">
        <v>0.235387618614287</v>
      </c>
      <c r="N784" s="50">
        <v>84.567257559958307</v>
      </c>
    </row>
    <row r="785" spans="1:14" x14ac:dyDescent="0.2">
      <c r="A785" s="57" t="s">
        <v>1839</v>
      </c>
      <c r="B785" s="44" t="s">
        <v>1840</v>
      </c>
      <c r="C785" s="45">
        <v>54</v>
      </c>
      <c r="D785" s="46" t="s">
        <v>342</v>
      </c>
      <c r="E785" s="47">
        <v>0.54006647993903301</v>
      </c>
      <c r="F785" s="48">
        <v>22.547914317925599</v>
      </c>
      <c r="G785" s="47">
        <v>0.58643028717359003</v>
      </c>
      <c r="H785" s="50">
        <v>35.036496350364999</v>
      </c>
      <c r="I785" s="76" t="str">
        <f t="shared" si="24"/>
        <v>No</v>
      </c>
      <c r="J785" s="49" t="str">
        <f t="shared" si="25"/>
        <v>No</v>
      </c>
      <c r="K785" s="47">
        <v>0.243327852198158</v>
      </c>
      <c r="L785" s="50">
        <v>88.782412626831999</v>
      </c>
      <c r="M785" s="47">
        <v>0.184673554285503</v>
      </c>
      <c r="N785" s="50">
        <v>73.4098018769552</v>
      </c>
    </row>
    <row r="786" spans="1:14" x14ac:dyDescent="0.2">
      <c r="A786" s="57" t="s">
        <v>1841</v>
      </c>
      <c r="B786" s="44" t="s">
        <v>1842</v>
      </c>
      <c r="C786" s="45">
        <v>54</v>
      </c>
      <c r="D786" s="46" t="s">
        <v>342</v>
      </c>
      <c r="E786" s="47">
        <v>0.50566896436592601</v>
      </c>
      <c r="F786" s="48">
        <v>13.472378804960501</v>
      </c>
      <c r="G786" s="47">
        <v>0.55422030629949304</v>
      </c>
      <c r="H786" s="50">
        <v>22.523461939520299</v>
      </c>
      <c r="I786" s="76" t="str">
        <f t="shared" si="24"/>
        <v>No</v>
      </c>
      <c r="J786" s="49" t="str">
        <f t="shared" si="25"/>
        <v>No</v>
      </c>
      <c r="K786" s="47">
        <v>0.47629912981886302</v>
      </c>
      <c r="L786" s="50">
        <v>97.632468996617803</v>
      </c>
      <c r="M786" s="47">
        <v>0.43113731902006203</v>
      </c>
      <c r="N786" s="50">
        <v>96.871741397288801</v>
      </c>
    </row>
    <row r="787" spans="1:14" x14ac:dyDescent="0.2">
      <c r="A787" s="57" t="s">
        <v>1843</v>
      </c>
      <c r="B787" s="44" t="s">
        <v>1844</v>
      </c>
      <c r="C787" s="45">
        <v>54</v>
      </c>
      <c r="D787" s="46" t="s">
        <v>342</v>
      </c>
      <c r="E787" s="47">
        <v>0.54124760699970498</v>
      </c>
      <c r="F787" s="48">
        <v>22.773393461104799</v>
      </c>
      <c r="G787" s="47">
        <v>0.59528854843061296</v>
      </c>
      <c r="H787" s="50">
        <v>37.539103232533897</v>
      </c>
      <c r="I787" s="76" t="str">
        <f t="shared" si="24"/>
        <v>No</v>
      </c>
      <c r="J787" s="49" t="str">
        <f t="shared" si="25"/>
        <v>No</v>
      </c>
      <c r="K787" s="47">
        <v>0.396816806456946</v>
      </c>
      <c r="L787" s="50">
        <v>95.772266065389005</v>
      </c>
      <c r="M787" s="47">
        <v>0.34416577257918402</v>
      </c>
      <c r="N787" s="50">
        <v>93.430656934306597</v>
      </c>
    </row>
    <row r="788" spans="1:14" x14ac:dyDescent="0.2">
      <c r="A788" s="57" t="s">
        <v>1845</v>
      </c>
      <c r="B788" s="44" t="s">
        <v>1846</v>
      </c>
      <c r="C788" s="45">
        <v>54</v>
      </c>
      <c r="D788" s="46" t="s">
        <v>342</v>
      </c>
      <c r="E788" s="47">
        <v>0.383583761382702</v>
      </c>
      <c r="F788" s="48">
        <v>2.0293122886132999</v>
      </c>
      <c r="G788" s="47">
        <v>0.412021394192298</v>
      </c>
      <c r="H788" s="50">
        <v>3.2325338894682001</v>
      </c>
      <c r="I788" s="76" t="str">
        <f t="shared" si="24"/>
        <v>No</v>
      </c>
      <c r="J788" s="49" t="str">
        <f t="shared" si="25"/>
        <v>No</v>
      </c>
      <c r="K788" s="47">
        <v>0.62545051549644504</v>
      </c>
      <c r="L788" s="50">
        <v>99.7745208568207</v>
      </c>
      <c r="M788" s="47">
        <v>0.399921530858935</v>
      </c>
      <c r="N788" s="50">
        <v>96.141814389989605</v>
      </c>
    </row>
    <row r="789" spans="1:14" x14ac:dyDescent="0.2">
      <c r="A789" s="57" t="s">
        <v>1847</v>
      </c>
      <c r="B789" s="44" t="s">
        <v>1848</v>
      </c>
      <c r="C789" s="45">
        <v>54</v>
      </c>
      <c r="D789" s="46" t="s">
        <v>342</v>
      </c>
      <c r="E789" s="47">
        <v>0.40819270515887601</v>
      </c>
      <c r="F789" s="48">
        <v>3.2130777903043999</v>
      </c>
      <c r="G789" s="47">
        <v>0.454108450010975</v>
      </c>
      <c r="H789" s="50">
        <v>5.8394160583941597</v>
      </c>
      <c r="I789" s="76" t="str">
        <f t="shared" si="24"/>
        <v>No</v>
      </c>
      <c r="J789" s="49" t="str">
        <f t="shared" si="25"/>
        <v>No</v>
      </c>
      <c r="K789" s="47">
        <v>0.45200072661981999</v>
      </c>
      <c r="L789" s="50">
        <v>97.012401352874903</v>
      </c>
      <c r="M789" s="47">
        <v>0.27302224824667998</v>
      </c>
      <c r="N789" s="50">
        <v>88.425443169968702</v>
      </c>
    </row>
    <row r="790" spans="1:14" x14ac:dyDescent="0.2">
      <c r="A790" s="57" t="s">
        <v>1849</v>
      </c>
      <c r="B790" s="44" t="s">
        <v>1850</v>
      </c>
      <c r="C790" s="45">
        <v>54</v>
      </c>
      <c r="D790" s="46" t="s">
        <v>342</v>
      </c>
      <c r="E790" s="47">
        <v>0.42242363395560301</v>
      </c>
      <c r="F790" s="48">
        <v>4.3404735062006798</v>
      </c>
      <c r="G790" s="47">
        <v>0.47193694177183898</v>
      </c>
      <c r="H790" s="50">
        <v>8.5505735140771595</v>
      </c>
      <c r="I790" s="76" t="str">
        <f t="shared" si="24"/>
        <v>No</v>
      </c>
      <c r="J790" s="49" t="str">
        <f t="shared" si="25"/>
        <v>No</v>
      </c>
      <c r="K790" s="47">
        <v>0.38090488205345902</v>
      </c>
      <c r="L790" s="50">
        <v>95.321307779030406</v>
      </c>
      <c r="M790" s="47">
        <v>0.33370942294140699</v>
      </c>
      <c r="N790" s="50">
        <v>92.805005213764304</v>
      </c>
    </row>
    <row r="791" spans="1:14" x14ac:dyDescent="0.2">
      <c r="A791" s="57" t="s">
        <v>1851</v>
      </c>
      <c r="B791" s="44" t="s">
        <v>1852</v>
      </c>
      <c r="C791" s="45">
        <v>54</v>
      </c>
      <c r="D791" s="46" t="s">
        <v>342</v>
      </c>
      <c r="E791" s="47">
        <v>0.33092073684247703</v>
      </c>
      <c r="F791" s="48">
        <v>1.46561443066516</v>
      </c>
      <c r="G791" s="47">
        <v>0.37509991458985598</v>
      </c>
      <c r="H791" s="50">
        <v>2.60688216892596</v>
      </c>
      <c r="I791" s="76" t="str">
        <f t="shared" si="24"/>
        <v>No</v>
      </c>
      <c r="J791" s="49" t="str">
        <f t="shared" si="25"/>
        <v>No</v>
      </c>
      <c r="K791" s="47">
        <v>0.400385965975182</v>
      </c>
      <c r="L791" s="50">
        <v>95.885005636978605</v>
      </c>
      <c r="M791" s="47">
        <v>0.36618712940960801</v>
      </c>
      <c r="N791" s="50">
        <v>94.577685088633999</v>
      </c>
    </row>
    <row r="792" spans="1:14" x14ac:dyDescent="0.2">
      <c r="A792" s="57" t="s">
        <v>1853</v>
      </c>
      <c r="B792" s="44" t="s">
        <v>1854</v>
      </c>
      <c r="C792" s="45">
        <v>54</v>
      </c>
      <c r="D792" s="46" t="s">
        <v>342</v>
      </c>
      <c r="E792" s="47">
        <v>0.28488825535467799</v>
      </c>
      <c r="F792" s="48">
        <v>0.67643742953776798</v>
      </c>
      <c r="G792" s="47">
        <v>0.32861499628991098</v>
      </c>
      <c r="H792" s="50">
        <v>1.5641293013555799</v>
      </c>
      <c r="I792" s="76" t="str">
        <f t="shared" si="24"/>
        <v>No</v>
      </c>
      <c r="J792" s="49" t="str">
        <f t="shared" si="25"/>
        <v>No</v>
      </c>
      <c r="K792" s="47">
        <v>0.39750337005602598</v>
      </c>
      <c r="L792" s="50">
        <v>95.828635851183805</v>
      </c>
      <c r="M792" s="47">
        <v>0.37561853017312902</v>
      </c>
      <c r="N792" s="50">
        <v>95.203336809176193</v>
      </c>
    </row>
    <row r="793" spans="1:14" x14ac:dyDescent="0.2">
      <c r="A793" s="57" t="s">
        <v>1855</v>
      </c>
      <c r="B793" s="44" t="s">
        <v>1856</v>
      </c>
      <c r="C793" s="45">
        <v>54</v>
      </c>
      <c r="D793" s="46" t="s">
        <v>342</v>
      </c>
      <c r="E793" s="47">
        <v>0.39799100193099002</v>
      </c>
      <c r="F793" s="48">
        <v>2.7057497181510701</v>
      </c>
      <c r="G793" s="47">
        <v>0.44511483419963399</v>
      </c>
      <c r="H793" s="50">
        <v>4.5881126173097</v>
      </c>
      <c r="I793" s="76" t="str">
        <f t="shared" si="24"/>
        <v>No</v>
      </c>
      <c r="J793" s="49" t="str">
        <f t="shared" si="25"/>
        <v>No</v>
      </c>
      <c r="K793" s="47">
        <v>0.39560419361141202</v>
      </c>
      <c r="L793" s="50">
        <v>95.715896279594105</v>
      </c>
      <c r="M793" s="47">
        <v>0.370078512149558</v>
      </c>
      <c r="N793" s="50">
        <v>94.994786235662104</v>
      </c>
    </row>
    <row r="794" spans="1:14" x14ac:dyDescent="0.2">
      <c r="A794" s="57" t="s">
        <v>1857</v>
      </c>
      <c r="B794" s="44" t="s">
        <v>1858</v>
      </c>
      <c r="C794" s="45">
        <v>54</v>
      </c>
      <c r="D794" s="46" t="s">
        <v>342</v>
      </c>
      <c r="E794" s="47">
        <v>0.38480388510534902</v>
      </c>
      <c r="F794" s="48">
        <v>2.1420518602029301</v>
      </c>
      <c r="G794" s="47">
        <v>0.43052758404921099</v>
      </c>
      <c r="H794" s="50">
        <v>3.7539103232533901</v>
      </c>
      <c r="I794" s="76" t="str">
        <f t="shared" si="24"/>
        <v>No</v>
      </c>
      <c r="J794" s="49" t="str">
        <f t="shared" si="25"/>
        <v>No</v>
      </c>
      <c r="K794" s="47">
        <v>0.41288215368984199</v>
      </c>
      <c r="L794" s="50">
        <v>96.223224351747504</v>
      </c>
      <c r="M794" s="47">
        <v>0.36742153677928002</v>
      </c>
      <c r="N794" s="50">
        <v>94.681960375391</v>
      </c>
    </row>
    <row r="795" spans="1:14" x14ac:dyDescent="0.2">
      <c r="A795" s="57" t="s">
        <v>1859</v>
      </c>
      <c r="B795" s="44" t="s">
        <v>1860</v>
      </c>
      <c r="C795" s="45">
        <v>54</v>
      </c>
      <c r="D795" s="46" t="s">
        <v>342</v>
      </c>
      <c r="E795" s="47">
        <v>0.322663736924234</v>
      </c>
      <c r="F795" s="48">
        <v>1.24013528748591</v>
      </c>
      <c r="G795" s="47">
        <v>0.36812751132938598</v>
      </c>
      <c r="H795" s="50">
        <v>2.50260688216893</v>
      </c>
      <c r="I795" s="76" t="str">
        <f t="shared" si="24"/>
        <v>No</v>
      </c>
      <c r="J795" s="49" t="str">
        <f t="shared" si="25"/>
        <v>No</v>
      </c>
      <c r="K795" s="47">
        <v>0.43529494599812302</v>
      </c>
      <c r="L795" s="50">
        <v>96.786922209695604</v>
      </c>
      <c r="M795" s="47">
        <v>0.34866238814865402</v>
      </c>
      <c r="N795" s="50">
        <v>93.639207507820601</v>
      </c>
    </row>
    <row r="796" spans="1:14" x14ac:dyDescent="0.2">
      <c r="A796" s="57" t="s">
        <v>1861</v>
      </c>
      <c r="B796" s="44" t="s">
        <v>1862</v>
      </c>
      <c r="C796" s="45">
        <v>54</v>
      </c>
      <c r="D796" s="46" t="s">
        <v>342</v>
      </c>
      <c r="E796" s="47">
        <v>0.43821495041953301</v>
      </c>
      <c r="F796" s="48">
        <v>5.29875986471251</v>
      </c>
      <c r="G796" s="47">
        <v>0.48547389675449998</v>
      </c>
      <c r="H796" s="50">
        <v>10.427528675703901</v>
      </c>
      <c r="I796" s="76" t="str">
        <f t="shared" si="24"/>
        <v>No</v>
      </c>
      <c r="J796" s="49" t="str">
        <f t="shared" si="25"/>
        <v>No</v>
      </c>
      <c r="K796" s="47">
        <v>0.56699439451050304</v>
      </c>
      <c r="L796" s="50">
        <v>99.323562570462201</v>
      </c>
      <c r="M796" s="47">
        <v>0.39789780038731998</v>
      </c>
      <c r="N796" s="50">
        <v>96.037539103232504</v>
      </c>
    </row>
    <row r="797" spans="1:14" x14ac:dyDescent="0.2">
      <c r="A797" s="57" t="s">
        <v>1863</v>
      </c>
      <c r="B797" s="44" t="s">
        <v>1864</v>
      </c>
      <c r="C797" s="45">
        <v>54</v>
      </c>
      <c r="D797" s="46" t="s">
        <v>342</v>
      </c>
      <c r="E797" s="47">
        <v>0.44699884510565102</v>
      </c>
      <c r="F797" s="48">
        <v>6.2006764374295402</v>
      </c>
      <c r="G797" s="47">
        <v>0.49609799700816098</v>
      </c>
      <c r="H797" s="50">
        <v>11.6788321167883</v>
      </c>
      <c r="I797" s="76" t="str">
        <f t="shared" si="24"/>
        <v>No</v>
      </c>
      <c r="J797" s="49" t="str">
        <f t="shared" si="25"/>
        <v>No</v>
      </c>
      <c r="K797" s="47">
        <v>0.48986799493694999</v>
      </c>
      <c r="L797" s="50">
        <v>97.970687711386702</v>
      </c>
      <c r="M797" s="47">
        <v>0.40675830663278001</v>
      </c>
      <c r="N797" s="50">
        <v>96.454640250260695</v>
      </c>
    </row>
    <row r="798" spans="1:14" x14ac:dyDescent="0.2">
      <c r="A798" s="57" t="s">
        <v>1865</v>
      </c>
      <c r="B798" s="44" t="s">
        <v>1866</v>
      </c>
      <c r="C798" s="45">
        <v>54</v>
      </c>
      <c r="D798" s="46" t="s">
        <v>342</v>
      </c>
      <c r="E798" s="47">
        <v>0.51504787805649899</v>
      </c>
      <c r="F798" s="48">
        <v>16.459977452085699</v>
      </c>
      <c r="G798" s="47">
        <v>0.56186392508856697</v>
      </c>
      <c r="H798" s="50">
        <v>25.338894681960401</v>
      </c>
      <c r="I798" s="76" t="str">
        <f t="shared" si="24"/>
        <v>No</v>
      </c>
      <c r="J798" s="49" t="str">
        <f t="shared" si="25"/>
        <v>No</v>
      </c>
      <c r="K798" s="47">
        <v>0.45440267482919999</v>
      </c>
      <c r="L798" s="50">
        <v>97.237880496054103</v>
      </c>
      <c r="M798" s="47">
        <v>0.31875210708827001</v>
      </c>
      <c r="N798" s="50">
        <v>91.866527632951005</v>
      </c>
    </row>
    <row r="799" spans="1:14" x14ac:dyDescent="0.2">
      <c r="A799" s="57" t="s">
        <v>1867</v>
      </c>
      <c r="B799" s="44" t="s">
        <v>1868</v>
      </c>
      <c r="C799" s="45">
        <v>54</v>
      </c>
      <c r="D799" s="46" t="s">
        <v>342</v>
      </c>
      <c r="E799" s="47">
        <v>0.52422592115095801</v>
      </c>
      <c r="F799" s="48">
        <v>18.4329199549042</v>
      </c>
      <c r="G799" s="47">
        <v>0.57684919327964401</v>
      </c>
      <c r="H799" s="50">
        <v>30.8654848800834</v>
      </c>
      <c r="I799" s="76" t="str">
        <f t="shared" si="24"/>
        <v>No</v>
      </c>
      <c r="J799" s="49" t="str">
        <f t="shared" si="25"/>
        <v>No</v>
      </c>
      <c r="K799" s="47">
        <v>0.49713223657753702</v>
      </c>
      <c r="L799" s="50">
        <v>98.139797068771102</v>
      </c>
      <c r="M799" s="47">
        <v>0.35475979986141298</v>
      </c>
      <c r="N799" s="50">
        <v>94.160583941605793</v>
      </c>
    </row>
    <row r="800" spans="1:14" x14ac:dyDescent="0.2">
      <c r="A800" s="57" t="s">
        <v>1869</v>
      </c>
      <c r="B800" s="44" t="s">
        <v>1870</v>
      </c>
      <c r="C800" s="45">
        <v>54</v>
      </c>
      <c r="D800" s="46" t="s">
        <v>342</v>
      </c>
      <c r="E800" s="47">
        <v>0.58767644141048503</v>
      </c>
      <c r="F800" s="48">
        <v>38.275084554678699</v>
      </c>
      <c r="G800" s="47">
        <v>0.63079438934131704</v>
      </c>
      <c r="H800" s="50">
        <v>51.0948905109489</v>
      </c>
      <c r="I800" s="76" t="str">
        <f t="shared" si="24"/>
        <v>No</v>
      </c>
      <c r="J800" s="49" t="str">
        <f t="shared" si="25"/>
        <v>No</v>
      </c>
      <c r="K800" s="47">
        <v>0.24884542750664401</v>
      </c>
      <c r="L800" s="50">
        <v>89.120631341600898</v>
      </c>
      <c r="M800" s="47">
        <v>0.21327194996795501</v>
      </c>
      <c r="N800" s="50">
        <v>80.709071949947898</v>
      </c>
    </row>
    <row r="801" spans="1:14" x14ac:dyDescent="0.2">
      <c r="A801" s="57" t="s">
        <v>1871</v>
      </c>
      <c r="B801" s="44" t="s">
        <v>1872</v>
      </c>
      <c r="C801" s="45">
        <v>54</v>
      </c>
      <c r="D801" s="46" t="s">
        <v>342</v>
      </c>
      <c r="E801" s="47">
        <v>0.59194049483158595</v>
      </c>
      <c r="F801" s="48">
        <v>40.304396843291997</v>
      </c>
      <c r="G801" s="47">
        <v>0.63751179149441894</v>
      </c>
      <c r="H801" s="50">
        <v>55.683003128258598</v>
      </c>
      <c r="I801" s="76" t="str">
        <f t="shared" si="24"/>
        <v>No</v>
      </c>
      <c r="J801" s="49" t="str">
        <f t="shared" si="25"/>
        <v>No</v>
      </c>
      <c r="K801" s="47">
        <v>0.35379726090117802</v>
      </c>
      <c r="L801" s="50">
        <v>94.644870349492706</v>
      </c>
      <c r="M801" s="47">
        <v>0.31439381093727098</v>
      </c>
      <c r="N801" s="50">
        <v>91.657977059436902</v>
      </c>
    </row>
    <row r="802" spans="1:14" x14ac:dyDescent="0.2">
      <c r="A802" s="57" t="s">
        <v>1873</v>
      </c>
      <c r="B802" s="44" t="s">
        <v>1874</v>
      </c>
      <c r="C802" s="45">
        <v>54</v>
      </c>
      <c r="D802" s="46" t="s">
        <v>342</v>
      </c>
      <c r="E802" s="47">
        <v>0.68010373168951699</v>
      </c>
      <c r="F802" s="48">
        <v>69.842164599774506</v>
      </c>
      <c r="G802" s="47">
        <v>0.72996903033723504</v>
      </c>
      <c r="H802" s="50">
        <v>87.591240875912405</v>
      </c>
      <c r="I802" s="76" t="str">
        <f t="shared" si="24"/>
        <v>No</v>
      </c>
      <c r="J802" s="49" t="str">
        <f t="shared" si="25"/>
        <v>No</v>
      </c>
      <c r="K802" s="47">
        <v>0.39071020857827399</v>
      </c>
      <c r="L802" s="50">
        <v>95.546786922209705</v>
      </c>
      <c r="M802" s="47">
        <v>0.32008753632758102</v>
      </c>
      <c r="N802" s="50">
        <v>92.075078206465093</v>
      </c>
    </row>
    <row r="803" spans="1:14" x14ac:dyDescent="0.2">
      <c r="A803" s="148" t="s">
        <v>1875</v>
      </c>
      <c r="B803" s="44" t="s">
        <v>1876</v>
      </c>
      <c r="C803" s="45">
        <v>54</v>
      </c>
      <c r="D803" s="46" t="s">
        <v>342</v>
      </c>
      <c r="E803" s="47">
        <v>0.75020214594342005</v>
      </c>
      <c r="F803" s="48">
        <v>88.895152198421599</v>
      </c>
      <c r="G803" s="47">
        <v>0.80469912235579599</v>
      </c>
      <c r="H803" s="50">
        <v>98.435870698644393</v>
      </c>
      <c r="I803" s="76" t="str">
        <f t="shared" si="24"/>
        <v>No</v>
      </c>
      <c r="J803" s="49" t="str">
        <f t="shared" si="25"/>
        <v>Yes</v>
      </c>
      <c r="K803" s="47">
        <v>0.33202670299987802</v>
      </c>
      <c r="L803" s="50">
        <v>93.968432919954907</v>
      </c>
      <c r="M803" s="47">
        <v>0.245572053939343</v>
      </c>
      <c r="N803" s="50">
        <v>85.714285714285694</v>
      </c>
    </row>
    <row r="804" spans="1:14" x14ac:dyDescent="0.2">
      <c r="A804" s="57" t="s">
        <v>1877</v>
      </c>
      <c r="B804" s="44" t="s">
        <v>1878</v>
      </c>
      <c r="C804" s="45">
        <v>54</v>
      </c>
      <c r="D804" s="46" t="s">
        <v>342</v>
      </c>
      <c r="E804" s="47">
        <v>0.57123145796885</v>
      </c>
      <c r="F804" s="48">
        <v>31.736189402480299</v>
      </c>
      <c r="G804" s="47">
        <v>0.62114053423486404</v>
      </c>
      <c r="H804" s="50">
        <v>47.3409801876955</v>
      </c>
      <c r="I804" s="76" t="str">
        <f t="shared" si="24"/>
        <v>No</v>
      </c>
      <c r="J804" s="49" t="str">
        <f t="shared" si="25"/>
        <v>No</v>
      </c>
      <c r="K804" s="47">
        <v>0.249572715030557</v>
      </c>
      <c r="L804" s="50">
        <v>89.289740698985298</v>
      </c>
      <c r="M804" s="47">
        <v>0.183221971913162</v>
      </c>
      <c r="N804" s="50">
        <v>72.784150156412906</v>
      </c>
    </row>
    <row r="805" spans="1:14" x14ac:dyDescent="0.2">
      <c r="A805" s="57" t="s">
        <v>1879</v>
      </c>
      <c r="B805" s="44" t="s">
        <v>1880</v>
      </c>
      <c r="C805" s="45">
        <v>54</v>
      </c>
      <c r="D805" s="46" t="s">
        <v>342</v>
      </c>
      <c r="E805" s="47">
        <v>0.57980375729182698</v>
      </c>
      <c r="F805" s="48">
        <v>35.343855693348402</v>
      </c>
      <c r="G805" s="47">
        <v>0.630397322668384</v>
      </c>
      <c r="H805" s="50">
        <v>50.990615224191899</v>
      </c>
      <c r="I805" s="76" t="str">
        <f t="shared" si="24"/>
        <v>No</v>
      </c>
      <c r="J805" s="49" t="str">
        <f t="shared" si="25"/>
        <v>No</v>
      </c>
      <c r="K805" s="47">
        <v>0.126279008818386</v>
      </c>
      <c r="L805" s="50">
        <v>9.7519729425028192</v>
      </c>
      <c r="M805" s="47">
        <v>0.12593703632521999</v>
      </c>
      <c r="N805" s="50">
        <v>13.138686131386899</v>
      </c>
    </row>
    <row r="806" spans="1:14" x14ac:dyDescent="0.2">
      <c r="A806" s="57" t="s">
        <v>1881</v>
      </c>
      <c r="B806" s="44" t="s">
        <v>1882</v>
      </c>
      <c r="C806" s="45">
        <v>54</v>
      </c>
      <c r="D806" s="46" t="s">
        <v>342</v>
      </c>
      <c r="E806" s="47">
        <v>0.56719983035880395</v>
      </c>
      <c r="F806" s="48">
        <v>30.270574971815101</v>
      </c>
      <c r="G806" s="47">
        <v>0.62086981651190898</v>
      </c>
      <c r="H806" s="50">
        <v>47.236704900938498</v>
      </c>
      <c r="I806" s="76" t="str">
        <f t="shared" si="24"/>
        <v>No</v>
      </c>
      <c r="J806" s="49" t="str">
        <f t="shared" si="25"/>
        <v>No</v>
      </c>
      <c r="K806" s="47">
        <v>0.226022025066623</v>
      </c>
      <c r="L806" s="50">
        <v>86.076662908680902</v>
      </c>
      <c r="M806" s="47">
        <v>0.27207757235560098</v>
      </c>
      <c r="N806" s="50">
        <v>88.216892596454599</v>
      </c>
    </row>
    <row r="807" spans="1:14" x14ac:dyDescent="0.2">
      <c r="A807" s="57" t="s">
        <v>1883</v>
      </c>
      <c r="B807" s="44" t="s">
        <v>1884</v>
      </c>
      <c r="C807" s="45">
        <v>54</v>
      </c>
      <c r="D807" s="46" t="s">
        <v>342</v>
      </c>
      <c r="E807" s="47">
        <v>0.57983959590468104</v>
      </c>
      <c r="F807" s="48">
        <v>35.400225479143202</v>
      </c>
      <c r="G807" s="47">
        <v>0.63149933318309703</v>
      </c>
      <c r="H807" s="50">
        <v>51.511991657977099</v>
      </c>
      <c r="I807" s="76" t="str">
        <f t="shared" si="24"/>
        <v>No</v>
      </c>
      <c r="J807" s="49" t="str">
        <f t="shared" si="25"/>
        <v>No</v>
      </c>
      <c r="K807" s="47">
        <v>0.129811598770838</v>
      </c>
      <c r="L807" s="50">
        <v>15.8962795941375</v>
      </c>
      <c r="M807" s="47">
        <v>0.129935666784186</v>
      </c>
      <c r="N807" s="50">
        <v>21.689259645463999</v>
      </c>
    </row>
    <row r="808" spans="1:14" x14ac:dyDescent="0.2">
      <c r="A808" s="57" t="s">
        <v>1885</v>
      </c>
      <c r="B808" s="44" t="s">
        <v>1886</v>
      </c>
      <c r="C808" s="45">
        <v>54</v>
      </c>
      <c r="D808" s="46" t="s">
        <v>342</v>
      </c>
      <c r="E808" s="47">
        <v>0.476797651756318</v>
      </c>
      <c r="F808" s="48">
        <v>8.8500563697857899</v>
      </c>
      <c r="G808" s="47">
        <v>0.53032656644229004</v>
      </c>
      <c r="H808" s="50">
        <v>17.413972888425398</v>
      </c>
      <c r="I808" s="76" t="str">
        <f t="shared" si="24"/>
        <v>No</v>
      </c>
      <c r="J808" s="49" t="str">
        <f t="shared" si="25"/>
        <v>No</v>
      </c>
      <c r="K808" s="47">
        <v>0.232927276794755</v>
      </c>
      <c r="L808" s="50">
        <v>87.4859075535513</v>
      </c>
      <c r="M808" s="47">
        <v>0.24017035717847399</v>
      </c>
      <c r="N808" s="50">
        <v>85.0886339937435</v>
      </c>
    </row>
    <row r="809" spans="1:14" x14ac:dyDescent="0.2">
      <c r="A809" s="57" t="s">
        <v>1887</v>
      </c>
      <c r="B809" s="44" t="s">
        <v>1888</v>
      </c>
      <c r="C809" s="45">
        <v>54</v>
      </c>
      <c r="D809" s="46" t="s">
        <v>342</v>
      </c>
      <c r="E809" s="47">
        <v>0.60129050405222195</v>
      </c>
      <c r="F809" s="48">
        <v>43.9120631341601</v>
      </c>
      <c r="G809" s="47">
        <v>0.64514946202319301</v>
      </c>
      <c r="H809" s="50">
        <v>59.228362877997903</v>
      </c>
      <c r="I809" s="76" t="str">
        <f t="shared" si="24"/>
        <v>No</v>
      </c>
      <c r="J809" s="49" t="str">
        <f t="shared" si="25"/>
        <v>No</v>
      </c>
      <c r="K809" s="47">
        <v>0.129249551927824</v>
      </c>
      <c r="L809" s="50">
        <v>14.7125140924464</v>
      </c>
      <c r="M809" s="47">
        <v>0.131440167984443</v>
      </c>
      <c r="N809" s="50">
        <v>22.8362877997914</v>
      </c>
    </row>
    <row r="810" spans="1:14" x14ac:dyDescent="0.2">
      <c r="A810" s="57" t="s">
        <v>1889</v>
      </c>
      <c r="B810" s="44" t="s">
        <v>1890</v>
      </c>
      <c r="C810" s="45">
        <v>54</v>
      </c>
      <c r="D810" s="46" t="s">
        <v>342</v>
      </c>
      <c r="E810" s="47">
        <v>0.53981348330365198</v>
      </c>
      <c r="F810" s="48">
        <v>22.491544532130799</v>
      </c>
      <c r="G810" s="47">
        <v>0.59046135660132104</v>
      </c>
      <c r="H810" s="50">
        <v>35.974973931178297</v>
      </c>
      <c r="I810" s="76" t="str">
        <f t="shared" si="24"/>
        <v>No</v>
      </c>
      <c r="J810" s="49" t="str">
        <f t="shared" si="25"/>
        <v>No</v>
      </c>
      <c r="K810" s="47">
        <v>0.13239571114559101</v>
      </c>
      <c r="L810" s="50">
        <v>22.1533258173619</v>
      </c>
      <c r="M810" s="47">
        <v>0.123478640037943</v>
      </c>
      <c r="N810" s="50">
        <v>3.7539103232533901</v>
      </c>
    </row>
    <row r="811" spans="1:14" x14ac:dyDescent="0.2">
      <c r="A811" s="57" t="s">
        <v>1891</v>
      </c>
      <c r="B811" s="44" t="s">
        <v>1892</v>
      </c>
      <c r="C811" s="45">
        <v>54</v>
      </c>
      <c r="D811" s="46" t="s">
        <v>342</v>
      </c>
      <c r="E811" s="47">
        <v>0.55804220339249</v>
      </c>
      <c r="F811" s="48">
        <v>27.395715896279601</v>
      </c>
      <c r="G811" s="47">
        <v>0.61344186998541195</v>
      </c>
      <c r="H811" s="50">
        <v>43.482794577685098</v>
      </c>
      <c r="I811" s="76" t="str">
        <f t="shared" si="24"/>
        <v>No</v>
      </c>
      <c r="J811" s="49" t="str">
        <f t="shared" si="25"/>
        <v>No</v>
      </c>
      <c r="K811" s="47">
        <v>0.125163786921618</v>
      </c>
      <c r="L811" s="50">
        <v>5.5242390078917696</v>
      </c>
      <c r="M811" s="47">
        <v>0.12512931922550299</v>
      </c>
      <c r="N811" s="50">
        <v>6.3607924921793497</v>
      </c>
    </row>
    <row r="812" spans="1:14" x14ac:dyDescent="0.2">
      <c r="A812" s="57" t="s">
        <v>1893</v>
      </c>
      <c r="B812" s="44" t="s">
        <v>1894</v>
      </c>
      <c r="C812" s="45">
        <v>54</v>
      </c>
      <c r="D812" s="46" t="s">
        <v>342</v>
      </c>
      <c r="E812" s="47">
        <v>0.490155711045347</v>
      </c>
      <c r="F812" s="48">
        <v>10.9357384441939</v>
      </c>
      <c r="G812" s="47">
        <v>0.552045350183062</v>
      </c>
      <c r="H812" s="50">
        <v>21.7935349322211</v>
      </c>
      <c r="I812" s="76" t="str">
        <f t="shared" si="24"/>
        <v>No</v>
      </c>
      <c r="J812" s="49" t="str">
        <f t="shared" si="25"/>
        <v>No</v>
      </c>
      <c r="K812" s="47">
        <v>0.13100693755974999</v>
      </c>
      <c r="L812" s="50">
        <v>19.447576099210799</v>
      </c>
      <c r="M812" s="47">
        <v>0.134600184629077</v>
      </c>
      <c r="N812" s="50">
        <v>30.969760166840501</v>
      </c>
    </row>
    <row r="813" spans="1:14" x14ac:dyDescent="0.2">
      <c r="A813" s="57" t="s">
        <v>1895</v>
      </c>
      <c r="B813" s="44" t="s">
        <v>1896</v>
      </c>
      <c r="C813" s="45">
        <v>54</v>
      </c>
      <c r="D813" s="46" t="s">
        <v>342</v>
      </c>
      <c r="E813" s="47">
        <v>0.52760080055080505</v>
      </c>
      <c r="F813" s="48">
        <v>19.391206313415999</v>
      </c>
      <c r="G813" s="47">
        <v>0.58169813842788598</v>
      </c>
      <c r="H813" s="50">
        <v>32.638164754953102</v>
      </c>
      <c r="I813" s="76" t="str">
        <f t="shared" si="24"/>
        <v>No</v>
      </c>
      <c r="J813" s="49" t="str">
        <f t="shared" si="25"/>
        <v>No</v>
      </c>
      <c r="K813" s="47">
        <v>0.14033364843520099</v>
      </c>
      <c r="L813" s="50">
        <v>37.9368658399098</v>
      </c>
      <c r="M813" s="47">
        <v>0.13978902189870501</v>
      </c>
      <c r="N813" s="50">
        <v>40.041710114702802</v>
      </c>
    </row>
    <row r="814" spans="1:14" x14ac:dyDescent="0.2">
      <c r="A814" s="57" t="s">
        <v>1897</v>
      </c>
      <c r="B814" s="44" t="s">
        <v>1898</v>
      </c>
      <c r="C814" s="45">
        <v>54</v>
      </c>
      <c r="D814" s="46" t="s">
        <v>342</v>
      </c>
      <c r="E814" s="47">
        <v>0.41393007332721699</v>
      </c>
      <c r="F814" s="48">
        <v>3.6640360766629101</v>
      </c>
      <c r="G814" s="47">
        <v>0.47577802821184301</v>
      </c>
      <c r="H814" s="50">
        <v>9.1762252346193893</v>
      </c>
      <c r="I814" s="76" t="str">
        <f t="shared" si="24"/>
        <v>No</v>
      </c>
      <c r="J814" s="49" t="str">
        <f t="shared" si="25"/>
        <v>No</v>
      </c>
      <c r="K814" s="47">
        <v>0.143634064529511</v>
      </c>
      <c r="L814" s="50">
        <v>43.9120631341601</v>
      </c>
      <c r="M814" s="47">
        <v>0.15219761594482101</v>
      </c>
      <c r="N814" s="50">
        <v>54.744525547445299</v>
      </c>
    </row>
    <row r="815" spans="1:14" x14ac:dyDescent="0.2">
      <c r="A815" s="57" t="s">
        <v>1899</v>
      </c>
      <c r="B815" s="44" t="s">
        <v>1900</v>
      </c>
      <c r="C815" s="45">
        <v>54</v>
      </c>
      <c r="D815" s="46" t="s">
        <v>342</v>
      </c>
      <c r="E815" s="47">
        <v>0.59926346357552496</v>
      </c>
      <c r="F815" s="48">
        <v>43.235625704622301</v>
      </c>
      <c r="G815" s="47">
        <v>0.65191842537002997</v>
      </c>
      <c r="H815" s="50">
        <v>61.418143899895703</v>
      </c>
      <c r="I815" s="76" t="str">
        <f t="shared" si="24"/>
        <v>No</v>
      </c>
      <c r="J815" s="49" t="str">
        <f t="shared" si="25"/>
        <v>No</v>
      </c>
      <c r="K815" s="47">
        <v>0.130925079567041</v>
      </c>
      <c r="L815" s="50">
        <v>19.165727170236799</v>
      </c>
      <c r="M815" s="47">
        <v>0.12932180868353399</v>
      </c>
      <c r="N815" s="50">
        <v>20.437956204379599</v>
      </c>
    </row>
    <row r="816" spans="1:14" x14ac:dyDescent="0.2">
      <c r="A816" s="57" t="s">
        <v>1901</v>
      </c>
      <c r="B816" s="44" t="s">
        <v>1902</v>
      </c>
      <c r="C816" s="45">
        <v>54</v>
      </c>
      <c r="D816" s="46" t="s">
        <v>342</v>
      </c>
      <c r="E816" s="47">
        <v>0.64489176523774105</v>
      </c>
      <c r="F816" s="48">
        <v>59.075535512964997</v>
      </c>
      <c r="G816" s="47">
        <v>0.69646774275659895</v>
      </c>
      <c r="H816" s="50">
        <v>77.580813347236699</v>
      </c>
      <c r="I816" s="76" t="str">
        <f t="shared" si="24"/>
        <v>No</v>
      </c>
      <c r="J816" s="49" t="str">
        <f t="shared" si="25"/>
        <v>No</v>
      </c>
      <c r="K816" s="47">
        <v>0.14134883482229599</v>
      </c>
      <c r="L816" s="50">
        <v>39.909808342728297</v>
      </c>
      <c r="M816" s="47">
        <v>0.14221099536235901</v>
      </c>
      <c r="N816" s="50">
        <v>42.440041710114699</v>
      </c>
    </row>
    <row r="817" spans="1:14" x14ac:dyDescent="0.2">
      <c r="A817" s="57" t="s">
        <v>1903</v>
      </c>
      <c r="B817" s="44" t="s">
        <v>1904</v>
      </c>
      <c r="C817" s="45">
        <v>54</v>
      </c>
      <c r="D817" s="46" t="s">
        <v>342</v>
      </c>
      <c r="E817" s="47">
        <v>0.47041690785250001</v>
      </c>
      <c r="F817" s="48">
        <v>8.0608793686583997</v>
      </c>
      <c r="G817" s="47">
        <v>0.52872407687632705</v>
      </c>
      <c r="H817" s="50">
        <v>17.101147028154301</v>
      </c>
      <c r="I817" s="76" t="str">
        <f t="shared" si="24"/>
        <v>No</v>
      </c>
      <c r="J817" s="49" t="str">
        <f t="shared" si="25"/>
        <v>No</v>
      </c>
      <c r="K817" s="47">
        <v>0.131476134181052</v>
      </c>
      <c r="L817" s="50">
        <v>20.236753100338198</v>
      </c>
      <c r="M817" s="47">
        <v>0.129821304969409</v>
      </c>
      <c r="N817" s="50">
        <v>21.480709071949899</v>
      </c>
    </row>
    <row r="818" spans="1:14" x14ac:dyDescent="0.2">
      <c r="A818" s="57" t="s">
        <v>1905</v>
      </c>
      <c r="B818" s="44" t="s">
        <v>1906</v>
      </c>
      <c r="C818" s="45">
        <v>54</v>
      </c>
      <c r="D818" s="46" t="s">
        <v>342</v>
      </c>
      <c r="E818" s="47">
        <v>0.62524017338023197</v>
      </c>
      <c r="F818" s="48">
        <v>52.198421645997698</v>
      </c>
      <c r="G818" s="47">
        <v>0.678006789694234</v>
      </c>
      <c r="H818" s="50">
        <v>71.428571428571402</v>
      </c>
      <c r="I818" s="76" t="str">
        <f t="shared" si="24"/>
        <v>No</v>
      </c>
      <c r="J818" s="49" t="str">
        <f t="shared" si="25"/>
        <v>No</v>
      </c>
      <c r="K818" s="47">
        <v>0.13361339585274301</v>
      </c>
      <c r="L818" s="50">
        <v>24.4081172491545</v>
      </c>
      <c r="M818" s="47">
        <v>0.13617833386896999</v>
      </c>
      <c r="N818" s="50">
        <v>34.098018769551601</v>
      </c>
    </row>
    <row r="819" spans="1:14" x14ac:dyDescent="0.2">
      <c r="A819" s="57" t="s">
        <v>1907</v>
      </c>
      <c r="B819" s="44" t="s">
        <v>1908</v>
      </c>
      <c r="C819" s="45">
        <v>54</v>
      </c>
      <c r="D819" s="46" t="s">
        <v>342</v>
      </c>
      <c r="E819" s="47">
        <v>0.48819027624793898</v>
      </c>
      <c r="F819" s="48">
        <v>10.8229988726043</v>
      </c>
      <c r="G819" s="47">
        <v>0.54216791371566597</v>
      </c>
      <c r="H819" s="50">
        <v>19.499478623566201</v>
      </c>
      <c r="I819" s="76" t="str">
        <f t="shared" si="24"/>
        <v>No</v>
      </c>
      <c r="J819" s="49" t="str">
        <f t="shared" si="25"/>
        <v>No</v>
      </c>
      <c r="K819" s="47">
        <v>0.125081691740488</v>
      </c>
      <c r="L819" s="50">
        <v>4.8478015783539998</v>
      </c>
      <c r="M819" s="47">
        <v>0.12506609165599999</v>
      </c>
      <c r="N819" s="50">
        <v>4.9009384775808096</v>
      </c>
    </row>
    <row r="820" spans="1:14" x14ac:dyDescent="0.2">
      <c r="A820" s="57" t="s">
        <v>1909</v>
      </c>
      <c r="B820" s="44" t="s">
        <v>1910</v>
      </c>
      <c r="C820" s="45">
        <v>54</v>
      </c>
      <c r="D820" s="46" t="s">
        <v>342</v>
      </c>
      <c r="E820" s="47">
        <v>0.64678147699393096</v>
      </c>
      <c r="F820" s="48">
        <v>59.751972942502803</v>
      </c>
      <c r="G820" s="47">
        <v>0.68836579351332405</v>
      </c>
      <c r="H820" s="50">
        <v>75.182481751824795</v>
      </c>
      <c r="I820" s="76" t="str">
        <f t="shared" si="24"/>
        <v>No</v>
      </c>
      <c r="J820" s="49" t="str">
        <f t="shared" si="25"/>
        <v>No</v>
      </c>
      <c r="K820" s="47">
        <v>0.125134100459902</v>
      </c>
      <c r="L820" s="50">
        <v>5.12965050732807</v>
      </c>
      <c r="M820" s="47">
        <v>0.12510645539385401</v>
      </c>
      <c r="N820" s="50">
        <v>5.7351407716371199</v>
      </c>
    </row>
    <row r="821" spans="1:14" x14ac:dyDescent="0.2">
      <c r="A821" s="57" t="s">
        <v>1911</v>
      </c>
      <c r="B821" s="44" t="s">
        <v>1912</v>
      </c>
      <c r="C821" s="45">
        <v>54</v>
      </c>
      <c r="D821" s="46" t="s">
        <v>342</v>
      </c>
      <c r="E821" s="47">
        <v>0.58574316045364005</v>
      </c>
      <c r="F821" s="48">
        <v>37.5986471251409</v>
      </c>
      <c r="G821" s="47">
        <v>0.63148609260724498</v>
      </c>
      <c r="H821" s="50">
        <v>51.407716371219998</v>
      </c>
      <c r="I821" s="76" t="str">
        <f t="shared" si="24"/>
        <v>No</v>
      </c>
      <c r="J821" s="49" t="str">
        <f t="shared" si="25"/>
        <v>No</v>
      </c>
      <c r="K821" s="47">
        <v>0.129100876623681</v>
      </c>
      <c r="L821" s="50">
        <v>14.430665163472399</v>
      </c>
      <c r="M821" s="47">
        <v>0.131512980872351</v>
      </c>
      <c r="N821" s="50">
        <v>23.3576642335766</v>
      </c>
    </row>
    <row r="822" spans="1:14" x14ac:dyDescent="0.2">
      <c r="A822" s="57" t="s">
        <v>1913</v>
      </c>
      <c r="B822" s="44" t="s">
        <v>1914</v>
      </c>
      <c r="C822" s="45">
        <v>54</v>
      </c>
      <c r="D822" s="46" t="s">
        <v>342</v>
      </c>
      <c r="E822" s="47">
        <v>0.63416032872198802</v>
      </c>
      <c r="F822" s="48">
        <v>55.242390078917701</v>
      </c>
      <c r="G822" s="47">
        <v>0.67386779517848105</v>
      </c>
      <c r="H822" s="50">
        <v>70.072992700729898</v>
      </c>
      <c r="I822" s="76" t="str">
        <f t="shared" si="24"/>
        <v>No</v>
      </c>
      <c r="J822" s="49" t="str">
        <f t="shared" si="25"/>
        <v>No</v>
      </c>
      <c r="K822" s="47">
        <v>0.13627965502970199</v>
      </c>
      <c r="L822" s="50">
        <v>30.157835400225501</v>
      </c>
      <c r="M822" s="47">
        <v>0.13363897756359899</v>
      </c>
      <c r="N822" s="50">
        <v>28.050052137643402</v>
      </c>
    </row>
    <row r="823" spans="1:14" x14ac:dyDescent="0.2">
      <c r="A823" s="57" t="s">
        <v>1915</v>
      </c>
      <c r="B823" s="44" t="s">
        <v>1916</v>
      </c>
      <c r="C823" s="45">
        <v>54</v>
      </c>
      <c r="D823" s="46" t="s">
        <v>342</v>
      </c>
      <c r="E823" s="47">
        <v>0.51092127393918896</v>
      </c>
      <c r="F823" s="48">
        <v>15.3889515219842</v>
      </c>
      <c r="G823" s="47">
        <v>0.55309871563089397</v>
      </c>
      <c r="H823" s="50">
        <v>22.1063607924922</v>
      </c>
      <c r="I823" s="76" t="str">
        <f t="shared" si="24"/>
        <v>No</v>
      </c>
      <c r="J823" s="49" t="str">
        <f t="shared" si="25"/>
        <v>No</v>
      </c>
      <c r="K823" s="47">
        <v>0.133811409014957</v>
      </c>
      <c r="L823" s="50">
        <v>25.0845546786922</v>
      </c>
      <c r="M823" s="47">
        <v>0.130610778377932</v>
      </c>
      <c r="N823" s="50">
        <v>22.210636079249198</v>
      </c>
    </row>
    <row r="824" spans="1:14" x14ac:dyDescent="0.2">
      <c r="A824" s="57" t="s">
        <v>1917</v>
      </c>
      <c r="B824" s="44" t="s">
        <v>1918</v>
      </c>
      <c r="C824" s="45">
        <v>54</v>
      </c>
      <c r="D824" s="46" t="s">
        <v>342</v>
      </c>
      <c r="E824" s="47">
        <v>0.62771005533936797</v>
      </c>
      <c r="F824" s="48">
        <v>52.593010146561397</v>
      </c>
      <c r="G824" s="47">
        <v>0.68824821140046399</v>
      </c>
      <c r="H824" s="50">
        <v>75.078206465067794</v>
      </c>
      <c r="I824" s="76" t="str">
        <f t="shared" si="24"/>
        <v>No</v>
      </c>
      <c r="J824" s="49" t="str">
        <f t="shared" si="25"/>
        <v>No</v>
      </c>
      <c r="K824" s="47">
        <v>0.195598343948024</v>
      </c>
      <c r="L824" s="50">
        <v>80.496054114994394</v>
      </c>
      <c r="M824" s="47">
        <v>0.15647764358425001</v>
      </c>
      <c r="N824" s="50">
        <v>58.706986444212703</v>
      </c>
    </row>
    <row r="825" spans="1:14" x14ac:dyDescent="0.2">
      <c r="A825" s="57" t="s">
        <v>1919</v>
      </c>
      <c r="B825" s="44" t="s">
        <v>1920</v>
      </c>
      <c r="C825" s="45">
        <v>54</v>
      </c>
      <c r="D825" s="46" t="s">
        <v>342</v>
      </c>
      <c r="E825" s="47">
        <v>0.607494939048005</v>
      </c>
      <c r="F825" s="48">
        <v>45.885005636978597</v>
      </c>
      <c r="G825" s="47">
        <v>0.65956146534511095</v>
      </c>
      <c r="H825" s="50">
        <v>63.503649635036503</v>
      </c>
      <c r="I825" s="76" t="str">
        <f t="shared" si="24"/>
        <v>No</v>
      </c>
      <c r="J825" s="49" t="str">
        <f t="shared" si="25"/>
        <v>No</v>
      </c>
      <c r="K825" s="47">
        <v>5.7267139337314997E-2</v>
      </c>
      <c r="L825" s="50">
        <v>1.7474633596392299</v>
      </c>
      <c r="M825" s="47">
        <v>1.2823970406772699E-2</v>
      </c>
      <c r="N825" s="50">
        <v>0.104275286757039</v>
      </c>
    </row>
    <row r="826" spans="1:14" x14ac:dyDescent="0.2">
      <c r="A826" s="57" t="s">
        <v>1921</v>
      </c>
      <c r="B826" s="44" t="s">
        <v>1922</v>
      </c>
      <c r="C826" s="45">
        <v>54</v>
      </c>
      <c r="D826" s="46" t="s">
        <v>342</v>
      </c>
      <c r="E826" s="47">
        <v>0.55289796155109705</v>
      </c>
      <c r="F826" s="48">
        <v>26.211950394588499</v>
      </c>
      <c r="G826" s="47">
        <v>0.59215361488089502</v>
      </c>
      <c r="H826" s="50">
        <v>36.496350364963497</v>
      </c>
      <c r="I826" s="76" t="str">
        <f t="shared" si="24"/>
        <v>No</v>
      </c>
      <c r="J826" s="49" t="str">
        <f t="shared" si="25"/>
        <v>No</v>
      </c>
      <c r="K826" s="47">
        <v>0.24718083237792399</v>
      </c>
      <c r="L826" s="50">
        <v>89.007891770011298</v>
      </c>
      <c r="M826" s="47">
        <v>0.158031598360692</v>
      </c>
      <c r="N826" s="50">
        <v>59.958289885297198</v>
      </c>
    </row>
    <row r="827" spans="1:14" x14ac:dyDescent="0.2">
      <c r="A827" s="57" t="s">
        <v>1923</v>
      </c>
      <c r="B827" s="44" t="s">
        <v>1924</v>
      </c>
      <c r="C827" s="45">
        <v>54</v>
      </c>
      <c r="D827" s="46" t="s">
        <v>342</v>
      </c>
      <c r="E827" s="47">
        <v>0.65406630172673097</v>
      </c>
      <c r="F827" s="48">
        <v>61.837655016910901</v>
      </c>
      <c r="G827" s="47">
        <v>0.69566499786176395</v>
      </c>
      <c r="H827" s="50">
        <v>77.163712200208593</v>
      </c>
      <c r="I827" s="76" t="str">
        <f t="shared" si="24"/>
        <v>No</v>
      </c>
      <c r="J827" s="49" t="str">
        <f t="shared" si="25"/>
        <v>No</v>
      </c>
      <c r="K827" s="47">
        <v>0.16386361272612299</v>
      </c>
      <c r="L827" s="50">
        <v>65.614430665163496</v>
      </c>
      <c r="M827" s="47">
        <v>0.13602007894870499</v>
      </c>
      <c r="N827" s="50">
        <v>33.576642335766401</v>
      </c>
    </row>
    <row r="828" spans="1:14" x14ac:dyDescent="0.2">
      <c r="A828" s="57" t="s">
        <v>1925</v>
      </c>
      <c r="B828" s="44" t="s">
        <v>1926</v>
      </c>
      <c r="C828" s="45">
        <v>54</v>
      </c>
      <c r="D828" s="46" t="s">
        <v>342</v>
      </c>
      <c r="E828" s="47">
        <v>0.62303368700609796</v>
      </c>
      <c r="F828" s="48">
        <v>51.296505073280699</v>
      </c>
      <c r="G828" s="47">
        <v>0.67630783313968001</v>
      </c>
      <c r="H828" s="50">
        <v>70.594369134515105</v>
      </c>
      <c r="I828" s="76" t="str">
        <f t="shared" si="24"/>
        <v>No</v>
      </c>
      <c r="J828" s="49" t="str">
        <f t="shared" si="25"/>
        <v>No</v>
      </c>
      <c r="K828" s="47">
        <v>0.12831768702385399</v>
      </c>
      <c r="L828" s="50">
        <v>13.190529875986501</v>
      </c>
      <c r="M828" s="47">
        <v>7.49065734315566E-2</v>
      </c>
      <c r="N828" s="50">
        <v>1.4598540145985399</v>
      </c>
    </row>
    <row r="829" spans="1:14" x14ac:dyDescent="0.2">
      <c r="A829" s="57" t="s">
        <v>1927</v>
      </c>
      <c r="B829" s="44" t="s">
        <v>1928</v>
      </c>
      <c r="C829" s="45">
        <v>54</v>
      </c>
      <c r="D829" s="46" t="s">
        <v>342</v>
      </c>
      <c r="E829" s="47">
        <v>0.60485448851258605</v>
      </c>
      <c r="F829" s="48">
        <v>45.039458850056398</v>
      </c>
      <c r="G829" s="47">
        <v>0.65093738689672298</v>
      </c>
      <c r="H829" s="50">
        <v>60.896767466110497</v>
      </c>
      <c r="I829" s="76" t="str">
        <f t="shared" si="24"/>
        <v>No</v>
      </c>
      <c r="J829" s="49" t="str">
        <f t="shared" si="25"/>
        <v>No</v>
      </c>
      <c r="K829" s="47">
        <v>0.126157369910435</v>
      </c>
      <c r="L829" s="50">
        <v>9.5264937993235606</v>
      </c>
      <c r="M829" s="47">
        <v>0.12556429527780999</v>
      </c>
      <c r="N829" s="50">
        <v>10.9489051094891</v>
      </c>
    </row>
    <row r="830" spans="1:14" x14ac:dyDescent="0.2">
      <c r="A830" s="57" t="s">
        <v>1929</v>
      </c>
      <c r="B830" s="44" t="s">
        <v>1930</v>
      </c>
      <c r="C830" s="45">
        <v>54</v>
      </c>
      <c r="D830" s="46" t="s">
        <v>342</v>
      </c>
      <c r="E830" s="47">
        <v>0.68991442915974299</v>
      </c>
      <c r="F830" s="48">
        <v>73.449830890642602</v>
      </c>
      <c r="G830" s="47">
        <v>0.73091638374085299</v>
      </c>
      <c r="H830" s="50">
        <v>87.799791449426493</v>
      </c>
      <c r="I830" s="76" t="str">
        <f t="shared" si="24"/>
        <v>No</v>
      </c>
      <c r="J830" s="49" t="str">
        <f t="shared" si="25"/>
        <v>No</v>
      </c>
      <c r="K830" s="47">
        <v>6.3836988940581096E-2</v>
      </c>
      <c r="L830" s="50">
        <v>2.0856820744081199</v>
      </c>
      <c r="M830" s="47">
        <v>4.4371214731953899E-2</v>
      </c>
      <c r="N830" s="50">
        <v>0.83420229405630897</v>
      </c>
    </row>
    <row r="831" spans="1:14" x14ac:dyDescent="0.2">
      <c r="A831" s="57" t="s">
        <v>1931</v>
      </c>
      <c r="B831" s="44" t="s">
        <v>1932</v>
      </c>
      <c r="C831" s="45">
        <v>54</v>
      </c>
      <c r="D831" s="46" t="s">
        <v>342</v>
      </c>
      <c r="E831" s="47">
        <v>0.54029554573974703</v>
      </c>
      <c r="F831" s="48">
        <v>22.660653889515199</v>
      </c>
      <c r="G831" s="47">
        <v>0.59647777672347602</v>
      </c>
      <c r="H831" s="50">
        <v>37.956204379562003</v>
      </c>
      <c r="I831" s="76" t="str">
        <f t="shared" si="24"/>
        <v>No</v>
      </c>
      <c r="J831" s="49" t="str">
        <f t="shared" si="25"/>
        <v>No</v>
      </c>
      <c r="K831" s="47">
        <v>0.111291326533056</v>
      </c>
      <c r="L831" s="50">
        <v>3.4949267192784701</v>
      </c>
      <c r="M831" s="47">
        <v>0.100241006535181</v>
      </c>
      <c r="N831" s="50">
        <v>1.87695516162669</v>
      </c>
    </row>
    <row r="832" spans="1:14" x14ac:dyDescent="0.2">
      <c r="A832" s="57" t="s">
        <v>1933</v>
      </c>
      <c r="B832" s="44" t="s">
        <v>1934</v>
      </c>
      <c r="C832" s="45">
        <v>54</v>
      </c>
      <c r="D832" s="46" t="s">
        <v>342</v>
      </c>
      <c r="E832" s="47">
        <v>0.67001756232147902</v>
      </c>
      <c r="F832" s="48">
        <v>67.023675310033795</v>
      </c>
      <c r="G832" s="47">
        <v>0.71440730118687301</v>
      </c>
      <c r="H832" s="50">
        <v>83.837330552658997</v>
      </c>
      <c r="I832" s="76" t="str">
        <f t="shared" si="24"/>
        <v>No</v>
      </c>
      <c r="J832" s="49" t="str">
        <f t="shared" si="25"/>
        <v>No</v>
      </c>
      <c r="K832" s="47">
        <v>5.3279627487122699E-2</v>
      </c>
      <c r="L832" s="50">
        <v>1.5219842164599799</v>
      </c>
      <c r="M832" s="47">
        <v>1.6533896921594401E-2</v>
      </c>
      <c r="N832" s="50">
        <v>0.20855057351407699</v>
      </c>
    </row>
    <row r="833" spans="1:14" x14ac:dyDescent="0.2">
      <c r="A833" s="147" t="s">
        <v>1935</v>
      </c>
      <c r="B833" s="44" t="s">
        <v>1936</v>
      </c>
      <c r="C833" s="45">
        <v>54</v>
      </c>
      <c r="D833" s="46" t="s">
        <v>342</v>
      </c>
      <c r="E833" s="47">
        <v>0.71235864450394504</v>
      </c>
      <c r="F833" s="48">
        <v>79.481397970687695</v>
      </c>
      <c r="G833" s="47">
        <v>0.78320558289632802</v>
      </c>
      <c r="H833" s="50">
        <v>96.037539103232504</v>
      </c>
      <c r="I833" s="76" t="str">
        <f t="shared" si="24"/>
        <v>No</v>
      </c>
      <c r="J833" s="49" t="str">
        <f t="shared" si="25"/>
        <v>Yes</v>
      </c>
      <c r="K833" s="47">
        <v>7.7663435487132407E-2</v>
      </c>
      <c r="L833" s="50">
        <v>2.5930101465614399</v>
      </c>
      <c r="M833" s="47">
        <v>3.2775546442529897E-2</v>
      </c>
      <c r="N833" s="50">
        <v>0.62565172054223195</v>
      </c>
    </row>
    <row r="834" spans="1:14" x14ac:dyDescent="0.2">
      <c r="A834" s="57" t="s">
        <v>1937</v>
      </c>
      <c r="B834" s="44" t="s">
        <v>1938</v>
      </c>
      <c r="C834" s="45">
        <v>54</v>
      </c>
      <c r="D834" s="46" t="s">
        <v>342</v>
      </c>
      <c r="E834" s="47">
        <v>0.59776544381587204</v>
      </c>
      <c r="F834" s="48">
        <v>42.728297632469001</v>
      </c>
      <c r="G834" s="47">
        <v>0.66157005702253202</v>
      </c>
      <c r="H834" s="50">
        <v>64.963503649635001</v>
      </c>
      <c r="I834" s="76" t="str">
        <f t="shared" si="24"/>
        <v>No</v>
      </c>
      <c r="J834" s="49" t="str">
        <f t="shared" si="25"/>
        <v>No</v>
      </c>
      <c r="K834" s="47">
        <v>5.5421074139274301E-2</v>
      </c>
      <c r="L834" s="50">
        <v>1.6910935738444199</v>
      </c>
      <c r="M834" s="47">
        <v>2.3430256975390099E-2</v>
      </c>
      <c r="N834" s="50">
        <v>0.41710114702815398</v>
      </c>
    </row>
    <row r="835" spans="1:14" x14ac:dyDescent="0.2">
      <c r="A835" s="57" t="s">
        <v>1939</v>
      </c>
      <c r="B835" s="44" t="s">
        <v>1940</v>
      </c>
      <c r="C835" s="45">
        <v>54</v>
      </c>
      <c r="D835" s="46" t="s">
        <v>342</v>
      </c>
      <c r="E835" s="47">
        <v>0.54181996698512502</v>
      </c>
      <c r="F835" s="48">
        <v>22.998872604284099</v>
      </c>
      <c r="G835" s="47">
        <v>0.58360176877256398</v>
      </c>
      <c r="H835" s="50">
        <v>33.263816475495297</v>
      </c>
      <c r="I835" s="76" t="str">
        <f t="shared" si="24"/>
        <v>No</v>
      </c>
      <c r="J835" s="49" t="str">
        <f t="shared" si="25"/>
        <v>No</v>
      </c>
      <c r="K835" s="47">
        <v>7.7209466604890906E-2</v>
      </c>
      <c r="L835" s="50">
        <v>2.5366403607666301</v>
      </c>
      <c r="M835" s="47">
        <v>5.0269535538882602E-2</v>
      </c>
      <c r="N835" s="50">
        <v>0.93847758081334698</v>
      </c>
    </row>
    <row r="836" spans="1:14" x14ac:dyDescent="0.2">
      <c r="A836" s="57" t="s">
        <v>1941</v>
      </c>
      <c r="B836" s="44" t="s">
        <v>1942</v>
      </c>
      <c r="C836" s="45">
        <v>53</v>
      </c>
      <c r="D836" s="46" t="s">
        <v>342</v>
      </c>
      <c r="E836" s="47">
        <v>0.68929602516931698</v>
      </c>
      <c r="F836" s="48">
        <v>73.167981961668502</v>
      </c>
      <c r="G836" s="47">
        <v>0.71358815978116896</v>
      </c>
      <c r="H836" s="50">
        <v>70.864197530864203</v>
      </c>
      <c r="I836" s="76" t="str">
        <f t="shared" si="24"/>
        <v>No</v>
      </c>
      <c r="J836" s="49" t="str">
        <f t="shared" si="25"/>
        <v>No</v>
      </c>
      <c r="K836" s="47">
        <v>0.18988602056211101</v>
      </c>
      <c r="L836" s="50">
        <v>78.748590755355096</v>
      </c>
      <c r="M836" s="47">
        <v>0.12606236308726501</v>
      </c>
      <c r="N836" s="50">
        <v>58.765432098765402</v>
      </c>
    </row>
    <row r="837" spans="1:14" x14ac:dyDescent="0.2">
      <c r="A837" s="57" t="s">
        <v>1943</v>
      </c>
      <c r="B837" s="44" t="s">
        <v>1944</v>
      </c>
      <c r="C837" s="45">
        <v>53</v>
      </c>
      <c r="D837" s="46" t="s">
        <v>342</v>
      </c>
      <c r="E837" s="47">
        <v>0.59499238376985697</v>
      </c>
      <c r="F837" s="48">
        <v>41.600901916572703</v>
      </c>
      <c r="G837" s="47">
        <v>0.603826575040467</v>
      </c>
      <c r="H837" s="50">
        <v>32.345679012345698</v>
      </c>
      <c r="I837" s="76" t="str">
        <f t="shared" si="24"/>
        <v>No</v>
      </c>
      <c r="J837" s="49" t="str">
        <f t="shared" si="25"/>
        <v>No</v>
      </c>
      <c r="K837" s="47">
        <v>0.45409284699442598</v>
      </c>
      <c r="L837" s="50">
        <v>97.181510710259303</v>
      </c>
      <c r="M837" s="47">
        <v>0.28832975941664801</v>
      </c>
      <c r="N837" s="50">
        <v>94.074074074074105</v>
      </c>
    </row>
    <row r="838" spans="1:14" x14ac:dyDescent="0.2">
      <c r="A838" s="57" t="s">
        <v>1945</v>
      </c>
      <c r="B838" s="44" t="s">
        <v>1946</v>
      </c>
      <c r="C838" s="45">
        <v>53</v>
      </c>
      <c r="D838" s="46" t="s">
        <v>342</v>
      </c>
      <c r="E838" s="47">
        <v>0.69768957999756398</v>
      </c>
      <c r="F838" s="48">
        <v>75.4227733934611</v>
      </c>
      <c r="G838" s="47">
        <v>0.71022664810021796</v>
      </c>
      <c r="H838" s="50">
        <v>69.135802469135797</v>
      </c>
      <c r="I838" s="76" t="str">
        <f t="shared" si="24"/>
        <v>No</v>
      </c>
      <c r="J838" s="49" t="str">
        <f t="shared" si="25"/>
        <v>No</v>
      </c>
      <c r="K838" s="47">
        <v>0.163584037288041</v>
      </c>
      <c r="L838" s="50">
        <v>65.388951521984197</v>
      </c>
      <c r="M838" s="47">
        <v>9.6300747313752003E-2</v>
      </c>
      <c r="N838" s="50">
        <v>35.061728395061699</v>
      </c>
    </row>
    <row r="839" spans="1:14" x14ac:dyDescent="0.2">
      <c r="A839" s="147" t="s">
        <v>1947</v>
      </c>
      <c r="B839" s="44" t="s">
        <v>1948</v>
      </c>
      <c r="C839" s="45">
        <v>53</v>
      </c>
      <c r="D839" s="46" t="s">
        <v>342</v>
      </c>
      <c r="E839" s="47">
        <v>0.72438820907257095</v>
      </c>
      <c r="F839" s="48">
        <v>82.468996617812806</v>
      </c>
      <c r="G839" s="47">
        <v>0.74362207650954304</v>
      </c>
      <c r="H839" s="50">
        <v>79.012345679012299</v>
      </c>
      <c r="I839" s="76" t="str">
        <f t="shared" ref="I839:I902" si="26">IF(AND(F839&gt;=90,H839&gt;=90),"Yes","No")</f>
        <v>No</v>
      </c>
      <c r="J839" s="49" t="str">
        <f t="shared" ref="J839:J902" si="27">IF(AND(F839&gt;=75,H839&gt;=75),"Yes","No")</f>
        <v>Yes</v>
      </c>
      <c r="K839" s="47">
        <v>0.21200903954855299</v>
      </c>
      <c r="L839" s="50">
        <v>83.934611048478004</v>
      </c>
      <c r="M839" s="47">
        <v>0.12035100343762301</v>
      </c>
      <c r="N839" s="50">
        <v>55.802469135802497</v>
      </c>
    </row>
    <row r="840" spans="1:14" x14ac:dyDescent="0.2">
      <c r="A840" s="57" t="s">
        <v>1949</v>
      </c>
      <c r="B840" s="44" t="s">
        <v>1950</v>
      </c>
      <c r="C840" s="45">
        <v>53</v>
      </c>
      <c r="D840" s="46" t="s">
        <v>342</v>
      </c>
      <c r="E840" s="47">
        <v>0.58448004427132705</v>
      </c>
      <c r="F840" s="48">
        <v>37.0913190529876</v>
      </c>
      <c r="G840" s="47">
        <v>0.61202128718160298</v>
      </c>
      <c r="H840" s="50">
        <v>35.061728395061699</v>
      </c>
      <c r="I840" s="76" t="str">
        <f t="shared" si="26"/>
        <v>No</v>
      </c>
      <c r="J840" s="49" t="str">
        <f t="shared" si="27"/>
        <v>No</v>
      </c>
      <c r="K840" s="47">
        <v>0.26978635379849297</v>
      </c>
      <c r="L840" s="50">
        <v>90.811724915445296</v>
      </c>
      <c r="M840" s="47">
        <v>0.16657164500742799</v>
      </c>
      <c r="N840" s="50">
        <v>72.592592592592595</v>
      </c>
    </row>
    <row r="841" spans="1:14" x14ac:dyDescent="0.2">
      <c r="A841" s="57" t="s">
        <v>1951</v>
      </c>
      <c r="B841" s="44" t="s">
        <v>1952</v>
      </c>
      <c r="C841" s="45">
        <v>53</v>
      </c>
      <c r="D841" s="46" t="s">
        <v>342</v>
      </c>
      <c r="E841" s="47">
        <v>0.62363489949613804</v>
      </c>
      <c r="F841" s="48">
        <v>51.521984216459998</v>
      </c>
      <c r="G841" s="47">
        <v>0.66368019560625302</v>
      </c>
      <c r="H841" s="50">
        <v>49.382716049382701</v>
      </c>
      <c r="I841" s="76" t="str">
        <f t="shared" si="26"/>
        <v>No</v>
      </c>
      <c r="J841" s="49" t="str">
        <f t="shared" si="27"/>
        <v>No</v>
      </c>
      <c r="K841" s="47">
        <v>0.204950973797627</v>
      </c>
      <c r="L841" s="50">
        <v>82.468996617812806</v>
      </c>
      <c r="M841" s="47">
        <v>0.12689219177945499</v>
      </c>
      <c r="N841" s="50">
        <v>59.506172839506199</v>
      </c>
    </row>
    <row r="842" spans="1:14" x14ac:dyDescent="0.2">
      <c r="A842" s="57" t="s">
        <v>1953</v>
      </c>
      <c r="B842" s="44" t="s">
        <v>1954</v>
      </c>
      <c r="C842" s="45">
        <v>53</v>
      </c>
      <c r="D842" s="46" t="s">
        <v>342</v>
      </c>
      <c r="E842" s="47">
        <v>0.57748990506496001</v>
      </c>
      <c r="F842" s="48">
        <v>34.441939120631297</v>
      </c>
      <c r="G842" s="47">
        <v>0.62194914684536695</v>
      </c>
      <c r="H842" s="50">
        <v>37.530864197530903</v>
      </c>
      <c r="I842" s="76" t="str">
        <f t="shared" si="26"/>
        <v>No</v>
      </c>
      <c r="J842" s="49" t="str">
        <f t="shared" si="27"/>
        <v>No</v>
      </c>
      <c r="K842" s="47">
        <v>0.32380661190032201</v>
      </c>
      <c r="L842" s="50">
        <v>93.686583990980793</v>
      </c>
      <c r="M842" s="47">
        <v>0.197999481002123</v>
      </c>
      <c r="N842" s="50">
        <v>80.987654320987701</v>
      </c>
    </row>
    <row r="843" spans="1:14" x14ac:dyDescent="0.2">
      <c r="A843" s="57" t="s">
        <v>1955</v>
      </c>
      <c r="B843" s="44" t="s">
        <v>1956</v>
      </c>
      <c r="C843" s="45">
        <v>53</v>
      </c>
      <c r="D843" s="46" t="s">
        <v>342</v>
      </c>
      <c r="E843" s="47">
        <v>0.57664091780493199</v>
      </c>
      <c r="F843" s="48">
        <v>34.160090191657297</v>
      </c>
      <c r="G843" s="47">
        <v>0.57565587871292601</v>
      </c>
      <c r="H843" s="50">
        <v>25.925925925925899</v>
      </c>
      <c r="I843" s="76" t="str">
        <f t="shared" si="26"/>
        <v>No</v>
      </c>
      <c r="J843" s="49" t="str">
        <f t="shared" si="27"/>
        <v>No</v>
      </c>
      <c r="K843" s="47">
        <v>0.51352903846125697</v>
      </c>
      <c r="L843" s="50">
        <v>98.421645997745202</v>
      </c>
      <c r="M843" s="47">
        <v>0.33713984075637199</v>
      </c>
      <c r="N843" s="50">
        <v>97.283950617283907</v>
      </c>
    </row>
    <row r="844" spans="1:14" x14ac:dyDescent="0.2">
      <c r="A844" s="57" t="s">
        <v>1957</v>
      </c>
      <c r="B844" s="44" t="s">
        <v>1958</v>
      </c>
      <c r="C844" s="45">
        <v>53</v>
      </c>
      <c r="D844" s="46" t="s">
        <v>342</v>
      </c>
      <c r="E844" s="47">
        <v>0.544218686873985</v>
      </c>
      <c r="F844" s="48">
        <v>23.957158962795901</v>
      </c>
      <c r="G844" s="47">
        <v>0.54265150362274095</v>
      </c>
      <c r="H844" s="50">
        <v>19.7530864197531</v>
      </c>
      <c r="I844" s="76" t="str">
        <f t="shared" si="26"/>
        <v>No</v>
      </c>
      <c r="J844" s="49" t="str">
        <f t="shared" si="27"/>
        <v>No</v>
      </c>
      <c r="K844" s="47">
        <v>0.48129456499307</v>
      </c>
      <c r="L844" s="50">
        <v>97.745208568207403</v>
      </c>
      <c r="M844" s="47">
        <v>0.30735047318739001</v>
      </c>
      <c r="N844" s="50">
        <v>95.308641975308603</v>
      </c>
    </row>
    <row r="845" spans="1:14" x14ac:dyDescent="0.2">
      <c r="A845" s="57" t="s">
        <v>1959</v>
      </c>
      <c r="B845" s="44" t="s">
        <v>1960</v>
      </c>
      <c r="C845" s="45">
        <v>53</v>
      </c>
      <c r="D845" s="46" t="s">
        <v>342</v>
      </c>
      <c r="E845" s="47">
        <v>0.421404563293793</v>
      </c>
      <c r="F845" s="48">
        <v>4.2841037204058603</v>
      </c>
      <c r="G845" s="47">
        <v>0.43127706233613999</v>
      </c>
      <c r="H845" s="50">
        <v>6.4197530864197496</v>
      </c>
      <c r="I845" s="76" t="str">
        <f t="shared" si="26"/>
        <v>No</v>
      </c>
      <c r="J845" s="49" t="str">
        <f t="shared" si="27"/>
        <v>No</v>
      </c>
      <c r="K845" s="47">
        <v>0.62058522912410996</v>
      </c>
      <c r="L845" s="50">
        <v>99.6617812852311</v>
      </c>
      <c r="M845" s="47">
        <v>0.401260028009439</v>
      </c>
      <c r="N845" s="50">
        <v>99.506172839506206</v>
      </c>
    </row>
    <row r="846" spans="1:14" x14ac:dyDescent="0.2">
      <c r="A846" s="57" t="s">
        <v>1961</v>
      </c>
      <c r="B846" s="44" t="s">
        <v>1962</v>
      </c>
      <c r="C846" s="45">
        <v>53</v>
      </c>
      <c r="D846" s="46" t="s">
        <v>342</v>
      </c>
      <c r="E846" s="47">
        <v>0.50402831708336004</v>
      </c>
      <c r="F846" s="48">
        <v>13.134160090191701</v>
      </c>
      <c r="G846" s="47">
        <v>0.50351238990113401</v>
      </c>
      <c r="H846" s="50">
        <v>13.827160493827201</v>
      </c>
      <c r="I846" s="76" t="str">
        <f t="shared" si="26"/>
        <v>No</v>
      </c>
      <c r="J846" s="49" t="str">
        <f t="shared" si="27"/>
        <v>No</v>
      </c>
      <c r="K846" s="47">
        <v>0.46310190728293998</v>
      </c>
      <c r="L846" s="50">
        <v>97.350620067643703</v>
      </c>
      <c r="M846" s="47">
        <v>0.30511802916262398</v>
      </c>
      <c r="N846" s="50">
        <v>95.061728395061706</v>
      </c>
    </row>
    <row r="847" spans="1:14" x14ac:dyDescent="0.2">
      <c r="A847" s="57" t="s">
        <v>1963</v>
      </c>
      <c r="B847" s="44" t="s">
        <v>1964</v>
      </c>
      <c r="C847" s="45">
        <v>53</v>
      </c>
      <c r="D847" s="46" t="s">
        <v>342</v>
      </c>
      <c r="E847" s="47">
        <v>0.54303899662162103</v>
      </c>
      <c r="F847" s="48">
        <v>23.393461104847798</v>
      </c>
      <c r="G847" s="47">
        <v>0.55681546730148201</v>
      </c>
      <c r="H847" s="50">
        <v>21.9753086419753</v>
      </c>
      <c r="I847" s="76" t="str">
        <f t="shared" si="26"/>
        <v>No</v>
      </c>
      <c r="J847" s="49" t="str">
        <f t="shared" si="27"/>
        <v>No</v>
      </c>
      <c r="K847" s="47">
        <v>0.52167784309414</v>
      </c>
      <c r="L847" s="50">
        <v>98.590755355129701</v>
      </c>
      <c r="M847" s="47">
        <v>0.34718598284479602</v>
      </c>
      <c r="N847" s="50">
        <v>98.024691358024697</v>
      </c>
    </row>
    <row r="848" spans="1:14" x14ac:dyDescent="0.2">
      <c r="A848" s="57" t="s">
        <v>1965</v>
      </c>
      <c r="B848" s="44" t="s">
        <v>1966</v>
      </c>
      <c r="C848" s="45">
        <v>53</v>
      </c>
      <c r="D848" s="46" t="s">
        <v>342</v>
      </c>
      <c r="E848" s="47">
        <v>0.52716096443528404</v>
      </c>
      <c r="F848" s="48">
        <v>19.334836527621199</v>
      </c>
      <c r="G848" s="47">
        <v>0.53010314268925496</v>
      </c>
      <c r="H848" s="50">
        <v>16.296296296296301</v>
      </c>
      <c r="I848" s="76" t="str">
        <f t="shared" si="26"/>
        <v>No</v>
      </c>
      <c r="J848" s="49" t="str">
        <f t="shared" si="27"/>
        <v>No</v>
      </c>
      <c r="K848" s="47">
        <v>0.2537267939249</v>
      </c>
      <c r="L848" s="50">
        <v>89.797068771138697</v>
      </c>
      <c r="M848" s="47">
        <v>0.16097932036405099</v>
      </c>
      <c r="N848" s="50">
        <v>70.123456790123498</v>
      </c>
    </row>
    <row r="849" spans="1:14" x14ac:dyDescent="0.2">
      <c r="A849" s="57" t="s">
        <v>1967</v>
      </c>
      <c r="B849" s="44" t="s">
        <v>1968</v>
      </c>
      <c r="C849" s="45">
        <v>53</v>
      </c>
      <c r="D849" s="46" t="s">
        <v>342</v>
      </c>
      <c r="E849" s="47">
        <v>0.54218909002210403</v>
      </c>
      <c r="F849" s="48">
        <v>23.055242390078899</v>
      </c>
      <c r="G849" s="47">
        <v>0.55049021662421105</v>
      </c>
      <c r="H849" s="50">
        <v>20.740740740740701</v>
      </c>
      <c r="I849" s="76" t="str">
        <f t="shared" si="26"/>
        <v>No</v>
      </c>
      <c r="J849" s="49" t="str">
        <f t="shared" si="27"/>
        <v>No</v>
      </c>
      <c r="K849" s="47">
        <v>0.50475334692194096</v>
      </c>
      <c r="L849" s="50">
        <v>98.252536640360802</v>
      </c>
      <c r="M849" s="47">
        <v>0.32259694675151002</v>
      </c>
      <c r="N849" s="50">
        <v>96.049382716049394</v>
      </c>
    </row>
    <row r="850" spans="1:14" x14ac:dyDescent="0.2">
      <c r="A850" s="57" t="s">
        <v>1969</v>
      </c>
      <c r="B850" s="44" t="s">
        <v>1970</v>
      </c>
      <c r="C850" s="45">
        <v>53</v>
      </c>
      <c r="D850" s="46" t="s">
        <v>342</v>
      </c>
      <c r="E850" s="47">
        <v>0.477810198484591</v>
      </c>
      <c r="F850" s="48">
        <v>9.0755355129650503</v>
      </c>
      <c r="G850" s="47">
        <v>0.49375970022682603</v>
      </c>
      <c r="H850" s="50">
        <v>12.3456790123457</v>
      </c>
      <c r="I850" s="76" t="str">
        <f t="shared" si="26"/>
        <v>No</v>
      </c>
      <c r="J850" s="49" t="str">
        <f t="shared" si="27"/>
        <v>No</v>
      </c>
      <c r="K850" s="47">
        <v>0.53324218868496398</v>
      </c>
      <c r="L850" s="50">
        <v>98.872604284103701</v>
      </c>
      <c r="M850" s="47">
        <v>0.33389609472759502</v>
      </c>
      <c r="N850" s="50">
        <v>97.037037037036995</v>
      </c>
    </row>
    <row r="851" spans="1:14" x14ac:dyDescent="0.2">
      <c r="A851" s="57" t="s">
        <v>1971</v>
      </c>
      <c r="B851" s="44" t="s">
        <v>1972</v>
      </c>
      <c r="C851" s="45">
        <v>53</v>
      </c>
      <c r="D851" s="46" t="s">
        <v>342</v>
      </c>
      <c r="E851" s="47">
        <v>0.447350561387788</v>
      </c>
      <c r="F851" s="48">
        <v>6.25704622322435</v>
      </c>
      <c r="G851" s="47">
        <v>0.45100709320125798</v>
      </c>
      <c r="H851" s="50">
        <v>8.3950617283950599</v>
      </c>
      <c r="I851" s="76" t="str">
        <f t="shared" si="26"/>
        <v>No</v>
      </c>
      <c r="J851" s="49" t="str">
        <f t="shared" si="27"/>
        <v>No</v>
      </c>
      <c r="K851" s="47">
        <v>0.39031410980992898</v>
      </c>
      <c r="L851" s="50">
        <v>95.490417136414905</v>
      </c>
      <c r="M851" s="47">
        <v>0.23975768572935199</v>
      </c>
      <c r="N851" s="50">
        <v>89.382716049382694</v>
      </c>
    </row>
    <row r="852" spans="1:14" x14ac:dyDescent="0.2">
      <c r="A852" s="57" t="s">
        <v>1973</v>
      </c>
      <c r="B852" s="44" t="s">
        <v>1974</v>
      </c>
      <c r="C852" s="45">
        <v>53</v>
      </c>
      <c r="D852" s="46" t="s">
        <v>342</v>
      </c>
      <c r="E852" s="47">
        <v>0.50873929464136403</v>
      </c>
      <c r="F852" s="48">
        <v>14.599774520856799</v>
      </c>
      <c r="G852" s="47">
        <v>0.53336356324100398</v>
      </c>
      <c r="H852" s="50">
        <v>17.530864197530899</v>
      </c>
      <c r="I852" s="76" t="str">
        <f t="shared" si="26"/>
        <v>No</v>
      </c>
      <c r="J852" s="49" t="str">
        <f t="shared" si="27"/>
        <v>No</v>
      </c>
      <c r="K852" s="47">
        <v>0.43393524690212198</v>
      </c>
      <c r="L852" s="50">
        <v>96.730552423900804</v>
      </c>
      <c r="M852" s="47">
        <v>0.28902693639836102</v>
      </c>
      <c r="N852" s="50">
        <v>94.320987654321002</v>
      </c>
    </row>
    <row r="853" spans="1:14" x14ac:dyDescent="0.2">
      <c r="A853" s="57" t="s">
        <v>1975</v>
      </c>
      <c r="B853" s="44" t="s">
        <v>1976</v>
      </c>
      <c r="C853" s="45">
        <v>53</v>
      </c>
      <c r="D853" s="46" t="s">
        <v>342</v>
      </c>
      <c r="E853" s="47">
        <v>0.41534440210113799</v>
      </c>
      <c r="F853" s="48">
        <v>3.7767756482525399</v>
      </c>
      <c r="G853" s="47">
        <v>0.40416767675070697</v>
      </c>
      <c r="H853" s="50">
        <v>4.19753086419753</v>
      </c>
      <c r="I853" s="76" t="str">
        <f t="shared" si="26"/>
        <v>No</v>
      </c>
      <c r="J853" s="49" t="str">
        <f t="shared" si="27"/>
        <v>No</v>
      </c>
      <c r="K853" s="47">
        <v>0.35875670908089502</v>
      </c>
      <c r="L853" s="50">
        <v>94.813979706877106</v>
      </c>
      <c r="M853" s="47">
        <v>0.23109233285633901</v>
      </c>
      <c r="N853" s="50">
        <v>88.148148148148195</v>
      </c>
    </row>
    <row r="854" spans="1:14" x14ac:dyDescent="0.2">
      <c r="A854" s="57" t="s">
        <v>1977</v>
      </c>
      <c r="B854" s="44" t="s">
        <v>1978</v>
      </c>
      <c r="C854" s="45">
        <v>53</v>
      </c>
      <c r="D854" s="46" t="s">
        <v>342</v>
      </c>
      <c r="E854" s="47">
        <v>0.54169940079761103</v>
      </c>
      <c r="F854" s="48">
        <v>22.886133032694499</v>
      </c>
      <c r="G854" s="47">
        <v>0.56606615017727202</v>
      </c>
      <c r="H854" s="50">
        <v>23.456790123456798</v>
      </c>
      <c r="I854" s="76" t="str">
        <f t="shared" si="26"/>
        <v>No</v>
      </c>
      <c r="J854" s="49" t="str">
        <f t="shared" si="27"/>
        <v>No</v>
      </c>
      <c r="K854" s="47">
        <v>0.26985685946870402</v>
      </c>
      <c r="L854" s="50">
        <v>90.868094701240096</v>
      </c>
      <c r="M854" s="47">
        <v>0.17310885801096901</v>
      </c>
      <c r="N854" s="50">
        <v>74.074074074074105</v>
      </c>
    </row>
    <row r="855" spans="1:14" x14ac:dyDescent="0.2">
      <c r="A855" s="57" t="s">
        <v>1979</v>
      </c>
      <c r="B855" s="44" t="s">
        <v>1980</v>
      </c>
      <c r="C855" s="45">
        <v>54</v>
      </c>
      <c r="D855" s="46" t="s">
        <v>342</v>
      </c>
      <c r="E855" s="47">
        <v>0.63931815784368595</v>
      </c>
      <c r="F855" s="48">
        <v>56.933483652762099</v>
      </c>
      <c r="G855" s="47">
        <v>0.68565757357980905</v>
      </c>
      <c r="H855" s="50">
        <v>73.826903023983306</v>
      </c>
      <c r="I855" s="76" t="str">
        <f t="shared" si="26"/>
        <v>No</v>
      </c>
      <c r="J855" s="49" t="str">
        <f t="shared" si="27"/>
        <v>No</v>
      </c>
      <c r="K855" s="47">
        <v>0.191740129515171</v>
      </c>
      <c r="L855" s="50">
        <v>79.425028184892895</v>
      </c>
      <c r="M855" s="47">
        <v>0.19673864721958401</v>
      </c>
      <c r="N855" s="50">
        <v>76.850886339937404</v>
      </c>
    </row>
    <row r="856" spans="1:14" x14ac:dyDescent="0.2">
      <c r="A856" s="57" t="s">
        <v>1981</v>
      </c>
      <c r="B856" s="44" t="s">
        <v>1982</v>
      </c>
      <c r="C856" s="45">
        <v>54</v>
      </c>
      <c r="D856" s="46" t="s">
        <v>342</v>
      </c>
      <c r="E856" s="47">
        <v>0.58120624406491495</v>
      </c>
      <c r="F856" s="48">
        <v>35.738444193912102</v>
      </c>
      <c r="G856" s="47">
        <v>0.63212611404335295</v>
      </c>
      <c r="H856" s="50">
        <v>52.033368091762298</v>
      </c>
      <c r="I856" s="76" t="str">
        <f t="shared" si="26"/>
        <v>No</v>
      </c>
      <c r="J856" s="49" t="str">
        <f t="shared" si="27"/>
        <v>No</v>
      </c>
      <c r="K856" s="47">
        <v>0.52614784435446604</v>
      </c>
      <c r="L856" s="50">
        <v>98.647125140924501</v>
      </c>
      <c r="M856" s="47">
        <v>0.51358032139972198</v>
      </c>
      <c r="N856" s="50">
        <v>98.748696558915498</v>
      </c>
    </row>
    <row r="857" spans="1:14" x14ac:dyDescent="0.2">
      <c r="A857" s="57" t="s">
        <v>864</v>
      </c>
      <c r="B857" s="44" t="s">
        <v>1983</v>
      </c>
      <c r="C857" s="45">
        <v>54</v>
      </c>
      <c r="D857" s="46" t="s">
        <v>342</v>
      </c>
      <c r="E857" s="47">
        <v>0.35557981658133297</v>
      </c>
      <c r="F857" s="48">
        <v>1.7474633596392299</v>
      </c>
      <c r="G857" s="47">
        <v>0.40727773988792898</v>
      </c>
      <c r="H857" s="50">
        <v>3.1282586027111599</v>
      </c>
      <c r="I857" s="76" t="str">
        <f t="shared" si="26"/>
        <v>No</v>
      </c>
      <c r="J857" s="49" t="str">
        <f t="shared" si="27"/>
        <v>No</v>
      </c>
      <c r="K857" s="47">
        <v>0.58596716247827896</v>
      </c>
      <c r="L857" s="50">
        <v>99.5490417136415</v>
      </c>
      <c r="M857" s="47">
        <v>0.44885900684640301</v>
      </c>
      <c r="N857" s="50">
        <v>97.080291970802904</v>
      </c>
    </row>
    <row r="858" spans="1:14" x14ac:dyDescent="0.2">
      <c r="A858" s="57" t="s">
        <v>1984</v>
      </c>
      <c r="B858" s="44" t="s">
        <v>1985</v>
      </c>
      <c r="C858" s="45">
        <v>53</v>
      </c>
      <c r="D858" s="46" t="s">
        <v>342</v>
      </c>
      <c r="E858" s="47">
        <v>0.34317287999174101</v>
      </c>
      <c r="F858" s="48">
        <v>1.6910935738444199</v>
      </c>
      <c r="G858" s="47">
        <v>0.34579538477541799</v>
      </c>
      <c r="H858" s="50">
        <v>2.9629629629629601</v>
      </c>
      <c r="I858" s="76" t="str">
        <f t="shared" si="26"/>
        <v>No</v>
      </c>
      <c r="J858" s="49" t="str">
        <f t="shared" si="27"/>
        <v>No</v>
      </c>
      <c r="K858" s="47">
        <v>0.55237709458654205</v>
      </c>
      <c r="L858" s="50">
        <v>99.154453213077801</v>
      </c>
      <c r="M858" s="47">
        <v>0.37079114772468103</v>
      </c>
      <c r="N858" s="50">
        <v>98.765432098765402</v>
      </c>
    </row>
    <row r="859" spans="1:14" x14ac:dyDescent="0.2">
      <c r="A859" s="57" t="s">
        <v>1986</v>
      </c>
      <c r="B859" s="44" t="s">
        <v>1987</v>
      </c>
      <c r="C859" s="45">
        <v>54</v>
      </c>
      <c r="D859" s="46" t="s">
        <v>342</v>
      </c>
      <c r="E859" s="47">
        <v>0.43766933975993699</v>
      </c>
      <c r="F859" s="48">
        <v>5.2423900789177003</v>
      </c>
      <c r="G859" s="47">
        <v>0.486598264296151</v>
      </c>
      <c r="H859" s="50">
        <v>10.6360792492179</v>
      </c>
      <c r="I859" s="76" t="str">
        <f t="shared" si="26"/>
        <v>No</v>
      </c>
      <c r="J859" s="49" t="str">
        <f t="shared" si="27"/>
        <v>No</v>
      </c>
      <c r="K859" s="47">
        <v>0.452846004983742</v>
      </c>
      <c r="L859" s="50">
        <v>97.068771138669703</v>
      </c>
      <c r="M859" s="47">
        <v>0.41871198729785503</v>
      </c>
      <c r="N859" s="50">
        <v>96.663190823774798</v>
      </c>
    </row>
    <row r="860" spans="1:14" x14ac:dyDescent="0.2">
      <c r="A860" s="57" t="s">
        <v>1988</v>
      </c>
      <c r="B860" s="44" t="s">
        <v>1989</v>
      </c>
      <c r="C860" s="45">
        <v>54</v>
      </c>
      <c r="D860" s="46" t="s">
        <v>342</v>
      </c>
      <c r="E860" s="47">
        <v>0.58864294130053396</v>
      </c>
      <c r="F860" s="48">
        <v>38.669673055242399</v>
      </c>
      <c r="G860" s="47">
        <v>0.63694715385803802</v>
      </c>
      <c r="H860" s="50">
        <v>55.474452554744502</v>
      </c>
      <c r="I860" s="76" t="str">
        <f t="shared" si="26"/>
        <v>No</v>
      </c>
      <c r="J860" s="49" t="str">
        <f t="shared" si="27"/>
        <v>No</v>
      </c>
      <c r="K860" s="47">
        <v>0.33492198556581698</v>
      </c>
      <c r="L860" s="50">
        <v>94.137542277339307</v>
      </c>
      <c r="M860" s="47">
        <v>0.33075447018599902</v>
      </c>
      <c r="N860" s="50">
        <v>92.492179353493199</v>
      </c>
    </row>
    <row r="861" spans="1:14" x14ac:dyDescent="0.2">
      <c r="A861" s="57" t="s">
        <v>1990</v>
      </c>
      <c r="B861" s="44" t="s">
        <v>1991</v>
      </c>
      <c r="C861" s="45">
        <v>54</v>
      </c>
      <c r="D861" s="46" t="s">
        <v>342</v>
      </c>
      <c r="E861" s="47">
        <v>0.63498058152095604</v>
      </c>
      <c r="F861" s="48">
        <v>55.411499436302201</v>
      </c>
      <c r="G861" s="47">
        <v>0.68168800490043502</v>
      </c>
      <c r="H861" s="50">
        <v>72.575599582898903</v>
      </c>
      <c r="I861" s="76" t="str">
        <f t="shared" si="26"/>
        <v>No</v>
      </c>
      <c r="J861" s="49" t="str">
        <f t="shared" si="27"/>
        <v>No</v>
      </c>
      <c r="K861" s="47">
        <v>0.37999009063924999</v>
      </c>
      <c r="L861" s="50">
        <v>95.264937993235606</v>
      </c>
      <c r="M861" s="47">
        <v>0.34272010454191798</v>
      </c>
      <c r="N861" s="50">
        <v>93.326381647549496</v>
      </c>
    </row>
    <row r="862" spans="1:14" x14ac:dyDescent="0.2">
      <c r="A862" s="57" t="s">
        <v>1992</v>
      </c>
      <c r="B862" s="44" t="s">
        <v>1993</v>
      </c>
      <c r="C862" s="45">
        <v>54</v>
      </c>
      <c r="D862" s="46" t="s">
        <v>342</v>
      </c>
      <c r="E862" s="47">
        <v>0.404860161755774</v>
      </c>
      <c r="F862" s="48">
        <v>3.0439684329199501</v>
      </c>
      <c r="G862" s="47">
        <v>0.45126794641347701</v>
      </c>
      <c r="H862" s="50">
        <v>5.4223149113660103</v>
      </c>
      <c r="I862" s="76" t="str">
        <f t="shared" si="26"/>
        <v>No</v>
      </c>
      <c r="J862" s="49" t="str">
        <f t="shared" si="27"/>
        <v>No</v>
      </c>
      <c r="K862" s="47">
        <v>0.53739385969987896</v>
      </c>
      <c r="L862" s="50">
        <v>98.928974069898501</v>
      </c>
      <c r="M862" s="47">
        <v>0.46103385246305001</v>
      </c>
      <c r="N862" s="50">
        <v>97.497393117831095</v>
      </c>
    </row>
    <row r="863" spans="1:14" x14ac:dyDescent="0.2">
      <c r="A863" s="57" t="s">
        <v>1078</v>
      </c>
      <c r="B863" s="44" t="s">
        <v>1994</v>
      </c>
      <c r="C863" s="45">
        <v>54</v>
      </c>
      <c r="D863" s="46" t="s">
        <v>342</v>
      </c>
      <c r="E863" s="47">
        <v>0.48162925563154202</v>
      </c>
      <c r="F863" s="48">
        <v>9.8083427282976299</v>
      </c>
      <c r="G863" s="47">
        <v>0.53501807934156598</v>
      </c>
      <c r="H863" s="50">
        <v>17.935349322210602</v>
      </c>
      <c r="I863" s="76" t="str">
        <f t="shared" si="26"/>
        <v>No</v>
      </c>
      <c r="J863" s="49" t="str">
        <f t="shared" si="27"/>
        <v>No</v>
      </c>
      <c r="K863" s="47">
        <v>0.41588022954249299</v>
      </c>
      <c r="L863" s="50">
        <v>96.279594137542304</v>
      </c>
      <c r="M863" s="47">
        <v>0.36830109474939399</v>
      </c>
      <c r="N863" s="50">
        <v>94.890510948905103</v>
      </c>
    </row>
    <row r="864" spans="1:14" x14ac:dyDescent="0.2">
      <c r="A864" s="57" t="s">
        <v>1995</v>
      </c>
      <c r="B864" s="44" t="s">
        <v>1996</v>
      </c>
      <c r="C864" s="45">
        <v>54</v>
      </c>
      <c r="D864" s="46" t="s">
        <v>342</v>
      </c>
      <c r="E864" s="47">
        <v>0.301359258034616</v>
      </c>
      <c r="F864" s="48">
        <v>0.95828635851183797</v>
      </c>
      <c r="G864" s="47">
        <v>0.34511035864954798</v>
      </c>
      <c r="H864" s="50">
        <v>1.87695516162669</v>
      </c>
      <c r="I864" s="76" t="str">
        <f t="shared" si="26"/>
        <v>No</v>
      </c>
      <c r="J864" s="49" t="str">
        <f t="shared" si="27"/>
        <v>No</v>
      </c>
      <c r="K864" s="47">
        <v>0.41835097820538097</v>
      </c>
      <c r="L864" s="50">
        <v>96.392333709131904</v>
      </c>
      <c r="M864" s="47">
        <v>0.36615742529137302</v>
      </c>
      <c r="N864" s="50">
        <v>94.473409801876997</v>
      </c>
    </row>
    <row r="865" spans="1:14" x14ac:dyDescent="0.2">
      <c r="A865" s="57" t="s">
        <v>1997</v>
      </c>
      <c r="B865" s="44" t="s">
        <v>1998</v>
      </c>
      <c r="C865" s="45">
        <v>54</v>
      </c>
      <c r="D865" s="46" t="s">
        <v>342</v>
      </c>
      <c r="E865" s="47">
        <v>0.389283330524682</v>
      </c>
      <c r="F865" s="48">
        <v>2.2547914317925599</v>
      </c>
      <c r="G865" s="47">
        <v>0.45131328239316298</v>
      </c>
      <c r="H865" s="50">
        <v>5.5265901981230403</v>
      </c>
      <c r="I865" s="76" t="str">
        <f t="shared" si="26"/>
        <v>No</v>
      </c>
      <c r="J865" s="49" t="str">
        <f t="shared" si="27"/>
        <v>No</v>
      </c>
      <c r="K865" s="47">
        <v>0.52957368857806497</v>
      </c>
      <c r="L865" s="50">
        <v>98.816234498308901</v>
      </c>
      <c r="M865" s="47">
        <v>0.47955008504192898</v>
      </c>
      <c r="N865" s="50">
        <v>97.705943691345198</v>
      </c>
    </row>
    <row r="866" spans="1:14" x14ac:dyDescent="0.2">
      <c r="A866" s="57" t="s">
        <v>1999</v>
      </c>
      <c r="B866" s="44" t="s">
        <v>2000</v>
      </c>
      <c r="C866" s="45">
        <v>54</v>
      </c>
      <c r="D866" s="46" t="s">
        <v>342</v>
      </c>
      <c r="E866" s="47">
        <v>0.29195654828072598</v>
      </c>
      <c r="F866" s="48">
        <v>0.78917700112739597</v>
      </c>
      <c r="G866" s="47">
        <v>0.35691659190825498</v>
      </c>
      <c r="H866" s="50">
        <v>2.1897810218978102</v>
      </c>
      <c r="I866" s="76" t="str">
        <f t="shared" si="26"/>
        <v>No</v>
      </c>
      <c r="J866" s="49" t="str">
        <f t="shared" si="27"/>
        <v>No</v>
      </c>
      <c r="K866" s="47">
        <v>0.49349063048022701</v>
      </c>
      <c r="L866" s="50">
        <v>98.083427282976302</v>
      </c>
      <c r="M866" s="47">
        <v>0.45021495168270598</v>
      </c>
      <c r="N866" s="50">
        <v>97.184567257560005</v>
      </c>
    </row>
    <row r="867" spans="1:14" x14ac:dyDescent="0.2">
      <c r="A867" s="57" t="s">
        <v>2001</v>
      </c>
      <c r="B867" s="44" t="s">
        <v>2002</v>
      </c>
      <c r="C867" s="45">
        <v>54</v>
      </c>
      <c r="D867" s="46" t="s">
        <v>342</v>
      </c>
      <c r="E867" s="47">
        <v>0.27145753282087398</v>
      </c>
      <c r="F867" s="48">
        <v>0.45095828635851198</v>
      </c>
      <c r="G867" s="47">
        <v>0.29437370968799198</v>
      </c>
      <c r="H867" s="50">
        <v>0.72992700729926996</v>
      </c>
      <c r="I867" s="76" t="str">
        <f t="shared" si="26"/>
        <v>No</v>
      </c>
      <c r="J867" s="49" t="str">
        <f t="shared" si="27"/>
        <v>No</v>
      </c>
      <c r="K867" s="47">
        <v>0.42082279272165501</v>
      </c>
      <c r="L867" s="50">
        <v>96.448703494926704</v>
      </c>
      <c r="M867" s="47">
        <v>0.38003657340044</v>
      </c>
      <c r="N867" s="50">
        <v>95.620437956204398</v>
      </c>
    </row>
    <row r="868" spans="1:14" x14ac:dyDescent="0.2">
      <c r="A868" s="57" t="s">
        <v>2003</v>
      </c>
      <c r="B868" s="44" t="s">
        <v>2004</v>
      </c>
      <c r="C868" s="45">
        <v>54</v>
      </c>
      <c r="D868" s="46" t="s">
        <v>342</v>
      </c>
      <c r="E868" s="47">
        <v>0.54407263896375901</v>
      </c>
      <c r="F868" s="48">
        <v>23.844419391206301</v>
      </c>
      <c r="G868" s="47">
        <v>0.61477952699403204</v>
      </c>
      <c r="H868" s="50">
        <v>44.316996871741402</v>
      </c>
      <c r="I868" s="76" t="str">
        <f t="shared" si="26"/>
        <v>No</v>
      </c>
      <c r="J868" s="49" t="str">
        <f t="shared" si="27"/>
        <v>No</v>
      </c>
      <c r="K868" s="47">
        <v>0.213780679725704</v>
      </c>
      <c r="L868" s="50">
        <v>84.272829763246904</v>
      </c>
      <c r="M868" s="47">
        <v>0.21924800306362299</v>
      </c>
      <c r="N868" s="50">
        <v>81.751824817518298</v>
      </c>
    </row>
    <row r="869" spans="1:14" x14ac:dyDescent="0.2">
      <c r="A869" s="57" t="s">
        <v>2005</v>
      </c>
      <c r="B869" s="44" t="s">
        <v>2006</v>
      </c>
      <c r="C869" s="45">
        <v>54</v>
      </c>
      <c r="D869" s="46" t="s">
        <v>342</v>
      </c>
      <c r="E869" s="47">
        <v>0.45206234246207899</v>
      </c>
      <c r="F869" s="48">
        <v>6.5952649379932398</v>
      </c>
      <c r="G869" s="47">
        <v>0.50987548321923803</v>
      </c>
      <c r="H869" s="50">
        <v>13.9728884254432</v>
      </c>
      <c r="I869" s="76" t="str">
        <f t="shared" si="26"/>
        <v>No</v>
      </c>
      <c r="J869" s="49" t="str">
        <f t="shared" si="27"/>
        <v>No</v>
      </c>
      <c r="K869" s="47">
        <v>0.37630486441789202</v>
      </c>
      <c r="L869" s="50">
        <v>95.152198421646005</v>
      </c>
      <c r="M869" s="47">
        <v>0.33270346174528198</v>
      </c>
      <c r="N869" s="50">
        <v>92.700729927007302</v>
      </c>
    </row>
    <row r="870" spans="1:14" x14ac:dyDescent="0.2">
      <c r="A870" s="57" t="s">
        <v>2007</v>
      </c>
      <c r="B870" s="44" t="s">
        <v>2008</v>
      </c>
      <c r="C870" s="45">
        <v>54</v>
      </c>
      <c r="D870" s="46" t="s">
        <v>342</v>
      </c>
      <c r="E870" s="47">
        <v>0.67521049703497005</v>
      </c>
      <c r="F870" s="48">
        <v>68.714768883878193</v>
      </c>
      <c r="G870" s="47">
        <v>0.72433580919342899</v>
      </c>
      <c r="H870" s="50">
        <v>85.505735140771606</v>
      </c>
      <c r="I870" s="76" t="str">
        <f t="shared" si="26"/>
        <v>No</v>
      </c>
      <c r="J870" s="49" t="str">
        <f t="shared" si="27"/>
        <v>No</v>
      </c>
      <c r="K870" s="47">
        <v>0.32861633392091899</v>
      </c>
      <c r="L870" s="50">
        <v>93.912063134160107</v>
      </c>
      <c r="M870" s="47">
        <v>0.33726123935854901</v>
      </c>
      <c r="N870" s="50">
        <v>93.013555787278406</v>
      </c>
    </row>
    <row r="871" spans="1:14" x14ac:dyDescent="0.2">
      <c r="A871" s="57" t="s">
        <v>2009</v>
      </c>
      <c r="B871" s="44" t="s">
        <v>2010</v>
      </c>
      <c r="C871" s="45">
        <v>54</v>
      </c>
      <c r="D871" s="46" t="s">
        <v>342</v>
      </c>
      <c r="E871" s="47">
        <v>0.41205855208689801</v>
      </c>
      <c r="F871" s="48">
        <v>3.4949267192784701</v>
      </c>
      <c r="G871" s="47">
        <v>0.45994401666290902</v>
      </c>
      <c r="H871" s="50">
        <v>6.67361835245047</v>
      </c>
      <c r="I871" s="76" t="str">
        <f t="shared" si="26"/>
        <v>No</v>
      </c>
      <c r="J871" s="49" t="str">
        <f t="shared" si="27"/>
        <v>No</v>
      </c>
      <c r="K871" s="47">
        <v>0.40758342234210598</v>
      </c>
      <c r="L871" s="50">
        <v>96.110484780157805</v>
      </c>
      <c r="M871" s="47">
        <v>0.37803394467945101</v>
      </c>
      <c r="N871" s="50">
        <v>95.516162669447297</v>
      </c>
    </row>
    <row r="872" spans="1:14" x14ac:dyDescent="0.2">
      <c r="A872" s="57" t="s">
        <v>2011</v>
      </c>
      <c r="B872" s="44" t="s">
        <v>2012</v>
      </c>
      <c r="C872" s="45">
        <v>54</v>
      </c>
      <c r="D872" s="46" t="s">
        <v>342</v>
      </c>
      <c r="E872" s="47">
        <v>0.57448572952268295</v>
      </c>
      <c r="F872" s="48">
        <v>33.089064261555798</v>
      </c>
      <c r="G872" s="47">
        <v>0.62633008760228603</v>
      </c>
      <c r="H872" s="50">
        <v>49.217935349322197</v>
      </c>
      <c r="I872" s="76" t="str">
        <f t="shared" si="26"/>
        <v>No</v>
      </c>
      <c r="J872" s="49" t="str">
        <f t="shared" si="27"/>
        <v>No</v>
      </c>
      <c r="K872" s="47">
        <v>0.16755812151843899</v>
      </c>
      <c r="L872" s="50">
        <v>67.981961668545694</v>
      </c>
      <c r="M872" s="47">
        <v>0.192247658276232</v>
      </c>
      <c r="N872" s="50">
        <v>75.078206465067794</v>
      </c>
    </row>
    <row r="873" spans="1:14" x14ac:dyDescent="0.2">
      <c r="A873" s="57" t="s">
        <v>2013</v>
      </c>
      <c r="B873" s="44" t="s">
        <v>2014</v>
      </c>
      <c r="C873" s="45">
        <v>54</v>
      </c>
      <c r="D873" s="46" t="s">
        <v>342</v>
      </c>
      <c r="E873" s="47">
        <v>0.66219801622854002</v>
      </c>
      <c r="F873" s="48">
        <v>63.810597519729399</v>
      </c>
      <c r="G873" s="47">
        <v>0.70360257946035298</v>
      </c>
      <c r="H873" s="50">
        <v>79.979144942648603</v>
      </c>
      <c r="I873" s="76" t="str">
        <f t="shared" si="26"/>
        <v>No</v>
      </c>
      <c r="J873" s="49" t="str">
        <f t="shared" si="27"/>
        <v>No</v>
      </c>
      <c r="K873" s="47">
        <v>0.155187031800749</v>
      </c>
      <c r="L873" s="50">
        <v>58.624577226606498</v>
      </c>
      <c r="M873" s="47">
        <v>0.172256096373155</v>
      </c>
      <c r="N873" s="50">
        <v>68.821689259645495</v>
      </c>
    </row>
    <row r="874" spans="1:14" x14ac:dyDescent="0.2">
      <c r="A874" s="57" t="s">
        <v>2015</v>
      </c>
      <c r="B874" s="44" t="s">
        <v>2016</v>
      </c>
      <c r="C874" s="45">
        <v>54</v>
      </c>
      <c r="D874" s="46" t="s">
        <v>342</v>
      </c>
      <c r="E874" s="47">
        <v>0.58556335921865399</v>
      </c>
      <c r="F874" s="48">
        <v>37.5422773393461</v>
      </c>
      <c r="G874" s="47">
        <v>0.63736625383969503</v>
      </c>
      <c r="H874" s="50">
        <v>55.578727841501603</v>
      </c>
      <c r="I874" s="76" t="str">
        <f t="shared" si="26"/>
        <v>No</v>
      </c>
      <c r="J874" s="49" t="str">
        <f t="shared" si="27"/>
        <v>No</v>
      </c>
      <c r="K874" s="47">
        <v>0.17008713967206501</v>
      </c>
      <c r="L874" s="50">
        <v>69.898534385569306</v>
      </c>
      <c r="M874" s="47">
        <v>0.18102838920889799</v>
      </c>
      <c r="N874" s="50">
        <v>72.262773722627699</v>
      </c>
    </row>
    <row r="875" spans="1:14" x14ac:dyDescent="0.2">
      <c r="A875" s="57" t="s">
        <v>2017</v>
      </c>
      <c r="B875" s="44" t="s">
        <v>2018</v>
      </c>
      <c r="C875" s="45">
        <v>54</v>
      </c>
      <c r="D875" s="46" t="s">
        <v>342</v>
      </c>
      <c r="E875" s="47">
        <v>0.61135964732008796</v>
      </c>
      <c r="F875" s="48">
        <v>47.068771138669703</v>
      </c>
      <c r="G875" s="47">
        <v>0.65015208355998699</v>
      </c>
      <c r="H875" s="50">
        <v>60.583941605839399</v>
      </c>
      <c r="I875" s="76" t="str">
        <f t="shared" si="26"/>
        <v>No</v>
      </c>
      <c r="J875" s="49" t="str">
        <f t="shared" si="27"/>
        <v>No</v>
      </c>
      <c r="K875" s="47">
        <v>0.15804529842818901</v>
      </c>
      <c r="L875" s="50">
        <v>60.992108229988702</v>
      </c>
      <c r="M875" s="47">
        <v>0.174529701396823</v>
      </c>
      <c r="N875" s="50">
        <v>69.760166840458794</v>
      </c>
    </row>
    <row r="876" spans="1:14" x14ac:dyDescent="0.2">
      <c r="A876" s="57" t="s">
        <v>2019</v>
      </c>
      <c r="B876" s="44" t="s">
        <v>2020</v>
      </c>
      <c r="C876" s="45">
        <v>54</v>
      </c>
      <c r="D876" s="46" t="s">
        <v>342</v>
      </c>
      <c r="E876" s="47">
        <v>0.66343324374572599</v>
      </c>
      <c r="F876" s="48">
        <v>64.768883878241297</v>
      </c>
      <c r="G876" s="47">
        <v>0.71168449100876596</v>
      </c>
      <c r="H876" s="50">
        <v>82.898852971845699</v>
      </c>
      <c r="I876" s="76" t="str">
        <f t="shared" si="26"/>
        <v>No</v>
      </c>
      <c r="J876" s="49" t="str">
        <f t="shared" si="27"/>
        <v>No</v>
      </c>
      <c r="K876" s="47">
        <v>0.158307920538868</v>
      </c>
      <c r="L876" s="50">
        <v>61.330326944757601</v>
      </c>
      <c r="M876" s="47">
        <v>0.17467925901438799</v>
      </c>
      <c r="N876" s="50">
        <v>69.864442127215895</v>
      </c>
    </row>
    <row r="877" spans="1:14" x14ac:dyDescent="0.2">
      <c r="A877" s="57" t="s">
        <v>2021</v>
      </c>
      <c r="B877" s="44" t="s">
        <v>2022</v>
      </c>
      <c r="C877" s="45">
        <v>54</v>
      </c>
      <c r="D877" s="46" t="s">
        <v>342</v>
      </c>
      <c r="E877" s="47">
        <v>0.68222107177543201</v>
      </c>
      <c r="F877" s="48">
        <v>70.744081172491505</v>
      </c>
      <c r="G877" s="47">
        <v>0.72978323365418396</v>
      </c>
      <c r="H877" s="50">
        <v>87.486965589155403</v>
      </c>
      <c r="I877" s="76" t="str">
        <f t="shared" si="26"/>
        <v>No</v>
      </c>
      <c r="J877" s="49" t="str">
        <f t="shared" si="27"/>
        <v>No</v>
      </c>
      <c r="K877" s="47">
        <v>0.20501948490559099</v>
      </c>
      <c r="L877" s="50">
        <v>82.525366403607705</v>
      </c>
      <c r="M877" s="47">
        <v>0.21990989457659199</v>
      </c>
      <c r="N877" s="50">
        <v>81.960375391032301</v>
      </c>
    </row>
    <row r="878" spans="1:14" x14ac:dyDescent="0.2">
      <c r="A878" s="148" t="s">
        <v>2023</v>
      </c>
      <c r="B878" s="44" t="s">
        <v>2024</v>
      </c>
      <c r="C878" s="45">
        <v>54</v>
      </c>
      <c r="D878" s="46" t="s">
        <v>342</v>
      </c>
      <c r="E878" s="47">
        <v>0.73398880927765497</v>
      </c>
      <c r="F878" s="48">
        <v>84.892897406989903</v>
      </c>
      <c r="G878" s="47">
        <v>0.787233638978731</v>
      </c>
      <c r="H878" s="50">
        <v>96.767466110531799</v>
      </c>
      <c r="I878" s="76" t="str">
        <f t="shared" si="26"/>
        <v>No</v>
      </c>
      <c r="J878" s="49" t="str">
        <f t="shared" si="27"/>
        <v>Yes</v>
      </c>
      <c r="K878" s="47">
        <v>0.22436088345178801</v>
      </c>
      <c r="L878" s="50">
        <v>85.851183765501702</v>
      </c>
      <c r="M878" s="47">
        <v>0.24831166929112</v>
      </c>
      <c r="N878" s="50">
        <v>86.131386861313899</v>
      </c>
    </row>
    <row r="879" spans="1:14" x14ac:dyDescent="0.2">
      <c r="A879" s="57" t="s">
        <v>2025</v>
      </c>
      <c r="B879" s="44" t="s">
        <v>2026</v>
      </c>
      <c r="C879" s="45">
        <v>54</v>
      </c>
      <c r="D879" s="46" t="s">
        <v>342</v>
      </c>
      <c r="E879" s="47">
        <v>0.596983866612811</v>
      </c>
      <c r="F879" s="48">
        <v>42.390078917700102</v>
      </c>
      <c r="G879" s="47">
        <v>0.63472176066953101</v>
      </c>
      <c r="H879" s="50">
        <v>54.118873826902998</v>
      </c>
      <c r="I879" s="76" t="str">
        <f t="shared" si="26"/>
        <v>No</v>
      </c>
      <c r="J879" s="49" t="str">
        <f t="shared" si="27"/>
        <v>No</v>
      </c>
      <c r="K879" s="47">
        <v>0.160697786353864</v>
      </c>
      <c r="L879" s="50">
        <v>63.528748590755399</v>
      </c>
      <c r="M879" s="47">
        <v>0.18101465710211301</v>
      </c>
      <c r="N879" s="50">
        <v>72.158498435870698</v>
      </c>
    </row>
    <row r="880" spans="1:14" x14ac:dyDescent="0.2">
      <c r="A880" s="147" t="s">
        <v>2027</v>
      </c>
      <c r="B880" s="44" t="s">
        <v>2028</v>
      </c>
      <c r="C880" s="45">
        <v>54</v>
      </c>
      <c r="D880" s="46" t="s">
        <v>342</v>
      </c>
      <c r="E880" s="47">
        <v>0.70494511435424501</v>
      </c>
      <c r="F880" s="48">
        <v>77.395715896279597</v>
      </c>
      <c r="G880" s="47">
        <v>0.74968805495731805</v>
      </c>
      <c r="H880" s="50">
        <v>91.762252346193904</v>
      </c>
      <c r="I880" s="76" t="str">
        <f t="shared" si="26"/>
        <v>No</v>
      </c>
      <c r="J880" s="49" t="str">
        <f t="shared" si="27"/>
        <v>Yes</v>
      </c>
      <c r="K880" s="47">
        <v>0.12895210414285599</v>
      </c>
      <c r="L880" s="50">
        <v>14.0924464487035</v>
      </c>
      <c r="M880" s="47">
        <v>0.129281535702162</v>
      </c>
      <c r="N880" s="50">
        <v>20.020855057351401</v>
      </c>
    </row>
    <row r="881" spans="1:14" x14ac:dyDescent="0.2">
      <c r="A881" s="57" t="s">
        <v>2029</v>
      </c>
      <c r="B881" s="44" t="s">
        <v>2030</v>
      </c>
      <c r="C881" s="45">
        <v>54</v>
      </c>
      <c r="D881" s="46" t="s">
        <v>342</v>
      </c>
      <c r="E881" s="47">
        <v>0.57541500010673396</v>
      </c>
      <c r="F881" s="48">
        <v>33.821871476888397</v>
      </c>
      <c r="G881" s="47">
        <v>0.612927071289607</v>
      </c>
      <c r="H881" s="50">
        <v>43.378519290928097</v>
      </c>
      <c r="I881" s="76" t="str">
        <f t="shared" si="26"/>
        <v>No</v>
      </c>
      <c r="J881" s="49" t="str">
        <f t="shared" si="27"/>
        <v>No</v>
      </c>
      <c r="K881" s="47">
        <v>0.156673689757338</v>
      </c>
      <c r="L881" s="50">
        <v>59.695603156708003</v>
      </c>
      <c r="M881" s="47">
        <v>0.158441140237815</v>
      </c>
      <c r="N881" s="50">
        <v>60.479666319082398</v>
      </c>
    </row>
    <row r="882" spans="1:14" x14ac:dyDescent="0.2">
      <c r="A882" s="57" t="s">
        <v>2031</v>
      </c>
      <c r="B882" s="44" t="s">
        <v>2032</v>
      </c>
      <c r="C882" s="45">
        <v>54</v>
      </c>
      <c r="D882" s="46" t="s">
        <v>342</v>
      </c>
      <c r="E882" s="47">
        <v>0.59591571962314205</v>
      </c>
      <c r="F882" s="48">
        <v>42.051860202931202</v>
      </c>
      <c r="G882" s="47">
        <v>0.65226146165809695</v>
      </c>
      <c r="H882" s="50">
        <v>61.522419186652797</v>
      </c>
      <c r="I882" s="76" t="str">
        <f t="shared" si="26"/>
        <v>No</v>
      </c>
      <c r="J882" s="49" t="str">
        <f t="shared" si="27"/>
        <v>No</v>
      </c>
      <c r="K882" s="47">
        <v>0.14561801818679301</v>
      </c>
      <c r="L882" s="50">
        <v>46.956031567079997</v>
      </c>
      <c r="M882" s="47">
        <v>0.15298846460412099</v>
      </c>
      <c r="N882" s="50">
        <v>55.578727841501603</v>
      </c>
    </row>
    <row r="883" spans="1:14" x14ac:dyDescent="0.2">
      <c r="A883" s="57" t="s">
        <v>2033</v>
      </c>
      <c r="B883" s="44" t="s">
        <v>2034</v>
      </c>
      <c r="C883" s="45">
        <v>54</v>
      </c>
      <c r="D883" s="46" t="s">
        <v>342</v>
      </c>
      <c r="E883" s="47">
        <v>0.54242833846550598</v>
      </c>
      <c r="F883" s="48">
        <v>23.224351747463398</v>
      </c>
      <c r="G883" s="47">
        <v>0.58499217783583002</v>
      </c>
      <c r="H883" s="50">
        <v>34.098018769551601</v>
      </c>
      <c r="I883" s="76" t="str">
        <f t="shared" si="26"/>
        <v>No</v>
      </c>
      <c r="J883" s="49" t="str">
        <f t="shared" si="27"/>
        <v>No</v>
      </c>
      <c r="K883" s="47">
        <v>0.141188026203272</v>
      </c>
      <c r="L883" s="50">
        <v>39.684329199548998</v>
      </c>
      <c r="M883" s="47">
        <v>0.14340104865561201</v>
      </c>
      <c r="N883" s="50">
        <v>44.212721584984401</v>
      </c>
    </row>
    <row r="884" spans="1:14" x14ac:dyDescent="0.2">
      <c r="A884" s="57" t="s">
        <v>2035</v>
      </c>
      <c r="B884" s="44" t="s">
        <v>2036</v>
      </c>
      <c r="C884" s="45">
        <v>54</v>
      </c>
      <c r="D884" s="46" t="s">
        <v>342</v>
      </c>
      <c r="E884" s="47">
        <v>0.58258084903765095</v>
      </c>
      <c r="F884" s="48">
        <v>36.133032694475801</v>
      </c>
      <c r="G884" s="47">
        <v>0.61399452287203404</v>
      </c>
      <c r="H884" s="50">
        <v>44.004171011470298</v>
      </c>
      <c r="I884" s="76" t="str">
        <f t="shared" si="26"/>
        <v>No</v>
      </c>
      <c r="J884" s="49" t="str">
        <f t="shared" si="27"/>
        <v>No</v>
      </c>
      <c r="K884" s="47">
        <v>0.129697663453679</v>
      </c>
      <c r="L884" s="50">
        <v>15.5580608793687</v>
      </c>
      <c r="M884" s="47">
        <v>0.132534961786091</v>
      </c>
      <c r="N884" s="50">
        <v>25.5474452554745</v>
      </c>
    </row>
    <row r="885" spans="1:14" x14ac:dyDescent="0.2">
      <c r="A885" s="57" t="s">
        <v>2037</v>
      </c>
      <c r="B885" s="44" t="s">
        <v>2038</v>
      </c>
      <c r="C885" s="45">
        <v>54</v>
      </c>
      <c r="D885" s="46" t="s">
        <v>342</v>
      </c>
      <c r="E885" s="47">
        <v>0.48619853538510699</v>
      </c>
      <c r="F885" s="48">
        <v>10.484780157835401</v>
      </c>
      <c r="G885" s="47">
        <v>0.54333926349174599</v>
      </c>
      <c r="H885" s="50">
        <v>19.7080291970803</v>
      </c>
      <c r="I885" s="76" t="str">
        <f t="shared" si="26"/>
        <v>No</v>
      </c>
      <c r="J885" s="49" t="str">
        <f t="shared" si="27"/>
        <v>No</v>
      </c>
      <c r="K885" s="47">
        <v>0.15085882259324901</v>
      </c>
      <c r="L885" s="50">
        <v>53.833145434047303</v>
      </c>
      <c r="M885" s="47">
        <v>0.167832416297094</v>
      </c>
      <c r="N885" s="50">
        <v>66.631908237747695</v>
      </c>
    </row>
    <row r="886" spans="1:14" x14ac:dyDescent="0.2">
      <c r="A886" s="57" t="s">
        <v>2039</v>
      </c>
      <c r="B886" s="44" t="s">
        <v>2040</v>
      </c>
      <c r="C886" s="45">
        <v>54</v>
      </c>
      <c r="D886" s="46" t="s">
        <v>342</v>
      </c>
      <c r="E886" s="47">
        <v>0.66522604289977805</v>
      </c>
      <c r="F886" s="48">
        <v>65.219842164599797</v>
      </c>
      <c r="G886" s="47">
        <v>0.71252819049159499</v>
      </c>
      <c r="H886" s="50">
        <v>83.0031282586027</v>
      </c>
      <c r="I886" s="76" t="str">
        <f t="shared" si="26"/>
        <v>No</v>
      </c>
      <c r="J886" s="49" t="str">
        <f t="shared" si="27"/>
        <v>No</v>
      </c>
      <c r="K886" s="47">
        <v>0.13079954205630001</v>
      </c>
      <c r="L886" s="50">
        <v>18.8838782412627</v>
      </c>
      <c r="M886" s="47">
        <v>0.127101841294923</v>
      </c>
      <c r="N886" s="50">
        <v>16.892596454640199</v>
      </c>
    </row>
    <row r="887" spans="1:14" x14ac:dyDescent="0.2">
      <c r="A887" s="57" t="s">
        <v>2041</v>
      </c>
      <c r="B887" s="44" t="s">
        <v>2042</v>
      </c>
      <c r="C887" s="45">
        <v>54</v>
      </c>
      <c r="D887" s="46" t="s">
        <v>342</v>
      </c>
      <c r="E887" s="47">
        <v>0.59126824696779601</v>
      </c>
      <c r="F887" s="48">
        <v>39.853438556933497</v>
      </c>
      <c r="G887" s="47">
        <v>0.64111053047481303</v>
      </c>
      <c r="H887" s="50">
        <v>57.247132429614197</v>
      </c>
      <c r="I887" s="76" t="str">
        <f t="shared" si="26"/>
        <v>No</v>
      </c>
      <c r="J887" s="49" t="str">
        <f t="shared" si="27"/>
        <v>No</v>
      </c>
      <c r="K887" s="47">
        <v>0.133800411077376</v>
      </c>
      <c r="L887" s="50">
        <v>24.9718151071026</v>
      </c>
      <c r="M887" s="47">
        <v>0.13792449642586099</v>
      </c>
      <c r="N887" s="50">
        <v>37.122002085505699</v>
      </c>
    </row>
    <row r="888" spans="1:14" x14ac:dyDescent="0.2">
      <c r="A888" s="57" t="s">
        <v>2043</v>
      </c>
      <c r="B888" s="44" t="s">
        <v>2044</v>
      </c>
      <c r="C888" s="45">
        <v>54</v>
      </c>
      <c r="D888" s="46" t="s">
        <v>342</v>
      </c>
      <c r="E888" s="47">
        <v>0.43668097791175697</v>
      </c>
      <c r="F888" s="48">
        <v>4.96054114994363</v>
      </c>
      <c r="G888" s="47">
        <v>0.47446460184807498</v>
      </c>
      <c r="H888" s="50">
        <v>8.9676746611053204</v>
      </c>
      <c r="I888" s="76" t="str">
        <f t="shared" si="26"/>
        <v>No</v>
      </c>
      <c r="J888" s="49" t="str">
        <f t="shared" si="27"/>
        <v>No</v>
      </c>
      <c r="K888" s="47">
        <v>0.151639775126516</v>
      </c>
      <c r="L888" s="50">
        <v>54.678692220969602</v>
      </c>
      <c r="M888" s="47">
        <v>0.168714667299942</v>
      </c>
      <c r="N888" s="50">
        <v>67.153284671532802</v>
      </c>
    </row>
    <row r="889" spans="1:14" x14ac:dyDescent="0.2">
      <c r="A889" s="57" t="s">
        <v>2045</v>
      </c>
      <c r="B889" s="44" t="s">
        <v>2046</v>
      </c>
      <c r="C889" s="45">
        <v>54</v>
      </c>
      <c r="D889" s="46" t="s">
        <v>342</v>
      </c>
      <c r="E889" s="47">
        <v>0.52466784927993204</v>
      </c>
      <c r="F889" s="48">
        <v>18.5456595264938</v>
      </c>
      <c r="G889" s="47">
        <v>0.56642737875807003</v>
      </c>
      <c r="H889" s="50">
        <v>27.11157455683</v>
      </c>
      <c r="I889" s="76" t="str">
        <f t="shared" si="26"/>
        <v>No</v>
      </c>
      <c r="J889" s="49" t="str">
        <f t="shared" si="27"/>
        <v>No</v>
      </c>
      <c r="K889" s="47">
        <v>0.131578363079042</v>
      </c>
      <c r="L889" s="50">
        <v>20.574971815107101</v>
      </c>
      <c r="M889" s="47">
        <v>0.13492520993080401</v>
      </c>
      <c r="N889" s="50">
        <v>31.595411887382699</v>
      </c>
    </row>
    <row r="890" spans="1:14" x14ac:dyDescent="0.2">
      <c r="A890" s="57" t="s">
        <v>2047</v>
      </c>
      <c r="B890" s="44" t="s">
        <v>2048</v>
      </c>
      <c r="C890" s="45">
        <v>54</v>
      </c>
      <c r="D890" s="46" t="s">
        <v>342</v>
      </c>
      <c r="E890" s="47">
        <v>0.67600484188324395</v>
      </c>
      <c r="F890" s="48">
        <v>68.883878241262707</v>
      </c>
      <c r="G890" s="47">
        <v>0.72967201024008999</v>
      </c>
      <c r="H890" s="50">
        <v>87.382690302398302</v>
      </c>
      <c r="I890" s="76" t="str">
        <f t="shared" si="26"/>
        <v>No</v>
      </c>
      <c r="J890" s="49" t="str">
        <f t="shared" si="27"/>
        <v>No</v>
      </c>
      <c r="K890" s="47">
        <v>0.13575766349347801</v>
      </c>
      <c r="L890" s="50">
        <v>29.199549041713599</v>
      </c>
      <c r="M890" s="47">
        <v>0.14019287903448199</v>
      </c>
      <c r="N890" s="50">
        <v>40.354535974973899</v>
      </c>
    </row>
    <row r="891" spans="1:14" x14ac:dyDescent="0.2">
      <c r="A891" s="57" t="s">
        <v>2049</v>
      </c>
      <c r="B891" s="44" t="s">
        <v>2050</v>
      </c>
      <c r="C891" s="45">
        <v>54</v>
      </c>
      <c r="D891" s="46" t="s">
        <v>342</v>
      </c>
      <c r="E891" s="47">
        <v>0.52615791828703196</v>
      </c>
      <c r="F891" s="48">
        <v>19.1093573844419</v>
      </c>
      <c r="G891" s="47">
        <v>0.585472578443756</v>
      </c>
      <c r="H891" s="50">
        <v>34.410844629822698</v>
      </c>
      <c r="I891" s="76" t="str">
        <f t="shared" si="26"/>
        <v>No</v>
      </c>
      <c r="J891" s="49" t="str">
        <f t="shared" si="27"/>
        <v>No</v>
      </c>
      <c r="K891" s="47">
        <v>0.13465021825996601</v>
      </c>
      <c r="L891" s="50">
        <v>27.170236753100301</v>
      </c>
      <c r="M891" s="47">
        <v>0.13972367144616199</v>
      </c>
      <c r="N891" s="50">
        <v>39.624608967674703</v>
      </c>
    </row>
    <row r="892" spans="1:14" x14ac:dyDescent="0.2">
      <c r="A892" s="147" t="s">
        <v>2051</v>
      </c>
      <c r="B892" s="44" t="s">
        <v>2052</v>
      </c>
      <c r="C892" s="45">
        <v>54</v>
      </c>
      <c r="D892" s="46" t="s">
        <v>342</v>
      </c>
      <c r="E892" s="47">
        <v>0.75450038920929197</v>
      </c>
      <c r="F892" s="48">
        <v>90.135287485907597</v>
      </c>
      <c r="G892" s="47">
        <v>0.813189461895654</v>
      </c>
      <c r="H892" s="50">
        <v>98.748696558915498</v>
      </c>
      <c r="I892" s="76" t="str">
        <f t="shared" si="26"/>
        <v>Yes</v>
      </c>
      <c r="J892" s="49" t="str">
        <f t="shared" si="27"/>
        <v>Yes</v>
      </c>
      <c r="K892" s="47">
        <v>0.127552386975542</v>
      </c>
      <c r="L892" s="50">
        <v>11.781285231116099</v>
      </c>
      <c r="M892" s="47">
        <v>0.12663869925038701</v>
      </c>
      <c r="N892" s="50">
        <v>15.3284671532847</v>
      </c>
    </row>
    <row r="893" spans="1:14" x14ac:dyDescent="0.2">
      <c r="A893" s="57" t="s">
        <v>2053</v>
      </c>
      <c r="B893" s="44" t="s">
        <v>2054</v>
      </c>
      <c r="C893" s="45">
        <v>54</v>
      </c>
      <c r="D893" s="46" t="s">
        <v>342</v>
      </c>
      <c r="E893" s="47">
        <v>0.544765059044372</v>
      </c>
      <c r="F893" s="48">
        <v>24.126268320180401</v>
      </c>
      <c r="G893" s="47">
        <v>0.60714759628779702</v>
      </c>
      <c r="H893" s="50">
        <v>40.9801876955162</v>
      </c>
      <c r="I893" s="76" t="str">
        <f t="shared" si="26"/>
        <v>No</v>
      </c>
      <c r="J893" s="49" t="str">
        <f t="shared" si="27"/>
        <v>No</v>
      </c>
      <c r="K893" s="47">
        <v>0.197618178076613</v>
      </c>
      <c r="L893" s="50">
        <v>80.947012401352893</v>
      </c>
      <c r="M893" s="47">
        <v>0.20810452781353</v>
      </c>
      <c r="N893" s="50">
        <v>79.7705943691345</v>
      </c>
    </row>
    <row r="894" spans="1:14" x14ac:dyDescent="0.2">
      <c r="A894" s="57" t="s">
        <v>2055</v>
      </c>
      <c r="B894" s="44" t="s">
        <v>2056</v>
      </c>
      <c r="C894" s="45">
        <v>54</v>
      </c>
      <c r="D894" s="46" t="s">
        <v>342</v>
      </c>
      <c r="E894" s="47">
        <v>0.61116840745274803</v>
      </c>
      <c r="F894" s="48">
        <v>46.956031567079997</v>
      </c>
      <c r="G894" s="47">
        <v>0.67332925520498299</v>
      </c>
      <c r="H894" s="50">
        <v>69.655891553701807</v>
      </c>
      <c r="I894" s="76" t="str">
        <f t="shared" si="26"/>
        <v>No</v>
      </c>
      <c r="J894" s="49" t="str">
        <f t="shared" si="27"/>
        <v>No</v>
      </c>
      <c r="K894" s="47">
        <v>0.216487938204944</v>
      </c>
      <c r="L894" s="50">
        <v>84.554678692221003</v>
      </c>
      <c r="M894" s="47">
        <v>0.25255368866066802</v>
      </c>
      <c r="N894" s="50">
        <v>86.861313868613095</v>
      </c>
    </row>
    <row r="895" spans="1:14" x14ac:dyDescent="0.2">
      <c r="A895" s="57" t="s">
        <v>2057</v>
      </c>
      <c r="B895" s="44" t="s">
        <v>2058</v>
      </c>
      <c r="C895" s="45">
        <v>54</v>
      </c>
      <c r="D895" s="46" t="s">
        <v>342</v>
      </c>
      <c r="E895" s="47">
        <v>0.64629873553721395</v>
      </c>
      <c r="F895" s="48">
        <v>59.470124013528697</v>
      </c>
      <c r="G895" s="47">
        <v>0.70321502272992598</v>
      </c>
      <c r="H895" s="50">
        <v>79.457768508863396</v>
      </c>
      <c r="I895" s="76" t="str">
        <f t="shared" si="26"/>
        <v>No</v>
      </c>
      <c r="J895" s="49" t="str">
        <f t="shared" si="27"/>
        <v>No</v>
      </c>
      <c r="K895" s="47">
        <v>0.159966655537986</v>
      </c>
      <c r="L895" s="50">
        <v>62.9650507328072</v>
      </c>
      <c r="M895" s="47">
        <v>0.154802674701915</v>
      </c>
      <c r="N895" s="50">
        <v>57.351407716371199</v>
      </c>
    </row>
    <row r="896" spans="1:14" x14ac:dyDescent="0.2">
      <c r="A896" s="57" t="s">
        <v>2059</v>
      </c>
      <c r="B896" s="44" t="s">
        <v>2060</v>
      </c>
      <c r="C896" s="45">
        <v>54</v>
      </c>
      <c r="D896" s="46" t="s">
        <v>342</v>
      </c>
      <c r="E896" s="47">
        <v>0.52107059821187596</v>
      </c>
      <c r="F896" s="48">
        <v>17.869222096956001</v>
      </c>
      <c r="G896" s="47">
        <v>0.57509324741270595</v>
      </c>
      <c r="H896" s="50">
        <v>29.822732012513001</v>
      </c>
      <c r="I896" s="76" t="str">
        <f t="shared" si="26"/>
        <v>No</v>
      </c>
      <c r="J896" s="49" t="str">
        <f t="shared" si="27"/>
        <v>No</v>
      </c>
      <c r="K896" s="47">
        <v>0.19177509755734401</v>
      </c>
      <c r="L896" s="50">
        <v>79.481397970687695</v>
      </c>
      <c r="M896" s="47">
        <v>0.231913774069989</v>
      </c>
      <c r="N896" s="50">
        <v>84.0458811261731</v>
      </c>
    </row>
    <row r="897" spans="1:14" x14ac:dyDescent="0.2">
      <c r="A897" s="57" t="s">
        <v>2061</v>
      </c>
      <c r="B897" s="44" t="s">
        <v>2062</v>
      </c>
      <c r="C897" s="45">
        <v>54</v>
      </c>
      <c r="D897" s="46" t="s">
        <v>342</v>
      </c>
      <c r="E897" s="47">
        <v>0.55674444151029601</v>
      </c>
      <c r="F897" s="48">
        <v>27.226606538895201</v>
      </c>
      <c r="G897" s="47">
        <v>0.61188575506891796</v>
      </c>
      <c r="H897" s="50">
        <v>42.752867570385803</v>
      </c>
      <c r="I897" s="76" t="str">
        <f t="shared" si="26"/>
        <v>No</v>
      </c>
      <c r="J897" s="49" t="str">
        <f t="shared" si="27"/>
        <v>No</v>
      </c>
      <c r="K897" s="47">
        <v>0.13341980599623199</v>
      </c>
      <c r="L897" s="50">
        <v>24.069898534385601</v>
      </c>
      <c r="M897" s="47">
        <v>0.130024743638707</v>
      </c>
      <c r="N897" s="50">
        <v>21.897810218978101</v>
      </c>
    </row>
    <row r="898" spans="1:14" x14ac:dyDescent="0.2">
      <c r="A898" s="57" t="s">
        <v>2063</v>
      </c>
      <c r="B898" s="44" t="s">
        <v>2064</v>
      </c>
      <c r="C898" s="45">
        <v>54</v>
      </c>
      <c r="D898" s="46" t="s">
        <v>342</v>
      </c>
      <c r="E898" s="47">
        <v>0.53769762642809704</v>
      </c>
      <c r="F898" s="48">
        <v>21.8714768883878</v>
      </c>
      <c r="G898" s="47">
        <v>0.593352526195291</v>
      </c>
      <c r="H898" s="50">
        <v>36.809176225234602</v>
      </c>
      <c r="I898" s="76" t="str">
        <f t="shared" si="26"/>
        <v>No</v>
      </c>
      <c r="J898" s="49" t="str">
        <f t="shared" si="27"/>
        <v>No</v>
      </c>
      <c r="K898" s="47">
        <v>0.162912708563859</v>
      </c>
      <c r="L898" s="50">
        <v>64.712514092446497</v>
      </c>
      <c r="M898" s="47">
        <v>0.15059857381964201</v>
      </c>
      <c r="N898" s="50">
        <v>53.1803962460897</v>
      </c>
    </row>
    <row r="899" spans="1:14" x14ac:dyDescent="0.2">
      <c r="A899" s="57" t="s">
        <v>2065</v>
      </c>
      <c r="B899" s="44" t="s">
        <v>2066</v>
      </c>
      <c r="C899" s="45">
        <v>54</v>
      </c>
      <c r="D899" s="46" t="s">
        <v>342</v>
      </c>
      <c r="E899" s="47">
        <v>0.59363506352261997</v>
      </c>
      <c r="F899" s="48">
        <v>41.206313416009003</v>
      </c>
      <c r="G899" s="47">
        <v>0.64024933631533798</v>
      </c>
      <c r="H899" s="50">
        <v>56.9343065693431</v>
      </c>
      <c r="I899" s="76" t="str">
        <f t="shared" si="26"/>
        <v>No</v>
      </c>
      <c r="J899" s="49" t="str">
        <f t="shared" si="27"/>
        <v>No</v>
      </c>
      <c r="K899" s="47">
        <v>0.12559635870619701</v>
      </c>
      <c r="L899" s="50">
        <v>7.6099210822998904</v>
      </c>
      <c r="M899" s="47">
        <v>0.12513222000953</v>
      </c>
      <c r="N899" s="50">
        <v>6.5693430656934302</v>
      </c>
    </row>
    <row r="900" spans="1:14" x14ac:dyDescent="0.2">
      <c r="A900" s="57" t="s">
        <v>2067</v>
      </c>
      <c r="B900" s="44" t="s">
        <v>2068</v>
      </c>
      <c r="C900" s="45">
        <v>54</v>
      </c>
      <c r="D900" s="46" t="s">
        <v>342</v>
      </c>
      <c r="E900" s="47">
        <v>0.64775065621928396</v>
      </c>
      <c r="F900" s="48">
        <v>60.090191657271703</v>
      </c>
      <c r="G900" s="47">
        <v>0.697210265630412</v>
      </c>
      <c r="H900" s="50">
        <v>77.685088633993701</v>
      </c>
      <c r="I900" s="76" t="str">
        <f t="shared" si="26"/>
        <v>No</v>
      </c>
      <c r="J900" s="49" t="str">
        <f t="shared" si="27"/>
        <v>No</v>
      </c>
      <c r="K900" s="47">
        <v>0.130415628464297</v>
      </c>
      <c r="L900" s="50">
        <v>17.812852311161201</v>
      </c>
      <c r="M900" s="47">
        <v>0.13213572157648501</v>
      </c>
      <c r="N900" s="50">
        <v>24.608967674661098</v>
      </c>
    </row>
    <row r="901" spans="1:14" x14ac:dyDescent="0.2">
      <c r="A901" s="57" t="s">
        <v>2069</v>
      </c>
      <c r="B901" s="44" t="s">
        <v>2070</v>
      </c>
      <c r="C901" s="45">
        <v>54</v>
      </c>
      <c r="D901" s="46" t="s">
        <v>342</v>
      </c>
      <c r="E901" s="47">
        <v>0.48905347459626503</v>
      </c>
      <c r="F901" s="48">
        <v>10.8793686583991</v>
      </c>
      <c r="G901" s="47">
        <v>0.53650427965905301</v>
      </c>
      <c r="H901" s="50">
        <v>18.248175182481798</v>
      </c>
      <c r="I901" s="76" t="str">
        <f t="shared" si="26"/>
        <v>No</v>
      </c>
      <c r="J901" s="49" t="str">
        <f t="shared" si="27"/>
        <v>No</v>
      </c>
      <c r="K901" s="47">
        <v>0.16365963651166299</v>
      </c>
      <c r="L901" s="50">
        <v>65.558060879368696</v>
      </c>
      <c r="M901" s="47">
        <v>0.12296617945621099</v>
      </c>
      <c r="N901" s="50">
        <v>3.4410844629822699</v>
      </c>
    </row>
    <row r="902" spans="1:14" x14ac:dyDescent="0.2">
      <c r="A902" s="57" t="s">
        <v>2071</v>
      </c>
      <c r="B902" s="44" t="s">
        <v>2072</v>
      </c>
      <c r="C902" s="45">
        <v>54</v>
      </c>
      <c r="D902" s="46" t="s">
        <v>342</v>
      </c>
      <c r="E902" s="47">
        <v>0.591381327990116</v>
      </c>
      <c r="F902" s="48">
        <v>39.966178128523097</v>
      </c>
      <c r="G902" s="47">
        <v>0.64017931936232697</v>
      </c>
      <c r="H902" s="50">
        <v>56.830031282585999</v>
      </c>
      <c r="I902" s="76" t="str">
        <f t="shared" si="26"/>
        <v>No</v>
      </c>
      <c r="J902" s="49" t="str">
        <f t="shared" si="27"/>
        <v>No</v>
      </c>
      <c r="K902" s="47">
        <v>0.132114887216713</v>
      </c>
      <c r="L902" s="50">
        <v>21.533258173618901</v>
      </c>
      <c r="M902" s="47">
        <v>0.131508370865872</v>
      </c>
      <c r="N902" s="50">
        <v>23.253388946819602</v>
      </c>
    </row>
    <row r="903" spans="1:14" x14ac:dyDescent="0.2">
      <c r="A903" s="57" t="s">
        <v>2073</v>
      </c>
      <c r="B903" s="44" t="s">
        <v>2074</v>
      </c>
      <c r="C903" s="45">
        <v>54</v>
      </c>
      <c r="D903" s="46" t="s">
        <v>342</v>
      </c>
      <c r="E903" s="47">
        <v>0.66385890845925599</v>
      </c>
      <c r="F903" s="48">
        <v>64.881623449830897</v>
      </c>
      <c r="G903" s="47">
        <v>0.71579212770587597</v>
      </c>
      <c r="H903" s="50">
        <v>84.358706986444204</v>
      </c>
      <c r="I903" s="76" t="str">
        <f t="shared" ref="I903:I966" si="28">IF(AND(F903&gt;=90,H903&gt;=90),"Yes","No")</f>
        <v>No</v>
      </c>
      <c r="J903" s="49" t="str">
        <f t="shared" ref="J903:J966" si="29">IF(AND(F903&gt;=75,H903&gt;=75),"Yes","No")</f>
        <v>No</v>
      </c>
      <c r="K903" s="47">
        <v>6.7959623995898097E-2</v>
      </c>
      <c r="L903" s="50">
        <v>2.2547914317925599</v>
      </c>
      <c r="M903" s="47">
        <v>5.2708851103892999E-2</v>
      </c>
      <c r="N903" s="50">
        <v>1.0427528675703901</v>
      </c>
    </row>
    <row r="904" spans="1:14" x14ac:dyDescent="0.2">
      <c r="A904" s="57" t="s">
        <v>2075</v>
      </c>
      <c r="B904" s="44" t="s">
        <v>2076</v>
      </c>
      <c r="C904" s="45">
        <v>54</v>
      </c>
      <c r="D904" s="46" t="s">
        <v>342</v>
      </c>
      <c r="E904" s="47">
        <v>0.55843676771783901</v>
      </c>
      <c r="F904" s="48">
        <v>27.564825253664001</v>
      </c>
      <c r="G904" s="47">
        <v>0.59731531901824897</v>
      </c>
      <c r="H904" s="50">
        <v>38.164754953076098</v>
      </c>
      <c r="I904" s="76" t="str">
        <f t="shared" si="28"/>
        <v>No</v>
      </c>
      <c r="J904" s="49" t="str">
        <f t="shared" si="29"/>
        <v>No</v>
      </c>
      <c r="K904" s="47">
        <v>6.1108949669471002E-2</v>
      </c>
      <c r="L904" s="50">
        <v>2.0293122886132999</v>
      </c>
      <c r="M904" s="47">
        <v>3.4061540544277798E-2</v>
      </c>
      <c r="N904" s="50">
        <v>0.72992700729926996</v>
      </c>
    </row>
    <row r="905" spans="1:14" x14ac:dyDescent="0.2">
      <c r="A905" s="57" t="s">
        <v>2077</v>
      </c>
      <c r="B905" s="44" t="s">
        <v>2078</v>
      </c>
      <c r="C905" s="45">
        <v>54</v>
      </c>
      <c r="D905" s="46" t="s">
        <v>342</v>
      </c>
      <c r="E905" s="47">
        <v>0.56607904666983999</v>
      </c>
      <c r="F905" s="48">
        <v>29.932356257046202</v>
      </c>
      <c r="G905" s="47">
        <v>0.62617855266470601</v>
      </c>
      <c r="H905" s="50">
        <v>49.009384775808101</v>
      </c>
      <c r="I905" s="76" t="str">
        <f t="shared" si="28"/>
        <v>No</v>
      </c>
      <c r="J905" s="49" t="str">
        <f t="shared" si="29"/>
        <v>No</v>
      </c>
      <c r="K905" s="47">
        <v>0.117665153766133</v>
      </c>
      <c r="L905" s="50">
        <v>3.8331454340473501</v>
      </c>
      <c r="M905" s="47">
        <v>0.10930884678429099</v>
      </c>
      <c r="N905" s="50">
        <v>2.3983315954118898</v>
      </c>
    </row>
    <row r="906" spans="1:14" x14ac:dyDescent="0.2">
      <c r="A906" s="57" t="s">
        <v>2079</v>
      </c>
      <c r="B906" s="44" t="s">
        <v>2080</v>
      </c>
      <c r="C906" s="45">
        <v>54</v>
      </c>
      <c r="D906" s="46" t="s">
        <v>342</v>
      </c>
      <c r="E906" s="47">
        <v>0.58467287735545204</v>
      </c>
      <c r="F906" s="48">
        <v>37.1476888387824</v>
      </c>
      <c r="G906" s="47">
        <v>0.619634758447698</v>
      </c>
      <c r="H906" s="50">
        <v>46.402502606882202</v>
      </c>
      <c r="I906" s="76" t="str">
        <f t="shared" si="28"/>
        <v>No</v>
      </c>
      <c r="J906" s="49" t="str">
        <f t="shared" si="29"/>
        <v>No</v>
      </c>
      <c r="K906" s="47">
        <v>4.0177791412236902E-2</v>
      </c>
      <c r="L906" s="50">
        <v>1.4092446448703499</v>
      </c>
      <c r="M906" s="47">
        <v>1.8034578170440501E-2</v>
      </c>
      <c r="N906" s="50">
        <v>0.31282586027111597</v>
      </c>
    </row>
    <row r="907" spans="1:14" x14ac:dyDescent="0.2">
      <c r="A907" s="57" t="s">
        <v>2081</v>
      </c>
      <c r="B907" s="44" t="s">
        <v>2082</v>
      </c>
      <c r="C907" s="45">
        <v>54</v>
      </c>
      <c r="D907" s="46" t="s">
        <v>342</v>
      </c>
      <c r="E907" s="47">
        <v>0.59358572435965495</v>
      </c>
      <c r="F907" s="48">
        <v>41.093573844419403</v>
      </c>
      <c r="G907" s="47">
        <v>0.64253419401090495</v>
      </c>
      <c r="H907" s="50">
        <v>57.9770594369134</v>
      </c>
      <c r="I907" s="76" t="str">
        <f t="shared" si="28"/>
        <v>No</v>
      </c>
      <c r="J907" s="49" t="str">
        <f t="shared" si="29"/>
        <v>No</v>
      </c>
      <c r="K907" s="47">
        <v>0.16722198653670001</v>
      </c>
      <c r="L907" s="50">
        <v>67.812852311161194</v>
      </c>
      <c r="M907" s="47">
        <v>0.159845515356941</v>
      </c>
      <c r="N907" s="50">
        <v>61.626694473409799</v>
      </c>
    </row>
    <row r="908" spans="1:14" x14ac:dyDescent="0.2">
      <c r="A908" s="57" t="s">
        <v>2083</v>
      </c>
      <c r="B908" s="44" t="s">
        <v>2084</v>
      </c>
      <c r="C908" s="45">
        <v>54</v>
      </c>
      <c r="D908" s="46" t="s">
        <v>342</v>
      </c>
      <c r="E908" s="47">
        <v>0.53591567979657795</v>
      </c>
      <c r="F908" s="48">
        <v>21.533258173618901</v>
      </c>
      <c r="G908" s="47">
        <v>0.59615321306450197</v>
      </c>
      <c r="H908" s="50">
        <v>37.643378519290899</v>
      </c>
      <c r="I908" s="76" t="str">
        <f t="shared" si="28"/>
        <v>No</v>
      </c>
      <c r="J908" s="49" t="str">
        <f t="shared" si="29"/>
        <v>No</v>
      </c>
      <c r="K908" s="47">
        <v>0.133829614207637</v>
      </c>
      <c r="L908" s="50">
        <v>25.1972942502818</v>
      </c>
      <c r="M908" s="47">
        <v>0.13549848949110499</v>
      </c>
      <c r="N908" s="50">
        <v>32.638164754953102</v>
      </c>
    </row>
    <row r="909" spans="1:14" x14ac:dyDescent="0.2">
      <c r="A909" s="57" t="s">
        <v>2085</v>
      </c>
      <c r="B909" s="44" t="s">
        <v>2086</v>
      </c>
      <c r="C909" s="45">
        <v>54</v>
      </c>
      <c r="D909" s="46" t="s">
        <v>342</v>
      </c>
      <c r="E909" s="47">
        <v>0.64983345592601105</v>
      </c>
      <c r="F909" s="48">
        <v>60.935738444193902</v>
      </c>
      <c r="G909" s="47">
        <v>0.69972152051940795</v>
      </c>
      <c r="H909" s="50">
        <v>78.310740354535994</v>
      </c>
      <c r="I909" s="76" t="str">
        <f t="shared" si="28"/>
        <v>No</v>
      </c>
      <c r="J909" s="49" t="str">
        <f t="shared" si="29"/>
        <v>No</v>
      </c>
      <c r="K909" s="47">
        <v>0.12564918756592</v>
      </c>
      <c r="L909" s="50">
        <v>7.7226606538895197</v>
      </c>
      <c r="M909" s="47">
        <v>0.12546495799215701</v>
      </c>
      <c r="N909" s="50">
        <v>10.010427528675701</v>
      </c>
    </row>
    <row r="910" spans="1:14" x14ac:dyDescent="0.2">
      <c r="A910" s="57" t="s">
        <v>2087</v>
      </c>
      <c r="B910" s="44" t="s">
        <v>2088</v>
      </c>
      <c r="C910" s="45">
        <v>54</v>
      </c>
      <c r="D910" s="46" t="s">
        <v>342</v>
      </c>
      <c r="E910" s="47">
        <v>0.68953497912964401</v>
      </c>
      <c r="F910" s="48">
        <v>73.280721533258202</v>
      </c>
      <c r="G910" s="47">
        <v>0.73972064275699201</v>
      </c>
      <c r="H910" s="50">
        <v>89.989572471324294</v>
      </c>
      <c r="I910" s="76" t="str">
        <f t="shared" si="28"/>
        <v>No</v>
      </c>
      <c r="J910" s="49" t="str">
        <f t="shared" si="29"/>
        <v>No</v>
      </c>
      <c r="K910" s="47">
        <v>0.13212095187345699</v>
      </c>
      <c r="L910" s="50">
        <v>21.5896279594138</v>
      </c>
      <c r="M910" s="47">
        <v>0.11026990301217</v>
      </c>
      <c r="N910" s="50">
        <v>2.50260688216893</v>
      </c>
    </row>
    <row r="911" spans="1:14" x14ac:dyDescent="0.2">
      <c r="A911" s="57" t="s">
        <v>2089</v>
      </c>
      <c r="B911" s="44" t="s">
        <v>2090</v>
      </c>
      <c r="C911" s="45">
        <v>54</v>
      </c>
      <c r="D911" s="46" t="s">
        <v>342</v>
      </c>
      <c r="E911" s="47">
        <v>0.466693686854038</v>
      </c>
      <c r="F911" s="48">
        <v>7.7790304396843304</v>
      </c>
      <c r="G911" s="47">
        <v>0.52642320277905397</v>
      </c>
      <c r="H911" s="50">
        <v>16.684045881126199</v>
      </c>
      <c r="I911" s="76" t="str">
        <f t="shared" si="28"/>
        <v>No</v>
      </c>
      <c r="J911" s="49" t="str">
        <f t="shared" si="29"/>
        <v>No</v>
      </c>
      <c r="K911" s="47">
        <v>0.152301491409948</v>
      </c>
      <c r="L911" s="50">
        <v>55.298759864712501</v>
      </c>
      <c r="M911" s="47">
        <v>0.169411282775461</v>
      </c>
      <c r="N911" s="50">
        <v>67.361835245046905</v>
      </c>
    </row>
    <row r="912" spans="1:14" x14ac:dyDescent="0.2">
      <c r="A912" s="57" t="s">
        <v>2091</v>
      </c>
      <c r="B912" s="44" t="s">
        <v>2092</v>
      </c>
      <c r="C912" s="45">
        <v>54</v>
      </c>
      <c r="D912" s="46" t="s">
        <v>342</v>
      </c>
      <c r="E912" s="47">
        <v>0.63676172073345705</v>
      </c>
      <c r="F912" s="48">
        <v>56.0879368658399</v>
      </c>
      <c r="G912" s="47">
        <v>0.69023830493840999</v>
      </c>
      <c r="H912" s="50">
        <v>75.808133472367004</v>
      </c>
      <c r="I912" s="76" t="str">
        <f t="shared" si="28"/>
        <v>No</v>
      </c>
      <c r="J912" s="49" t="str">
        <f t="shared" si="29"/>
        <v>No</v>
      </c>
      <c r="K912" s="47">
        <v>0.13761261555176199</v>
      </c>
      <c r="L912" s="50">
        <v>33.145434047350598</v>
      </c>
      <c r="M912" s="47">
        <v>0.144977175026858</v>
      </c>
      <c r="N912" s="50">
        <v>46.923879040667401</v>
      </c>
    </row>
    <row r="913" spans="1:14" x14ac:dyDescent="0.2">
      <c r="A913" s="57" t="s">
        <v>1651</v>
      </c>
      <c r="B913" s="44" t="s">
        <v>2093</v>
      </c>
      <c r="C913" s="45">
        <v>54</v>
      </c>
      <c r="D913" s="46" t="s">
        <v>342</v>
      </c>
      <c r="E913" s="47">
        <v>0.60705553456078398</v>
      </c>
      <c r="F913" s="48">
        <v>45.659526493799298</v>
      </c>
      <c r="G913" s="47">
        <v>0.65668002990374597</v>
      </c>
      <c r="H913" s="50">
        <v>63.086548488008297</v>
      </c>
      <c r="I913" s="76" t="str">
        <f t="shared" si="28"/>
        <v>No</v>
      </c>
      <c r="J913" s="49" t="str">
        <f t="shared" si="29"/>
        <v>No</v>
      </c>
      <c r="K913" s="47">
        <v>0.13174876263398699</v>
      </c>
      <c r="L913" s="50">
        <v>20.800450958286401</v>
      </c>
      <c r="M913" s="47">
        <v>0.13505545176285799</v>
      </c>
      <c r="N913" s="50">
        <v>31.699687174139701</v>
      </c>
    </row>
    <row r="914" spans="1:14" x14ac:dyDescent="0.2">
      <c r="A914" s="57" t="s">
        <v>2094</v>
      </c>
      <c r="B914" s="44" t="s">
        <v>2095</v>
      </c>
      <c r="C914" s="45">
        <v>54</v>
      </c>
      <c r="D914" s="46" t="s">
        <v>342</v>
      </c>
      <c r="E914" s="47">
        <v>0.61639614285523603</v>
      </c>
      <c r="F914" s="48">
        <v>48.759864712514101</v>
      </c>
      <c r="G914" s="47">
        <v>0.66691280438132094</v>
      </c>
      <c r="H914" s="50">
        <v>67.0490093847758</v>
      </c>
      <c r="I914" s="76" t="str">
        <f t="shared" si="28"/>
        <v>No</v>
      </c>
      <c r="J914" s="49" t="str">
        <f t="shared" si="29"/>
        <v>No</v>
      </c>
      <c r="K914" s="47">
        <v>0.130073679828456</v>
      </c>
      <c r="L914" s="50">
        <v>16.685456595264899</v>
      </c>
      <c r="M914" s="47">
        <v>0.12760523636860199</v>
      </c>
      <c r="N914" s="50">
        <v>17.518248175182499</v>
      </c>
    </row>
    <row r="915" spans="1:14" x14ac:dyDescent="0.2">
      <c r="A915" s="57" t="s">
        <v>2096</v>
      </c>
      <c r="B915" s="44" t="s">
        <v>2097</v>
      </c>
      <c r="C915" s="45">
        <v>54</v>
      </c>
      <c r="D915" s="46" t="s">
        <v>342</v>
      </c>
      <c r="E915" s="47">
        <v>0.59307758826771695</v>
      </c>
      <c r="F915" s="48">
        <v>40.924464487035003</v>
      </c>
      <c r="G915" s="47">
        <v>0.64266856124979499</v>
      </c>
      <c r="H915" s="50">
        <v>58.081334723670501</v>
      </c>
      <c r="I915" s="76" t="str">
        <f t="shared" si="28"/>
        <v>No</v>
      </c>
      <c r="J915" s="49" t="str">
        <f t="shared" si="29"/>
        <v>No</v>
      </c>
      <c r="K915" s="47">
        <v>0.135828485948397</v>
      </c>
      <c r="L915" s="50">
        <v>29.368658399098098</v>
      </c>
      <c r="M915" s="47">
        <v>0.142430207026533</v>
      </c>
      <c r="N915" s="50">
        <v>42.752867570385803</v>
      </c>
    </row>
    <row r="916" spans="1:14" x14ac:dyDescent="0.2">
      <c r="A916" s="57" t="s">
        <v>2098</v>
      </c>
      <c r="B916" s="44" t="s">
        <v>2099</v>
      </c>
      <c r="C916" s="45">
        <v>54</v>
      </c>
      <c r="D916" s="46" t="s">
        <v>342</v>
      </c>
      <c r="E916" s="47">
        <v>0.68375429943350596</v>
      </c>
      <c r="F916" s="48">
        <v>71.082299887260405</v>
      </c>
      <c r="G916" s="47">
        <v>0.737946940289125</v>
      </c>
      <c r="H916" s="50">
        <v>89.259645464024999</v>
      </c>
      <c r="I916" s="76" t="str">
        <f t="shared" si="28"/>
        <v>No</v>
      </c>
      <c r="J916" s="49" t="str">
        <f t="shared" si="29"/>
        <v>No</v>
      </c>
      <c r="K916" s="47">
        <v>0.12514292935372501</v>
      </c>
      <c r="L916" s="50">
        <v>5.29875986471251</v>
      </c>
      <c r="M916" s="47">
        <v>0.12511325516301799</v>
      </c>
      <c r="N916" s="50">
        <v>5.9436913451512003</v>
      </c>
    </row>
    <row r="917" spans="1:14" x14ac:dyDescent="0.2">
      <c r="A917" s="57" t="s">
        <v>2100</v>
      </c>
      <c r="B917" s="44" t="s">
        <v>2101</v>
      </c>
      <c r="C917" s="45">
        <v>54</v>
      </c>
      <c r="D917" s="46" t="s">
        <v>342</v>
      </c>
      <c r="E917" s="47">
        <v>0.68682415638363103</v>
      </c>
      <c r="F917" s="48">
        <v>72.378804960541203</v>
      </c>
      <c r="G917" s="47">
        <v>0.74502230174942197</v>
      </c>
      <c r="H917" s="50">
        <v>91.032325338894694</v>
      </c>
      <c r="I917" s="76" t="str">
        <f t="shared" si="28"/>
        <v>No</v>
      </c>
      <c r="J917" s="49" t="str">
        <f t="shared" si="29"/>
        <v>No</v>
      </c>
      <c r="K917" s="47">
        <v>0.13581568913939299</v>
      </c>
      <c r="L917" s="50">
        <v>29.312288613303298</v>
      </c>
      <c r="M917" s="47">
        <v>0.13459861078660099</v>
      </c>
      <c r="N917" s="50">
        <v>30.8654848800834</v>
      </c>
    </row>
    <row r="918" spans="1:14" x14ac:dyDescent="0.2">
      <c r="A918" s="57" t="s">
        <v>2102</v>
      </c>
      <c r="B918" s="44" t="s">
        <v>2103</v>
      </c>
      <c r="C918" s="45">
        <v>54</v>
      </c>
      <c r="D918" s="46" t="s">
        <v>342</v>
      </c>
      <c r="E918" s="47">
        <v>0.47035297967462802</v>
      </c>
      <c r="F918" s="48">
        <v>8.0045095828635908</v>
      </c>
      <c r="G918" s="47">
        <v>0.52678793144625302</v>
      </c>
      <c r="H918" s="50">
        <v>16.892596454640199</v>
      </c>
      <c r="I918" s="76" t="str">
        <f t="shared" si="28"/>
        <v>No</v>
      </c>
      <c r="J918" s="49" t="str">
        <f t="shared" si="29"/>
        <v>No</v>
      </c>
      <c r="K918" s="47">
        <v>0.137586998606402</v>
      </c>
      <c r="L918" s="50">
        <v>33.032694475760998</v>
      </c>
      <c r="M918" s="47">
        <v>0.14537978691471401</v>
      </c>
      <c r="N918" s="50">
        <v>47.132429614181397</v>
      </c>
    </row>
    <row r="919" spans="1:14" x14ac:dyDescent="0.2">
      <c r="A919" s="57" t="s">
        <v>2104</v>
      </c>
      <c r="B919" s="44" t="s">
        <v>2105</v>
      </c>
      <c r="C919" s="45">
        <v>54</v>
      </c>
      <c r="D919" s="46" t="s">
        <v>342</v>
      </c>
      <c r="E919" s="47">
        <v>0.50858373054524697</v>
      </c>
      <c r="F919" s="48">
        <v>14.487034949267199</v>
      </c>
      <c r="G919" s="47">
        <v>0.55645515859982797</v>
      </c>
      <c r="H919" s="50">
        <v>23.1491136600626</v>
      </c>
      <c r="I919" s="76" t="str">
        <f t="shared" si="28"/>
        <v>No</v>
      </c>
      <c r="J919" s="49" t="str">
        <f t="shared" si="29"/>
        <v>No</v>
      </c>
      <c r="K919" s="47">
        <v>0.12613997559851201</v>
      </c>
      <c r="L919" s="50">
        <v>9.4137542277339392</v>
      </c>
      <c r="M919" s="47">
        <v>0.125870624642447</v>
      </c>
      <c r="N919" s="50">
        <v>12.9301355578728</v>
      </c>
    </row>
    <row r="920" spans="1:14" x14ac:dyDescent="0.2">
      <c r="A920" s="57" t="s">
        <v>2106</v>
      </c>
      <c r="B920" s="44" t="s">
        <v>2107</v>
      </c>
      <c r="C920" s="45">
        <v>54</v>
      </c>
      <c r="D920" s="46" t="s">
        <v>342</v>
      </c>
      <c r="E920" s="47">
        <v>0.67043373129928296</v>
      </c>
      <c r="F920" s="48">
        <v>67.249154453213094</v>
      </c>
      <c r="G920" s="47">
        <v>0.73731427144506501</v>
      </c>
      <c r="H920" s="50">
        <v>89.051094890510996</v>
      </c>
      <c r="I920" s="76" t="str">
        <f t="shared" si="28"/>
        <v>No</v>
      </c>
      <c r="J920" s="49" t="str">
        <f t="shared" si="29"/>
        <v>No</v>
      </c>
      <c r="K920" s="47">
        <v>0.13539298202755201</v>
      </c>
      <c r="L920" s="50">
        <v>28.466741826381099</v>
      </c>
      <c r="M920" s="47">
        <v>0.132503004018584</v>
      </c>
      <c r="N920" s="50">
        <v>25.338894681960401</v>
      </c>
    </row>
    <row r="921" spans="1:14" x14ac:dyDescent="0.2">
      <c r="A921" s="57" t="s">
        <v>2108</v>
      </c>
      <c r="B921" s="44" t="s">
        <v>2109</v>
      </c>
      <c r="C921" s="45">
        <v>54</v>
      </c>
      <c r="D921" s="46" t="s">
        <v>342</v>
      </c>
      <c r="E921" s="47">
        <v>0.64212968210949894</v>
      </c>
      <c r="F921" s="48">
        <v>58.004509582863598</v>
      </c>
      <c r="G921" s="47">
        <v>0.70753693128987805</v>
      </c>
      <c r="H921" s="50">
        <v>81.021897810219002</v>
      </c>
      <c r="I921" s="76" t="str">
        <f t="shared" si="28"/>
        <v>No</v>
      </c>
      <c r="J921" s="49" t="str">
        <f t="shared" si="29"/>
        <v>No</v>
      </c>
      <c r="K921" s="47">
        <v>0.12624820084986799</v>
      </c>
      <c r="L921" s="50">
        <v>9.6956031567079997</v>
      </c>
      <c r="M921" s="47">
        <v>0.125964504680802</v>
      </c>
      <c r="N921" s="50">
        <v>13.347236704900901</v>
      </c>
    </row>
    <row r="922" spans="1:14" x14ac:dyDescent="0.2">
      <c r="A922" s="147" t="s">
        <v>2110</v>
      </c>
      <c r="B922" s="44" t="s">
        <v>2111</v>
      </c>
      <c r="C922" s="45">
        <v>54</v>
      </c>
      <c r="D922" s="46" t="s">
        <v>342</v>
      </c>
      <c r="E922" s="47">
        <v>0.77860894863832497</v>
      </c>
      <c r="F922" s="48">
        <v>93.630214205185993</v>
      </c>
      <c r="G922" s="47">
        <v>0.84075740878474503</v>
      </c>
      <c r="H922" s="50">
        <v>99.374348279457806</v>
      </c>
      <c r="I922" s="76" t="str">
        <f t="shared" si="28"/>
        <v>Yes</v>
      </c>
      <c r="J922" s="49" t="str">
        <f t="shared" si="29"/>
        <v>Yes</v>
      </c>
      <c r="K922" s="47">
        <v>0.127290656878118</v>
      </c>
      <c r="L922" s="50">
        <v>11.4430665163472</v>
      </c>
      <c r="M922" s="47">
        <v>0.12670811509515101</v>
      </c>
      <c r="N922" s="50">
        <v>15.641293013555799</v>
      </c>
    </row>
    <row r="923" spans="1:14" x14ac:dyDescent="0.2">
      <c r="A923" s="147" t="s">
        <v>2112</v>
      </c>
      <c r="B923" s="44" t="s">
        <v>2113</v>
      </c>
      <c r="C923" s="45">
        <v>54</v>
      </c>
      <c r="D923" s="46" t="s">
        <v>342</v>
      </c>
      <c r="E923" s="47">
        <v>0.88698174265369301</v>
      </c>
      <c r="F923" s="48">
        <v>99.8308906426156</v>
      </c>
      <c r="G923" s="47">
        <v>0.93183904331286505</v>
      </c>
      <c r="H923" s="50">
        <v>100</v>
      </c>
      <c r="I923" s="76" t="str">
        <f t="shared" si="28"/>
        <v>Yes</v>
      </c>
      <c r="J923" s="49" t="str">
        <f t="shared" si="29"/>
        <v>Yes</v>
      </c>
      <c r="K923" s="47">
        <v>0.14546814749128301</v>
      </c>
      <c r="L923" s="50">
        <v>46.617812852311197</v>
      </c>
      <c r="M923" s="47">
        <v>0.139380118528667</v>
      </c>
      <c r="N923" s="50">
        <v>39.416058394160601</v>
      </c>
    </row>
    <row r="924" spans="1:14" x14ac:dyDescent="0.2">
      <c r="A924" s="57" t="s">
        <v>937</v>
      </c>
      <c r="B924" s="44" t="s">
        <v>2114</v>
      </c>
      <c r="C924" s="45">
        <v>54</v>
      </c>
      <c r="D924" s="46" t="s">
        <v>342</v>
      </c>
      <c r="E924" s="47">
        <v>0.55784956768871496</v>
      </c>
      <c r="F924" s="48">
        <v>27.339346110484801</v>
      </c>
      <c r="G924" s="47">
        <v>0.60963624425524598</v>
      </c>
      <c r="H924" s="50">
        <v>42.231491136600603</v>
      </c>
      <c r="I924" s="76" t="str">
        <f t="shared" si="28"/>
        <v>No</v>
      </c>
      <c r="J924" s="49" t="str">
        <f t="shared" si="29"/>
        <v>No</v>
      </c>
      <c r="K924" s="47">
        <v>0.10556992858294</v>
      </c>
      <c r="L924" s="50">
        <v>3.1567080045095799</v>
      </c>
      <c r="M924" s="47">
        <v>9.5843168733170905E-2</v>
      </c>
      <c r="N924" s="50">
        <v>1.7726798748696599</v>
      </c>
    </row>
    <row r="925" spans="1:14" x14ac:dyDescent="0.2">
      <c r="A925" s="57" t="s">
        <v>1366</v>
      </c>
      <c r="B925" s="44" t="s">
        <v>2115</v>
      </c>
      <c r="C925" s="45">
        <v>54</v>
      </c>
      <c r="D925" s="46" t="s">
        <v>342</v>
      </c>
      <c r="E925" s="47">
        <v>0.66198474476284697</v>
      </c>
      <c r="F925" s="48">
        <v>63.754227733934599</v>
      </c>
      <c r="G925" s="47">
        <v>0.71372222864036705</v>
      </c>
      <c r="H925" s="50">
        <v>83.524504692387893</v>
      </c>
      <c r="I925" s="76" t="str">
        <f t="shared" si="28"/>
        <v>No</v>
      </c>
      <c r="J925" s="49" t="str">
        <f t="shared" si="29"/>
        <v>No</v>
      </c>
      <c r="K925" s="47">
        <v>0.14223828873594099</v>
      </c>
      <c r="L925" s="50">
        <v>41.488162344983103</v>
      </c>
      <c r="M925" s="47">
        <v>0.143605349568837</v>
      </c>
      <c r="N925" s="50">
        <v>44.525547445255498</v>
      </c>
    </row>
    <row r="926" spans="1:14" x14ac:dyDescent="0.2">
      <c r="A926" s="57" t="s">
        <v>2116</v>
      </c>
      <c r="B926" s="44" t="s">
        <v>2117</v>
      </c>
      <c r="C926" s="45">
        <v>54</v>
      </c>
      <c r="D926" s="46" t="s">
        <v>342</v>
      </c>
      <c r="E926" s="47">
        <v>0.60799099832798698</v>
      </c>
      <c r="F926" s="48">
        <v>46.110484780157798</v>
      </c>
      <c r="G926" s="47">
        <v>0.66624304175843196</v>
      </c>
      <c r="H926" s="50">
        <v>66.840458811261698</v>
      </c>
      <c r="I926" s="76" t="str">
        <f t="shared" si="28"/>
        <v>No</v>
      </c>
      <c r="J926" s="49" t="str">
        <f t="shared" si="29"/>
        <v>No</v>
      </c>
      <c r="K926" s="47">
        <v>0.13375389591117001</v>
      </c>
      <c r="L926" s="50">
        <v>24.859075535513</v>
      </c>
      <c r="M926" s="47">
        <v>0.13122814063049901</v>
      </c>
      <c r="N926" s="50">
        <v>22.732012513034402</v>
      </c>
    </row>
    <row r="927" spans="1:14" x14ac:dyDescent="0.2">
      <c r="A927" s="57" t="s">
        <v>2118</v>
      </c>
      <c r="B927" s="44" t="s">
        <v>2119</v>
      </c>
      <c r="C927" s="45">
        <v>54</v>
      </c>
      <c r="D927" s="46" t="s">
        <v>342</v>
      </c>
      <c r="E927" s="47">
        <v>0.61190182397057802</v>
      </c>
      <c r="F927" s="48">
        <v>47.237880496054103</v>
      </c>
      <c r="G927" s="47">
        <v>0.66274928901699004</v>
      </c>
      <c r="H927" s="50">
        <v>65.693430656934297</v>
      </c>
      <c r="I927" s="76" t="str">
        <f t="shared" si="28"/>
        <v>No</v>
      </c>
      <c r="J927" s="49" t="str">
        <f t="shared" si="29"/>
        <v>No</v>
      </c>
      <c r="K927" s="47">
        <v>0.18860623495717599</v>
      </c>
      <c r="L927" s="50">
        <v>78.466741826381096</v>
      </c>
      <c r="M927" s="47">
        <v>0.16791469805471401</v>
      </c>
      <c r="N927" s="50">
        <v>66.736183524504696</v>
      </c>
    </row>
    <row r="928" spans="1:14" x14ac:dyDescent="0.2">
      <c r="A928" s="57" t="s">
        <v>2120</v>
      </c>
      <c r="B928" s="44" t="s">
        <v>2121</v>
      </c>
      <c r="C928" s="45">
        <v>54</v>
      </c>
      <c r="D928" s="46" t="s">
        <v>342</v>
      </c>
      <c r="E928" s="47">
        <v>0.58400237490972695</v>
      </c>
      <c r="F928" s="48">
        <v>36.753100338218701</v>
      </c>
      <c r="G928" s="47">
        <v>0.62331183238011001</v>
      </c>
      <c r="H928" s="50">
        <v>48.070907194994803</v>
      </c>
      <c r="I928" s="76" t="str">
        <f t="shared" si="28"/>
        <v>No</v>
      </c>
      <c r="J928" s="49" t="str">
        <f t="shared" si="29"/>
        <v>No</v>
      </c>
      <c r="K928" s="47">
        <v>0.14433400286940301</v>
      </c>
      <c r="L928" s="50">
        <v>44.983089064261598</v>
      </c>
      <c r="M928" s="47">
        <v>0.14442265421277101</v>
      </c>
      <c r="N928" s="50">
        <v>45.672575599582899</v>
      </c>
    </row>
    <row r="929" spans="1:14" x14ac:dyDescent="0.2">
      <c r="A929" s="57" t="s">
        <v>2122</v>
      </c>
      <c r="B929" s="44" t="s">
        <v>2123</v>
      </c>
      <c r="C929" s="45">
        <v>54</v>
      </c>
      <c r="D929" s="46" t="s">
        <v>342</v>
      </c>
      <c r="E929" s="47">
        <v>0.54782637759575403</v>
      </c>
      <c r="F929" s="48">
        <v>24.8027057497182</v>
      </c>
      <c r="G929" s="47">
        <v>0.59999054452352496</v>
      </c>
      <c r="H929" s="50">
        <v>39.103232533889503</v>
      </c>
      <c r="I929" s="76" t="str">
        <f t="shared" si="28"/>
        <v>No</v>
      </c>
      <c r="J929" s="49" t="str">
        <f t="shared" si="29"/>
        <v>No</v>
      </c>
      <c r="K929" s="47">
        <v>0.12661865288205701</v>
      </c>
      <c r="L929" s="50">
        <v>10.3720405862458</v>
      </c>
      <c r="M929" s="47">
        <v>0.125950268969035</v>
      </c>
      <c r="N929" s="50">
        <v>13.242961418143899</v>
      </c>
    </row>
    <row r="930" spans="1:14" x14ac:dyDescent="0.2">
      <c r="A930" s="57" t="s">
        <v>2124</v>
      </c>
      <c r="B930" s="44" t="s">
        <v>2125</v>
      </c>
      <c r="C930" s="45">
        <v>54</v>
      </c>
      <c r="D930" s="46" t="s">
        <v>342</v>
      </c>
      <c r="E930" s="47">
        <v>0.68844763704975698</v>
      </c>
      <c r="F930" s="48">
        <v>72.886133032694502</v>
      </c>
      <c r="G930" s="47">
        <v>0.72801507591667403</v>
      </c>
      <c r="H930" s="50">
        <v>86.861313868613095</v>
      </c>
      <c r="I930" s="76" t="str">
        <f t="shared" si="28"/>
        <v>No</v>
      </c>
      <c r="J930" s="49" t="str">
        <f t="shared" si="29"/>
        <v>No</v>
      </c>
      <c r="K930" s="47">
        <v>0.128024165805257</v>
      </c>
      <c r="L930" s="50">
        <v>12.6268320180383</v>
      </c>
      <c r="M930" s="47">
        <v>0.12537494142144001</v>
      </c>
      <c r="N930" s="50">
        <v>9.1762252346193893</v>
      </c>
    </row>
    <row r="931" spans="1:14" x14ac:dyDescent="0.2">
      <c r="A931" s="147" t="s">
        <v>2126</v>
      </c>
      <c r="B931" s="44" t="s">
        <v>2127</v>
      </c>
      <c r="C931" s="45">
        <v>72</v>
      </c>
      <c r="D931" s="46" t="s">
        <v>342</v>
      </c>
      <c r="E931" s="47">
        <v>0.76377549102934195</v>
      </c>
      <c r="F931" s="48">
        <v>91.657271702367495</v>
      </c>
      <c r="G931" s="47">
        <v>0.72809891675595595</v>
      </c>
      <c r="H931" s="50">
        <v>84.490896830748497</v>
      </c>
      <c r="I931" s="76" t="str">
        <f t="shared" si="28"/>
        <v>No</v>
      </c>
      <c r="J931" s="49" t="str">
        <f t="shared" si="29"/>
        <v>Yes</v>
      </c>
      <c r="K931" s="47">
        <v>0.134470092851773</v>
      </c>
      <c r="L931" s="50">
        <v>26.606538895152202</v>
      </c>
      <c r="M931" s="47">
        <v>0.13485720850879099</v>
      </c>
      <c r="N931" s="50">
        <v>21.105866486850999</v>
      </c>
    </row>
    <row r="932" spans="1:14" x14ac:dyDescent="0.2">
      <c r="A932" s="57" t="s">
        <v>2128</v>
      </c>
      <c r="B932" s="44" t="s">
        <v>2129</v>
      </c>
      <c r="C932" s="45">
        <v>72</v>
      </c>
      <c r="D932" s="46" t="s">
        <v>342</v>
      </c>
      <c r="E932" s="47">
        <v>0.62534258516226804</v>
      </c>
      <c r="F932" s="48">
        <v>52.254791431792597</v>
      </c>
      <c r="G932" s="47">
        <v>0.58583184653125298</v>
      </c>
      <c r="H932" s="50">
        <v>37.761294672960197</v>
      </c>
      <c r="I932" s="76" t="str">
        <f t="shared" si="28"/>
        <v>No</v>
      </c>
      <c r="J932" s="49" t="str">
        <f t="shared" si="29"/>
        <v>No</v>
      </c>
      <c r="K932" s="47">
        <v>0.12823166320020099</v>
      </c>
      <c r="L932" s="50">
        <v>12.9650507328072</v>
      </c>
      <c r="M932" s="47">
        <v>0.12945646543092401</v>
      </c>
      <c r="N932" s="50">
        <v>11.8678354686446</v>
      </c>
    </row>
    <row r="933" spans="1:14" x14ac:dyDescent="0.2">
      <c r="A933" s="57" t="s">
        <v>1333</v>
      </c>
      <c r="B933" s="44" t="s">
        <v>2130</v>
      </c>
      <c r="C933" s="45">
        <v>54</v>
      </c>
      <c r="D933" s="46" t="s">
        <v>342</v>
      </c>
      <c r="E933" s="47">
        <v>0.63946764855410898</v>
      </c>
      <c r="F933" s="48">
        <v>56.989853438556899</v>
      </c>
      <c r="G933" s="47">
        <v>0.68822958323041605</v>
      </c>
      <c r="H933" s="50">
        <v>74.973931178310707</v>
      </c>
      <c r="I933" s="76" t="str">
        <f t="shared" si="28"/>
        <v>No</v>
      </c>
      <c r="J933" s="49" t="str">
        <f t="shared" si="29"/>
        <v>No</v>
      </c>
      <c r="K933" s="47">
        <v>0.12923599479058201</v>
      </c>
      <c r="L933" s="50">
        <v>14.6561443066516</v>
      </c>
      <c r="M933" s="47">
        <v>0.126991026316809</v>
      </c>
      <c r="N933" s="50">
        <v>16.579770594369101</v>
      </c>
    </row>
    <row r="934" spans="1:14" x14ac:dyDescent="0.2">
      <c r="A934" s="57" t="s">
        <v>2131</v>
      </c>
      <c r="B934" s="44" t="s">
        <v>2132</v>
      </c>
      <c r="C934" s="45">
        <v>54</v>
      </c>
      <c r="D934" s="46" t="s">
        <v>342</v>
      </c>
      <c r="E934" s="47">
        <v>0.69221457793903096</v>
      </c>
      <c r="F934" s="48">
        <v>74.069898534385601</v>
      </c>
      <c r="G934" s="47">
        <v>0.74921334121742</v>
      </c>
      <c r="H934" s="50">
        <v>91.553701772679901</v>
      </c>
      <c r="I934" s="76" t="str">
        <f t="shared" si="28"/>
        <v>No</v>
      </c>
      <c r="J934" s="49" t="str">
        <f t="shared" si="29"/>
        <v>No</v>
      </c>
      <c r="K934" s="47">
        <v>0.12585410017322801</v>
      </c>
      <c r="L934" s="50">
        <v>8.8500563697857899</v>
      </c>
      <c r="M934" s="47">
        <v>0.12566097920480099</v>
      </c>
      <c r="N934" s="50">
        <v>11.6788321167883</v>
      </c>
    </row>
    <row r="935" spans="1:14" x14ac:dyDescent="0.2">
      <c r="A935" s="57" t="s">
        <v>2133</v>
      </c>
      <c r="B935" s="44" t="s">
        <v>2134</v>
      </c>
      <c r="C935" s="45">
        <v>72</v>
      </c>
      <c r="D935" s="46" t="s">
        <v>342</v>
      </c>
      <c r="E935" s="47">
        <v>0.72368419817977503</v>
      </c>
      <c r="F935" s="48">
        <v>82.130777903044006</v>
      </c>
      <c r="G935" s="47">
        <v>0.68922162797920605</v>
      </c>
      <c r="H935" s="50">
        <v>73.297370195549604</v>
      </c>
      <c r="I935" s="76" t="str">
        <f t="shared" si="28"/>
        <v>No</v>
      </c>
      <c r="J935" s="49" t="str">
        <f t="shared" si="29"/>
        <v>No</v>
      </c>
      <c r="K935" s="47">
        <v>0.12673841165807401</v>
      </c>
      <c r="L935" s="50">
        <v>10.541149943630201</v>
      </c>
      <c r="M935" s="47">
        <v>0.12404664393560599</v>
      </c>
      <c r="N935" s="50">
        <v>4.9224544841537403</v>
      </c>
    </row>
    <row r="936" spans="1:14" x14ac:dyDescent="0.2">
      <c r="A936" s="57" t="s">
        <v>2135</v>
      </c>
      <c r="B936" s="44" t="s">
        <v>2136</v>
      </c>
      <c r="C936" s="45">
        <v>54</v>
      </c>
      <c r="D936" s="46" t="s">
        <v>342</v>
      </c>
      <c r="E936" s="47">
        <v>0.64511717020384196</v>
      </c>
      <c r="F936" s="48">
        <v>59.131905298759897</v>
      </c>
      <c r="G936" s="47">
        <v>0.69023774769664104</v>
      </c>
      <c r="H936" s="50">
        <v>75.703858185610002</v>
      </c>
      <c r="I936" s="76" t="str">
        <f t="shared" si="28"/>
        <v>No</v>
      </c>
      <c r="J936" s="49" t="str">
        <f t="shared" si="29"/>
        <v>No</v>
      </c>
      <c r="K936" s="47">
        <v>0.12770063958623201</v>
      </c>
      <c r="L936" s="50">
        <v>12.1758737316798</v>
      </c>
      <c r="M936" s="47">
        <v>0.126921913579323</v>
      </c>
      <c r="N936" s="50">
        <v>16.371220020855102</v>
      </c>
    </row>
    <row r="937" spans="1:14" x14ac:dyDescent="0.2">
      <c r="A937" s="147" t="s">
        <v>2137</v>
      </c>
      <c r="B937" s="44" t="s">
        <v>2138</v>
      </c>
      <c r="C937" s="45">
        <v>54</v>
      </c>
      <c r="D937" s="46" t="s">
        <v>342</v>
      </c>
      <c r="E937" s="47">
        <v>0.77583929119828798</v>
      </c>
      <c r="F937" s="48">
        <v>93.291995490417094</v>
      </c>
      <c r="G937" s="47">
        <v>0.82674943068246798</v>
      </c>
      <c r="H937" s="50">
        <v>98.9572471324296</v>
      </c>
      <c r="I937" s="76" t="str">
        <f t="shared" si="28"/>
        <v>Yes</v>
      </c>
      <c r="J937" s="49" t="str">
        <f t="shared" si="29"/>
        <v>Yes</v>
      </c>
      <c r="K937" s="47">
        <v>0.13567009568030799</v>
      </c>
      <c r="L937" s="50">
        <v>29.030439684329199</v>
      </c>
      <c r="M937" s="47">
        <v>0.137183306062692</v>
      </c>
      <c r="N937" s="50">
        <v>36.287799791449402</v>
      </c>
    </row>
    <row r="938" spans="1:14" x14ac:dyDescent="0.2">
      <c r="A938" s="57" t="s">
        <v>2139</v>
      </c>
      <c r="B938" s="44" t="s">
        <v>2140</v>
      </c>
      <c r="C938" s="45">
        <v>54</v>
      </c>
      <c r="D938" s="46" t="s">
        <v>342</v>
      </c>
      <c r="E938" s="47">
        <v>0.55408292093974898</v>
      </c>
      <c r="F938" s="48">
        <v>26.775648252536602</v>
      </c>
      <c r="G938" s="47">
        <v>0.598337827287867</v>
      </c>
      <c r="H938" s="50">
        <v>38.373305526590201</v>
      </c>
      <c r="I938" s="76" t="str">
        <f t="shared" si="28"/>
        <v>No</v>
      </c>
      <c r="J938" s="49" t="str">
        <f t="shared" si="29"/>
        <v>No</v>
      </c>
      <c r="K938" s="47">
        <v>0.12677584921426599</v>
      </c>
      <c r="L938" s="50">
        <v>10.8229988726043</v>
      </c>
      <c r="M938" s="47">
        <v>0.125514472698177</v>
      </c>
      <c r="N938" s="50">
        <v>10.323253388946799</v>
      </c>
    </row>
    <row r="939" spans="1:14" x14ac:dyDescent="0.2">
      <c r="A939" s="57" t="s">
        <v>2141</v>
      </c>
      <c r="B939" s="44" t="s">
        <v>2142</v>
      </c>
      <c r="C939" s="45">
        <v>54</v>
      </c>
      <c r="D939" s="46" t="s">
        <v>342</v>
      </c>
      <c r="E939" s="47">
        <v>0.58961647826074404</v>
      </c>
      <c r="F939" s="48">
        <v>39.007891770011298</v>
      </c>
      <c r="G939" s="47">
        <v>0.63611906451810596</v>
      </c>
      <c r="H939" s="50">
        <v>54.848800834202301</v>
      </c>
      <c r="I939" s="76" t="str">
        <f t="shared" si="28"/>
        <v>No</v>
      </c>
      <c r="J939" s="49" t="str">
        <f t="shared" si="29"/>
        <v>No</v>
      </c>
      <c r="K939" s="47">
        <v>0.131781467429257</v>
      </c>
      <c r="L939" s="50">
        <v>20.913190529876001</v>
      </c>
      <c r="M939" s="47">
        <v>0.12929018547527199</v>
      </c>
      <c r="N939" s="50">
        <v>20.125130344108399</v>
      </c>
    </row>
    <row r="940" spans="1:14" x14ac:dyDescent="0.2">
      <c r="A940" s="57" t="s">
        <v>2143</v>
      </c>
      <c r="B940" s="44" t="s">
        <v>2144</v>
      </c>
      <c r="C940" s="45">
        <v>54</v>
      </c>
      <c r="D940" s="46" t="s">
        <v>342</v>
      </c>
      <c r="E940" s="47">
        <v>0.58894019542129294</v>
      </c>
      <c r="F940" s="48">
        <v>38.838782412626799</v>
      </c>
      <c r="G940" s="47">
        <v>0.63207209960309696</v>
      </c>
      <c r="H940" s="50">
        <v>51.929092805005197</v>
      </c>
      <c r="I940" s="76" t="str">
        <f t="shared" si="28"/>
        <v>No</v>
      </c>
      <c r="J940" s="49" t="str">
        <f t="shared" si="29"/>
        <v>No</v>
      </c>
      <c r="K940" s="47">
        <v>0.13003886359671099</v>
      </c>
      <c r="L940" s="50">
        <v>16.516347237880499</v>
      </c>
      <c r="M940" s="47">
        <v>0.12692660567615399</v>
      </c>
      <c r="N940" s="50">
        <v>16.4754953076121</v>
      </c>
    </row>
    <row r="941" spans="1:14" x14ac:dyDescent="0.2">
      <c r="A941" s="147" t="s">
        <v>2145</v>
      </c>
      <c r="B941" s="44" t="s">
        <v>2146</v>
      </c>
      <c r="C941" s="45">
        <v>54</v>
      </c>
      <c r="D941" s="46" t="s">
        <v>342</v>
      </c>
      <c r="E941" s="47">
        <v>0.80471522064633605</v>
      </c>
      <c r="F941" s="48">
        <v>96.223224351747504</v>
      </c>
      <c r="G941" s="47">
        <v>0.86021761790798301</v>
      </c>
      <c r="H941" s="50">
        <v>99.478623566214793</v>
      </c>
      <c r="I941" s="76" t="str">
        <f t="shared" si="28"/>
        <v>Yes</v>
      </c>
      <c r="J941" s="49" t="str">
        <f t="shared" si="29"/>
        <v>Yes</v>
      </c>
      <c r="K941" s="47">
        <v>0.12537325059743701</v>
      </c>
      <c r="L941" s="50">
        <v>6.7080045095828602</v>
      </c>
      <c r="M941" s="47">
        <v>0.12529064216740299</v>
      </c>
      <c r="N941" s="50">
        <v>8.1334723670490092</v>
      </c>
    </row>
    <row r="942" spans="1:14" x14ac:dyDescent="0.2">
      <c r="A942" s="57" t="s">
        <v>2147</v>
      </c>
      <c r="B942" s="44" t="s">
        <v>2148</v>
      </c>
      <c r="C942" s="45">
        <v>72</v>
      </c>
      <c r="D942" s="46" t="s">
        <v>342</v>
      </c>
      <c r="E942" s="47">
        <v>0.62227101747889701</v>
      </c>
      <c r="F942" s="48">
        <v>50.901916572716999</v>
      </c>
      <c r="G942" s="47">
        <v>0.57796545177601599</v>
      </c>
      <c r="H942" s="50">
        <v>34.726904922454501</v>
      </c>
      <c r="I942" s="76" t="str">
        <f t="shared" si="28"/>
        <v>No</v>
      </c>
      <c r="J942" s="49" t="str">
        <f t="shared" si="29"/>
        <v>No</v>
      </c>
      <c r="K942" s="47">
        <v>0.14442307193493101</v>
      </c>
      <c r="L942" s="50">
        <v>45.208568207440798</v>
      </c>
      <c r="M942" s="47">
        <v>0.142582436595727</v>
      </c>
      <c r="N942" s="50">
        <v>33.041132838840198</v>
      </c>
    </row>
    <row r="943" spans="1:14" x14ac:dyDescent="0.2">
      <c r="A943" s="57" t="s">
        <v>2149</v>
      </c>
      <c r="B943" s="44" t="s">
        <v>2150</v>
      </c>
      <c r="C943" s="45">
        <v>72</v>
      </c>
      <c r="D943" s="46" t="s">
        <v>342</v>
      </c>
      <c r="E943" s="47">
        <v>0.66220763860093301</v>
      </c>
      <c r="F943" s="48">
        <v>63.866967305524199</v>
      </c>
      <c r="G943" s="47">
        <v>0.62375632877309495</v>
      </c>
      <c r="H943" s="50">
        <v>50.708024275117999</v>
      </c>
      <c r="I943" s="76" t="str">
        <f t="shared" si="28"/>
        <v>No</v>
      </c>
      <c r="J943" s="49" t="str">
        <f t="shared" si="29"/>
        <v>No</v>
      </c>
      <c r="K943" s="47">
        <v>0.14687432789910301</v>
      </c>
      <c r="L943" s="50">
        <v>48.478015783540002</v>
      </c>
      <c r="M943" s="47">
        <v>0.14592925510198501</v>
      </c>
      <c r="N943" s="50">
        <v>38.705327039784201</v>
      </c>
    </row>
    <row r="944" spans="1:14" x14ac:dyDescent="0.2">
      <c r="A944" s="57" t="s">
        <v>2151</v>
      </c>
      <c r="B944" s="44" t="s">
        <v>2152</v>
      </c>
      <c r="C944" s="45">
        <v>54</v>
      </c>
      <c r="D944" s="46" t="s">
        <v>342</v>
      </c>
      <c r="E944" s="47">
        <v>0.62549955614226205</v>
      </c>
      <c r="F944" s="48">
        <v>52.311161217587397</v>
      </c>
      <c r="G944" s="47">
        <v>0.66217651340688499</v>
      </c>
      <c r="H944" s="50">
        <v>65.276329509906105</v>
      </c>
      <c r="I944" s="76" t="str">
        <f t="shared" si="28"/>
        <v>No</v>
      </c>
      <c r="J944" s="49" t="str">
        <f t="shared" si="29"/>
        <v>No</v>
      </c>
      <c r="K944" s="47">
        <v>0.12755607886784401</v>
      </c>
      <c r="L944" s="50">
        <v>11.894024802705699</v>
      </c>
      <c r="M944" s="47">
        <v>0.12919049552551701</v>
      </c>
      <c r="N944" s="50">
        <v>19.603753910323299</v>
      </c>
    </row>
    <row r="945" spans="1:14" x14ac:dyDescent="0.2">
      <c r="A945" s="57" t="s">
        <v>2153</v>
      </c>
      <c r="B945" s="44" t="s">
        <v>2154</v>
      </c>
      <c r="C945" s="45">
        <v>54</v>
      </c>
      <c r="D945" s="46" t="s">
        <v>342</v>
      </c>
      <c r="E945" s="47">
        <v>0.66253374421278</v>
      </c>
      <c r="F945" s="48">
        <v>64.148816234498298</v>
      </c>
      <c r="G945" s="47">
        <v>0.717147677276327</v>
      </c>
      <c r="H945" s="50">
        <v>84.775808133472395</v>
      </c>
      <c r="I945" s="76" t="str">
        <f t="shared" si="28"/>
        <v>No</v>
      </c>
      <c r="J945" s="49" t="str">
        <f t="shared" si="29"/>
        <v>No</v>
      </c>
      <c r="K945" s="47">
        <v>0.152729586465018</v>
      </c>
      <c r="L945" s="50">
        <v>55.9188275084555</v>
      </c>
      <c r="M945" s="47">
        <v>0.169965133140349</v>
      </c>
      <c r="N945" s="50">
        <v>67.674661105317995</v>
      </c>
    </row>
    <row r="946" spans="1:14" x14ac:dyDescent="0.2">
      <c r="A946" s="147" t="s">
        <v>2155</v>
      </c>
      <c r="B946" s="44" t="s">
        <v>2156</v>
      </c>
      <c r="C946" s="45">
        <v>72</v>
      </c>
      <c r="D946" s="46" t="s">
        <v>342</v>
      </c>
      <c r="E946" s="47">
        <v>0.76345664915782996</v>
      </c>
      <c r="F946" s="48">
        <v>91.600901916572695</v>
      </c>
      <c r="G946" s="47">
        <v>0.71927656183435695</v>
      </c>
      <c r="H946" s="50">
        <v>82.198246797032994</v>
      </c>
      <c r="I946" s="76" t="str">
        <f t="shared" si="28"/>
        <v>No</v>
      </c>
      <c r="J946" s="49" t="str">
        <f t="shared" si="29"/>
        <v>Yes</v>
      </c>
      <c r="K946" s="47">
        <v>0.14463463205683999</v>
      </c>
      <c r="L946" s="50">
        <v>45.659526493799298</v>
      </c>
      <c r="M946" s="47">
        <v>0.15210639861901301</v>
      </c>
      <c r="N946" s="50">
        <v>47.471341874578599</v>
      </c>
    </row>
    <row r="947" spans="1:14" x14ac:dyDescent="0.2">
      <c r="A947" s="57" t="s">
        <v>2157</v>
      </c>
      <c r="B947" s="44" t="s">
        <v>2158</v>
      </c>
      <c r="C947" s="45">
        <v>54</v>
      </c>
      <c r="D947" s="46" t="s">
        <v>342</v>
      </c>
      <c r="E947" s="47">
        <v>0.63978368079108205</v>
      </c>
      <c r="F947" s="48">
        <v>57.271702367530999</v>
      </c>
      <c r="G947" s="47">
        <v>0.67777589675313699</v>
      </c>
      <c r="H947" s="50">
        <v>71.220020855057399</v>
      </c>
      <c r="I947" s="76" t="str">
        <f t="shared" si="28"/>
        <v>No</v>
      </c>
      <c r="J947" s="49" t="str">
        <f t="shared" si="29"/>
        <v>No</v>
      </c>
      <c r="K947" s="47">
        <v>0.143034576849247</v>
      </c>
      <c r="L947" s="50">
        <v>42.841037204058601</v>
      </c>
      <c r="M947" s="47">
        <v>0.14940782156073101</v>
      </c>
      <c r="N947" s="50">
        <v>51.407716371219998</v>
      </c>
    </row>
    <row r="948" spans="1:14" x14ac:dyDescent="0.2">
      <c r="A948" s="57" t="s">
        <v>2159</v>
      </c>
      <c r="B948" s="44" t="s">
        <v>2160</v>
      </c>
      <c r="C948" s="45">
        <v>54</v>
      </c>
      <c r="D948" s="46" t="s">
        <v>342</v>
      </c>
      <c r="E948" s="47">
        <v>0.66894725191317095</v>
      </c>
      <c r="F948" s="48">
        <v>66.572717023675295</v>
      </c>
      <c r="G948" s="47">
        <v>0.72539393608783698</v>
      </c>
      <c r="H948" s="50">
        <v>86.027111574556798</v>
      </c>
      <c r="I948" s="76" t="str">
        <f t="shared" si="28"/>
        <v>No</v>
      </c>
      <c r="J948" s="49" t="str">
        <f t="shared" si="29"/>
        <v>No</v>
      </c>
      <c r="K948" s="47">
        <v>0.132396193812642</v>
      </c>
      <c r="L948" s="50">
        <v>22.2096956031567</v>
      </c>
      <c r="M948" s="47">
        <v>0.131965427297004</v>
      </c>
      <c r="N948" s="50">
        <v>24.5046923879041</v>
      </c>
    </row>
    <row r="949" spans="1:14" x14ac:dyDescent="0.2">
      <c r="A949" s="147" t="s">
        <v>1235</v>
      </c>
      <c r="B949" s="44" t="s">
        <v>2161</v>
      </c>
      <c r="C949" s="45">
        <v>72</v>
      </c>
      <c r="D949" s="46" t="s">
        <v>342</v>
      </c>
      <c r="E949" s="47">
        <v>0.74392656307277805</v>
      </c>
      <c r="F949" s="48">
        <v>86.978579481398</v>
      </c>
      <c r="G949" s="47">
        <v>0.70802864710344704</v>
      </c>
      <c r="H949" s="50">
        <v>78.894133513149001</v>
      </c>
      <c r="I949" s="76" t="str">
        <f t="shared" si="28"/>
        <v>No</v>
      </c>
      <c r="J949" s="49" t="str">
        <f t="shared" si="29"/>
        <v>Yes</v>
      </c>
      <c r="K949" s="47">
        <v>0.13335526646901399</v>
      </c>
      <c r="L949" s="50">
        <v>23.844419391206301</v>
      </c>
      <c r="M949" s="47">
        <v>0.13229483225216801</v>
      </c>
      <c r="N949" s="50">
        <v>16.722859069453801</v>
      </c>
    </row>
    <row r="950" spans="1:14" x14ac:dyDescent="0.2">
      <c r="A950" s="57" t="s">
        <v>2162</v>
      </c>
      <c r="B950" s="44" t="s">
        <v>2163</v>
      </c>
      <c r="C950" s="45">
        <v>72</v>
      </c>
      <c r="D950" s="46" t="s">
        <v>342</v>
      </c>
      <c r="E950" s="47">
        <v>0.471374739592956</v>
      </c>
      <c r="F950" s="48">
        <v>8.1172491544532104</v>
      </c>
      <c r="G950" s="47">
        <v>0.41401019114716597</v>
      </c>
      <c r="H950" s="50">
        <v>2.49494268374916</v>
      </c>
      <c r="I950" s="76" t="str">
        <f t="shared" si="28"/>
        <v>No</v>
      </c>
      <c r="J950" s="49" t="str">
        <f t="shared" si="29"/>
        <v>No</v>
      </c>
      <c r="K950" s="47">
        <v>0.34658289713834001</v>
      </c>
      <c r="L950" s="50">
        <v>94.419391206313406</v>
      </c>
      <c r="M950" s="47">
        <v>0.339825804364981</v>
      </c>
      <c r="N950" s="50">
        <v>95.347269049224593</v>
      </c>
    </row>
    <row r="951" spans="1:14" x14ac:dyDescent="0.2">
      <c r="A951" s="57" t="s">
        <v>2164</v>
      </c>
      <c r="B951" s="44" t="s">
        <v>2165</v>
      </c>
      <c r="C951" s="45">
        <v>72</v>
      </c>
      <c r="D951" s="46" t="s">
        <v>342</v>
      </c>
      <c r="E951" s="47">
        <v>0.41014272263336099</v>
      </c>
      <c r="F951" s="48">
        <v>3.3821871476888399</v>
      </c>
      <c r="G951" s="47">
        <v>0.30929630783876799</v>
      </c>
      <c r="H951" s="50">
        <v>0.94403236682400504</v>
      </c>
      <c r="I951" s="76" t="str">
        <f t="shared" si="28"/>
        <v>No</v>
      </c>
      <c r="J951" s="49" t="str">
        <f t="shared" si="29"/>
        <v>No</v>
      </c>
      <c r="K951" s="47">
        <v>0.48748758255079999</v>
      </c>
      <c r="L951" s="50">
        <v>97.914317925591902</v>
      </c>
      <c r="M951" s="47">
        <v>0.55862343553773897</v>
      </c>
      <c r="N951" s="50">
        <v>98.853674983142298</v>
      </c>
    </row>
    <row r="952" spans="1:14" x14ac:dyDescent="0.2">
      <c r="A952" s="57" t="s">
        <v>2166</v>
      </c>
      <c r="B952" s="44" t="s">
        <v>2167</v>
      </c>
      <c r="C952" s="45">
        <v>72</v>
      </c>
      <c r="D952" s="46" t="s">
        <v>342</v>
      </c>
      <c r="E952" s="47">
        <v>0.68923024019458001</v>
      </c>
      <c r="F952" s="48">
        <v>73.111612175873702</v>
      </c>
      <c r="G952" s="47">
        <v>0.63142849160001402</v>
      </c>
      <c r="H952" s="50">
        <v>53.607552258934597</v>
      </c>
      <c r="I952" s="76" t="str">
        <f t="shared" si="28"/>
        <v>No</v>
      </c>
      <c r="J952" s="49" t="str">
        <f t="shared" si="29"/>
        <v>No</v>
      </c>
      <c r="K952" s="47">
        <v>0.14806292482448599</v>
      </c>
      <c r="L952" s="50">
        <v>49.9436302142052</v>
      </c>
      <c r="M952" s="47">
        <v>0.14800310919274601</v>
      </c>
      <c r="N952" s="50">
        <v>41.942009440323702</v>
      </c>
    </row>
    <row r="953" spans="1:14" x14ac:dyDescent="0.2">
      <c r="A953" s="57" t="s">
        <v>2168</v>
      </c>
      <c r="B953" s="44" t="s">
        <v>2169</v>
      </c>
      <c r="C953" s="45">
        <v>72</v>
      </c>
      <c r="D953" s="46" t="s">
        <v>342</v>
      </c>
      <c r="E953" s="47">
        <v>0.63235835702083598</v>
      </c>
      <c r="F953" s="48">
        <v>54.565952649379902</v>
      </c>
      <c r="G953" s="47">
        <v>0.58273003792320399</v>
      </c>
      <c r="H953" s="50">
        <v>36.614969656102502</v>
      </c>
      <c r="I953" s="76" t="str">
        <f t="shared" si="28"/>
        <v>No</v>
      </c>
      <c r="J953" s="49" t="str">
        <f t="shared" si="29"/>
        <v>No</v>
      </c>
      <c r="K953" s="47">
        <v>0.29294650710943299</v>
      </c>
      <c r="L953" s="50">
        <v>92.333709131905294</v>
      </c>
      <c r="M953" s="47">
        <v>0.29181797996455899</v>
      </c>
      <c r="N953" s="50">
        <v>92.650033715441694</v>
      </c>
    </row>
    <row r="954" spans="1:14" x14ac:dyDescent="0.2">
      <c r="A954" s="57" t="s">
        <v>2170</v>
      </c>
      <c r="B954" s="44" t="s">
        <v>2171</v>
      </c>
      <c r="C954" s="45">
        <v>72</v>
      </c>
      <c r="D954" s="46" t="s">
        <v>342</v>
      </c>
      <c r="E954" s="47">
        <v>0.55996823529080397</v>
      </c>
      <c r="F954" s="48">
        <v>28.0157835400226</v>
      </c>
      <c r="G954" s="47">
        <v>0.51509870153579995</v>
      </c>
      <c r="H954" s="50">
        <v>15.6439649359407</v>
      </c>
      <c r="I954" s="76" t="str">
        <f t="shared" si="28"/>
        <v>No</v>
      </c>
      <c r="J954" s="49" t="str">
        <f t="shared" si="29"/>
        <v>No</v>
      </c>
      <c r="K954" s="47">
        <v>0.25483185491564198</v>
      </c>
      <c r="L954" s="50">
        <v>89.853438556933497</v>
      </c>
      <c r="M954" s="47">
        <v>0.23011039475883399</v>
      </c>
      <c r="N954" s="50">
        <v>86.176668914362807</v>
      </c>
    </row>
    <row r="955" spans="1:14" x14ac:dyDescent="0.2">
      <c r="A955" s="57" t="s">
        <v>2172</v>
      </c>
      <c r="B955" s="44" t="s">
        <v>2173</v>
      </c>
      <c r="C955" s="45">
        <v>72</v>
      </c>
      <c r="D955" s="46" t="s">
        <v>342</v>
      </c>
      <c r="E955" s="47">
        <v>0.56734880017225497</v>
      </c>
      <c r="F955" s="48">
        <v>30.383314543404701</v>
      </c>
      <c r="G955" s="47">
        <v>0.51108521939106899</v>
      </c>
      <c r="H955" s="50">
        <v>14.4302090357384</v>
      </c>
      <c r="I955" s="76" t="str">
        <f t="shared" si="28"/>
        <v>No</v>
      </c>
      <c r="J955" s="49" t="str">
        <f t="shared" si="29"/>
        <v>No</v>
      </c>
      <c r="K955" s="47">
        <v>0.42705527012758798</v>
      </c>
      <c r="L955" s="50">
        <v>96.561443066516304</v>
      </c>
      <c r="M955" s="47">
        <v>0.45994230530124602</v>
      </c>
      <c r="N955" s="50">
        <v>97.909642616318294</v>
      </c>
    </row>
    <row r="956" spans="1:14" x14ac:dyDescent="0.2">
      <c r="A956" s="57" t="s">
        <v>2174</v>
      </c>
      <c r="B956" s="44" t="s">
        <v>2175</v>
      </c>
      <c r="C956" s="45">
        <v>72</v>
      </c>
      <c r="D956" s="46" t="s">
        <v>342</v>
      </c>
      <c r="E956" s="47">
        <v>0.57781337618934703</v>
      </c>
      <c r="F956" s="48">
        <v>34.554678692221003</v>
      </c>
      <c r="G956" s="47">
        <v>0.51697360004706505</v>
      </c>
      <c r="H956" s="50">
        <v>16.183412002697199</v>
      </c>
      <c r="I956" s="76" t="str">
        <f t="shared" si="28"/>
        <v>No</v>
      </c>
      <c r="J956" s="49" t="str">
        <f t="shared" si="29"/>
        <v>No</v>
      </c>
      <c r="K956" s="47">
        <v>0.422532626649467</v>
      </c>
      <c r="L956" s="50">
        <v>96.505073280721504</v>
      </c>
      <c r="M956" s="47">
        <v>0.51538274846256804</v>
      </c>
      <c r="N956" s="50">
        <v>98.381658799730303</v>
      </c>
    </row>
    <row r="957" spans="1:14" x14ac:dyDescent="0.2">
      <c r="A957" s="57" t="s">
        <v>2176</v>
      </c>
      <c r="B957" s="44" t="s">
        <v>2177</v>
      </c>
      <c r="C957" s="45">
        <v>54</v>
      </c>
      <c r="D957" s="46" t="s">
        <v>342</v>
      </c>
      <c r="E957" s="47">
        <v>0.388905008076738</v>
      </c>
      <c r="F957" s="48">
        <v>2.1984216459977501</v>
      </c>
      <c r="G957" s="47">
        <v>0.45052920697923499</v>
      </c>
      <c r="H957" s="50">
        <v>5.2137643378519298</v>
      </c>
      <c r="I957" s="76" t="str">
        <f t="shared" si="28"/>
        <v>No</v>
      </c>
      <c r="J957" s="49" t="str">
        <f t="shared" si="29"/>
        <v>No</v>
      </c>
      <c r="K957" s="47">
        <v>0.127441731603335</v>
      </c>
      <c r="L957" s="50">
        <v>11.612175873731699</v>
      </c>
      <c r="M957" s="47">
        <v>0.12604089168049301</v>
      </c>
      <c r="N957" s="50">
        <v>13.555787278415</v>
      </c>
    </row>
    <row r="958" spans="1:14" x14ac:dyDescent="0.2">
      <c r="A958" s="57" t="s">
        <v>2178</v>
      </c>
      <c r="B958" s="44" t="s">
        <v>2179</v>
      </c>
      <c r="C958" s="45">
        <v>54</v>
      </c>
      <c r="D958" s="46" t="s">
        <v>342</v>
      </c>
      <c r="E958" s="47">
        <v>0.476150581742882</v>
      </c>
      <c r="F958" s="48">
        <v>8.7936865839909792</v>
      </c>
      <c r="G958" s="47">
        <v>0.54396316514485499</v>
      </c>
      <c r="H958" s="50">
        <v>19.812304483837298</v>
      </c>
      <c r="I958" s="76" t="str">
        <f t="shared" si="28"/>
        <v>No</v>
      </c>
      <c r="J958" s="49" t="str">
        <f t="shared" si="29"/>
        <v>No</v>
      </c>
      <c r="K958" s="47">
        <v>0.129715996111848</v>
      </c>
      <c r="L958" s="50">
        <v>15.6708004509583</v>
      </c>
      <c r="M958" s="47">
        <v>0.132657002122954</v>
      </c>
      <c r="N958" s="50">
        <v>25.964546402502599</v>
      </c>
    </row>
    <row r="959" spans="1:14" x14ac:dyDescent="0.2">
      <c r="A959" s="57" t="s">
        <v>2180</v>
      </c>
      <c r="B959" s="44" t="s">
        <v>2181</v>
      </c>
      <c r="C959" s="45">
        <v>54</v>
      </c>
      <c r="D959" s="46" t="s">
        <v>342</v>
      </c>
      <c r="E959" s="47">
        <v>0.38362401013631198</v>
      </c>
      <c r="F959" s="48">
        <v>2.0856820744081199</v>
      </c>
      <c r="G959" s="47">
        <v>0.44244378862917899</v>
      </c>
      <c r="H959" s="50">
        <v>4.3795620437956204</v>
      </c>
      <c r="I959" s="76" t="str">
        <f t="shared" si="28"/>
        <v>No</v>
      </c>
      <c r="J959" s="49" t="str">
        <f t="shared" si="29"/>
        <v>No</v>
      </c>
      <c r="K959" s="47">
        <v>0.145289354946118</v>
      </c>
      <c r="L959" s="50">
        <v>46.279594137542297</v>
      </c>
      <c r="M959" s="47">
        <v>0.15534893371546901</v>
      </c>
      <c r="N959" s="50">
        <v>57.768508863399397</v>
      </c>
    </row>
    <row r="960" spans="1:14" x14ac:dyDescent="0.2">
      <c r="A960" s="57" t="s">
        <v>2182</v>
      </c>
      <c r="B960" s="44" t="s">
        <v>2183</v>
      </c>
      <c r="C960" s="45">
        <v>54</v>
      </c>
      <c r="D960" s="46" t="s">
        <v>342</v>
      </c>
      <c r="E960" s="47">
        <v>0.41658454876888301</v>
      </c>
      <c r="F960" s="48">
        <v>3.9458850056369799</v>
      </c>
      <c r="G960" s="47">
        <v>0.46960905752277199</v>
      </c>
      <c r="H960" s="50">
        <v>8.0291970802919703</v>
      </c>
      <c r="I960" s="76" t="str">
        <f t="shared" si="28"/>
        <v>No</v>
      </c>
      <c r="J960" s="49" t="str">
        <f t="shared" si="29"/>
        <v>No</v>
      </c>
      <c r="K960" s="47">
        <v>0.126914963323042</v>
      </c>
      <c r="L960" s="50">
        <v>10.9921082299887</v>
      </c>
      <c r="M960" s="47">
        <v>0.12521637427629101</v>
      </c>
      <c r="N960" s="50">
        <v>7.4035453597497396</v>
      </c>
    </row>
    <row r="961" spans="1:14" x14ac:dyDescent="0.2">
      <c r="A961" s="57" t="s">
        <v>2184</v>
      </c>
      <c r="B961" s="44" t="s">
        <v>2185</v>
      </c>
      <c r="C961" s="45">
        <v>54</v>
      </c>
      <c r="D961" s="46" t="s">
        <v>342</v>
      </c>
      <c r="E961" s="47">
        <v>0.48647911475280398</v>
      </c>
      <c r="F961" s="48">
        <v>10.541149943630201</v>
      </c>
      <c r="G961" s="47">
        <v>0.54415632156623195</v>
      </c>
      <c r="H961" s="50">
        <v>19.916579770594399</v>
      </c>
      <c r="I961" s="76" t="str">
        <f t="shared" si="28"/>
        <v>No</v>
      </c>
      <c r="J961" s="49" t="str">
        <f t="shared" si="29"/>
        <v>No</v>
      </c>
      <c r="K961" s="47">
        <v>0.14276373200008399</v>
      </c>
      <c r="L961" s="50">
        <v>42.220969560315702</v>
      </c>
      <c r="M961" s="47">
        <v>0.15199282847657999</v>
      </c>
      <c r="N961" s="50">
        <v>54.535974973931197</v>
      </c>
    </row>
    <row r="962" spans="1:14" x14ac:dyDescent="0.2">
      <c r="A962" s="57" t="s">
        <v>2186</v>
      </c>
      <c r="B962" s="44" t="s">
        <v>2187</v>
      </c>
      <c r="C962" s="45">
        <v>54</v>
      </c>
      <c r="D962" s="46" t="s">
        <v>342</v>
      </c>
      <c r="E962" s="47">
        <v>0.623294131526129</v>
      </c>
      <c r="F962" s="48">
        <v>51.409244644870299</v>
      </c>
      <c r="G962" s="47">
        <v>0.67971631013455702</v>
      </c>
      <c r="H962" s="50">
        <v>71.949947862356595</v>
      </c>
      <c r="I962" s="76" t="str">
        <f t="shared" si="28"/>
        <v>No</v>
      </c>
      <c r="J962" s="49" t="str">
        <f t="shared" si="29"/>
        <v>No</v>
      </c>
      <c r="K962" s="47">
        <v>0.125001205075566</v>
      </c>
      <c r="L962" s="50">
        <v>4.5659526493799296</v>
      </c>
      <c r="M962" s="47">
        <v>0.12500410305451001</v>
      </c>
      <c r="N962" s="50">
        <v>4.5881126173097</v>
      </c>
    </row>
    <row r="963" spans="1:14" x14ac:dyDescent="0.2">
      <c r="A963" s="57" t="s">
        <v>2188</v>
      </c>
      <c r="B963" s="44" t="s">
        <v>2189</v>
      </c>
      <c r="C963" s="45">
        <v>54</v>
      </c>
      <c r="D963" s="46" t="s">
        <v>342</v>
      </c>
      <c r="E963" s="47">
        <v>0.62482817269990898</v>
      </c>
      <c r="F963" s="48">
        <v>52.085682074408098</v>
      </c>
      <c r="G963" s="47">
        <v>0.67977487991201901</v>
      </c>
      <c r="H963" s="50">
        <v>72.054223149113696</v>
      </c>
      <c r="I963" s="76" t="str">
        <f t="shared" si="28"/>
        <v>No</v>
      </c>
      <c r="J963" s="49" t="str">
        <f t="shared" si="29"/>
        <v>No</v>
      </c>
      <c r="K963" s="47">
        <v>0.126156068700154</v>
      </c>
      <c r="L963" s="50">
        <v>9.4701240135287499</v>
      </c>
      <c r="M963" s="47">
        <v>0.12580874249912299</v>
      </c>
      <c r="N963" s="50">
        <v>12.721584984358699</v>
      </c>
    </row>
    <row r="964" spans="1:14" x14ac:dyDescent="0.2">
      <c r="A964" s="57" t="s">
        <v>1821</v>
      </c>
      <c r="B964" s="44" t="s">
        <v>2190</v>
      </c>
      <c r="C964" s="45">
        <v>54</v>
      </c>
      <c r="D964" s="46" t="s">
        <v>342</v>
      </c>
      <c r="E964" s="47">
        <v>0.57278588645227002</v>
      </c>
      <c r="F964" s="48">
        <v>32.356257046223199</v>
      </c>
      <c r="G964" s="47">
        <v>0.62934768333557101</v>
      </c>
      <c r="H964" s="50">
        <v>50.573514077163701</v>
      </c>
      <c r="I964" s="76" t="str">
        <f t="shared" si="28"/>
        <v>No</v>
      </c>
      <c r="J964" s="49" t="str">
        <f t="shared" si="29"/>
        <v>No</v>
      </c>
      <c r="K964" s="47">
        <v>0.12538250720508101</v>
      </c>
      <c r="L964" s="50">
        <v>6.8207440811724904</v>
      </c>
      <c r="M964" s="47">
        <v>0.125297771379768</v>
      </c>
      <c r="N964" s="50">
        <v>8.3420229405630906</v>
      </c>
    </row>
    <row r="965" spans="1:14" x14ac:dyDescent="0.2">
      <c r="A965" s="57" t="s">
        <v>2191</v>
      </c>
      <c r="B965" s="44" t="s">
        <v>2192</v>
      </c>
      <c r="C965" s="45">
        <v>54</v>
      </c>
      <c r="D965" s="46" t="s">
        <v>342</v>
      </c>
      <c r="E965" s="47">
        <v>0.64376451128896495</v>
      </c>
      <c r="F965" s="48">
        <v>58.624577226606498</v>
      </c>
      <c r="G965" s="47">
        <v>0.69635917227444799</v>
      </c>
      <c r="H965" s="50">
        <v>77.476538060479697</v>
      </c>
      <c r="I965" s="76" t="str">
        <f t="shared" si="28"/>
        <v>No</v>
      </c>
      <c r="J965" s="49" t="str">
        <f t="shared" si="29"/>
        <v>No</v>
      </c>
      <c r="K965" s="47">
        <v>0.13157486448566599</v>
      </c>
      <c r="L965" s="50">
        <v>20.518602029312301</v>
      </c>
      <c r="M965" s="47">
        <v>0.13578241953542999</v>
      </c>
      <c r="N965" s="50">
        <v>33.368091762252298</v>
      </c>
    </row>
    <row r="966" spans="1:14" x14ac:dyDescent="0.2">
      <c r="A966" s="57" t="s">
        <v>2193</v>
      </c>
      <c r="B966" s="44" t="s">
        <v>2194</v>
      </c>
      <c r="C966" s="45">
        <v>54</v>
      </c>
      <c r="D966" s="46" t="s">
        <v>342</v>
      </c>
      <c r="E966" s="47">
        <v>0.63077502767160498</v>
      </c>
      <c r="F966" s="48">
        <v>53.833145434047303</v>
      </c>
      <c r="G966" s="47">
        <v>0.67755826153929699</v>
      </c>
      <c r="H966" s="50">
        <v>71.115745568300298</v>
      </c>
      <c r="I966" s="76" t="str">
        <f t="shared" si="28"/>
        <v>No</v>
      </c>
      <c r="J966" s="49" t="str">
        <f t="shared" si="29"/>
        <v>No</v>
      </c>
      <c r="K966" s="47">
        <v>0.14070583926445701</v>
      </c>
      <c r="L966" s="50">
        <v>38.669673055242399</v>
      </c>
      <c r="M966" s="47">
        <v>0.145980909416766</v>
      </c>
      <c r="N966" s="50">
        <v>47.445255474452601</v>
      </c>
    </row>
    <row r="967" spans="1:14" x14ac:dyDescent="0.2">
      <c r="A967" s="57" t="s">
        <v>2195</v>
      </c>
      <c r="B967" s="44" t="s">
        <v>2196</v>
      </c>
      <c r="C967" s="45">
        <v>54</v>
      </c>
      <c r="D967" s="46" t="s">
        <v>342</v>
      </c>
      <c r="E967" s="47">
        <v>0.65115516191906997</v>
      </c>
      <c r="F967" s="48">
        <v>61.217587373168001</v>
      </c>
      <c r="G967" s="47">
        <v>0.703582700725917</v>
      </c>
      <c r="H967" s="50">
        <v>79.874869655891601</v>
      </c>
      <c r="I967" s="76" t="str">
        <f t="shared" ref="I967:I1030" si="30">IF(AND(F967&gt;=90,H967&gt;=90),"Yes","No")</f>
        <v>No</v>
      </c>
      <c r="J967" s="49" t="str">
        <f t="shared" ref="J967:J1030" si="31">IF(AND(F967&gt;=75,H967&gt;=75),"Yes","No")</f>
        <v>No</v>
      </c>
      <c r="K967" s="47">
        <v>0.13813764970884701</v>
      </c>
      <c r="L967" s="50">
        <v>34.103720405862497</v>
      </c>
      <c r="M967" s="47">
        <v>0.144377957815707</v>
      </c>
      <c r="N967" s="50">
        <v>45.568300312825897</v>
      </c>
    </row>
    <row r="968" spans="1:14" x14ac:dyDescent="0.2">
      <c r="A968" s="57" t="s">
        <v>1355</v>
      </c>
      <c r="B968" s="44" t="s">
        <v>2197</v>
      </c>
      <c r="C968" s="45">
        <v>54</v>
      </c>
      <c r="D968" s="46" t="s">
        <v>342</v>
      </c>
      <c r="E968" s="47">
        <v>0.58599290959627104</v>
      </c>
      <c r="F968" s="48">
        <v>37.6550169109357</v>
      </c>
      <c r="G968" s="47">
        <v>0.64137026235171302</v>
      </c>
      <c r="H968" s="50">
        <v>57.559958289885301</v>
      </c>
      <c r="I968" s="76" t="str">
        <f t="shared" si="30"/>
        <v>No</v>
      </c>
      <c r="J968" s="49" t="str">
        <f t="shared" si="31"/>
        <v>No</v>
      </c>
      <c r="K968" s="47">
        <v>0.126516803786867</v>
      </c>
      <c r="L968" s="50">
        <v>10.090191657271699</v>
      </c>
      <c r="M968" s="47">
        <v>0.126754485240063</v>
      </c>
      <c r="N968" s="50">
        <v>15.745568300312801</v>
      </c>
    </row>
    <row r="969" spans="1:14" x14ac:dyDescent="0.2">
      <c r="A969" s="57" t="s">
        <v>2198</v>
      </c>
      <c r="B969" s="44" t="s">
        <v>2199</v>
      </c>
      <c r="C969" s="45">
        <v>54</v>
      </c>
      <c r="D969" s="46" t="s">
        <v>342</v>
      </c>
      <c r="E969" s="47">
        <v>0.57342674457520504</v>
      </c>
      <c r="F969" s="48">
        <v>32.638105975197298</v>
      </c>
      <c r="G969" s="47">
        <v>0.62915550740293402</v>
      </c>
      <c r="H969" s="50">
        <v>50.364963503649598</v>
      </c>
      <c r="I969" s="76" t="str">
        <f t="shared" si="30"/>
        <v>No</v>
      </c>
      <c r="J969" s="49" t="str">
        <f t="shared" si="31"/>
        <v>No</v>
      </c>
      <c r="K969" s="47">
        <v>0.13599585462225999</v>
      </c>
      <c r="L969" s="50">
        <v>29.594137542277299</v>
      </c>
      <c r="M969" s="47">
        <v>0.14307533204067599</v>
      </c>
      <c r="N969" s="50">
        <v>43.795620437956202</v>
      </c>
    </row>
    <row r="970" spans="1:14" x14ac:dyDescent="0.2">
      <c r="A970" s="57" t="s">
        <v>2200</v>
      </c>
      <c r="B970" s="44" t="s">
        <v>2201</v>
      </c>
      <c r="C970" s="45">
        <v>54</v>
      </c>
      <c r="D970" s="46" t="s">
        <v>342</v>
      </c>
      <c r="E970" s="47">
        <v>0.51987651382925504</v>
      </c>
      <c r="F970" s="48">
        <v>17.643742953776801</v>
      </c>
      <c r="G970" s="47">
        <v>0.57776524756425995</v>
      </c>
      <c r="H970" s="50">
        <v>31.178310740354501</v>
      </c>
      <c r="I970" s="76" t="str">
        <f t="shared" si="30"/>
        <v>No</v>
      </c>
      <c r="J970" s="49" t="str">
        <f t="shared" si="31"/>
        <v>No</v>
      </c>
      <c r="K970" s="47">
        <v>0.125345600451925</v>
      </c>
      <c r="L970" s="50">
        <v>6.5952649379932398</v>
      </c>
      <c r="M970" s="47">
        <v>0.125269346873771</v>
      </c>
      <c r="N970" s="50">
        <v>8.0291970802919703</v>
      </c>
    </row>
    <row r="971" spans="1:14" x14ac:dyDescent="0.2">
      <c r="A971" s="57" t="s">
        <v>1835</v>
      </c>
      <c r="B971" s="44" t="s">
        <v>2202</v>
      </c>
      <c r="C971" s="45">
        <v>54</v>
      </c>
      <c r="D971" s="46" t="s">
        <v>342</v>
      </c>
      <c r="E971" s="47">
        <v>0.53115745174690399</v>
      </c>
      <c r="F971" s="48">
        <v>20.349492671927798</v>
      </c>
      <c r="G971" s="47">
        <v>0.58098703441481403</v>
      </c>
      <c r="H971" s="50">
        <v>32.221063607924897</v>
      </c>
      <c r="I971" s="76" t="str">
        <f t="shared" si="30"/>
        <v>No</v>
      </c>
      <c r="J971" s="49" t="str">
        <f t="shared" si="31"/>
        <v>No</v>
      </c>
      <c r="K971" s="47">
        <v>0.13067843469652499</v>
      </c>
      <c r="L971" s="50">
        <v>18.6583990980834</v>
      </c>
      <c r="M971" s="47">
        <v>0.133930600319213</v>
      </c>
      <c r="N971" s="50">
        <v>28.884254431699699</v>
      </c>
    </row>
    <row r="972" spans="1:14" x14ac:dyDescent="0.2">
      <c r="A972" s="57" t="s">
        <v>2203</v>
      </c>
      <c r="B972" s="44" t="s">
        <v>2204</v>
      </c>
      <c r="C972" s="45">
        <v>54</v>
      </c>
      <c r="D972" s="46" t="s">
        <v>342</v>
      </c>
      <c r="E972" s="47">
        <v>0.50682710158029298</v>
      </c>
      <c r="F972" s="48">
        <v>13.8669673055242</v>
      </c>
      <c r="G972" s="47">
        <v>0.56487043565870898</v>
      </c>
      <c r="H972" s="50">
        <v>26.173096976016701</v>
      </c>
      <c r="I972" s="76" t="str">
        <f t="shared" si="30"/>
        <v>No</v>
      </c>
      <c r="J972" s="49" t="str">
        <f t="shared" si="31"/>
        <v>No</v>
      </c>
      <c r="K972" s="47">
        <v>0.13901408296287601</v>
      </c>
      <c r="L972" s="50">
        <v>35.682074408117202</v>
      </c>
      <c r="M972" s="47">
        <v>0.13530018512743999</v>
      </c>
      <c r="N972" s="50">
        <v>32.325338894681998</v>
      </c>
    </row>
    <row r="973" spans="1:14" x14ac:dyDescent="0.2">
      <c r="A973" s="57" t="s">
        <v>2205</v>
      </c>
      <c r="B973" s="44" t="s">
        <v>2206</v>
      </c>
      <c r="C973" s="45">
        <v>54</v>
      </c>
      <c r="D973" s="46" t="s">
        <v>342</v>
      </c>
      <c r="E973" s="47">
        <v>0.59969754502366801</v>
      </c>
      <c r="F973" s="48">
        <v>43.348365276212</v>
      </c>
      <c r="G973" s="47">
        <v>0.62777380944489503</v>
      </c>
      <c r="H973" s="50">
        <v>50.052137643378501</v>
      </c>
      <c r="I973" s="76" t="str">
        <f t="shared" si="30"/>
        <v>No</v>
      </c>
      <c r="J973" s="49" t="str">
        <f t="shared" si="31"/>
        <v>No</v>
      </c>
      <c r="K973" s="47">
        <v>0.144601421931848</v>
      </c>
      <c r="L973" s="50">
        <v>45.546786922209698</v>
      </c>
      <c r="M973" s="47">
        <v>0.15063961263032499</v>
      </c>
      <c r="N973" s="50">
        <v>53.388946819603802</v>
      </c>
    </row>
    <row r="974" spans="1:14" x14ac:dyDescent="0.2">
      <c r="A974" s="57" t="s">
        <v>2207</v>
      </c>
      <c r="B974" s="44" t="s">
        <v>2208</v>
      </c>
      <c r="C974" s="45">
        <v>54</v>
      </c>
      <c r="D974" s="46" t="s">
        <v>342</v>
      </c>
      <c r="E974" s="47">
        <v>0.60567803947238097</v>
      </c>
      <c r="F974" s="48">
        <v>45.208568207440798</v>
      </c>
      <c r="G974" s="47">
        <v>0.650253159939435</v>
      </c>
      <c r="H974" s="50">
        <v>60.792492179353502</v>
      </c>
      <c r="I974" s="76" t="str">
        <f t="shared" si="30"/>
        <v>No</v>
      </c>
      <c r="J974" s="49" t="str">
        <f t="shared" si="31"/>
        <v>No</v>
      </c>
      <c r="K974" s="47">
        <v>0.13604117366670501</v>
      </c>
      <c r="L974" s="50">
        <v>29.706877113867002</v>
      </c>
      <c r="M974" s="47">
        <v>0.13616623639226799</v>
      </c>
      <c r="N974" s="50">
        <v>33.993743482794599</v>
      </c>
    </row>
    <row r="975" spans="1:14" x14ac:dyDescent="0.2">
      <c r="A975" s="57" t="s">
        <v>2209</v>
      </c>
      <c r="B975" s="44" t="s">
        <v>2210</v>
      </c>
      <c r="C975" s="45">
        <v>54</v>
      </c>
      <c r="D975" s="46" t="s">
        <v>342</v>
      </c>
      <c r="E975" s="47">
        <v>0.579222441337085</v>
      </c>
      <c r="F975" s="48">
        <v>35.062006764374303</v>
      </c>
      <c r="G975" s="47">
        <v>0.63303571724303898</v>
      </c>
      <c r="H975" s="50">
        <v>52.6590198123045</v>
      </c>
      <c r="I975" s="76" t="str">
        <f t="shared" si="30"/>
        <v>No</v>
      </c>
      <c r="J975" s="49" t="str">
        <f t="shared" si="31"/>
        <v>No</v>
      </c>
      <c r="K975" s="47">
        <v>0.12575990363330999</v>
      </c>
      <c r="L975" s="50">
        <v>8.2863585118376495</v>
      </c>
      <c r="M975" s="47">
        <v>0.12572359797194599</v>
      </c>
      <c r="N975" s="50">
        <v>11.991657977059401</v>
      </c>
    </row>
    <row r="976" spans="1:14" x14ac:dyDescent="0.2">
      <c r="A976" s="57" t="s">
        <v>2211</v>
      </c>
      <c r="B976" s="44" t="s">
        <v>2212</v>
      </c>
      <c r="C976" s="45">
        <v>54</v>
      </c>
      <c r="D976" s="46" t="s">
        <v>342</v>
      </c>
      <c r="E976" s="47">
        <v>0.65519379611837203</v>
      </c>
      <c r="F976" s="48">
        <v>62.0631341600902</v>
      </c>
      <c r="G976" s="47">
        <v>0.71522920819944202</v>
      </c>
      <c r="H976" s="50">
        <v>84.0458811261731</v>
      </c>
      <c r="I976" s="76" t="str">
        <f t="shared" si="30"/>
        <v>No</v>
      </c>
      <c r="J976" s="49" t="str">
        <f t="shared" si="31"/>
        <v>No</v>
      </c>
      <c r="K976" s="47">
        <v>0.125456343910992</v>
      </c>
      <c r="L976" s="50">
        <v>7.1589627959413802</v>
      </c>
      <c r="M976" s="47">
        <v>0.125333437231294</v>
      </c>
      <c r="N976" s="50">
        <v>8.6548488008342002</v>
      </c>
    </row>
    <row r="977" spans="1:14" x14ac:dyDescent="0.2">
      <c r="A977" s="57" t="s">
        <v>2213</v>
      </c>
      <c r="B977" s="44" t="s">
        <v>2214</v>
      </c>
      <c r="C977" s="45">
        <v>54</v>
      </c>
      <c r="D977" s="46" t="s">
        <v>342</v>
      </c>
      <c r="E977" s="47">
        <v>0.58138903950402399</v>
      </c>
      <c r="F977" s="48">
        <v>35.794813979706902</v>
      </c>
      <c r="G977" s="47">
        <v>0.63629561107368604</v>
      </c>
      <c r="H977" s="50">
        <v>54.953076120959302</v>
      </c>
      <c r="I977" s="76" t="str">
        <f t="shared" si="30"/>
        <v>No</v>
      </c>
      <c r="J977" s="49" t="str">
        <f t="shared" si="31"/>
        <v>No</v>
      </c>
      <c r="K977" s="47">
        <v>0.131631813605109</v>
      </c>
      <c r="L977" s="50">
        <v>20.631341600901902</v>
      </c>
      <c r="M977" s="47">
        <v>0.13562456416239199</v>
      </c>
      <c r="N977" s="50">
        <v>32.9509906152242</v>
      </c>
    </row>
    <row r="978" spans="1:14" x14ac:dyDescent="0.2">
      <c r="A978" s="57" t="s">
        <v>2215</v>
      </c>
      <c r="B978" s="44" t="s">
        <v>2216</v>
      </c>
      <c r="C978" s="45">
        <v>54</v>
      </c>
      <c r="D978" s="46" t="s">
        <v>342</v>
      </c>
      <c r="E978" s="47">
        <v>0.58756682037518704</v>
      </c>
      <c r="F978" s="48">
        <v>38.218714768883899</v>
      </c>
      <c r="G978" s="47">
        <v>0.64273313625420403</v>
      </c>
      <c r="H978" s="50">
        <v>58.185610010427503</v>
      </c>
      <c r="I978" s="76" t="str">
        <f t="shared" si="30"/>
        <v>No</v>
      </c>
      <c r="J978" s="49" t="str">
        <f t="shared" si="31"/>
        <v>No</v>
      </c>
      <c r="K978" s="47">
        <v>0.126549723703621</v>
      </c>
      <c r="L978" s="50">
        <v>10.259301014656099</v>
      </c>
      <c r="M978" s="47">
        <v>0.12617552802422799</v>
      </c>
      <c r="N978" s="50">
        <v>14.285714285714301</v>
      </c>
    </row>
    <row r="979" spans="1:14" x14ac:dyDescent="0.2">
      <c r="A979" s="57" t="s">
        <v>2217</v>
      </c>
      <c r="B979" s="44" t="s">
        <v>2218</v>
      </c>
      <c r="C979" s="45">
        <v>54</v>
      </c>
      <c r="D979" s="46" t="s">
        <v>342</v>
      </c>
      <c r="E979" s="47">
        <v>0.59862198724363902</v>
      </c>
      <c r="F979" s="48">
        <v>43.066516347237901</v>
      </c>
      <c r="G979" s="47">
        <v>0.65126476432541802</v>
      </c>
      <c r="H979" s="50">
        <v>61.105318039624599</v>
      </c>
      <c r="I979" s="76" t="str">
        <f t="shared" si="30"/>
        <v>No</v>
      </c>
      <c r="J979" s="49" t="str">
        <f t="shared" si="31"/>
        <v>No</v>
      </c>
      <c r="K979" s="47">
        <v>0.12843522401934401</v>
      </c>
      <c r="L979" s="50">
        <v>13.416009019165701</v>
      </c>
      <c r="M979" s="47">
        <v>0.12740285422292899</v>
      </c>
      <c r="N979" s="50">
        <v>17.205422314911399</v>
      </c>
    </row>
    <row r="980" spans="1:14" x14ac:dyDescent="0.2">
      <c r="A980" s="57" t="s">
        <v>898</v>
      </c>
      <c r="B980" s="44" t="s">
        <v>2219</v>
      </c>
      <c r="C980" s="45">
        <v>54</v>
      </c>
      <c r="D980" s="46" t="s">
        <v>342</v>
      </c>
      <c r="E980" s="47">
        <v>0.60037000213726599</v>
      </c>
      <c r="F980" s="48">
        <v>43.5174746335964</v>
      </c>
      <c r="G980" s="47">
        <v>0.65617636362412801</v>
      </c>
      <c r="H980" s="50">
        <v>62.982273201251303</v>
      </c>
      <c r="I980" s="76" t="str">
        <f t="shared" si="30"/>
        <v>No</v>
      </c>
      <c r="J980" s="49" t="str">
        <f t="shared" si="31"/>
        <v>No</v>
      </c>
      <c r="K980" s="47">
        <v>0.13860834034765099</v>
      </c>
      <c r="L980" s="50">
        <v>34.892897406989903</v>
      </c>
      <c r="M980" s="47">
        <v>0.14462010210781001</v>
      </c>
      <c r="N980" s="50">
        <v>46.089676746611097</v>
      </c>
    </row>
    <row r="981" spans="1:14" x14ac:dyDescent="0.2">
      <c r="A981" s="57" t="s">
        <v>2220</v>
      </c>
      <c r="B981" s="44" t="s">
        <v>2221</v>
      </c>
      <c r="C981" s="45">
        <v>54</v>
      </c>
      <c r="D981" s="46" t="s">
        <v>342</v>
      </c>
      <c r="E981" s="47">
        <v>0.50154472725294896</v>
      </c>
      <c r="F981" s="48">
        <v>12.6268320180383</v>
      </c>
      <c r="G981" s="47">
        <v>0.56846704694647199</v>
      </c>
      <c r="H981" s="50">
        <v>27.841501564129299</v>
      </c>
      <c r="I981" s="76" t="str">
        <f t="shared" si="30"/>
        <v>No</v>
      </c>
      <c r="J981" s="49" t="str">
        <f t="shared" si="31"/>
        <v>No</v>
      </c>
      <c r="K981" s="47">
        <v>0.132625401394146</v>
      </c>
      <c r="L981" s="50">
        <v>23.111612175873699</v>
      </c>
      <c r="M981" s="47">
        <v>0.13759723756860001</v>
      </c>
      <c r="N981" s="50">
        <v>36.809176225234602</v>
      </c>
    </row>
    <row r="982" spans="1:14" x14ac:dyDescent="0.2">
      <c r="A982" s="57" t="s">
        <v>2222</v>
      </c>
      <c r="B982" s="44" t="s">
        <v>2223</v>
      </c>
      <c r="C982" s="45">
        <v>54</v>
      </c>
      <c r="D982" s="46" t="s">
        <v>342</v>
      </c>
      <c r="E982" s="47">
        <v>0.54822033176664897</v>
      </c>
      <c r="F982" s="48">
        <v>24.9718151071026</v>
      </c>
      <c r="G982" s="47">
        <v>0.60626144259985804</v>
      </c>
      <c r="H982" s="50">
        <v>40.667361835245003</v>
      </c>
      <c r="I982" s="76" t="str">
        <f t="shared" si="30"/>
        <v>No</v>
      </c>
      <c r="J982" s="49" t="str">
        <f t="shared" si="31"/>
        <v>No</v>
      </c>
      <c r="K982" s="47">
        <v>0.14421484488588199</v>
      </c>
      <c r="L982" s="50">
        <v>44.588500563697899</v>
      </c>
      <c r="M982" s="47">
        <v>0.15009640835913601</v>
      </c>
      <c r="N982" s="50">
        <v>52.450469238790397</v>
      </c>
    </row>
    <row r="983" spans="1:14" x14ac:dyDescent="0.2">
      <c r="A983" s="57" t="s">
        <v>2224</v>
      </c>
      <c r="B983" s="44" t="s">
        <v>2225</v>
      </c>
      <c r="C983" s="45">
        <v>54</v>
      </c>
      <c r="D983" s="46" t="s">
        <v>342</v>
      </c>
      <c r="E983" s="47">
        <v>0.57270734387570199</v>
      </c>
      <c r="F983" s="48">
        <v>32.299887260428399</v>
      </c>
      <c r="G983" s="47">
        <v>0.61648400197188502</v>
      </c>
      <c r="H983" s="50">
        <v>45.255474452554701</v>
      </c>
      <c r="I983" s="76" t="str">
        <f t="shared" si="30"/>
        <v>No</v>
      </c>
      <c r="J983" s="49" t="str">
        <f t="shared" si="31"/>
        <v>No</v>
      </c>
      <c r="K983" s="47">
        <v>0.13000225470736201</v>
      </c>
      <c r="L983" s="50">
        <v>16.403607666290899</v>
      </c>
      <c r="M983" s="47">
        <v>0.133133094968449</v>
      </c>
      <c r="N983" s="50">
        <v>27.215849843587101</v>
      </c>
    </row>
    <row r="984" spans="1:14" x14ac:dyDescent="0.2">
      <c r="A984" s="57" t="s">
        <v>2226</v>
      </c>
      <c r="B984" s="44" t="s">
        <v>2227</v>
      </c>
      <c r="C984" s="45">
        <v>54</v>
      </c>
      <c r="D984" s="46" t="s">
        <v>342</v>
      </c>
      <c r="E984" s="47">
        <v>0.58406202201230395</v>
      </c>
      <c r="F984" s="48">
        <v>36.809470124013501</v>
      </c>
      <c r="G984" s="47">
        <v>0.631138423569648</v>
      </c>
      <c r="H984" s="50">
        <v>51.199165797705902</v>
      </c>
      <c r="I984" s="76" t="str">
        <f t="shared" si="30"/>
        <v>No</v>
      </c>
      <c r="J984" s="49" t="str">
        <f t="shared" si="31"/>
        <v>No</v>
      </c>
      <c r="K984" s="47">
        <v>0.13790242712193099</v>
      </c>
      <c r="L984" s="50">
        <v>33.540022547914297</v>
      </c>
      <c r="M984" s="47">
        <v>0.146320566902577</v>
      </c>
      <c r="N984" s="50">
        <v>48.175182481751797</v>
      </c>
    </row>
    <row r="985" spans="1:14" x14ac:dyDescent="0.2">
      <c r="A985" s="57" t="s">
        <v>2228</v>
      </c>
      <c r="B985" s="44" t="s">
        <v>2229</v>
      </c>
      <c r="C985" s="45">
        <v>54</v>
      </c>
      <c r="D985" s="46" t="s">
        <v>342</v>
      </c>
      <c r="E985" s="47">
        <v>0.64095954521478005</v>
      </c>
      <c r="F985" s="48">
        <v>57.553551296505098</v>
      </c>
      <c r="G985" s="47">
        <v>0.69136338876832404</v>
      </c>
      <c r="H985" s="50">
        <v>76.225234619395195</v>
      </c>
      <c r="I985" s="76" t="str">
        <f t="shared" si="30"/>
        <v>No</v>
      </c>
      <c r="J985" s="49" t="str">
        <f t="shared" si="31"/>
        <v>No</v>
      </c>
      <c r="K985" s="47">
        <v>0.145877589375385</v>
      </c>
      <c r="L985" s="50">
        <v>47.519729425028203</v>
      </c>
      <c r="M985" s="47">
        <v>0.148670174428984</v>
      </c>
      <c r="N985" s="50">
        <v>50.573514077163701</v>
      </c>
    </row>
    <row r="986" spans="1:14" x14ac:dyDescent="0.2">
      <c r="A986" s="57" t="s">
        <v>1026</v>
      </c>
      <c r="B986" s="44" t="s">
        <v>2230</v>
      </c>
      <c r="C986" s="45">
        <v>54</v>
      </c>
      <c r="D986" s="46" t="s">
        <v>342</v>
      </c>
      <c r="E986" s="47">
        <v>0.63740083190543295</v>
      </c>
      <c r="F986" s="48">
        <v>56.2006764374295</v>
      </c>
      <c r="G986" s="47">
        <v>0.694965570649278</v>
      </c>
      <c r="H986" s="50">
        <v>76.955161626694505</v>
      </c>
      <c r="I986" s="76" t="str">
        <f t="shared" si="30"/>
        <v>No</v>
      </c>
      <c r="J986" s="49" t="str">
        <f t="shared" si="31"/>
        <v>No</v>
      </c>
      <c r="K986" s="47">
        <v>0.15183527991916701</v>
      </c>
      <c r="L986" s="50">
        <v>54.904171364148802</v>
      </c>
      <c r="M986" s="47">
        <v>0.15165206947398499</v>
      </c>
      <c r="N986" s="50">
        <v>54.223149113660099</v>
      </c>
    </row>
    <row r="987" spans="1:14" x14ac:dyDescent="0.2">
      <c r="A987" s="57" t="s">
        <v>1696</v>
      </c>
      <c r="B987" s="44" t="s">
        <v>2231</v>
      </c>
      <c r="C987" s="45">
        <v>54</v>
      </c>
      <c r="D987" s="46" t="s">
        <v>342</v>
      </c>
      <c r="E987" s="47">
        <v>0.58520703465638502</v>
      </c>
      <c r="F987" s="48">
        <v>37.260428410372</v>
      </c>
      <c r="G987" s="47">
        <v>0.63460622958183099</v>
      </c>
      <c r="H987" s="50">
        <v>53.910323253388903</v>
      </c>
      <c r="I987" s="76" t="str">
        <f t="shared" si="30"/>
        <v>No</v>
      </c>
      <c r="J987" s="49" t="str">
        <f t="shared" si="31"/>
        <v>No</v>
      </c>
      <c r="K987" s="47">
        <v>0.13884906231108399</v>
      </c>
      <c r="L987" s="50">
        <v>35.231116121758703</v>
      </c>
      <c r="M987" s="47">
        <v>0.14656623054918599</v>
      </c>
      <c r="N987" s="50">
        <v>48.488008342022901</v>
      </c>
    </row>
    <row r="988" spans="1:14" x14ac:dyDescent="0.2">
      <c r="A988" s="57" t="s">
        <v>2232</v>
      </c>
      <c r="B988" s="44" t="s">
        <v>2233</v>
      </c>
      <c r="C988" s="45">
        <v>54</v>
      </c>
      <c r="D988" s="46" t="s">
        <v>342</v>
      </c>
      <c r="E988" s="47">
        <v>0.49343677738828501</v>
      </c>
      <c r="F988" s="48">
        <v>11.668545659526499</v>
      </c>
      <c r="G988" s="47">
        <v>0.55750133601435004</v>
      </c>
      <c r="H988" s="50">
        <v>23.253388946819602</v>
      </c>
      <c r="I988" s="76" t="str">
        <f t="shared" si="30"/>
        <v>No</v>
      </c>
      <c r="J988" s="49" t="str">
        <f t="shared" si="31"/>
        <v>No</v>
      </c>
      <c r="K988" s="47">
        <v>0.133842577618558</v>
      </c>
      <c r="L988" s="50">
        <v>25.3100338218715</v>
      </c>
      <c r="M988" s="47">
        <v>0.13922816984335601</v>
      </c>
      <c r="N988" s="50">
        <v>39.207507820646498</v>
      </c>
    </row>
    <row r="989" spans="1:14" x14ac:dyDescent="0.2">
      <c r="A989" s="57" t="s">
        <v>2234</v>
      </c>
      <c r="B989" s="44" t="s">
        <v>2235</v>
      </c>
      <c r="C989" s="45">
        <v>54</v>
      </c>
      <c r="D989" s="46" t="s">
        <v>342</v>
      </c>
      <c r="E989" s="47">
        <v>0.51219346663565701</v>
      </c>
      <c r="F989" s="48">
        <v>15.6708004509583</v>
      </c>
      <c r="G989" s="47">
        <v>0.55776505815592503</v>
      </c>
      <c r="H989" s="50">
        <v>23.461939520333701</v>
      </c>
      <c r="I989" s="76" t="str">
        <f t="shared" si="30"/>
        <v>No</v>
      </c>
      <c r="J989" s="49" t="str">
        <f t="shared" si="31"/>
        <v>No</v>
      </c>
      <c r="K989" s="47">
        <v>0.13134789468849301</v>
      </c>
      <c r="L989" s="50">
        <v>20.067643742953798</v>
      </c>
      <c r="M989" s="47">
        <v>0.134493818569039</v>
      </c>
      <c r="N989" s="50">
        <v>30.448383733055302</v>
      </c>
    </row>
    <row r="990" spans="1:14" x14ac:dyDescent="0.2">
      <c r="A990" s="57" t="s">
        <v>2236</v>
      </c>
      <c r="B990" s="44" t="s">
        <v>2237</v>
      </c>
      <c r="C990" s="45">
        <v>54</v>
      </c>
      <c r="D990" s="46" t="s">
        <v>342</v>
      </c>
      <c r="E990" s="47">
        <v>0.49490778077777697</v>
      </c>
      <c r="F990" s="48">
        <v>11.837655016910899</v>
      </c>
      <c r="G990" s="47">
        <v>0.54247239282814297</v>
      </c>
      <c r="H990" s="50">
        <v>19.603753910323299</v>
      </c>
      <c r="I990" s="76" t="str">
        <f t="shared" si="30"/>
        <v>No</v>
      </c>
      <c r="J990" s="49" t="str">
        <f t="shared" si="31"/>
        <v>No</v>
      </c>
      <c r="K990" s="47">
        <v>0.154806297647023</v>
      </c>
      <c r="L990" s="50">
        <v>58.455467869222097</v>
      </c>
      <c r="M990" s="47">
        <v>0.13923423264656801</v>
      </c>
      <c r="N990" s="50">
        <v>39.3117831074035</v>
      </c>
    </row>
    <row r="991" spans="1:14" x14ac:dyDescent="0.2">
      <c r="A991" s="57" t="s">
        <v>2238</v>
      </c>
      <c r="B991" s="44" t="s">
        <v>2239</v>
      </c>
      <c r="C991" s="45">
        <v>54</v>
      </c>
      <c r="D991" s="46" t="s">
        <v>342</v>
      </c>
      <c r="E991" s="47">
        <v>0.59224419735078704</v>
      </c>
      <c r="F991" s="48">
        <v>40.586245772266103</v>
      </c>
      <c r="G991" s="47">
        <v>0.64294535201181002</v>
      </c>
      <c r="H991" s="50">
        <v>58.394160583941598</v>
      </c>
      <c r="I991" s="76" t="str">
        <f t="shared" si="30"/>
        <v>No</v>
      </c>
      <c r="J991" s="49" t="str">
        <f t="shared" si="31"/>
        <v>No</v>
      </c>
      <c r="K991" s="47">
        <v>0.12652841338479301</v>
      </c>
      <c r="L991" s="50">
        <v>10.202931228861299</v>
      </c>
      <c r="M991" s="47">
        <v>0.125519808803642</v>
      </c>
      <c r="N991" s="50">
        <v>10.5318039624609</v>
      </c>
    </row>
    <row r="992" spans="1:14" x14ac:dyDescent="0.2">
      <c r="A992" s="57" t="s">
        <v>1359</v>
      </c>
      <c r="B992" s="44" t="s">
        <v>2240</v>
      </c>
      <c r="C992" s="45">
        <v>54</v>
      </c>
      <c r="D992" s="46" t="s">
        <v>342</v>
      </c>
      <c r="E992" s="47">
        <v>0.61142979173182899</v>
      </c>
      <c r="F992" s="48">
        <v>47.125140924464503</v>
      </c>
      <c r="G992" s="47">
        <v>0.65911985524605399</v>
      </c>
      <c r="H992" s="50">
        <v>63.399374348279501</v>
      </c>
      <c r="I992" s="76" t="str">
        <f t="shared" si="30"/>
        <v>No</v>
      </c>
      <c r="J992" s="49" t="str">
        <f t="shared" si="31"/>
        <v>No</v>
      </c>
      <c r="K992" s="47">
        <v>0.14926774259130601</v>
      </c>
      <c r="L992" s="50">
        <v>51.127395715896299</v>
      </c>
      <c r="M992" s="47">
        <v>0.16466422143793699</v>
      </c>
      <c r="N992" s="50">
        <v>64.859228362878</v>
      </c>
    </row>
    <row r="993" spans="1:14" x14ac:dyDescent="0.2">
      <c r="A993" s="57" t="s">
        <v>2241</v>
      </c>
      <c r="B993" s="44" t="s">
        <v>2242</v>
      </c>
      <c r="C993" s="45">
        <v>54</v>
      </c>
      <c r="D993" s="46" t="s">
        <v>342</v>
      </c>
      <c r="E993" s="47">
        <v>0.66260935671105603</v>
      </c>
      <c r="F993" s="48">
        <v>64.205186020293098</v>
      </c>
      <c r="G993" s="47">
        <v>0.71156780905368799</v>
      </c>
      <c r="H993" s="50">
        <v>82.690302398331596</v>
      </c>
      <c r="I993" s="76" t="str">
        <f t="shared" si="30"/>
        <v>No</v>
      </c>
      <c r="J993" s="49" t="str">
        <f t="shared" si="31"/>
        <v>No</v>
      </c>
      <c r="K993" s="47">
        <v>0.15261344429674301</v>
      </c>
      <c r="L993" s="50">
        <v>55.693348365276201</v>
      </c>
      <c r="M993" s="47">
        <v>0.14957260811914699</v>
      </c>
      <c r="N993" s="50">
        <v>51.6162669447341</v>
      </c>
    </row>
    <row r="994" spans="1:14" x14ac:dyDescent="0.2">
      <c r="A994" s="147" t="s">
        <v>2243</v>
      </c>
      <c r="B994" s="44" t="s">
        <v>2244</v>
      </c>
      <c r="C994" s="45">
        <v>54</v>
      </c>
      <c r="D994" s="46" t="s">
        <v>342</v>
      </c>
      <c r="E994" s="47">
        <v>0.74527720669043396</v>
      </c>
      <c r="F994" s="48">
        <v>87.260428410372</v>
      </c>
      <c r="G994" s="47">
        <v>0.79823571473823796</v>
      </c>
      <c r="H994" s="50">
        <v>98.018769551616302</v>
      </c>
      <c r="I994" s="76" t="str">
        <f t="shared" si="30"/>
        <v>No</v>
      </c>
      <c r="J994" s="49" t="str">
        <f t="shared" si="31"/>
        <v>Yes</v>
      </c>
      <c r="K994" s="47">
        <v>0.149561122415274</v>
      </c>
      <c r="L994" s="50">
        <v>51.803833145434098</v>
      </c>
      <c r="M994" s="47">
        <v>0.16016271335870799</v>
      </c>
      <c r="N994" s="50">
        <v>61.730969760166801</v>
      </c>
    </row>
    <row r="995" spans="1:14" x14ac:dyDescent="0.2">
      <c r="A995" s="57" t="s">
        <v>2245</v>
      </c>
      <c r="B995" s="44" t="s">
        <v>2246</v>
      </c>
      <c r="C995" s="45">
        <v>54</v>
      </c>
      <c r="D995" s="46" t="s">
        <v>342</v>
      </c>
      <c r="E995" s="47">
        <v>0.641147102712609</v>
      </c>
      <c r="F995" s="48">
        <v>57.666290868094698</v>
      </c>
      <c r="G995" s="47">
        <v>0.68677692118333</v>
      </c>
      <c r="H995" s="50">
        <v>74.4525547445255</v>
      </c>
      <c r="I995" s="76" t="str">
        <f t="shared" si="30"/>
        <v>No</v>
      </c>
      <c r="J995" s="49" t="str">
        <f t="shared" si="31"/>
        <v>No</v>
      </c>
      <c r="K995" s="47">
        <v>0.12726604053526699</v>
      </c>
      <c r="L995" s="50">
        <v>11.3866967305524</v>
      </c>
      <c r="M995" s="47">
        <v>0.126087911796919</v>
      </c>
      <c r="N995" s="50">
        <v>13.764337851929101</v>
      </c>
    </row>
    <row r="996" spans="1:14" x14ac:dyDescent="0.2">
      <c r="A996" s="147" t="s">
        <v>2247</v>
      </c>
      <c r="B996" s="44" t="s">
        <v>2248</v>
      </c>
      <c r="C996" s="45">
        <v>54</v>
      </c>
      <c r="D996" s="46" t="s">
        <v>342</v>
      </c>
      <c r="E996" s="47">
        <v>0.74173200394619598</v>
      </c>
      <c r="F996" s="48">
        <v>86.527621195039501</v>
      </c>
      <c r="G996" s="47">
        <v>0.79727843685839395</v>
      </c>
      <c r="H996" s="50">
        <v>97.914494264859201</v>
      </c>
      <c r="I996" s="76" t="str">
        <f t="shared" si="30"/>
        <v>No</v>
      </c>
      <c r="J996" s="49" t="str">
        <f t="shared" si="31"/>
        <v>Yes</v>
      </c>
      <c r="K996" s="47">
        <v>0.119149107331903</v>
      </c>
      <c r="L996" s="50">
        <v>3.9458850056369799</v>
      </c>
      <c r="M996" s="47">
        <v>0.10183043595041701</v>
      </c>
      <c r="N996" s="50">
        <v>2.08550573514077</v>
      </c>
    </row>
    <row r="997" spans="1:14" x14ac:dyDescent="0.2">
      <c r="A997" s="57" t="s">
        <v>2249</v>
      </c>
      <c r="B997" s="44" t="s">
        <v>2250</v>
      </c>
      <c r="C997" s="45">
        <v>54</v>
      </c>
      <c r="D997" s="46" t="s">
        <v>342</v>
      </c>
      <c r="E997" s="47">
        <v>0.52557897004709297</v>
      </c>
      <c r="F997" s="48">
        <v>18.8275084554679</v>
      </c>
      <c r="G997" s="47">
        <v>0.56513822444161499</v>
      </c>
      <c r="H997" s="50">
        <v>26.485922836287799</v>
      </c>
      <c r="I997" s="76" t="str">
        <f t="shared" si="30"/>
        <v>No</v>
      </c>
      <c r="J997" s="49" t="str">
        <f t="shared" si="31"/>
        <v>No</v>
      </c>
      <c r="K997" s="47">
        <v>0.34892245067701599</v>
      </c>
      <c r="L997" s="50">
        <v>94.475760992108206</v>
      </c>
      <c r="M997" s="47">
        <v>0.191584003731497</v>
      </c>
      <c r="N997" s="50">
        <v>74.973931178310707</v>
      </c>
    </row>
    <row r="998" spans="1:14" x14ac:dyDescent="0.2">
      <c r="A998" s="147" t="s">
        <v>2251</v>
      </c>
      <c r="B998" s="44" t="s">
        <v>2252</v>
      </c>
      <c r="C998" s="45">
        <v>72</v>
      </c>
      <c r="D998" s="46" t="s">
        <v>342</v>
      </c>
      <c r="E998" s="47">
        <v>0.77305691007281097</v>
      </c>
      <c r="F998" s="48">
        <v>92.841037204058594</v>
      </c>
      <c r="G998" s="47">
        <v>0.73037644774584798</v>
      </c>
      <c r="H998" s="50">
        <v>85.367498314227902</v>
      </c>
      <c r="I998" s="76" t="str">
        <f t="shared" si="30"/>
        <v>No</v>
      </c>
      <c r="J998" s="49" t="str">
        <f t="shared" si="31"/>
        <v>Yes</v>
      </c>
      <c r="K998" s="47">
        <v>0.14759854659056901</v>
      </c>
      <c r="L998" s="50">
        <v>49.210822998872601</v>
      </c>
      <c r="M998" s="47">
        <v>0.14412786897157501</v>
      </c>
      <c r="N998" s="50">
        <v>35.738368172623098</v>
      </c>
    </row>
    <row r="999" spans="1:14" x14ac:dyDescent="0.2">
      <c r="A999" s="57" t="s">
        <v>2253</v>
      </c>
      <c r="B999" s="44" t="s">
        <v>2254</v>
      </c>
      <c r="C999" s="45">
        <v>72</v>
      </c>
      <c r="D999" s="46" t="s">
        <v>342</v>
      </c>
      <c r="E999" s="47">
        <v>0.68341561011683005</v>
      </c>
      <c r="F999" s="48">
        <v>71.025930101465605</v>
      </c>
      <c r="G999" s="47">
        <v>0.63992783620387805</v>
      </c>
      <c r="H999" s="50">
        <v>56.709372892784899</v>
      </c>
      <c r="I999" s="76" t="str">
        <f t="shared" si="30"/>
        <v>No</v>
      </c>
      <c r="J999" s="49" t="str">
        <f t="shared" si="31"/>
        <v>No</v>
      </c>
      <c r="K999" s="47">
        <v>0.27045859934655297</v>
      </c>
      <c r="L999" s="50">
        <v>90.924464487034996</v>
      </c>
      <c r="M999" s="47">
        <v>0.25078923281399901</v>
      </c>
      <c r="N999" s="50">
        <v>88.873904248145607</v>
      </c>
    </row>
    <row r="1000" spans="1:14" x14ac:dyDescent="0.2">
      <c r="A1000" s="57" t="s">
        <v>1507</v>
      </c>
      <c r="B1000" s="44" t="s">
        <v>2255</v>
      </c>
      <c r="C1000" s="45">
        <v>72</v>
      </c>
      <c r="D1000" s="46" t="s">
        <v>342</v>
      </c>
      <c r="E1000" s="47">
        <v>0.63507718393200097</v>
      </c>
      <c r="F1000" s="48">
        <v>55.467869222097001</v>
      </c>
      <c r="G1000" s="47">
        <v>0.58060607330098501</v>
      </c>
      <c r="H1000" s="50">
        <v>35.401213755900201</v>
      </c>
      <c r="I1000" s="76" t="str">
        <f t="shared" si="30"/>
        <v>No</v>
      </c>
      <c r="J1000" s="49" t="str">
        <f t="shared" si="31"/>
        <v>No</v>
      </c>
      <c r="K1000" s="47">
        <v>0.155674098889618</v>
      </c>
      <c r="L1000" s="50">
        <v>58.962795941375397</v>
      </c>
      <c r="M1000" s="47">
        <v>0.14552988900752101</v>
      </c>
      <c r="N1000" s="50">
        <v>38.300741739716798</v>
      </c>
    </row>
    <row r="1001" spans="1:14" x14ac:dyDescent="0.2">
      <c r="A1001" s="57" t="s">
        <v>2256</v>
      </c>
      <c r="B1001" s="44" t="s">
        <v>2257</v>
      </c>
      <c r="C1001" s="45">
        <v>72</v>
      </c>
      <c r="D1001" s="46" t="s">
        <v>342</v>
      </c>
      <c r="E1001" s="47">
        <v>0.68950674506263399</v>
      </c>
      <c r="F1001" s="48">
        <v>73.224351747463402</v>
      </c>
      <c r="G1001" s="47">
        <v>0.64027563437004098</v>
      </c>
      <c r="H1001" s="50">
        <v>56.911665542818596</v>
      </c>
      <c r="I1001" s="76" t="str">
        <f t="shared" si="30"/>
        <v>No</v>
      </c>
      <c r="J1001" s="49" t="str">
        <f t="shared" si="31"/>
        <v>No</v>
      </c>
      <c r="K1001" s="47">
        <v>0.17741397515410801</v>
      </c>
      <c r="L1001" s="50">
        <v>74.295377677564801</v>
      </c>
      <c r="M1001" s="47">
        <v>0.16924014088264899</v>
      </c>
      <c r="N1001" s="50">
        <v>64.261631827376902</v>
      </c>
    </row>
    <row r="1002" spans="1:14" x14ac:dyDescent="0.2">
      <c r="A1002" s="148" t="s">
        <v>2258</v>
      </c>
      <c r="B1002" s="44" t="s">
        <v>2259</v>
      </c>
      <c r="C1002" s="45">
        <v>72</v>
      </c>
      <c r="D1002" s="46" t="s">
        <v>342</v>
      </c>
      <c r="E1002" s="47">
        <v>0.75573729473088103</v>
      </c>
      <c r="F1002" s="48">
        <v>90.360766629086797</v>
      </c>
      <c r="G1002" s="47">
        <v>0.72260677693993602</v>
      </c>
      <c r="H1002" s="50">
        <v>83.007417397167899</v>
      </c>
      <c r="I1002" s="76" t="str">
        <f t="shared" si="30"/>
        <v>No</v>
      </c>
      <c r="J1002" s="49" t="str">
        <f t="shared" si="31"/>
        <v>Yes</v>
      </c>
      <c r="K1002" s="47">
        <v>0.22795183880952999</v>
      </c>
      <c r="L1002" s="50">
        <v>86.358511837655001</v>
      </c>
      <c r="M1002" s="47">
        <v>0.20042302515358601</v>
      </c>
      <c r="N1002" s="50">
        <v>79.231287929871897</v>
      </c>
    </row>
    <row r="1003" spans="1:14" x14ac:dyDescent="0.2">
      <c r="A1003" s="57" t="s">
        <v>2260</v>
      </c>
      <c r="B1003" s="44" t="s">
        <v>2261</v>
      </c>
      <c r="C1003" s="45">
        <v>72</v>
      </c>
      <c r="D1003" s="46" t="s">
        <v>342</v>
      </c>
      <c r="E1003" s="47">
        <v>0.65845424056164004</v>
      </c>
      <c r="F1003" s="48">
        <v>62.5704622322435</v>
      </c>
      <c r="G1003" s="47">
        <v>0.61967797215104103</v>
      </c>
      <c r="H1003" s="50">
        <v>49.426837491571099</v>
      </c>
      <c r="I1003" s="76" t="str">
        <f t="shared" si="30"/>
        <v>No</v>
      </c>
      <c r="J1003" s="49" t="str">
        <f t="shared" si="31"/>
        <v>No</v>
      </c>
      <c r="K1003" s="47">
        <v>0.203540658538929</v>
      </c>
      <c r="L1003" s="50">
        <v>81.905298759864706</v>
      </c>
      <c r="M1003" s="47">
        <v>0.184454018996832</v>
      </c>
      <c r="N1003" s="50">
        <v>72.825354012137595</v>
      </c>
    </row>
    <row r="1004" spans="1:14" x14ac:dyDescent="0.2">
      <c r="A1004" s="57" t="s">
        <v>2262</v>
      </c>
      <c r="B1004" s="44" t="s">
        <v>2263</v>
      </c>
      <c r="C1004" s="45">
        <v>72</v>
      </c>
      <c r="D1004" s="46" t="s">
        <v>342</v>
      </c>
      <c r="E1004" s="47">
        <v>0.53830812097964298</v>
      </c>
      <c r="F1004" s="48">
        <v>22.2096956031567</v>
      </c>
      <c r="G1004" s="47">
        <v>0.46877324032513101</v>
      </c>
      <c r="H1004" s="50">
        <v>7.2151045178691797</v>
      </c>
      <c r="I1004" s="76" t="str">
        <f t="shared" si="30"/>
        <v>No</v>
      </c>
      <c r="J1004" s="49" t="str">
        <f t="shared" si="31"/>
        <v>No</v>
      </c>
      <c r="K1004" s="47">
        <v>0.56602470317315801</v>
      </c>
      <c r="L1004" s="50">
        <v>99.267192784667401</v>
      </c>
      <c r="M1004" s="47">
        <v>0.66944335308761105</v>
      </c>
      <c r="N1004" s="50">
        <v>99.932569116655401</v>
      </c>
    </row>
    <row r="1005" spans="1:14" x14ac:dyDescent="0.2">
      <c r="A1005" s="57" t="s">
        <v>2264</v>
      </c>
      <c r="B1005" s="44" t="s">
        <v>2265</v>
      </c>
      <c r="C1005" s="45">
        <v>54</v>
      </c>
      <c r="D1005" s="46" t="s">
        <v>342</v>
      </c>
      <c r="E1005" s="47">
        <v>0.378841778899564</v>
      </c>
      <c r="F1005" s="48">
        <v>1.9165727170236799</v>
      </c>
      <c r="G1005" s="47">
        <v>0.42770878057362199</v>
      </c>
      <c r="H1005" s="50">
        <v>3.6496350364963499</v>
      </c>
      <c r="I1005" s="76" t="str">
        <f t="shared" si="30"/>
        <v>No</v>
      </c>
      <c r="J1005" s="49" t="str">
        <f t="shared" si="31"/>
        <v>No</v>
      </c>
      <c r="K1005" s="47">
        <v>0.66893828575181602</v>
      </c>
      <c r="L1005" s="50">
        <v>99.8872604284104</v>
      </c>
      <c r="M1005" s="47">
        <v>0.49509735708645802</v>
      </c>
      <c r="N1005" s="50">
        <v>98.227320125130305</v>
      </c>
    </row>
    <row r="1006" spans="1:14" x14ac:dyDescent="0.2">
      <c r="A1006" s="57" t="s">
        <v>441</v>
      </c>
      <c r="B1006" s="44" t="s">
        <v>2266</v>
      </c>
      <c r="C1006" s="45">
        <v>72</v>
      </c>
      <c r="D1006" s="46" t="s">
        <v>342</v>
      </c>
      <c r="E1006" s="47">
        <v>0.62325452335766596</v>
      </c>
      <c r="F1006" s="48">
        <v>51.352874859075499</v>
      </c>
      <c r="G1006" s="47">
        <v>0.57463053392650698</v>
      </c>
      <c r="H1006" s="50">
        <v>33.782872555630497</v>
      </c>
      <c r="I1006" s="76" t="str">
        <f t="shared" si="30"/>
        <v>No</v>
      </c>
      <c r="J1006" s="49" t="str">
        <f t="shared" si="31"/>
        <v>No</v>
      </c>
      <c r="K1006" s="47">
        <v>0.18493809461975899</v>
      </c>
      <c r="L1006" s="50">
        <v>77.452085682074397</v>
      </c>
      <c r="M1006" s="47">
        <v>0.194994228306197</v>
      </c>
      <c r="N1006" s="50">
        <v>77.545515846257601</v>
      </c>
    </row>
    <row r="1007" spans="1:14" x14ac:dyDescent="0.2">
      <c r="A1007" s="57" t="s">
        <v>582</v>
      </c>
      <c r="B1007" s="44" t="s">
        <v>2267</v>
      </c>
      <c r="C1007" s="45">
        <v>54</v>
      </c>
      <c r="D1007" s="46" t="s">
        <v>342</v>
      </c>
      <c r="E1007" s="47">
        <v>0.636376027820721</v>
      </c>
      <c r="F1007" s="48">
        <v>55.8624577226607</v>
      </c>
      <c r="G1007" s="47">
        <v>0.69833798685504</v>
      </c>
      <c r="H1007" s="50">
        <v>77.997914494264904</v>
      </c>
      <c r="I1007" s="76" t="str">
        <f t="shared" si="30"/>
        <v>No</v>
      </c>
      <c r="J1007" s="49" t="str">
        <f t="shared" si="31"/>
        <v>No</v>
      </c>
      <c r="K1007" s="47">
        <v>0.29177733732049899</v>
      </c>
      <c r="L1007" s="50">
        <v>92.051860202931195</v>
      </c>
      <c r="M1007" s="47">
        <v>0.17898982093386401</v>
      </c>
      <c r="N1007" s="50">
        <v>71.428571428571402</v>
      </c>
    </row>
    <row r="1008" spans="1:14" x14ac:dyDescent="0.2">
      <c r="A1008" s="57" t="s">
        <v>2268</v>
      </c>
      <c r="B1008" s="44" t="s">
        <v>2269</v>
      </c>
      <c r="C1008" s="45">
        <v>72</v>
      </c>
      <c r="D1008" s="46" t="s">
        <v>342</v>
      </c>
      <c r="E1008" s="47">
        <v>0.73329308851285302</v>
      </c>
      <c r="F1008" s="48">
        <v>84.498308906426203</v>
      </c>
      <c r="G1008" s="47">
        <v>0.682263231554331</v>
      </c>
      <c r="H1008" s="50">
        <v>71.409305461901596</v>
      </c>
      <c r="I1008" s="76" t="str">
        <f t="shared" si="30"/>
        <v>No</v>
      </c>
      <c r="J1008" s="49" t="str">
        <f t="shared" si="31"/>
        <v>No</v>
      </c>
      <c r="K1008" s="47">
        <v>0.37552307866627099</v>
      </c>
      <c r="L1008" s="50">
        <v>95.039458850056405</v>
      </c>
      <c r="M1008" s="47">
        <v>0.35605783519852302</v>
      </c>
      <c r="N1008" s="50">
        <v>96.0890087660148</v>
      </c>
    </row>
    <row r="1009" spans="1:14" x14ac:dyDescent="0.2">
      <c r="A1009" s="57" t="s">
        <v>2270</v>
      </c>
      <c r="B1009" s="44" t="s">
        <v>2271</v>
      </c>
      <c r="C1009" s="45">
        <v>72</v>
      </c>
      <c r="D1009" s="46" t="s">
        <v>342</v>
      </c>
      <c r="E1009" s="47">
        <v>0.54155698540895902</v>
      </c>
      <c r="F1009" s="48">
        <v>22.829763246899699</v>
      </c>
      <c r="G1009" s="47">
        <v>0.46366868401285</v>
      </c>
      <c r="H1009" s="50">
        <v>6.54079568442347</v>
      </c>
      <c r="I1009" s="76" t="str">
        <f t="shared" si="30"/>
        <v>No</v>
      </c>
      <c r="J1009" s="49" t="str">
        <f t="shared" si="31"/>
        <v>No</v>
      </c>
      <c r="K1009" s="47">
        <v>0.51432885789139804</v>
      </c>
      <c r="L1009" s="50">
        <v>98.478015783540002</v>
      </c>
      <c r="M1009" s="47">
        <v>0.64582941682670902</v>
      </c>
      <c r="N1009" s="50">
        <v>99.865138233310901</v>
      </c>
    </row>
    <row r="1010" spans="1:14" x14ac:dyDescent="0.2">
      <c r="A1010" s="147" t="s">
        <v>1124</v>
      </c>
      <c r="B1010" s="44" t="s">
        <v>2272</v>
      </c>
      <c r="C1010" s="45">
        <v>72</v>
      </c>
      <c r="D1010" s="46" t="s">
        <v>342</v>
      </c>
      <c r="E1010" s="47">
        <v>0.75135577264036801</v>
      </c>
      <c r="F1010" s="48">
        <v>89.346110484780198</v>
      </c>
      <c r="G1010" s="47">
        <v>0.70809775567288802</v>
      </c>
      <c r="H1010" s="50">
        <v>78.9615643964936</v>
      </c>
      <c r="I1010" s="76" t="str">
        <f t="shared" si="30"/>
        <v>No</v>
      </c>
      <c r="J1010" s="49" t="str">
        <f t="shared" si="31"/>
        <v>Yes</v>
      </c>
      <c r="K1010" s="47">
        <v>0.12610351117420501</v>
      </c>
      <c r="L1010" s="50">
        <v>9.3010146561443108</v>
      </c>
      <c r="M1010" s="47">
        <v>0.12809648148858799</v>
      </c>
      <c r="N1010" s="50">
        <v>9.6426163182737703</v>
      </c>
    </row>
    <row r="1011" spans="1:14" x14ac:dyDescent="0.2">
      <c r="A1011" s="147" t="s">
        <v>2273</v>
      </c>
      <c r="B1011" s="44" t="s">
        <v>2274</v>
      </c>
      <c r="C1011" s="45">
        <v>72</v>
      </c>
      <c r="D1011" s="46" t="s">
        <v>342</v>
      </c>
      <c r="E1011" s="47">
        <v>0.78241127023300905</v>
      </c>
      <c r="F1011" s="48">
        <v>93.968432919954907</v>
      </c>
      <c r="G1011" s="47">
        <v>0.74386476498433796</v>
      </c>
      <c r="H1011" s="50">
        <v>88.873904248145607</v>
      </c>
      <c r="I1011" s="76" t="str">
        <f t="shared" si="30"/>
        <v>No</v>
      </c>
      <c r="J1011" s="49" t="str">
        <f t="shared" si="31"/>
        <v>Yes</v>
      </c>
      <c r="K1011" s="47">
        <v>0.126527286216852</v>
      </c>
      <c r="L1011" s="50">
        <v>10.146561443066499</v>
      </c>
      <c r="M1011" s="47">
        <v>0.128609775484853</v>
      </c>
      <c r="N1011" s="50">
        <v>10.5192178017532</v>
      </c>
    </row>
    <row r="1012" spans="1:14" x14ac:dyDescent="0.2">
      <c r="A1012" s="147" t="s">
        <v>2275</v>
      </c>
      <c r="B1012" s="44" t="s">
        <v>2276</v>
      </c>
      <c r="C1012" s="45">
        <v>72</v>
      </c>
      <c r="D1012" s="46" t="s">
        <v>342</v>
      </c>
      <c r="E1012" s="47">
        <v>0.74245594146642901</v>
      </c>
      <c r="F1012" s="48">
        <v>86.753100338218701</v>
      </c>
      <c r="G1012" s="47">
        <v>0.69955980912208104</v>
      </c>
      <c r="H1012" s="50">
        <v>76.601483479433597</v>
      </c>
      <c r="I1012" s="76" t="str">
        <f t="shared" si="30"/>
        <v>No</v>
      </c>
      <c r="J1012" s="49" t="str">
        <f t="shared" si="31"/>
        <v>Yes</v>
      </c>
      <c r="K1012" s="47">
        <v>0.13549922330348199</v>
      </c>
      <c r="L1012" s="50">
        <v>28.635851183765499</v>
      </c>
      <c r="M1012" s="47">
        <v>0.135104792390766</v>
      </c>
      <c r="N1012" s="50">
        <v>21.510451786918399</v>
      </c>
    </row>
    <row r="1013" spans="1:14" x14ac:dyDescent="0.2">
      <c r="A1013" s="57" t="s">
        <v>2277</v>
      </c>
      <c r="B1013" s="44" t="s">
        <v>2278</v>
      </c>
      <c r="C1013" s="45">
        <v>72</v>
      </c>
      <c r="D1013" s="46" t="s">
        <v>342</v>
      </c>
      <c r="E1013" s="47">
        <v>0.58621688835067998</v>
      </c>
      <c r="F1013" s="48">
        <v>37.8241262683202</v>
      </c>
      <c r="G1013" s="47">
        <v>0.54178754896481995</v>
      </c>
      <c r="H1013" s="50">
        <v>23.061362103843599</v>
      </c>
      <c r="I1013" s="76" t="str">
        <f t="shared" si="30"/>
        <v>No</v>
      </c>
      <c r="J1013" s="49" t="str">
        <f t="shared" si="31"/>
        <v>No</v>
      </c>
      <c r="K1013" s="47">
        <v>0.13763291818461901</v>
      </c>
      <c r="L1013" s="50">
        <v>33.201803833145398</v>
      </c>
      <c r="M1013" s="47">
        <v>0.14342355829639</v>
      </c>
      <c r="N1013" s="50">
        <v>34.524612272420804</v>
      </c>
    </row>
    <row r="1014" spans="1:14" x14ac:dyDescent="0.2">
      <c r="A1014" s="147" t="s">
        <v>2279</v>
      </c>
      <c r="B1014" s="44" t="s">
        <v>2280</v>
      </c>
      <c r="C1014" s="45">
        <v>72</v>
      </c>
      <c r="D1014" s="46" t="s">
        <v>342</v>
      </c>
      <c r="E1014" s="47">
        <v>0.81844899370996105</v>
      </c>
      <c r="F1014" s="48">
        <v>97.406989853438503</v>
      </c>
      <c r="G1014" s="47">
        <v>0.78405994938863499</v>
      </c>
      <c r="H1014" s="50">
        <v>95.819285232636602</v>
      </c>
      <c r="I1014" s="76" t="str">
        <f t="shared" si="30"/>
        <v>Yes</v>
      </c>
      <c r="J1014" s="49" t="str">
        <f t="shared" si="31"/>
        <v>Yes</v>
      </c>
      <c r="K1014" s="47">
        <v>0.15032842918960501</v>
      </c>
      <c r="L1014" s="50">
        <v>52.762119503945897</v>
      </c>
      <c r="M1014" s="47">
        <v>0.140436914277352</v>
      </c>
      <c r="N1014" s="50">
        <v>30.411328388401898</v>
      </c>
    </row>
    <row r="1015" spans="1:14" x14ac:dyDescent="0.2">
      <c r="A1015" s="57" t="s">
        <v>2281</v>
      </c>
      <c r="B1015" s="44" t="s">
        <v>2282</v>
      </c>
      <c r="C1015" s="45">
        <v>54</v>
      </c>
      <c r="D1015" s="46" t="s">
        <v>342</v>
      </c>
      <c r="E1015" s="47">
        <v>0.50125425655700995</v>
      </c>
      <c r="F1015" s="48">
        <v>12.4577226606539</v>
      </c>
      <c r="G1015" s="47">
        <v>0.55355823734827603</v>
      </c>
      <c r="H1015" s="50">
        <v>22.210636079249198</v>
      </c>
      <c r="I1015" s="76" t="str">
        <f t="shared" si="30"/>
        <v>No</v>
      </c>
      <c r="J1015" s="49" t="str">
        <f t="shared" si="31"/>
        <v>No</v>
      </c>
      <c r="K1015" s="47">
        <v>0.15078805305064699</v>
      </c>
      <c r="L1015" s="50">
        <v>53.664036076662903</v>
      </c>
      <c r="M1015" s="47">
        <v>0.15458139954192901</v>
      </c>
      <c r="N1015" s="50">
        <v>56.9343065693431</v>
      </c>
    </row>
    <row r="1016" spans="1:14" x14ac:dyDescent="0.2">
      <c r="A1016" s="57" t="s">
        <v>1282</v>
      </c>
      <c r="B1016" s="44" t="s">
        <v>2283</v>
      </c>
      <c r="C1016" s="45">
        <v>54</v>
      </c>
      <c r="D1016" s="46" t="s">
        <v>342</v>
      </c>
      <c r="E1016" s="47">
        <v>0.51441511026404996</v>
      </c>
      <c r="F1016" s="48">
        <v>16.121758737316799</v>
      </c>
      <c r="G1016" s="47">
        <v>0.56834859517621605</v>
      </c>
      <c r="H1016" s="50">
        <v>27.737226277372301</v>
      </c>
      <c r="I1016" s="76" t="str">
        <f t="shared" si="30"/>
        <v>No</v>
      </c>
      <c r="J1016" s="49" t="str">
        <f t="shared" si="31"/>
        <v>No</v>
      </c>
      <c r="K1016" s="47">
        <v>0.13388165726468501</v>
      </c>
      <c r="L1016" s="50">
        <v>25.4227733934611</v>
      </c>
      <c r="M1016" s="47">
        <v>0.12686987880414299</v>
      </c>
      <c r="N1016" s="50">
        <v>15.9541188738269</v>
      </c>
    </row>
    <row r="1017" spans="1:14" x14ac:dyDescent="0.2">
      <c r="A1017" s="57" t="s">
        <v>1048</v>
      </c>
      <c r="B1017" s="44" t="s">
        <v>2284</v>
      </c>
      <c r="C1017" s="45">
        <v>54</v>
      </c>
      <c r="D1017" s="46" t="s">
        <v>342</v>
      </c>
      <c r="E1017" s="47">
        <v>0.56329644445308302</v>
      </c>
      <c r="F1017" s="48">
        <v>28.974069898534399</v>
      </c>
      <c r="G1017" s="47">
        <v>0.61997562617720803</v>
      </c>
      <c r="H1017" s="50">
        <v>46.611053180396198</v>
      </c>
      <c r="I1017" s="76" t="str">
        <f t="shared" si="30"/>
        <v>No</v>
      </c>
      <c r="J1017" s="49" t="str">
        <f t="shared" si="31"/>
        <v>No</v>
      </c>
      <c r="K1017" s="47">
        <v>0.15678666036914901</v>
      </c>
      <c r="L1017" s="50">
        <v>59.864712514092403</v>
      </c>
      <c r="M1017" s="47">
        <v>0.15271749708163301</v>
      </c>
      <c r="N1017" s="50">
        <v>55.2659019812304</v>
      </c>
    </row>
    <row r="1018" spans="1:14" x14ac:dyDescent="0.2">
      <c r="A1018" s="57" t="s">
        <v>2285</v>
      </c>
      <c r="B1018" s="44" t="s">
        <v>2286</v>
      </c>
      <c r="C1018" s="45">
        <v>54</v>
      </c>
      <c r="D1018" s="46" t="s">
        <v>342</v>
      </c>
      <c r="E1018" s="47">
        <v>0.44637971612324101</v>
      </c>
      <c r="F1018" s="48">
        <v>6.0315670800451002</v>
      </c>
      <c r="G1018" s="47">
        <v>0.48978657709671503</v>
      </c>
      <c r="H1018" s="50">
        <v>11.261730969760199</v>
      </c>
      <c r="I1018" s="76" t="str">
        <f t="shared" si="30"/>
        <v>No</v>
      </c>
      <c r="J1018" s="49" t="str">
        <f t="shared" si="31"/>
        <v>No</v>
      </c>
      <c r="K1018" s="47">
        <v>0.148457917473202</v>
      </c>
      <c r="L1018" s="50">
        <v>50.5636978579481</v>
      </c>
      <c r="M1018" s="47">
        <v>0.16372168064593801</v>
      </c>
      <c r="N1018" s="50">
        <v>64.546402502606895</v>
      </c>
    </row>
    <row r="1019" spans="1:14" x14ac:dyDescent="0.2">
      <c r="A1019" s="57" t="s">
        <v>2287</v>
      </c>
      <c r="B1019" s="44" t="s">
        <v>2288</v>
      </c>
      <c r="C1019" s="45">
        <v>54</v>
      </c>
      <c r="D1019" s="46" t="s">
        <v>342</v>
      </c>
      <c r="E1019" s="47">
        <v>0.43672898437616098</v>
      </c>
      <c r="F1019" s="48">
        <v>5.0169109357384398</v>
      </c>
      <c r="G1019" s="47">
        <v>0.48357549045903703</v>
      </c>
      <c r="H1019" s="50">
        <v>10.2189781021898</v>
      </c>
      <c r="I1019" s="76" t="str">
        <f t="shared" si="30"/>
        <v>No</v>
      </c>
      <c r="J1019" s="49" t="str">
        <f t="shared" si="31"/>
        <v>No</v>
      </c>
      <c r="K1019" s="47">
        <v>0.12524305859141499</v>
      </c>
      <c r="L1019" s="50">
        <v>5.91882750845547</v>
      </c>
      <c r="M1019" s="47">
        <v>0.12519037192493901</v>
      </c>
      <c r="N1019" s="50">
        <v>6.9864442127215796</v>
      </c>
    </row>
    <row r="1020" spans="1:14" x14ac:dyDescent="0.2">
      <c r="A1020" s="57" t="s">
        <v>2289</v>
      </c>
      <c r="B1020" s="44" t="s">
        <v>2290</v>
      </c>
      <c r="C1020" s="45">
        <v>54</v>
      </c>
      <c r="D1020" s="46" t="s">
        <v>342</v>
      </c>
      <c r="E1020" s="47">
        <v>0.57731909554014105</v>
      </c>
      <c r="F1020" s="48">
        <v>34.385569334836497</v>
      </c>
      <c r="G1020" s="47">
        <v>0.62424843750386005</v>
      </c>
      <c r="H1020" s="50">
        <v>48.3837330552659</v>
      </c>
      <c r="I1020" s="76" t="str">
        <f t="shared" si="30"/>
        <v>No</v>
      </c>
      <c r="J1020" s="49" t="str">
        <f t="shared" si="31"/>
        <v>No</v>
      </c>
      <c r="K1020" s="47">
        <v>0.13382566051494699</v>
      </c>
      <c r="L1020" s="50">
        <v>25.140924464487</v>
      </c>
      <c r="M1020" s="47">
        <v>0.13191578907872301</v>
      </c>
      <c r="N1020" s="50">
        <v>24.400417101146999</v>
      </c>
    </row>
    <row r="1021" spans="1:14" x14ac:dyDescent="0.2">
      <c r="A1021" s="57" t="s">
        <v>2291</v>
      </c>
      <c r="B1021" s="44" t="s">
        <v>2292</v>
      </c>
      <c r="C1021" s="45">
        <v>54</v>
      </c>
      <c r="D1021" s="46" t="s">
        <v>342</v>
      </c>
      <c r="E1021" s="47">
        <v>0.62419039721118896</v>
      </c>
      <c r="F1021" s="48">
        <v>51.803833145434098</v>
      </c>
      <c r="G1021" s="47">
        <v>0.66862239662869705</v>
      </c>
      <c r="H1021" s="50">
        <v>67.778936392075096</v>
      </c>
      <c r="I1021" s="76" t="str">
        <f t="shared" si="30"/>
        <v>No</v>
      </c>
      <c r="J1021" s="49" t="str">
        <f t="shared" si="31"/>
        <v>No</v>
      </c>
      <c r="K1021" s="47">
        <v>0.15346528204099999</v>
      </c>
      <c r="L1021" s="50">
        <v>56.4825253664036</v>
      </c>
      <c r="M1021" s="47">
        <v>0.171625221918111</v>
      </c>
      <c r="N1021" s="50">
        <v>68.508863399374306</v>
      </c>
    </row>
    <row r="1022" spans="1:14" x14ac:dyDescent="0.2">
      <c r="A1022" s="57" t="s">
        <v>2293</v>
      </c>
      <c r="B1022" s="44" t="s">
        <v>2294</v>
      </c>
      <c r="C1022" s="45">
        <v>72</v>
      </c>
      <c r="D1022" s="46" t="s">
        <v>342</v>
      </c>
      <c r="E1022" s="47">
        <v>0.69439055440126496</v>
      </c>
      <c r="F1022" s="48">
        <v>74.5772266065389</v>
      </c>
      <c r="G1022" s="47">
        <v>0.65896915304709702</v>
      </c>
      <c r="H1022" s="50">
        <v>63.722184760620401</v>
      </c>
      <c r="I1022" s="76" t="str">
        <f t="shared" si="30"/>
        <v>No</v>
      </c>
      <c r="J1022" s="49" t="str">
        <f t="shared" si="31"/>
        <v>No</v>
      </c>
      <c r="K1022" s="47">
        <v>0.164076709676862</v>
      </c>
      <c r="L1022" s="50">
        <v>65.727170236753096</v>
      </c>
      <c r="M1022" s="47">
        <v>0.17094448184856001</v>
      </c>
      <c r="N1022" s="50">
        <v>65.475387727579204</v>
      </c>
    </row>
    <row r="1023" spans="1:14" x14ac:dyDescent="0.2">
      <c r="A1023" s="57" t="s">
        <v>2295</v>
      </c>
      <c r="B1023" s="44" t="s">
        <v>2296</v>
      </c>
      <c r="C1023" s="45">
        <v>54</v>
      </c>
      <c r="D1023" s="46" t="s">
        <v>342</v>
      </c>
      <c r="E1023" s="47">
        <v>0.50982358858247701</v>
      </c>
      <c r="F1023" s="48">
        <v>15.107102593010101</v>
      </c>
      <c r="G1023" s="47">
        <v>0.56159947729730697</v>
      </c>
      <c r="H1023" s="50">
        <v>25.2346193952033</v>
      </c>
      <c r="I1023" s="76" t="str">
        <f t="shared" si="30"/>
        <v>No</v>
      </c>
      <c r="J1023" s="49" t="str">
        <f t="shared" si="31"/>
        <v>No</v>
      </c>
      <c r="K1023" s="47">
        <v>0.173911426256117</v>
      </c>
      <c r="L1023" s="50">
        <v>72.491544532130803</v>
      </c>
      <c r="M1023" s="47">
        <v>0.203808869989238</v>
      </c>
      <c r="N1023" s="50">
        <v>78.623566214807099</v>
      </c>
    </row>
    <row r="1024" spans="1:14" x14ac:dyDescent="0.2">
      <c r="A1024" s="147" t="s">
        <v>2297</v>
      </c>
      <c r="B1024" s="44" t="s">
        <v>2298</v>
      </c>
      <c r="C1024" s="45">
        <v>72</v>
      </c>
      <c r="D1024" s="46" t="s">
        <v>342</v>
      </c>
      <c r="E1024" s="47">
        <v>0.717850435949412</v>
      </c>
      <c r="F1024" s="48">
        <v>80.496054114994394</v>
      </c>
      <c r="G1024" s="47">
        <v>0.70654388592081596</v>
      </c>
      <c r="H1024" s="50">
        <v>78.489548213081605</v>
      </c>
      <c r="I1024" s="76" t="str">
        <f t="shared" si="30"/>
        <v>No</v>
      </c>
      <c r="J1024" s="49" t="str">
        <f t="shared" si="31"/>
        <v>Yes</v>
      </c>
      <c r="K1024" s="47">
        <v>0.130276419002266</v>
      </c>
      <c r="L1024" s="50">
        <v>17.136414881623399</v>
      </c>
      <c r="M1024" s="47">
        <v>0.130167170321834</v>
      </c>
      <c r="N1024" s="50">
        <v>12.8792987188132</v>
      </c>
    </row>
    <row r="1025" spans="1:14" x14ac:dyDescent="0.2">
      <c r="A1025" s="57" t="s">
        <v>2299</v>
      </c>
      <c r="B1025" s="44" t="s">
        <v>2300</v>
      </c>
      <c r="C1025" s="45">
        <v>72</v>
      </c>
      <c r="D1025" s="46" t="s">
        <v>342</v>
      </c>
      <c r="E1025" s="47">
        <v>0.68144487059591197</v>
      </c>
      <c r="F1025" s="48">
        <v>70.518602029312305</v>
      </c>
      <c r="G1025" s="47">
        <v>0.64056265543053403</v>
      </c>
      <c r="H1025" s="50">
        <v>57.2488199595415</v>
      </c>
      <c r="I1025" s="76" t="str">
        <f t="shared" si="30"/>
        <v>No</v>
      </c>
      <c r="J1025" s="49" t="str">
        <f t="shared" si="31"/>
        <v>No</v>
      </c>
      <c r="K1025" s="47">
        <v>0.142123491818368</v>
      </c>
      <c r="L1025" s="50">
        <v>41.093573844419403</v>
      </c>
      <c r="M1025" s="47">
        <v>0.140524332317158</v>
      </c>
      <c r="N1025" s="50">
        <v>30.6136210384356</v>
      </c>
    </row>
    <row r="1026" spans="1:14" x14ac:dyDescent="0.2">
      <c r="A1026" s="57" t="s">
        <v>2301</v>
      </c>
      <c r="B1026" s="44" t="s">
        <v>2302</v>
      </c>
      <c r="C1026" s="45">
        <v>72</v>
      </c>
      <c r="D1026" s="46" t="s">
        <v>342</v>
      </c>
      <c r="E1026" s="47">
        <v>0.65523683451786996</v>
      </c>
      <c r="F1026" s="48">
        <v>62.119503945885</v>
      </c>
      <c r="G1026" s="47">
        <v>0.62572333157412896</v>
      </c>
      <c r="H1026" s="50">
        <v>51.382333108563699</v>
      </c>
      <c r="I1026" s="76" t="str">
        <f t="shared" si="30"/>
        <v>No</v>
      </c>
      <c r="J1026" s="49" t="str">
        <f t="shared" si="31"/>
        <v>No</v>
      </c>
      <c r="K1026" s="47">
        <v>0.13748829033499699</v>
      </c>
      <c r="L1026" s="50">
        <v>32.750845546786898</v>
      </c>
      <c r="M1026" s="47">
        <v>0.12748831989222301</v>
      </c>
      <c r="N1026" s="50">
        <v>8.9683074848280508</v>
      </c>
    </row>
    <row r="1027" spans="1:14" x14ac:dyDescent="0.2">
      <c r="A1027" s="57" t="s">
        <v>2303</v>
      </c>
      <c r="B1027" s="44" t="s">
        <v>2304</v>
      </c>
      <c r="C1027" s="45">
        <v>72</v>
      </c>
      <c r="D1027" s="46" t="s">
        <v>342</v>
      </c>
      <c r="E1027" s="47">
        <v>0.59113041429389601</v>
      </c>
      <c r="F1027" s="48">
        <v>39.684329199548998</v>
      </c>
      <c r="G1027" s="47">
        <v>0.54591399851320199</v>
      </c>
      <c r="H1027" s="50">
        <v>24.544841537424102</v>
      </c>
      <c r="I1027" s="76" t="str">
        <f t="shared" si="30"/>
        <v>No</v>
      </c>
      <c r="J1027" s="49" t="str">
        <f t="shared" si="31"/>
        <v>No</v>
      </c>
      <c r="K1027" s="47">
        <v>7.5581802751712696E-2</v>
      </c>
      <c r="L1027" s="50">
        <v>2.4802705749718199</v>
      </c>
      <c r="M1027" s="47">
        <v>3.1393783842355499E-2</v>
      </c>
      <c r="N1027" s="50">
        <v>0.60687795010114598</v>
      </c>
    </row>
    <row r="1028" spans="1:14" x14ac:dyDescent="0.2">
      <c r="A1028" s="147" t="s">
        <v>2305</v>
      </c>
      <c r="B1028" s="44" t="s">
        <v>2306</v>
      </c>
      <c r="C1028" s="45">
        <v>72</v>
      </c>
      <c r="D1028" s="46" t="s">
        <v>342</v>
      </c>
      <c r="E1028" s="47">
        <v>0.76291980146888405</v>
      </c>
      <c r="F1028" s="48">
        <v>91.488162344983095</v>
      </c>
      <c r="G1028" s="47">
        <v>0.73513989734706398</v>
      </c>
      <c r="H1028" s="50">
        <v>86.378961564396505</v>
      </c>
      <c r="I1028" s="76" t="str">
        <f t="shared" si="30"/>
        <v>No</v>
      </c>
      <c r="J1028" s="49" t="str">
        <f t="shared" si="31"/>
        <v>Yes</v>
      </c>
      <c r="K1028" s="47">
        <v>0.14404659085730401</v>
      </c>
      <c r="L1028" s="50">
        <v>44.363021420518599</v>
      </c>
      <c r="M1028" s="47">
        <v>0.14819845102215001</v>
      </c>
      <c r="N1028" s="50">
        <v>42.279163857046498</v>
      </c>
    </row>
    <row r="1029" spans="1:14" x14ac:dyDescent="0.2">
      <c r="A1029" s="147" t="s">
        <v>2307</v>
      </c>
      <c r="B1029" s="44" t="s">
        <v>2308</v>
      </c>
      <c r="C1029" s="45">
        <v>72</v>
      </c>
      <c r="D1029" s="46" t="s">
        <v>342</v>
      </c>
      <c r="E1029" s="47">
        <v>0.82439740617239998</v>
      </c>
      <c r="F1029" s="48">
        <v>97.857948139797102</v>
      </c>
      <c r="G1029" s="47">
        <v>0.792474367197464</v>
      </c>
      <c r="H1029" s="50">
        <v>96.493594066082295</v>
      </c>
      <c r="I1029" s="76" t="str">
        <f t="shared" si="30"/>
        <v>Yes</v>
      </c>
      <c r="J1029" s="49" t="str">
        <f t="shared" si="31"/>
        <v>Yes</v>
      </c>
      <c r="K1029" s="47">
        <v>0.12565635002738099</v>
      </c>
      <c r="L1029" s="50">
        <v>7.7790304396843304</v>
      </c>
      <c r="M1029" s="47">
        <v>0.12658088144381199</v>
      </c>
      <c r="N1029" s="50">
        <v>7.7545515846257604</v>
      </c>
    </row>
    <row r="1030" spans="1:14" x14ac:dyDescent="0.2">
      <c r="A1030" s="147" t="s">
        <v>2309</v>
      </c>
      <c r="B1030" s="44" t="s">
        <v>2310</v>
      </c>
      <c r="C1030" s="45">
        <v>72</v>
      </c>
      <c r="D1030" s="46" t="s">
        <v>342</v>
      </c>
      <c r="E1030" s="47">
        <v>0.80251167607148099</v>
      </c>
      <c r="F1030" s="48">
        <v>95.941375422773405</v>
      </c>
      <c r="G1030" s="47">
        <v>0.77025130789653395</v>
      </c>
      <c r="H1030" s="50">
        <v>93.728927848954797</v>
      </c>
      <c r="I1030" s="76" t="str">
        <f t="shared" si="30"/>
        <v>Yes</v>
      </c>
      <c r="J1030" s="49" t="str">
        <f t="shared" si="31"/>
        <v>Yes</v>
      </c>
      <c r="K1030" s="47">
        <v>0.13121223828501899</v>
      </c>
      <c r="L1030" s="50">
        <v>19.842164599774499</v>
      </c>
      <c r="M1030" s="47">
        <v>0.13088272895282399</v>
      </c>
      <c r="N1030" s="50">
        <v>13.8233310856372</v>
      </c>
    </row>
    <row r="1031" spans="1:14" x14ac:dyDescent="0.2">
      <c r="A1031" s="57" t="s">
        <v>417</v>
      </c>
      <c r="B1031" s="44" t="s">
        <v>2311</v>
      </c>
      <c r="C1031" s="45">
        <v>54</v>
      </c>
      <c r="D1031" s="46" t="s">
        <v>342</v>
      </c>
      <c r="E1031" s="47">
        <v>0.59767866908460998</v>
      </c>
      <c r="F1031" s="48">
        <v>42.671927846674201</v>
      </c>
      <c r="G1031" s="47">
        <v>0.65488874380185802</v>
      </c>
      <c r="H1031" s="50">
        <v>62.148070907194999</v>
      </c>
      <c r="I1031" s="76" t="str">
        <f t="shared" ref="I1031:I1094" si="32">IF(AND(F1031&gt;=90,H1031&gt;=90),"Yes","No")</f>
        <v>No</v>
      </c>
      <c r="J1031" s="49" t="str">
        <f t="shared" ref="J1031:J1094" si="33">IF(AND(F1031&gt;=75,H1031&gt;=75),"Yes","No")</f>
        <v>No</v>
      </c>
      <c r="K1031" s="47">
        <v>0.14774385555171199</v>
      </c>
      <c r="L1031" s="50">
        <v>49.4363021420519</v>
      </c>
      <c r="M1031" s="47">
        <v>0.161878501059699</v>
      </c>
      <c r="N1031" s="50">
        <v>63.190823774765398</v>
      </c>
    </row>
    <row r="1032" spans="1:14" x14ac:dyDescent="0.2">
      <c r="A1032" s="147" t="s">
        <v>2312</v>
      </c>
      <c r="B1032" s="44" t="s">
        <v>2313</v>
      </c>
      <c r="C1032" s="45">
        <v>54</v>
      </c>
      <c r="D1032" s="46" t="s">
        <v>342</v>
      </c>
      <c r="E1032" s="47">
        <v>0.76552144434026204</v>
      </c>
      <c r="F1032" s="48">
        <v>91.826381059751995</v>
      </c>
      <c r="G1032" s="47">
        <v>0.83139753499751201</v>
      </c>
      <c r="H1032" s="50">
        <v>99.270072992700705</v>
      </c>
      <c r="I1032" s="76" t="str">
        <f t="shared" si="32"/>
        <v>Yes</v>
      </c>
      <c r="J1032" s="49" t="str">
        <f t="shared" si="33"/>
        <v>Yes</v>
      </c>
      <c r="K1032" s="47">
        <v>0.15003483898962999</v>
      </c>
      <c r="L1032" s="50">
        <v>52.536640360766597</v>
      </c>
      <c r="M1032" s="47">
        <v>0.16629287402291301</v>
      </c>
      <c r="N1032" s="50">
        <v>65.797705943691298</v>
      </c>
    </row>
    <row r="1033" spans="1:14" x14ac:dyDescent="0.2">
      <c r="A1033" s="57" t="s">
        <v>2314</v>
      </c>
      <c r="B1033" s="44" t="s">
        <v>2315</v>
      </c>
      <c r="C1033" s="45">
        <v>72</v>
      </c>
      <c r="D1033" s="46" t="s">
        <v>342</v>
      </c>
      <c r="E1033" s="47">
        <v>0.60030038279647102</v>
      </c>
      <c r="F1033" s="48">
        <v>43.4611048478016</v>
      </c>
      <c r="G1033" s="47">
        <v>0.56303232333969699</v>
      </c>
      <c r="H1033" s="50">
        <v>29.2650033715442</v>
      </c>
      <c r="I1033" s="76" t="str">
        <f t="shared" si="32"/>
        <v>No</v>
      </c>
      <c r="J1033" s="49" t="str">
        <f t="shared" si="33"/>
        <v>No</v>
      </c>
      <c r="K1033" s="47">
        <v>0.14245214084470201</v>
      </c>
      <c r="L1033" s="50">
        <v>41.770011273957202</v>
      </c>
      <c r="M1033" s="47">
        <v>0.142671722386879</v>
      </c>
      <c r="N1033" s="50">
        <v>33.243425488873903</v>
      </c>
    </row>
    <row r="1034" spans="1:14" x14ac:dyDescent="0.2">
      <c r="A1034" s="147" t="s">
        <v>2316</v>
      </c>
      <c r="B1034" s="44" t="s">
        <v>2317</v>
      </c>
      <c r="C1034" s="45">
        <v>72</v>
      </c>
      <c r="D1034" s="46" t="s">
        <v>342</v>
      </c>
      <c r="E1034" s="47">
        <v>0.78486805630157697</v>
      </c>
      <c r="F1034" s="48">
        <v>94.363021420518606</v>
      </c>
      <c r="G1034" s="47">
        <v>0.74853463344931903</v>
      </c>
      <c r="H1034" s="50">
        <v>89.952798381658795</v>
      </c>
      <c r="I1034" s="76" t="str">
        <f t="shared" si="32"/>
        <v>No</v>
      </c>
      <c r="J1034" s="49" t="str">
        <f t="shared" si="33"/>
        <v>Yes</v>
      </c>
      <c r="K1034" s="47">
        <v>0.12569435515125399</v>
      </c>
      <c r="L1034" s="50">
        <v>7.9481397970687704</v>
      </c>
      <c r="M1034" s="47">
        <v>0.125964890425071</v>
      </c>
      <c r="N1034" s="50">
        <v>6.6082265677680398</v>
      </c>
    </row>
    <row r="1035" spans="1:14" x14ac:dyDescent="0.2">
      <c r="A1035" s="57" t="s">
        <v>2318</v>
      </c>
      <c r="B1035" s="44" t="s">
        <v>2319</v>
      </c>
      <c r="C1035" s="45">
        <v>72</v>
      </c>
      <c r="D1035" s="46" t="s">
        <v>342</v>
      </c>
      <c r="E1035" s="47">
        <v>0.66814257929618504</v>
      </c>
      <c r="F1035" s="48">
        <v>66.234498308906396</v>
      </c>
      <c r="G1035" s="47">
        <v>0.638156033580765</v>
      </c>
      <c r="H1035" s="50">
        <v>55.832771409305501</v>
      </c>
      <c r="I1035" s="76" t="str">
        <f t="shared" si="32"/>
        <v>No</v>
      </c>
      <c r="J1035" s="49" t="str">
        <f t="shared" si="33"/>
        <v>No</v>
      </c>
      <c r="K1035" s="47">
        <v>0.13497001271563999</v>
      </c>
      <c r="L1035" s="50">
        <v>27.6211950394589</v>
      </c>
      <c r="M1035" s="47">
        <v>0.13533378015098099</v>
      </c>
      <c r="N1035" s="50">
        <v>22.049898853675</v>
      </c>
    </row>
    <row r="1036" spans="1:14" x14ac:dyDescent="0.2">
      <c r="A1036" s="57" t="s">
        <v>2320</v>
      </c>
      <c r="B1036" s="44" t="s">
        <v>2321</v>
      </c>
      <c r="C1036" s="45">
        <v>72</v>
      </c>
      <c r="D1036" s="46" t="s">
        <v>342</v>
      </c>
      <c r="E1036" s="47">
        <v>0.71076769046736599</v>
      </c>
      <c r="F1036" s="48">
        <v>78.917700112739595</v>
      </c>
      <c r="G1036" s="47">
        <v>0.68330309779571996</v>
      </c>
      <c r="H1036" s="50">
        <v>71.746459878624407</v>
      </c>
      <c r="I1036" s="76" t="str">
        <f t="shared" si="32"/>
        <v>No</v>
      </c>
      <c r="J1036" s="49" t="str">
        <f t="shared" si="33"/>
        <v>No</v>
      </c>
      <c r="K1036" s="47">
        <v>0.130044585844451</v>
      </c>
      <c r="L1036" s="50">
        <v>16.572717023675299</v>
      </c>
      <c r="M1036" s="47">
        <v>0.13105342255966199</v>
      </c>
      <c r="N1036" s="50">
        <v>14.093054619015501</v>
      </c>
    </row>
    <row r="1037" spans="1:14" x14ac:dyDescent="0.2">
      <c r="A1037" s="57" t="s">
        <v>2322</v>
      </c>
      <c r="B1037" s="44" t="s">
        <v>2323</v>
      </c>
      <c r="C1037" s="45">
        <v>54</v>
      </c>
      <c r="D1037" s="46" t="s">
        <v>342</v>
      </c>
      <c r="E1037" s="47">
        <v>0.52109067647026497</v>
      </c>
      <c r="F1037" s="48">
        <v>17.925591882750801</v>
      </c>
      <c r="G1037" s="47">
        <v>0.56797791025009803</v>
      </c>
      <c r="H1037" s="50">
        <v>27.6329509906152</v>
      </c>
      <c r="I1037" s="76" t="str">
        <f t="shared" si="32"/>
        <v>No</v>
      </c>
      <c r="J1037" s="49" t="str">
        <f t="shared" si="33"/>
        <v>No</v>
      </c>
      <c r="K1037" s="47">
        <v>0.13087815029361199</v>
      </c>
      <c r="L1037" s="50">
        <v>19.0529875986471</v>
      </c>
      <c r="M1037" s="47">
        <v>0.13435396598855101</v>
      </c>
      <c r="N1037" s="50">
        <v>30.3441084462982</v>
      </c>
    </row>
    <row r="1038" spans="1:14" x14ac:dyDescent="0.2">
      <c r="A1038" s="57" t="s">
        <v>2324</v>
      </c>
      <c r="B1038" s="44" t="s">
        <v>2325</v>
      </c>
      <c r="C1038" s="45">
        <v>72</v>
      </c>
      <c r="D1038" s="46" t="s">
        <v>342</v>
      </c>
      <c r="E1038" s="47">
        <v>0.63173109113051895</v>
      </c>
      <c r="F1038" s="48">
        <v>54.284103720405902</v>
      </c>
      <c r="G1038" s="47">
        <v>0.59430683190231903</v>
      </c>
      <c r="H1038" s="50">
        <v>41.132838840188803</v>
      </c>
      <c r="I1038" s="76" t="str">
        <f t="shared" si="32"/>
        <v>No</v>
      </c>
      <c r="J1038" s="49" t="str">
        <f t="shared" si="33"/>
        <v>No</v>
      </c>
      <c r="K1038" s="47">
        <v>0.13882213210747199</v>
      </c>
      <c r="L1038" s="50">
        <v>35.174746335963903</v>
      </c>
      <c r="M1038" s="47">
        <v>0.139053498044862</v>
      </c>
      <c r="N1038" s="50">
        <v>27.9838165879973</v>
      </c>
    </row>
    <row r="1039" spans="1:14" x14ac:dyDescent="0.2">
      <c r="A1039" s="147" t="s">
        <v>2326</v>
      </c>
      <c r="B1039" s="44" t="s">
        <v>2327</v>
      </c>
      <c r="C1039" s="45">
        <v>72</v>
      </c>
      <c r="D1039" s="46" t="s">
        <v>342</v>
      </c>
      <c r="E1039" s="47">
        <v>0.74823498531330501</v>
      </c>
      <c r="F1039" s="48">
        <v>88.387824126268299</v>
      </c>
      <c r="G1039" s="47">
        <v>0.71802110948216202</v>
      </c>
      <c r="H1039" s="50">
        <v>82.063385030343895</v>
      </c>
      <c r="I1039" s="76" t="str">
        <f t="shared" si="32"/>
        <v>No</v>
      </c>
      <c r="J1039" s="49" t="str">
        <f t="shared" si="33"/>
        <v>Yes</v>
      </c>
      <c r="K1039" s="47">
        <v>0.133886825277825</v>
      </c>
      <c r="L1039" s="50">
        <v>25.4791431792559</v>
      </c>
      <c r="M1039" s="47">
        <v>0.133639908344278</v>
      </c>
      <c r="N1039" s="50">
        <v>19.554956169925799</v>
      </c>
    </row>
    <row r="1040" spans="1:14" x14ac:dyDescent="0.2">
      <c r="A1040" s="57" t="s">
        <v>791</v>
      </c>
      <c r="B1040" s="44" t="s">
        <v>2328</v>
      </c>
      <c r="C1040" s="45">
        <v>72</v>
      </c>
      <c r="D1040" s="46" t="s">
        <v>342</v>
      </c>
      <c r="E1040" s="47">
        <v>0.70516358905866405</v>
      </c>
      <c r="F1040" s="48">
        <v>77.564825253663997</v>
      </c>
      <c r="G1040" s="47">
        <v>0.68181006994853299</v>
      </c>
      <c r="H1040" s="50">
        <v>71.139581928523299</v>
      </c>
      <c r="I1040" s="76" t="str">
        <f t="shared" si="32"/>
        <v>No</v>
      </c>
      <c r="J1040" s="49" t="str">
        <f t="shared" si="33"/>
        <v>No</v>
      </c>
      <c r="K1040" s="47">
        <v>0.162999174867688</v>
      </c>
      <c r="L1040" s="50">
        <v>64.768883878241297</v>
      </c>
      <c r="M1040" s="47">
        <v>0.159783371513321</v>
      </c>
      <c r="N1040" s="50">
        <v>56.035064059339199</v>
      </c>
    </row>
    <row r="1041" spans="1:14" x14ac:dyDescent="0.2">
      <c r="A1041" s="147" t="s">
        <v>2329</v>
      </c>
      <c r="B1041" s="44" t="s">
        <v>2330</v>
      </c>
      <c r="C1041" s="45">
        <v>72</v>
      </c>
      <c r="D1041" s="46" t="s">
        <v>342</v>
      </c>
      <c r="E1041" s="47">
        <v>0.92818198798957197</v>
      </c>
      <c r="F1041" s="48">
        <v>100</v>
      </c>
      <c r="G1041" s="47">
        <v>0.90659835257407295</v>
      </c>
      <c r="H1041" s="50">
        <v>99.932569116655401</v>
      </c>
      <c r="I1041" s="76" t="str">
        <f t="shared" si="32"/>
        <v>Yes</v>
      </c>
      <c r="J1041" s="49" t="str">
        <f t="shared" si="33"/>
        <v>Yes</v>
      </c>
      <c r="K1041" s="47">
        <v>0.125312098487874</v>
      </c>
      <c r="L1041" s="50">
        <v>6.2006764374295402</v>
      </c>
      <c r="M1041" s="47">
        <v>0.12573996378062499</v>
      </c>
      <c r="N1041" s="50">
        <v>6.1362103843560396</v>
      </c>
    </row>
    <row r="1042" spans="1:14" x14ac:dyDescent="0.2">
      <c r="A1042" s="57" t="s">
        <v>2331</v>
      </c>
      <c r="B1042" s="44" t="s">
        <v>2332</v>
      </c>
      <c r="C1042" s="45">
        <v>72</v>
      </c>
      <c r="D1042" s="46" t="s">
        <v>342</v>
      </c>
      <c r="E1042" s="47">
        <v>0.57474616129447997</v>
      </c>
      <c r="F1042" s="48">
        <v>33.258173618940198</v>
      </c>
      <c r="G1042" s="47">
        <v>0.538028854454772</v>
      </c>
      <c r="H1042" s="50">
        <v>21.982467970330401</v>
      </c>
      <c r="I1042" s="76" t="str">
        <f t="shared" si="32"/>
        <v>No</v>
      </c>
      <c r="J1042" s="49" t="str">
        <f t="shared" si="33"/>
        <v>No</v>
      </c>
      <c r="K1042" s="47">
        <v>0.133701367886737</v>
      </c>
      <c r="L1042" s="50">
        <v>24.7463359639233</v>
      </c>
      <c r="M1042" s="47">
        <v>0.13649518541963301</v>
      </c>
      <c r="N1042" s="50">
        <v>24.0053944706676</v>
      </c>
    </row>
    <row r="1043" spans="1:14" x14ac:dyDescent="0.2">
      <c r="A1043" s="57" t="s">
        <v>2333</v>
      </c>
      <c r="B1043" s="44" t="s">
        <v>2334</v>
      </c>
      <c r="C1043" s="45">
        <v>72</v>
      </c>
      <c r="D1043" s="46" t="s">
        <v>342</v>
      </c>
      <c r="E1043" s="47">
        <v>0.60920975161030799</v>
      </c>
      <c r="F1043" s="48">
        <v>46.392333709131897</v>
      </c>
      <c r="G1043" s="47">
        <v>0.57899181079210105</v>
      </c>
      <c r="H1043" s="50">
        <v>34.929197572488199</v>
      </c>
      <c r="I1043" s="76" t="str">
        <f t="shared" si="32"/>
        <v>No</v>
      </c>
      <c r="J1043" s="49" t="str">
        <f t="shared" si="33"/>
        <v>No</v>
      </c>
      <c r="K1043" s="47">
        <v>0.155421318541166</v>
      </c>
      <c r="L1043" s="50">
        <v>58.850056369785797</v>
      </c>
      <c r="M1043" s="47">
        <v>0.15662429995437899</v>
      </c>
      <c r="N1043" s="50">
        <v>53.000674308833503</v>
      </c>
    </row>
    <row r="1044" spans="1:14" x14ac:dyDescent="0.2">
      <c r="A1044" s="57" t="s">
        <v>2335</v>
      </c>
      <c r="B1044" s="44" t="s">
        <v>2336</v>
      </c>
      <c r="C1044" s="45">
        <v>54</v>
      </c>
      <c r="D1044" s="46" t="s">
        <v>342</v>
      </c>
      <c r="E1044" s="47">
        <v>0.39013269601676898</v>
      </c>
      <c r="F1044" s="48">
        <v>2.3111612175873701</v>
      </c>
      <c r="G1044" s="47">
        <v>0.440272056349163</v>
      </c>
      <c r="H1044" s="50">
        <v>4.2752867570385797</v>
      </c>
      <c r="I1044" s="76" t="str">
        <f t="shared" si="32"/>
        <v>No</v>
      </c>
      <c r="J1044" s="49" t="str">
        <f t="shared" si="33"/>
        <v>No</v>
      </c>
      <c r="K1044" s="47">
        <v>0.12964053085649399</v>
      </c>
      <c r="L1044" s="50">
        <v>15.445321307779</v>
      </c>
      <c r="M1044" s="47">
        <v>0.13113402846799599</v>
      </c>
      <c r="N1044" s="50">
        <v>22.6277372262774</v>
      </c>
    </row>
    <row r="1045" spans="1:14" x14ac:dyDescent="0.2">
      <c r="A1045" s="57" t="s">
        <v>2337</v>
      </c>
      <c r="B1045" s="44" t="s">
        <v>2338</v>
      </c>
      <c r="C1045" s="45">
        <v>54</v>
      </c>
      <c r="D1045" s="46" t="s">
        <v>342</v>
      </c>
      <c r="E1045" s="47">
        <v>0.56370808898587699</v>
      </c>
      <c r="F1045" s="48">
        <v>29.030439684329199</v>
      </c>
      <c r="G1045" s="47">
        <v>0.59434775947927299</v>
      </c>
      <c r="H1045" s="50">
        <v>37.2262773722628</v>
      </c>
      <c r="I1045" s="76" t="str">
        <f t="shared" si="32"/>
        <v>No</v>
      </c>
      <c r="J1045" s="49" t="str">
        <f t="shared" si="33"/>
        <v>No</v>
      </c>
      <c r="K1045" s="47">
        <v>0.125</v>
      </c>
      <c r="L1045" s="50">
        <v>4.4532130777903003</v>
      </c>
      <c r="M1045" s="47">
        <v>0.125</v>
      </c>
      <c r="N1045" s="50">
        <v>4.3795620437956204</v>
      </c>
    </row>
    <row r="1046" spans="1:14" x14ac:dyDescent="0.2">
      <c r="A1046" s="57" t="s">
        <v>2339</v>
      </c>
      <c r="B1046" s="44" t="s">
        <v>2339</v>
      </c>
      <c r="C1046" s="45">
        <v>54</v>
      </c>
      <c r="D1046" s="46" t="s">
        <v>342</v>
      </c>
      <c r="E1046" s="47">
        <v>0.57920104952986495</v>
      </c>
      <c r="F1046" s="48">
        <v>35.005636978579503</v>
      </c>
      <c r="G1046" s="47">
        <v>0.61011115035419905</v>
      </c>
      <c r="H1046" s="50">
        <v>42.335766423357697</v>
      </c>
      <c r="I1046" s="76" t="str">
        <f t="shared" si="32"/>
        <v>No</v>
      </c>
      <c r="J1046" s="49" t="str">
        <f t="shared" si="33"/>
        <v>No</v>
      </c>
      <c r="K1046" s="47">
        <v>0.125195958550847</v>
      </c>
      <c r="L1046" s="50">
        <v>5.5806087936865802</v>
      </c>
      <c r="M1046" s="47">
        <v>0.12522910557184799</v>
      </c>
      <c r="N1046" s="50">
        <v>7.5078206465067803</v>
      </c>
    </row>
    <row r="1047" spans="1:14" x14ac:dyDescent="0.2">
      <c r="A1047" s="57" t="s">
        <v>2340</v>
      </c>
      <c r="B1047" s="44" t="s">
        <v>2341</v>
      </c>
      <c r="C1047" s="45">
        <v>54</v>
      </c>
      <c r="D1047" s="46" t="s">
        <v>342</v>
      </c>
      <c r="E1047" s="47">
        <v>0.66539664387300002</v>
      </c>
      <c r="F1047" s="48">
        <v>65.276211950394597</v>
      </c>
      <c r="G1047" s="47">
        <v>0.70513900286018605</v>
      </c>
      <c r="H1047" s="50">
        <v>80.291970802919707</v>
      </c>
      <c r="I1047" s="76" t="str">
        <f t="shared" si="32"/>
        <v>No</v>
      </c>
      <c r="J1047" s="49" t="str">
        <f t="shared" si="33"/>
        <v>No</v>
      </c>
      <c r="K1047" s="47">
        <v>0.12516074128999799</v>
      </c>
      <c r="L1047" s="50">
        <v>5.4114994363021403</v>
      </c>
      <c r="M1047" s="47">
        <v>0.12512697336147299</v>
      </c>
      <c r="N1047" s="50">
        <v>6.0479666319082401</v>
      </c>
    </row>
    <row r="1048" spans="1:14" x14ac:dyDescent="0.2">
      <c r="A1048" s="57" t="s">
        <v>2342</v>
      </c>
      <c r="B1048" s="44" t="s">
        <v>2343</v>
      </c>
      <c r="C1048" s="45">
        <v>54</v>
      </c>
      <c r="D1048" s="46" t="s">
        <v>342</v>
      </c>
      <c r="E1048" s="47">
        <v>0.48807610240765198</v>
      </c>
      <c r="F1048" s="48">
        <v>10.7102593010147</v>
      </c>
      <c r="G1048" s="47">
        <v>0.52669804202051795</v>
      </c>
      <c r="H1048" s="50">
        <v>16.788321167883201</v>
      </c>
      <c r="I1048" s="76" t="str">
        <f t="shared" si="32"/>
        <v>No</v>
      </c>
      <c r="J1048" s="49" t="str">
        <f t="shared" si="33"/>
        <v>No</v>
      </c>
      <c r="K1048" s="47">
        <v>0.128973175578417</v>
      </c>
      <c r="L1048" s="50">
        <v>14.2051860202931</v>
      </c>
      <c r="M1048" s="47">
        <v>0.12661415712730401</v>
      </c>
      <c r="N1048" s="50">
        <v>15.224191866527599</v>
      </c>
    </row>
    <row r="1049" spans="1:14" x14ac:dyDescent="0.2">
      <c r="A1049" s="57" t="s">
        <v>2344</v>
      </c>
      <c r="B1049" s="44" t="s">
        <v>2345</v>
      </c>
      <c r="C1049" s="45">
        <v>54</v>
      </c>
      <c r="D1049" s="46" t="s">
        <v>342</v>
      </c>
      <c r="E1049" s="47">
        <v>0.64000828038454405</v>
      </c>
      <c r="F1049" s="48">
        <v>57.497181510710298</v>
      </c>
      <c r="G1049" s="47">
        <v>0.67740052355932101</v>
      </c>
      <c r="H1049" s="50">
        <v>70.907194994786195</v>
      </c>
      <c r="I1049" s="76" t="str">
        <f t="shared" si="32"/>
        <v>No</v>
      </c>
      <c r="J1049" s="49" t="str">
        <f t="shared" si="33"/>
        <v>No</v>
      </c>
      <c r="K1049" s="47">
        <v>0.14135062560859299</v>
      </c>
      <c r="L1049" s="50">
        <v>39.966178128523097</v>
      </c>
      <c r="M1049" s="47">
        <v>0.13864355371827899</v>
      </c>
      <c r="N1049" s="50">
        <v>38.164754953076098</v>
      </c>
    </row>
    <row r="1050" spans="1:14" x14ac:dyDescent="0.2">
      <c r="A1050" s="57" t="s">
        <v>2346</v>
      </c>
      <c r="B1050" s="44" t="s">
        <v>2347</v>
      </c>
      <c r="C1050" s="45">
        <v>54</v>
      </c>
      <c r="D1050" s="46" t="s">
        <v>342</v>
      </c>
      <c r="E1050" s="47">
        <v>0.58488335702838801</v>
      </c>
      <c r="F1050" s="48">
        <v>37.2040586245772</v>
      </c>
      <c r="G1050" s="47">
        <v>0.60791977620011595</v>
      </c>
      <c r="H1050" s="50">
        <v>41.397288842544299</v>
      </c>
      <c r="I1050" s="76" t="str">
        <f t="shared" si="32"/>
        <v>No</v>
      </c>
      <c r="J1050" s="49" t="str">
        <f t="shared" si="33"/>
        <v>No</v>
      </c>
      <c r="K1050" s="47">
        <v>0.13452120711266299</v>
      </c>
      <c r="L1050" s="50">
        <v>26.775648252536602</v>
      </c>
      <c r="M1050" s="47">
        <v>0.132263703668558</v>
      </c>
      <c r="N1050" s="50">
        <v>24.921793534932199</v>
      </c>
    </row>
    <row r="1051" spans="1:14" x14ac:dyDescent="0.2">
      <c r="A1051" s="57" t="s">
        <v>2348</v>
      </c>
      <c r="B1051" s="44" t="s">
        <v>2349</v>
      </c>
      <c r="C1051" s="45">
        <v>54</v>
      </c>
      <c r="D1051" s="46" t="s">
        <v>342</v>
      </c>
      <c r="E1051" s="47">
        <v>0.57816218978736</v>
      </c>
      <c r="F1051" s="48">
        <v>34.667418263810603</v>
      </c>
      <c r="G1051" s="47">
        <v>0.61371661448836701</v>
      </c>
      <c r="H1051" s="50">
        <v>43.899895724713197</v>
      </c>
      <c r="I1051" s="76" t="str">
        <f t="shared" si="32"/>
        <v>No</v>
      </c>
      <c r="J1051" s="49" t="str">
        <f t="shared" si="33"/>
        <v>No</v>
      </c>
      <c r="K1051" s="47">
        <v>0.12582813341086099</v>
      </c>
      <c r="L1051" s="50">
        <v>8.7936865839909792</v>
      </c>
      <c r="M1051" s="47">
        <v>0.125797347785881</v>
      </c>
      <c r="N1051" s="50">
        <v>12.5130344108446</v>
      </c>
    </row>
    <row r="1052" spans="1:14" x14ac:dyDescent="0.2">
      <c r="A1052" s="57" t="s">
        <v>2350</v>
      </c>
      <c r="B1052" s="44" t="s">
        <v>2351</v>
      </c>
      <c r="C1052" s="45">
        <v>54</v>
      </c>
      <c r="D1052" s="46" t="s">
        <v>342</v>
      </c>
      <c r="E1052" s="47">
        <v>0.60167883279979595</v>
      </c>
      <c r="F1052" s="48">
        <v>44.1375422773393</v>
      </c>
      <c r="G1052" s="47">
        <v>0.63648310971445599</v>
      </c>
      <c r="H1052" s="50">
        <v>55.161626694473398</v>
      </c>
      <c r="I1052" s="76" t="str">
        <f t="shared" si="32"/>
        <v>No</v>
      </c>
      <c r="J1052" s="49" t="str">
        <f t="shared" si="33"/>
        <v>No</v>
      </c>
      <c r="K1052" s="47">
        <v>0.125134614092618</v>
      </c>
      <c r="L1052" s="50">
        <v>5.1860202931228896</v>
      </c>
      <c r="M1052" s="47">
        <v>0.12510685089538101</v>
      </c>
      <c r="N1052" s="50">
        <v>5.8394160583941597</v>
      </c>
    </row>
    <row r="1053" spans="1:14" x14ac:dyDescent="0.2">
      <c r="A1053" s="57" t="s">
        <v>2352</v>
      </c>
      <c r="B1053" s="44" t="s">
        <v>2353</v>
      </c>
      <c r="C1053" s="45">
        <v>54</v>
      </c>
      <c r="D1053" s="46" t="s">
        <v>342</v>
      </c>
      <c r="E1053" s="47">
        <v>0.46266824394052802</v>
      </c>
      <c r="F1053" s="48">
        <v>7.4971815107102602</v>
      </c>
      <c r="G1053" s="47">
        <v>0.49723724993828899</v>
      </c>
      <c r="H1053" s="50">
        <v>11.991657977059401</v>
      </c>
      <c r="I1053" s="76" t="str">
        <f t="shared" si="32"/>
        <v>No</v>
      </c>
      <c r="J1053" s="49" t="str">
        <f t="shared" si="33"/>
        <v>No</v>
      </c>
      <c r="K1053" s="47">
        <v>0.14777516233853999</v>
      </c>
      <c r="L1053" s="50">
        <v>49.4926719278467</v>
      </c>
      <c r="M1053" s="47">
        <v>0.14621862341061201</v>
      </c>
      <c r="N1053" s="50">
        <v>47.966631908237801</v>
      </c>
    </row>
    <row r="1054" spans="1:14" x14ac:dyDescent="0.2">
      <c r="A1054" s="57" t="s">
        <v>2354</v>
      </c>
      <c r="B1054" s="44" t="s">
        <v>2355</v>
      </c>
      <c r="C1054" s="45">
        <v>54</v>
      </c>
      <c r="D1054" s="46" t="s">
        <v>342</v>
      </c>
      <c r="E1054" s="47">
        <v>0.63995969811641895</v>
      </c>
      <c r="F1054" s="48">
        <v>57.440811724915399</v>
      </c>
      <c r="G1054" s="47">
        <v>0.67159636334002304</v>
      </c>
      <c r="H1054" s="50">
        <v>68.925964546402497</v>
      </c>
      <c r="I1054" s="76" t="str">
        <f t="shared" si="32"/>
        <v>No</v>
      </c>
      <c r="J1054" s="49" t="str">
        <f t="shared" si="33"/>
        <v>No</v>
      </c>
      <c r="K1054" s="47">
        <v>0.13636165147335699</v>
      </c>
      <c r="L1054" s="50">
        <v>30.270574971815101</v>
      </c>
      <c r="M1054" s="47">
        <v>0.130856642308885</v>
      </c>
      <c r="N1054" s="50">
        <v>22.523461939520299</v>
      </c>
    </row>
    <row r="1055" spans="1:14" x14ac:dyDescent="0.2">
      <c r="A1055" s="57" t="s">
        <v>2356</v>
      </c>
      <c r="B1055" s="44" t="s">
        <v>2357</v>
      </c>
      <c r="C1055" s="45">
        <v>54</v>
      </c>
      <c r="D1055" s="46" t="s">
        <v>342</v>
      </c>
      <c r="E1055" s="47">
        <v>0.54244427080771396</v>
      </c>
      <c r="F1055" s="48">
        <v>23.280721533258198</v>
      </c>
      <c r="G1055" s="47">
        <v>0.58523743805938</v>
      </c>
      <c r="H1055" s="50">
        <v>34.202294056308702</v>
      </c>
      <c r="I1055" s="76" t="str">
        <f t="shared" si="32"/>
        <v>No</v>
      </c>
      <c r="J1055" s="49" t="str">
        <f t="shared" si="33"/>
        <v>No</v>
      </c>
      <c r="K1055" s="47">
        <v>0.147510165252598</v>
      </c>
      <c r="L1055" s="50">
        <v>48.985343855693301</v>
      </c>
      <c r="M1055" s="47">
        <v>0.158047524192232</v>
      </c>
      <c r="N1055" s="50">
        <v>60.0625651720542</v>
      </c>
    </row>
    <row r="1056" spans="1:14" x14ac:dyDescent="0.2">
      <c r="A1056" s="57" t="s">
        <v>2358</v>
      </c>
      <c r="B1056" s="44" t="s">
        <v>2359</v>
      </c>
      <c r="C1056" s="45">
        <v>54</v>
      </c>
      <c r="D1056" s="46" t="s">
        <v>342</v>
      </c>
      <c r="E1056" s="47">
        <v>0.57878984753112095</v>
      </c>
      <c r="F1056" s="48">
        <v>34.836527621195003</v>
      </c>
      <c r="G1056" s="47">
        <v>0.62074040638479699</v>
      </c>
      <c r="H1056" s="50">
        <v>47.132429614181397</v>
      </c>
      <c r="I1056" s="76" t="str">
        <f t="shared" si="32"/>
        <v>No</v>
      </c>
      <c r="J1056" s="49" t="str">
        <f t="shared" si="33"/>
        <v>No</v>
      </c>
      <c r="K1056" s="47">
        <v>0.13528166921843299</v>
      </c>
      <c r="L1056" s="50">
        <v>28.184892897407</v>
      </c>
      <c r="M1056" s="47">
        <v>0.13947516850502401</v>
      </c>
      <c r="N1056" s="50">
        <v>39.520333680917602</v>
      </c>
    </row>
    <row r="1057" spans="1:14" x14ac:dyDescent="0.2">
      <c r="A1057" s="57" t="s">
        <v>2360</v>
      </c>
      <c r="B1057" s="44" t="s">
        <v>2361</v>
      </c>
      <c r="C1057" s="45">
        <v>54</v>
      </c>
      <c r="D1057" s="46" t="s">
        <v>342</v>
      </c>
      <c r="E1057" s="47">
        <v>0.64653521743872999</v>
      </c>
      <c r="F1057" s="48">
        <v>59.695603156708003</v>
      </c>
      <c r="G1057" s="47">
        <v>0.68753743927522204</v>
      </c>
      <c r="H1057" s="50">
        <v>74.765380604796704</v>
      </c>
      <c r="I1057" s="76" t="str">
        <f t="shared" si="32"/>
        <v>No</v>
      </c>
      <c r="J1057" s="49" t="str">
        <f t="shared" si="33"/>
        <v>No</v>
      </c>
      <c r="K1057" s="47">
        <v>0.143167363151321</v>
      </c>
      <c r="L1057" s="50">
        <v>43.122886133032701</v>
      </c>
      <c r="M1057" s="47">
        <v>0.144908110539225</v>
      </c>
      <c r="N1057" s="50">
        <v>46.715328467153299</v>
      </c>
    </row>
    <row r="1058" spans="1:14" x14ac:dyDescent="0.2">
      <c r="A1058" s="57" t="s">
        <v>2362</v>
      </c>
      <c r="B1058" s="44" t="s">
        <v>2363</v>
      </c>
      <c r="C1058" s="45">
        <v>54</v>
      </c>
      <c r="D1058" s="46" t="s">
        <v>342</v>
      </c>
      <c r="E1058" s="47">
        <v>0.66185057829594895</v>
      </c>
      <c r="F1058" s="48">
        <v>63.697857948139799</v>
      </c>
      <c r="G1058" s="47">
        <v>0.69926101384112904</v>
      </c>
      <c r="H1058" s="50">
        <v>78.102189781021906</v>
      </c>
      <c r="I1058" s="76" t="str">
        <f t="shared" si="32"/>
        <v>No</v>
      </c>
      <c r="J1058" s="49" t="str">
        <f t="shared" si="33"/>
        <v>No</v>
      </c>
      <c r="K1058" s="47">
        <v>0.14766835315718499</v>
      </c>
      <c r="L1058" s="50">
        <v>49.379932356257001</v>
      </c>
      <c r="M1058" s="47">
        <v>0.14265082552358899</v>
      </c>
      <c r="N1058" s="50">
        <v>43.274244004171003</v>
      </c>
    </row>
    <row r="1059" spans="1:14" x14ac:dyDescent="0.2">
      <c r="A1059" s="147" t="s">
        <v>2364</v>
      </c>
      <c r="B1059" s="44" t="s">
        <v>2365</v>
      </c>
      <c r="C1059" s="45">
        <v>54</v>
      </c>
      <c r="D1059" s="46" t="s">
        <v>342</v>
      </c>
      <c r="E1059" s="47">
        <v>0.73846470338600601</v>
      </c>
      <c r="F1059" s="48">
        <v>85.625704622322402</v>
      </c>
      <c r="G1059" s="47">
        <v>0.78171161018305801</v>
      </c>
      <c r="H1059" s="50">
        <v>95.933263816475502</v>
      </c>
      <c r="I1059" s="76" t="str">
        <f t="shared" si="32"/>
        <v>No</v>
      </c>
      <c r="J1059" s="49" t="str">
        <f t="shared" si="33"/>
        <v>Yes</v>
      </c>
      <c r="K1059" s="47">
        <v>0.12867060635272401</v>
      </c>
      <c r="L1059" s="50">
        <v>13.6978579481398</v>
      </c>
      <c r="M1059" s="47">
        <v>0.12606825929412899</v>
      </c>
      <c r="N1059" s="50">
        <v>13.660062565172099</v>
      </c>
    </row>
    <row r="1060" spans="1:14" x14ac:dyDescent="0.2">
      <c r="A1060" s="57" t="s">
        <v>898</v>
      </c>
      <c r="B1060" s="44" t="s">
        <v>2366</v>
      </c>
      <c r="C1060" s="45">
        <v>54</v>
      </c>
      <c r="D1060" s="46" t="s">
        <v>342</v>
      </c>
      <c r="E1060" s="47">
        <v>0.56136133391279097</v>
      </c>
      <c r="F1060" s="48">
        <v>28.3540022547914</v>
      </c>
      <c r="G1060" s="47">
        <v>0.60439661745104201</v>
      </c>
      <c r="H1060" s="50">
        <v>40.041710114702802</v>
      </c>
      <c r="I1060" s="76" t="str">
        <f t="shared" si="32"/>
        <v>No</v>
      </c>
      <c r="J1060" s="49" t="str">
        <f t="shared" si="33"/>
        <v>No</v>
      </c>
      <c r="K1060" s="47">
        <v>0.15029185208995399</v>
      </c>
      <c r="L1060" s="50">
        <v>52.705749718151097</v>
      </c>
      <c r="M1060" s="47">
        <v>0.159815902031859</v>
      </c>
      <c r="N1060" s="50">
        <v>61.522419186652797</v>
      </c>
    </row>
    <row r="1061" spans="1:14" x14ac:dyDescent="0.2">
      <c r="A1061" s="57" t="s">
        <v>2367</v>
      </c>
      <c r="B1061" s="44" t="s">
        <v>2368</v>
      </c>
      <c r="C1061" s="45">
        <v>54</v>
      </c>
      <c r="D1061" s="46" t="s">
        <v>342</v>
      </c>
      <c r="E1061" s="47">
        <v>0.452243640422402</v>
      </c>
      <c r="F1061" s="48">
        <v>6.6516347237880504</v>
      </c>
      <c r="G1061" s="47">
        <v>0.49058223045809701</v>
      </c>
      <c r="H1061" s="50">
        <v>11.470281543274201</v>
      </c>
      <c r="I1061" s="76" t="str">
        <f t="shared" si="32"/>
        <v>No</v>
      </c>
      <c r="J1061" s="49" t="str">
        <f t="shared" si="33"/>
        <v>No</v>
      </c>
      <c r="K1061" s="47">
        <v>0.16895271172295501</v>
      </c>
      <c r="L1061" s="50">
        <v>69.222096956031606</v>
      </c>
      <c r="M1061" s="47">
        <v>0.160700918407301</v>
      </c>
      <c r="N1061" s="50">
        <v>62.356621480709101</v>
      </c>
    </row>
    <row r="1062" spans="1:14" x14ac:dyDescent="0.2">
      <c r="A1062" s="57" t="s">
        <v>2369</v>
      </c>
      <c r="B1062" s="44" t="s">
        <v>2370</v>
      </c>
      <c r="C1062" s="45">
        <v>54</v>
      </c>
      <c r="D1062" s="46" t="s">
        <v>342</v>
      </c>
      <c r="E1062" s="47">
        <v>0.68619010483048903</v>
      </c>
      <c r="F1062" s="48">
        <v>72.040586245772303</v>
      </c>
      <c r="G1062" s="47">
        <v>0.73914633898719195</v>
      </c>
      <c r="H1062" s="50">
        <v>89.572471324296103</v>
      </c>
      <c r="I1062" s="76" t="str">
        <f t="shared" si="32"/>
        <v>No</v>
      </c>
      <c r="J1062" s="49" t="str">
        <f t="shared" si="33"/>
        <v>No</v>
      </c>
      <c r="K1062" s="47">
        <v>0.12935103543839599</v>
      </c>
      <c r="L1062" s="50">
        <v>14.937993235625701</v>
      </c>
      <c r="M1062" s="47">
        <v>0.126889899367328</v>
      </c>
      <c r="N1062" s="50">
        <v>16.058394160583902</v>
      </c>
    </row>
    <row r="1063" spans="1:14" x14ac:dyDescent="0.2">
      <c r="A1063" s="57" t="s">
        <v>2371</v>
      </c>
      <c r="B1063" s="44" t="s">
        <v>2372</v>
      </c>
      <c r="C1063" s="45">
        <v>54</v>
      </c>
      <c r="D1063" s="46" t="s">
        <v>342</v>
      </c>
      <c r="E1063" s="47">
        <v>0.64189678415742002</v>
      </c>
      <c r="F1063" s="48">
        <v>57.891770011273998</v>
      </c>
      <c r="G1063" s="47">
        <v>0.67944747710049602</v>
      </c>
      <c r="H1063" s="50">
        <v>71.741397288842506</v>
      </c>
      <c r="I1063" s="76" t="str">
        <f t="shared" si="32"/>
        <v>No</v>
      </c>
      <c r="J1063" s="49" t="str">
        <f t="shared" si="33"/>
        <v>No</v>
      </c>
      <c r="K1063" s="47">
        <v>0.14002892757837701</v>
      </c>
      <c r="L1063" s="50">
        <v>37.3167981961669</v>
      </c>
      <c r="M1063" s="47">
        <v>0.13728130555895801</v>
      </c>
      <c r="N1063" s="50">
        <v>36.392075078206503</v>
      </c>
    </row>
    <row r="1064" spans="1:14" x14ac:dyDescent="0.2">
      <c r="A1064" s="57" t="s">
        <v>2373</v>
      </c>
      <c r="B1064" s="44" t="s">
        <v>2374</v>
      </c>
      <c r="C1064" s="45">
        <v>54</v>
      </c>
      <c r="D1064" s="46" t="s">
        <v>342</v>
      </c>
      <c r="E1064" s="47">
        <v>0.639740825174409</v>
      </c>
      <c r="F1064" s="48">
        <v>57.158962795941399</v>
      </c>
      <c r="G1064" s="47">
        <v>0.68206795462817804</v>
      </c>
      <c r="H1064" s="50">
        <v>72.784150156412906</v>
      </c>
      <c r="I1064" s="76" t="str">
        <f t="shared" si="32"/>
        <v>No</v>
      </c>
      <c r="J1064" s="49" t="str">
        <f t="shared" si="33"/>
        <v>No</v>
      </c>
      <c r="K1064" s="47">
        <v>0.164570534622725</v>
      </c>
      <c r="L1064" s="50">
        <v>66.009019165727196</v>
      </c>
      <c r="M1064" s="47">
        <v>0.144218759490224</v>
      </c>
      <c r="N1064" s="50">
        <v>45.046923879040698</v>
      </c>
    </row>
    <row r="1065" spans="1:14" x14ac:dyDescent="0.2">
      <c r="A1065" s="57" t="s">
        <v>1022</v>
      </c>
      <c r="B1065" s="44" t="s">
        <v>2375</v>
      </c>
      <c r="C1065" s="45">
        <v>54</v>
      </c>
      <c r="D1065" s="46" t="s">
        <v>342</v>
      </c>
      <c r="E1065" s="47">
        <v>0.67035059902246297</v>
      </c>
      <c r="F1065" s="48">
        <v>67.192784667418294</v>
      </c>
      <c r="G1065" s="47">
        <v>0.71297157284415502</v>
      </c>
      <c r="H1065" s="50">
        <v>83.211678832116803</v>
      </c>
      <c r="I1065" s="76" t="str">
        <f t="shared" si="32"/>
        <v>No</v>
      </c>
      <c r="J1065" s="49" t="str">
        <f t="shared" si="33"/>
        <v>No</v>
      </c>
      <c r="K1065" s="47">
        <v>0.14296592803843</v>
      </c>
      <c r="L1065" s="50">
        <v>42.615558060879401</v>
      </c>
      <c r="M1065" s="47">
        <v>0.133217487827439</v>
      </c>
      <c r="N1065" s="50">
        <v>27.320125130344099</v>
      </c>
    </row>
    <row r="1066" spans="1:14" x14ac:dyDescent="0.2">
      <c r="A1066" s="57" t="s">
        <v>2376</v>
      </c>
      <c r="B1066" s="44" t="s">
        <v>2377</v>
      </c>
      <c r="C1066" s="45">
        <v>54</v>
      </c>
      <c r="D1066" s="46" t="s">
        <v>342</v>
      </c>
      <c r="E1066" s="47">
        <v>0.63319992921341794</v>
      </c>
      <c r="F1066" s="48">
        <v>54.735062006764402</v>
      </c>
      <c r="G1066" s="47">
        <v>0.69123002196796002</v>
      </c>
      <c r="H1066" s="50">
        <v>76.120959332638193</v>
      </c>
      <c r="I1066" s="76" t="str">
        <f t="shared" si="32"/>
        <v>No</v>
      </c>
      <c r="J1066" s="49" t="str">
        <f t="shared" si="33"/>
        <v>No</v>
      </c>
      <c r="K1066" s="47">
        <v>0.21258694180756299</v>
      </c>
      <c r="L1066" s="50">
        <v>84.103720405862504</v>
      </c>
      <c r="M1066" s="47">
        <v>0.13985834187496701</v>
      </c>
      <c r="N1066" s="50">
        <v>40.250260688216898</v>
      </c>
    </row>
    <row r="1067" spans="1:14" x14ac:dyDescent="0.2">
      <c r="A1067" s="57" t="s">
        <v>2378</v>
      </c>
      <c r="B1067" s="44" t="s">
        <v>2379</v>
      </c>
      <c r="C1067" s="45">
        <v>54</v>
      </c>
      <c r="D1067" s="46" t="s">
        <v>342</v>
      </c>
      <c r="E1067" s="47">
        <v>0.66434395309876104</v>
      </c>
      <c r="F1067" s="48">
        <v>64.994363021420497</v>
      </c>
      <c r="G1067" s="47">
        <v>0.709582482398742</v>
      </c>
      <c r="H1067" s="50">
        <v>81.647549530761196</v>
      </c>
      <c r="I1067" s="76" t="str">
        <f t="shared" si="32"/>
        <v>No</v>
      </c>
      <c r="J1067" s="49" t="str">
        <f t="shared" si="33"/>
        <v>No</v>
      </c>
      <c r="K1067" s="47">
        <v>0.156136548496973</v>
      </c>
      <c r="L1067" s="50">
        <v>59.470124013528697</v>
      </c>
      <c r="M1067" s="47">
        <v>0.13887043434134599</v>
      </c>
      <c r="N1067" s="50">
        <v>38.581856100104297</v>
      </c>
    </row>
    <row r="1068" spans="1:14" x14ac:dyDescent="0.2">
      <c r="A1068" s="57" t="s">
        <v>1696</v>
      </c>
      <c r="B1068" s="44" t="s">
        <v>2380</v>
      </c>
      <c r="C1068" s="45">
        <v>54</v>
      </c>
      <c r="D1068" s="46" t="s">
        <v>342</v>
      </c>
      <c r="E1068" s="47">
        <v>0.62159724535411298</v>
      </c>
      <c r="F1068" s="48">
        <v>50.732807215332599</v>
      </c>
      <c r="G1068" s="47">
        <v>0.66972191396328795</v>
      </c>
      <c r="H1068" s="50">
        <v>68.196037539103202</v>
      </c>
      <c r="I1068" s="76" t="str">
        <f t="shared" si="32"/>
        <v>No</v>
      </c>
      <c r="J1068" s="49" t="str">
        <f t="shared" si="33"/>
        <v>No</v>
      </c>
      <c r="K1068" s="47">
        <v>0.31778179026745901</v>
      </c>
      <c r="L1068" s="50">
        <v>93.517474633596393</v>
      </c>
      <c r="M1068" s="47">
        <v>0.16711561616210299</v>
      </c>
      <c r="N1068" s="50">
        <v>66.214807090719503</v>
      </c>
    </row>
    <row r="1069" spans="1:14" x14ac:dyDescent="0.2">
      <c r="A1069" s="57" t="s">
        <v>2381</v>
      </c>
      <c r="B1069" s="44" t="s">
        <v>2382</v>
      </c>
      <c r="C1069" s="45">
        <v>54</v>
      </c>
      <c r="D1069" s="46" t="s">
        <v>342</v>
      </c>
      <c r="E1069" s="47">
        <v>0.62047654030239097</v>
      </c>
      <c r="F1069" s="48">
        <v>50.5073280721533</v>
      </c>
      <c r="G1069" s="47">
        <v>0.66336942226076001</v>
      </c>
      <c r="H1069" s="50">
        <v>66.006256517205401</v>
      </c>
      <c r="I1069" s="76" t="str">
        <f t="shared" si="32"/>
        <v>No</v>
      </c>
      <c r="J1069" s="49" t="str">
        <f t="shared" si="33"/>
        <v>No</v>
      </c>
      <c r="K1069" s="47">
        <v>0.12526187987669499</v>
      </c>
      <c r="L1069" s="50">
        <v>6.0315670800451002</v>
      </c>
      <c r="M1069" s="47">
        <v>0.12520486755687901</v>
      </c>
      <c r="N1069" s="50">
        <v>7.19499478623566</v>
      </c>
    </row>
    <row r="1070" spans="1:14" x14ac:dyDescent="0.2">
      <c r="A1070" s="57" t="s">
        <v>2383</v>
      </c>
      <c r="B1070" s="44" t="s">
        <v>2384</v>
      </c>
      <c r="C1070" s="45">
        <v>54</v>
      </c>
      <c r="D1070" s="46" t="s">
        <v>342</v>
      </c>
      <c r="E1070" s="47">
        <v>0.662508317715509</v>
      </c>
      <c r="F1070" s="48">
        <v>64.092446448703498</v>
      </c>
      <c r="G1070" s="47">
        <v>0.71001430922658304</v>
      </c>
      <c r="H1070" s="50">
        <v>81.856100104275299</v>
      </c>
      <c r="I1070" s="76" t="str">
        <f t="shared" si="32"/>
        <v>No</v>
      </c>
      <c r="J1070" s="49" t="str">
        <f t="shared" si="33"/>
        <v>No</v>
      </c>
      <c r="K1070" s="47">
        <v>0.14050720943901099</v>
      </c>
      <c r="L1070" s="50">
        <v>38.387824126268299</v>
      </c>
      <c r="M1070" s="47">
        <v>0.12652642428305799</v>
      </c>
      <c r="N1070" s="50">
        <v>14.9113660062565</v>
      </c>
    </row>
    <row r="1071" spans="1:14" x14ac:dyDescent="0.2">
      <c r="A1071" s="57" t="s">
        <v>1821</v>
      </c>
      <c r="B1071" s="44" t="s">
        <v>2385</v>
      </c>
      <c r="C1071" s="45">
        <v>54</v>
      </c>
      <c r="D1071" s="46" t="s">
        <v>342</v>
      </c>
      <c r="E1071" s="47">
        <v>0.45494752195134802</v>
      </c>
      <c r="F1071" s="48">
        <v>7.04622322435175</v>
      </c>
      <c r="G1071" s="47">
        <v>0.50418205386299597</v>
      </c>
      <c r="H1071" s="50">
        <v>13.138686131386899</v>
      </c>
      <c r="I1071" s="76" t="str">
        <f t="shared" si="32"/>
        <v>No</v>
      </c>
      <c r="J1071" s="49" t="str">
        <f t="shared" si="33"/>
        <v>No</v>
      </c>
      <c r="K1071" s="47">
        <v>0.155598195285861</v>
      </c>
      <c r="L1071" s="50">
        <v>58.906426155580597</v>
      </c>
      <c r="M1071" s="47">
        <v>0.149878851915346</v>
      </c>
      <c r="N1071" s="50">
        <v>52.1376433785193</v>
      </c>
    </row>
    <row r="1072" spans="1:14" x14ac:dyDescent="0.2">
      <c r="A1072" s="57" t="s">
        <v>2386</v>
      </c>
      <c r="B1072" s="44" t="s">
        <v>2387</v>
      </c>
      <c r="C1072" s="45">
        <v>54</v>
      </c>
      <c r="D1072" s="46" t="s">
        <v>342</v>
      </c>
      <c r="E1072" s="47">
        <v>0.68053385385286103</v>
      </c>
      <c r="F1072" s="48">
        <v>70.067643742953805</v>
      </c>
      <c r="G1072" s="47">
        <v>0.72717075872036196</v>
      </c>
      <c r="H1072" s="50">
        <v>86.652763295099106</v>
      </c>
      <c r="I1072" s="76" t="str">
        <f t="shared" si="32"/>
        <v>No</v>
      </c>
      <c r="J1072" s="49" t="str">
        <f t="shared" si="33"/>
        <v>No</v>
      </c>
      <c r="K1072" s="47">
        <v>0.21112101715983</v>
      </c>
      <c r="L1072" s="50">
        <v>83.652762119503905</v>
      </c>
      <c r="M1072" s="47">
        <v>0.13402135258137701</v>
      </c>
      <c r="N1072" s="50">
        <v>29.197080291970799</v>
      </c>
    </row>
    <row r="1073" spans="1:14" x14ac:dyDescent="0.2">
      <c r="A1073" s="57" t="s">
        <v>2388</v>
      </c>
      <c r="B1073" s="44" t="s">
        <v>2389</v>
      </c>
      <c r="C1073" s="45">
        <v>54</v>
      </c>
      <c r="D1073" s="46" t="s">
        <v>342</v>
      </c>
      <c r="E1073" s="47">
        <v>0.60959129528030498</v>
      </c>
      <c r="F1073" s="48">
        <v>46.448703494926697</v>
      </c>
      <c r="G1073" s="47">
        <v>0.66358179054269995</v>
      </c>
      <c r="H1073" s="50">
        <v>66.110531803962502</v>
      </c>
      <c r="I1073" s="76" t="str">
        <f t="shared" si="32"/>
        <v>No</v>
      </c>
      <c r="J1073" s="49" t="str">
        <f t="shared" si="33"/>
        <v>No</v>
      </c>
      <c r="K1073" s="47">
        <v>0.139634073704763</v>
      </c>
      <c r="L1073" s="50">
        <v>36.696730552423901</v>
      </c>
      <c r="M1073" s="47">
        <v>0.147647708316125</v>
      </c>
      <c r="N1073" s="50">
        <v>49.843587069864398</v>
      </c>
    </row>
    <row r="1074" spans="1:14" x14ac:dyDescent="0.2">
      <c r="A1074" s="57" t="s">
        <v>2390</v>
      </c>
      <c r="B1074" s="44" t="s">
        <v>2391</v>
      </c>
      <c r="C1074" s="45">
        <v>54</v>
      </c>
      <c r="D1074" s="46" t="s">
        <v>342</v>
      </c>
      <c r="E1074" s="47">
        <v>0.46119606842270999</v>
      </c>
      <c r="F1074" s="48">
        <v>7.21533258173619</v>
      </c>
      <c r="G1074" s="47">
        <v>0.50461353043567303</v>
      </c>
      <c r="H1074" s="50">
        <v>13.347236704900901</v>
      </c>
      <c r="I1074" s="76" t="str">
        <f t="shared" si="32"/>
        <v>No</v>
      </c>
      <c r="J1074" s="49" t="str">
        <f t="shared" si="33"/>
        <v>No</v>
      </c>
      <c r="K1074" s="47">
        <v>0.218470261767757</v>
      </c>
      <c r="L1074" s="50">
        <v>84.892897406989903</v>
      </c>
      <c r="M1074" s="47">
        <v>0.276969957961963</v>
      </c>
      <c r="N1074" s="50">
        <v>88.633993743482804</v>
      </c>
    </row>
    <row r="1075" spans="1:14" x14ac:dyDescent="0.2">
      <c r="A1075" s="57" t="s">
        <v>2392</v>
      </c>
      <c r="B1075" s="44" t="s">
        <v>2393</v>
      </c>
      <c r="C1075" s="45">
        <v>54</v>
      </c>
      <c r="D1075" s="46" t="s">
        <v>342</v>
      </c>
      <c r="E1075" s="47">
        <v>0.61850226335325098</v>
      </c>
      <c r="F1075" s="48">
        <v>49.6054114994363</v>
      </c>
      <c r="G1075" s="47">
        <v>0.66809990906609196</v>
      </c>
      <c r="H1075" s="50">
        <v>67.257559958289903</v>
      </c>
      <c r="I1075" s="76" t="str">
        <f t="shared" si="32"/>
        <v>No</v>
      </c>
      <c r="J1075" s="49" t="str">
        <f t="shared" si="33"/>
        <v>No</v>
      </c>
      <c r="K1075" s="47">
        <v>0.17488815983804501</v>
      </c>
      <c r="L1075" s="50">
        <v>72.886133032694502</v>
      </c>
      <c r="M1075" s="47">
        <v>0.19328838901727499</v>
      </c>
      <c r="N1075" s="50">
        <v>75.808133472367004</v>
      </c>
    </row>
    <row r="1076" spans="1:14" x14ac:dyDescent="0.2">
      <c r="A1076" s="57" t="s">
        <v>1623</v>
      </c>
      <c r="B1076" s="44" t="s">
        <v>2394</v>
      </c>
      <c r="C1076" s="45">
        <v>54</v>
      </c>
      <c r="D1076" s="46" t="s">
        <v>342</v>
      </c>
      <c r="E1076" s="47">
        <v>0.49301183614244198</v>
      </c>
      <c r="F1076" s="48">
        <v>11.555806087936899</v>
      </c>
      <c r="G1076" s="47">
        <v>0.54680080375330198</v>
      </c>
      <c r="H1076" s="50">
        <v>20.646506777893599</v>
      </c>
      <c r="I1076" s="76" t="str">
        <f t="shared" si="32"/>
        <v>No</v>
      </c>
      <c r="J1076" s="49" t="str">
        <f t="shared" si="33"/>
        <v>No</v>
      </c>
      <c r="K1076" s="47">
        <v>0.131261218056443</v>
      </c>
      <c r="L1076" s="50">
        <v>19.898534385569299</v>
      </c>
      <c r="M1076" s="47">
        <v>0.13533266725152501</v>
      </c>
      <c r="N1076" s="50">
        <v>32.533889468196001</v>
      </c>
    </row>
    <row r="1077" spans="1:14" x14ac:dyDescent="0.2">
      <c r="A1077" s="57" t="s">
        <v>2395</v>
      </c>
      <c r="B1077" s="44" t="s">
        <v>2396</v>
      </c>
      <c r="C1077" s="45">
        <v>54</v>
      </c>
      <c r="D1077" s="46" t="s">
        <v>342</v>
      </c>
      <c r="E1077" s="47">
        <v>0.59711042264689296</v>
      </c>
      <c r="F1077" s="48">
        <v>42.446448703494902</v>
      </c>
      <c r="G1077" s="47">
        <v>0.64480631216848905</v>
      </c>
      <c r="H1077" s="50">
        <v>59.124087591240901</v>
      </c>
      <c r="I1077" s="76" t="str">
        <f t="shared" si="32"/>
        <v>No</v>
      </c>
      <c r="J1077" s="49" t="str">
        <f t="shared" si="33"/>
        <v>No</v>
      </c>
      <c r="K1077" s="47">
        <v>0.12532786963128201</v>
      </c>
      <c r="L1077" s="50">
        <v>6.42615558060879</v>
      </c>
      <c r="M1077" s="47">
        <v>0.12524516161465801</v>
      </c>
      <c r="N1077" s="50">
        <v>7.8206465067778899</v>
      </c>
    </row>
    <row r="1078" spans="1:14" x14ac:dyDescent="0.2">
      <c r="A1078" s="57" t="s">
        <v>2397</v>
      </c>
      <c r="B1078" s="44" t="s">
        <v>2398</v>
      </c>
      <c r="C1078" s="45">
        <v>54</v>
      </c>
      <c r="D1078" s="46" t="s">
        <v>342</v>
      </c>
      <c r="E1078" s="47">
        <v>0.61831494556390598</v>
      </c>
      <c r="F1078" s="48">
        <v>49.379932356257001</v>
      </c>
      <c r="G1078" s="47">
        <v>0.65576049847676099</v>
      </c>
      <c r="H1078" s="50">
        <v>62.460896767466103</v>
      </c>
      <c r="I1078" s="76" t="str">
        <f t="shared" si="32"/>
        <v>No</v>
      </c>
      <c r="J1078" s="49" t="str">
        <f t="shared" si="33"/>
        <v>No</v>
      </c>
      <c r="K1078" s="47">
        <v>0.130470871040782</v>
      </c>
      <c r="L1078" s="50">
        <v>18.094701240135301</v>
      </c>
      <c r="M1078" s="47">
        <v>0.13160693413118399</v>
      </c>
      <c r="N1078" s="50">
        <v>23.879040667361799</v>
      </c>
    </row>
    <row r="1079" spans="1:14" x14ac:dyDescent="0.2">
      <c r="A1079" s="57" t="s">
        <v>2399</v>
      </c>
      <c r="B1079" s="44" t="s">
        <v>2400</v>
      </c>
      <c r="C1079" s="45">
        <v>54</v>
      </c>
      <c r="D1079" s="46" t="s">
        <v>342</v>
      </c>
      <c r="E1079" s="47">
        <v>0.68905809925469597</v>
      </c>
      <c r="F1079" s="48">
        <v>73.055242390078902</v>
      </c>
      <c r="G1079" s="47">
        <v>0.72584385659971296</v>
      </c>
      <c r="H1079" s="50">
        <v>86.131386861313899</v>
      </c>
      <c r="I1079" s="76" t="str">
        <f t="shared" si="32"/>
        <v>No</v>
      </c>
      <c r="J1079" s="49" t="str">
        <f t="shared" si="33"/>
        <v>No</v>
      </c>
      <c r="K1079" s="47">
        <v>0.12756922253763101</v>
      </c>
      <c r="L1079" s="50">
        <v>11.9503945885006</v>
      </c>
      <c r="M1079" s="47">
        <v>0.125498209624572</v>
      </c>
      <c r="N1079" s="50">
        <v>10.2189781021898</v>
      </c>
    </row>
    <row r="1080" spans="1:14" x14ac:dyDescent="0.2">
      <c r="A1080" s="57" t="s">
        <v>2401</v>
      </c>
      <c r="B1080" s="44" t="s">
        <v>2402</v>
      </c>
      <c r="C1080" s="45">
        <v>54</v>
      </c>
      <c r="D1080" s="46" t="s">
        <v>342</v>
      </c>
      <c r="E1080" s="47">
        <v>0.55336273205324105</v>
      </c>
      <c r="F1080" s="48">
        <v>26.437429537767802</v>
      </c>
      <c r="G1080" s="47">
        <v>0.59939417897923097</v>
      </c>
      <c r="H1080" s="50">
        <v>38.686131386861298</v>
      </c>
      <c r="I1080" s="76" t="str">
        <f t="shared" si="32"/>
        <v>No</v>
      </c>
      <c r="J1080" s="49" t="str">
        <f t="shared" si="33"/>
        <v>No</v>
      </c>
      <c r="K1080" s="47">
        <v>0.149352208024737</v>
      </c>
      <c r="L1080" s="50">
        <v>51.296505073280699</v>
      </c>
      <c r="M1080" s="47">
        <v>0.152512780250913</v>
      </c>
      <c r="N1080" s="50">
        <v>54.953076120959302</v>
      </c>
    </row>
    <row r="1081" spans="1:14" x14ac:dyDescent="0.2">
      <c r="A1081" s="57" t="s">
        <v>2403</v>
      </c>
      <c r="B1081" s="44" t="s">
        <v>2404</v>
      </c>
      <c r="C1081" s="45">
        <v>54</v>
      </c>
      <c r="D1081" s="46" t="s">
        <v>342</v>
      </c>
      <c r="E1081" s="47">
        <v>0.64587575207703396</v>
      </c>
      <c r="F1081" s="48">
        <v>59.357384441939097</v>
      </c>
      <c r="G1081" s="47">
        <v>0.67952536300433297</v>
      </c>
      <c r="H1081" s="50">
        <v>71.845672575599593</v>
      </c>
      <c r="I1081" s="76" t="str">
        <f t="shared" si="32"/>
        <v>No</v>
      </c>
      <c r="J1081" s="49" t="str">
        <f t="shared" si="33"/>
        <v>No</v>
      </c>
      <c r="K1081" s="47">
        <v>0.12525344451883699</v>
      </c>
      <c r="L1081" s="50">
        <v>5.9751972942502798</v>
      </c>
      <c r="M1081" s="47">
        <v>0.12519837087820099</v>
      </c>
      <c r="N1081" s="50">
        <v>7.0907194994786202</v>
      </c>
    </row>
    <row r="1082" spans="1:14" x14ac:dyDescent="0.2">
      <c r="A1082" s="57" t="s">
        <v>2405</v>
      </c>
      <c r="B1082" s="44" t="s">
        <v>2406</v>
      </c>
      <c r="C1082" s="45">
        <v>54</v>
      </c>
      <c r="D1082" s="46" t="s">
        <v>342</v>
      </c>
      <c r="E1082" s="47">
        <v>0.59270549430365504</v>
      </c>
      <c r="F1082" s="48">
        <v>40.868094701240103</v>
      </c>
      <c r="G1082" s="47">
        <v>0.63478577819054405</v>
      </c>
      <c r="H1082" s="50">
        <v>54.223149113660099</v>
      </c>
      <c r="I1082" s="76" t="str">
        <f t="shared" si="32"/>
        <v>No</v>
      </c>
      <c r="J1082" s="49" t="str">
        <f t="shared" si="33"/>
        <v>No</v>
      </c>
      <c r="K1082" s="47">
        <v>0.12602211535383201</v>
      </c>
      <c r="L1082" s="50">
        <v>9.1319052987598592</v>
      </c>
      <c r="M1082" s="47">
        <v>0.12666255400541801</v>
      </c>
      <c r="N1082" s="50">
        <v>15.4327424400417</v>
      </c>
    </row>
    <row r="1083" spans="1:14" x14ac:dyDescent="0.2">
      <c r="A1083" s="57" t="s">
        <v>2407</v>
      </c>
      <c r="B1083" s="44" t="s">
        <v>2408</v>
      </c>
      <c r="C1083" s="45">
        <v>54</v>
      </c>
      <c r="D1083" s="46" t="s">
        <v>342</v>
      </c>
      <c r="E1083" s="47">
        <v>0.51254938583735798</v>
      </c>
      <c r="F1083" s="48">
        <v>15.952649379932399</v>
      </c>
      <c r="G1083" s="47">
        <v>0.55272297986121799</v>
      </c>
      <c r="H1083" s="50">
        <v>21.897810218978101</v>
      </c>
      <c r="I1083" s="76" t="str">
        <f t="shared" si="32"/>
        <v>No</v>
      </c>
      <c r="J1083" s="49" t="str">
        <f t="shared" si="33"/>
        <v>No</v>
      </c>
      <c r="K1083" s="47">
        <v>0.14542669160622301</v>
      </c>
      <c r="L1083" s="50">
        <v>46.561443066516297</v>
      </c>
      <c r="M1083" s="47">
        <v>0.15619901401640501</v>
      </c>
      <c r="N1083" s="50">
        <v>58.394160583941598</v>
      </c>
    </row>
    <row r="1084" spans="1:14" x14ac:dyDescent="0.2">
      <c r="A1084" s="57" t="s">
        <v>1102</v>
      </c>
      <c r="B1084" s="44" t="s">
        <v>2409</v>
      </c>
      <c r="C1084" s="45">
        <v>54</v>
      </c>
      <c r="D1084" s="46" t="s">
        <v>342</v>
      </c>
      <c r="E1084" s="47">
        <v>0.50960013151845096</v>
      </c>
      <c r="F1084" s="48">
        <v>14.881623449830901</v>
      </c>
      <c r="G1084" s="47">
        <v>0.55405902356918402</v>
      </c>
      <c r="H1084" s="50">
        <v>22.419186652763301</v>
      </c>
      <c r="I1084" s="76" t="str">
        <f t="shared" si="32"/>
        <v>No</v>
      </c>
      <c r="J1084" s="49" t="str">
        <f t="shared" si="33"/>
        <v>No</v>
      </c>
      <c r="K1084" s="47">
        <v>0.12798056088267801</v>
      </c>
      <c r="L1084" s="50">
        <v>12.5140924464487</v>
      </c>
      <c r="M1084" s="47">
        <v>0.12990182470098999</v>
      </c>
      <c r="N1084" s="50">
        <v>21.584984358707</v>
      </c>
    </row>
    <row r="1085" spans="1:14" x14ac:dyDescent="0.2">
      <c r="A1085" s="57" t="s">
        <v>2410</v>
      </c>
      <c r="B1085" s="44" t="s">
        <v>2411</v>
      </c>
      <c r="C1085" s="45">
        <v>54</v>
      </c>
      <c r="D1085" s="46" t="s">
        <v>342</v>
      </c>
      <c r="E1085" s="47">
        <v>0.64363888932845503</v>
      </c>
      <c r="F1085" s="48">
        <v>58.455467869222097</v>
      </c>
      <c r="G1085" s="47">
        <v>0.66953405018837697</v>
      </c>
      <c r="H1085" s="50">
        <v>68.0917622523462</v>
      </c>
      <c r="I1085" s="76" t="str">
        <f t="shared" si="32"/>
        <v>No</v>
      </c>
      <c r="J1085" s="49" t="str">
        <f t="shared" si="33"/>
        <v>No</v>
      </c>
      <c r="K1085" s="47">
        <v>0.17646933953084901</v>
      </c>
      <c r="L1085" s="50">
        <v>73.618940248027101</v>
      </c>
      <c r="M1085" s="47">
        <v>0.13157207911306701</v>
      </c>
      <c r="N1085" s="50">
        <v>23.461939520333701</v>
      </c>
    </row>
    <row r="1086" spans="1:14" x14ac:dyDescent="0.2">
      <c r="A1086" s="57" t="s">
        <v>1026</v>
      </c>
      <c r="B1086" s="44" t="s">
        <v>2412</v>
      </c>
      <c r="C1086" s="45">
        <v>54</v>
      </c>
      <c r="D1086" s="46" t="s">
        <v>342</v>
      </c>
      <c r="E1086" s="47">
        <v>0.57529368899123201</v>
      </c>
      <c r="F1086" s="48">
        <v>33.540022547914297</v>
      </c>
      <c r="G1086" s="47">
        <v>0.61239120906283395</v>
      </c>
      <c r="H1086" s="50">
        <v>43.0656934306569</v>
      </c>
      <c r="I1086" s="76" t="str">
        <f t="shared" si="32"/>
        <v>No</v>
      </c>
      <c r="J1086" s="49" t="str">
        <f t="shared" si="33"/>
        <v>No</v>
      </c>
      <c r="K1086" s="47">
        <v>0.130939287969283</v>
      </c>
      <c r="L1086" s="50">
        <v>19.222096956031599</v>
      </c>
      <c r="M1086" s="47">
        <v>0.13466714166256799</v>
      </c>
      <c r="N1086" s="50">
        <v>31.178310740354501</v>
      </c>
    </row>
    <row r="1087" spans="1:14" x14ac:dyDescent="0.2">
      <c r="A1087" s="57" t="s">
        <v>2413</v>
      </c>
      <c r="B1087" s="44" t="s">
        <v>2414</v>
      </c>
      <c r="C1087" s="45">
        <v>54</v>
      </c>
      <c r="D1087" s="46" t="s">
        <v>342</v>
      </c>
      <c r="E1087" s="47">
        <v>0.61449670466598705</v>
      </c>
      <c r="F1087" s="48">
        <v>47.970687711386702</v>
      </c>
      <c r="G1087" s="47">
        <v>0.64830446189593605</v>
      </c>
      <c r="H1087" s="50">
        <v>60.0625651720542</v>
      </c>
      <c r="I1087" s="76" t="str">
        <f t="shared" si="32"/>
        <v>No</v>
      </c>
      <c r="J1087" s="49" t="str">
        <f t="shared" si="33"/>
        <v>No</v>
      </c>
      <c r="K1087" s="47">
        <v>0.13380469802870901</v>
      </c>
      <c r="L1087" s="50">
        <v>25.0281848928974</v>
      </c>
      <c r="M1087" s="47">
        <v>0.135529205809271</v>
      </c>
      <c r="N1087" s="50">
        <v>32.742440041710097</v>
      </c>
    </row>
    <row r="1088" spans="1:14" x14ac:dyDescent="0.2">
      <c r="A1088" s="57" t="s">
        <v>2415</v>
      </c>
      <c r="B1088" s="44" t="s">
        <v>2416</v>
      </c>
      <c r="C1088" s="45">
        <v>54</v>
      </c>
      <c r="D1088" s="46" t="s">
        <v>342</v>
      </c>
      <c r="E1088" s="47">
        <v>0.43742633024750099</v>
      </c>
      <c r="F1088" s="48">
        <v>5.1860202931228896</v>
      </c>
      <c r="G1088" s="47">
        <v>0.47924082489432601</v>
      </c>
      <c r="H1088" s="50">
        <v>9.5933263816475502</v>
      </c>
      <c r="I1088" s="76" t="str">
        <f t="shared" si="32"/>
        <v>No</v>
      </c>
      <c r="J1088" s="49" t="str">
        <f t="shared" si="33"/>
        <v>No</v>
      </c>
      <c r="K1088" s="47">
        <v>0.14136072765975299</v>
      </c>
      <c r="L1088" s="50">
        <v>40.078917700112697</v>
      </c>
      <c r="M1088" s="47">
        <v>0.14360767756154</v>
      </c>
      <c r="N1088" s="50">
        <v>44.629822732012499</v>
      </c>
    </row>
    <row r="1089" spans="1:14" x14ac:dyDescent="0.2">
      <c r="A1089" s="57" t="s">
        <v>1821</v>
      </c>
      <c r="B1089" s="44" t="s">
        <v>2417</v>
      </c>
      <c r="C1089" s="45">
        <v>54</v>
      </c>
      <c r="D1089" s="46" t="s">
        <v>342</v>
      </c>
      <c r="E1089" s="47">
        <v>0.491025169273551</v>
      </c>
      <c r="F1089" s="48">
        <v>11.1612175873732</v>
      </c>
      <c r="G1089" s="47">
        <v>0.50569976472726996</v>
      </c>
      <c r="H1089" s="50">
        <v>13.451511991658</v>
      </c>
      <c r="I1089" s="76" t="str">
        <f t="shared" si="32"/>
        <v>No</v>
      </c>
      <c r="J1089" s="49" t="str">
        <f t="shared" si="33"/>
        <v>No</v>
      </c>
      <c r="K1089" s="47">
        <v>0.140905656319391</v>
      </c>
      <c r="L1089" s="50">
        <v>39.120631341600898</v>
      </c>
      <c r="M1089" s="47">
        <v>0.146042093494993</v>
      </c>
      <c r="N1089" s="50">
        <v>47.653806047966597</v>
      </c>
    </row>
    <row r="1090" spans="1:14" x14ac:dyDescent="0.2">
      <c r="A1090" s="57" t="s">
        <v>2418</v>
      </c>
      <c r="B1090" s="44" t="s">
        <v>2419</v>
      </c>
      <c r="C1090" s="45">
        <v>54</v>
      </c>
      <c r="D1090" s="46" t="s">
        <v>342</v>
      </c>
      <c r="E1090" s="47">
        <v>0.60117334347677198</v>
      </c>
      <c r="F1090" s="48">
        <v>43.7993235625705</v>
      </c>
      <c r="G1090" s="47">
        <v>0.62820809036335301</v>
      </c>
      <c r="H1090" s="50">
        <v>50.156412930135602</v>
      </c>
      <c r="I1090" s="76" t="str">
        <f t="shared" si="32"/>
        <v>No</v>
      </c>
      <c r="J1090" s="49" t="str">
        <f t="shared" si="33"/>
        <v>No</v>
      </c>
      <c r="K1090" s="47">
        <v>0.14462436039486601</v>
      </c>
      <c r="L1090" s="50">
        <v>45.603156708004498</v>
      </c>
      <c r="M1090" s="47">
        <v>0.148050532400261</v>
      </c>
      <c r="N1090" s="50">
        <v>50.260688216892603</v>
      </c>
    </row>
    <row r="1091" spans="1:14" x14ac:dyDescent="0.2">
      <c r="A1091" s="57" t="s">
        <v>2420</v>
      </c>
      <c r="B1091" s="44" t="s">
        <v>2421</v>
      </c>
      <c r="C1091" s="45">
        <v>54</v>
      </c>
      <c r="D1091" s="46" t="s">
        <v>342</v>
      </c>
      <c r="E1091" s="47">
        <v>0.52762881543872198</v>
      </c>
      <c r="F1091" s="48">
        <v>19.447576099210799</v>
      </c>
      <c r="G1091" s="47">
        <v>0.57101530302367598</v>
      </c>
      <c r="H1091" s="50">
        <v>28.884254431699699</v>
      </c>
      <c r="I1091" s="76" t="str">
        <f t="shared" si="32"/>
        <v>No</v>
      </c>
      <c r="J1091" s="49" t="str">
        <f t="shared" si="33"/>
        <v>No</v>
      </c>
      <c r="K1091" s="47">
        <v>0.14045992999499601</v>
      </c>
      <c r="L1091" s="50">
        <v>38.162344983089099</v>
      </c>
      <c r="M1091" s="47">
        <v>0.14020606128794999</v>
      </c>
      <c r="N1091" s="50">
        <v>40.458811261731</v>
      </c>
    </row>
    <row r="1092" spans="1:14" x14ac:dyDescent="0.2">
      <c r="A1092" s="57" t="s">
        <v>2422</v>
      </c>
      <c r="B1092" s="44" t="s">
        <v>2423</v>
      </c>
      <c r="C1092" s="45">
        <v>54</v>
      </c>
      <c r="D1092" s="46" t="s">
        <v>342</v>
      </c>
      <c r="E1092" s="47">
        <v>0.59247635010786204</v>
      </c>
      <c r="F1092" s="48">
        <v>40.698985343855703</v>
      </c>
      <c r="G1092" s="47">
        <v>0.64156228425469097</v>
      </c>
      <c r="H1092" s="50">
        <v>57.664233576642303</v>
      </c>
      <c r="I1092" s="76" t="str">
        <f t="shared" si="32"/>
        <v>No</v>
      </c>
      <c r="J1092" s="49" t="str">
        <f t="shared" si="33"/>
        <v>No</v>
      </c>
      <c r="K1092" s="47">
        <v>0.12539443336241299</v>
      </c>
      <c r="L1092" s="50">
        <v>6.9334836527621198</v>
      </c>
      <c r="M1092" s="47">
        <v>0.12530695684741</v>
      </c>
      <c r="N1092" s="50">
        <v>8.4462982273201206</v>
      </c>
    </row>
    <row r="1093" spans="1:14" x14ac:dyDescent="0.2">
      <c r="A1093" s="57" t="s">
        <v>2424</v>
      </c>
      <c r="B1093" s="44" t="s">
        <v>2425</v>
      </c>
      <c r="C1093" s="45">
        <v>54</v>
      </c>
      <c r="D1093" s="46" t="s">
        <v>342</v>
      </c>
      <c r="E1093" s="47">
        <v>0.66328258808548302</v>
      </c>
      <c r="F1093" s="48">
        <v>64.656144306651598</v>
      </c>
      <c r="G1093" s="47">
        <v>0.70354040049851496</v>
      </c>
      <c r="H1093" s="50">
        <v>79.7705943691345</v>
      </c>
      <c r="I1093" s="76" t="str">
        <f t="shared" si="32"/>
        <v>No</v>
      </c>
      <c r="J1093" s="49" t="str">
        <f t="shared" si="33"/>
        <v>No</v>
      </c>
      <c r="K1093" s="47">
        <v>0.13007471525834099</v>
      </c>
      <c r="L1093" s="50">
        <v>16.741826381059798</v>
      </c>
      <c r="M1093" s="47">
        <v>0.13160432955338799</v>
      </c>
      <c r="N1093" s="50">
        <v>23.774765380604801</v>
      </c>
    </row>
    <row r="1094" spans="1:14" x14ac:dyDescent="0.2">
      <c r="A1094" s="57" t="s">
        <v>1507</v>
      </c>
      <c r="B1094" s="44" t="s">
        <v>2426</v>
      </c>
      <c r="C1094" s="45">
        <v>54</v>
      </c>
      <c r="D1094" s="46" t="s">
        <v>342</v>
      </c>
      <c r="E1094" s="47">
        <v>0.66672634293807298</v>
      </c>
      <c r="F1094" s="48">
        <v>65.670800450958296</v>
      </c>
      <c r="G1094" s="47">
        <v>0.71060284829735099</v>
      </c>
      <c r="H1094" s="50">
        <v>82.168925964546403</v>
      </c>
      <c r="I1094" s="76" t="str">
        <f t="shared" si="32"/>
        <v>No</v>
      </c>
      <c r="J1094" s="49" t="str">
        <f t="shared" si="33"/>
        <v>No</v>
      </c>
      <c r="K1094" s="47">
        <v>0.13943504123189199</v>
      </c>
      <c r="L1094" s="50">
        <v>36.414881623449801</v>
      </c>
      <c r="M1094" s="47">
        <v>0.13606302715340801</v>
      </c>
      <c r="N1094" s="50">
        <v>33.680917622523502</v>
      </c>
    </row>
    <row r="1095" spans="1:14" x14ac:dyDescent="0.2">
      <c r="A1095" s="57" t="s">
        <v>2427</v>
      </c>
      <c r="B1095" s="44" t="s">
        <v>2428</v>
      </c>
      <c r="C1095" s="45">
        <v>72</v>
      </c>
      <c r="D1095" s="46" t="s">
        <v>342</v>
      </c>
      <c r="E1095" s="47">
        <v>0.64757814881140796</v>
      </c>
      <c r="F1095" s="48">
        <v>59.921082299887303</v>
      </c>
      <c r="G1095" s="47">
        <v>0.59130950016506301</v>
      </c>
      <c r="H1095" s="50">
        <v>40.256237356709399</v>
      </c>
      <c r="I1095" s="76" t="str">
        <f t="shared" ref="I1095:I1158" si="34">IF(AND(F1095&gt;=90,H1095&gt;=90),"Yes","No")</f>
        <v>No</v>
      </c>
      <c r="J1095" s="49" t="str">
        <f t="shared" ref="J1095:J1158" si="35">IF(AND(F1095&gt;=75,H1095&gt;=75),"Yes","No")</f>
        <v>No</v>
      </c>
      <c r="K1095" s="47">
        <v>0.132994717746173</v>
      </c>
      <c r="L1095" s="50">
        <v>23.618940248027101</v>
      </c>
      <c r="M1095" s="47">
        <v>0.14067183223780499</v>
      </c>
      <c r="N1095" s="50">
        <v>31.085637221847598</v>
      </c>
    </row>
    <row r="1096" spans="1:14" x14ac:dyDescent="0.2">
      <c r="A1096" s="57" t="s">
        <v>2429</v>
      </c>
      <c r="B1096" s="44" t="s">
        <v>2430</v>
      </c>
      <c r="C1096" s="45">
        <v>72</v>
      </c>
      <c r="D1096" s="46" t="s">
        <v>342</v>
      </c>
      <c r="E1096" s="47">
        <v>0.73232738118872498</v>
      </c>
      <c r="F1096" s="48">
        <v>84.103720405862504</v>
      </c>
      <c r="G1096" s="47">
        <v>0.68934634154626695</v>
      </c>
      <c r="H1096" s="50">
        <v>73.432231962238703</v>
      </c>
      <c r="I1096" s="76" t="str">
        <f t="shared" si="34"/>
        <v>No</v>
      </c>
      <c r="J1096" s="49" t="str">
        <f t="shared" si="35"/>
        <v>No</v>
      </c>
      <c r="K1096" s="47">
        <v>0.13102436398342701</v>
      </c>
      <c r="L1096" s="50">
        <v>19.503945885005599</v>
      </c>
      <c r="M1096" s="47">
        <v>0.132196574891706</v>
      </c>
      <c r="N1096" s="50">
        <v>16.520566419420099</v>
      </c>
    </row>
    <row r="1097" spans="1:14" x14ac:dyDescent="0.2">
      <c r="A1097" s="57" t="s">
        <v>393</v>
      </c>
      <c r="B1097" s="44" t="s">
        <v>2431</v>
      </c>
      <c r="C1097" s="45">
        <v>72</v>
      </c>
      <c r="D1097" s="46" t="s">
        <v>342</v>
      </c>
      <c r="E1097" s="47">
        <v>0.63669582713575801</v>
      </c>
      <c r="F1097" s="48">
        <v>56.0315670800451</v>
      </c>
      <c r="G1097" s="47">
        <v>0.58362621470455101</v>
      </c>
      <c r="H1097" s="50">
        <v>37.086985839514497</v>
      </c>
      <c r="I1097" s="76" t="str">
        <f t="shared" si="34"/>
        <v>No</v>
      </c>
      <c r="J1097" s="49" t="str">
        <f t="shared" si="35"/>
        <v>No</v>
      </c>
      <c r="K1097" s="47">
        <v>0.13289958530145701</v>
      </c>
      <c r="L1097" s="50">
        <v>23.337091319052998</v>
      </c>
      <c r="M1097" s="47">
        <v>0.13293510194466701</v>
      </c>
      <c r="N1097" s="50">
        <v>18.0714767363452</v>
      </c>
    </row>
    <row r="1098" spans="1:14" x14ac:dyDescent="0.2">
      <c r="A1098" s="147" t="s">
        <v>2432</v>
      </c>
      <c r="B1098" s="44" t="s">
        <v>2433</v>
      </c>
      <c r="C1098" s="45">
        <v>72</v>
      </c>
      <c r="D1098" s="46" t="s">
        <v>342</v>
      </c>
      <c r="E1098" s="47">
        <v>0.77282030381204203</v>
      </c>
      <c r="F1098" s="48">
        <v>92.615558060879394</v>
      </c>
      <c r="G1098" s="47">
        <v>0.73043075564595705</v>
      </c>
      <c r="H1098" s="50">
        <v>85.5023600809171</v>
      </c>
      <c r="I1098" s="76" t="str">
        <f t="shared" si="34"/>
        <v>No</v>
      </c>
      <c r="J1098" s="49" t="str">
        <f t="shared" si="35"/>
        <v>Yes</v>
      </c>
      <c r="K1098" s="47">
        <v>0.13519980694262501</v>
      </c>
      <c r="L1098" s="50">
        <v>28.0721533258174</v>
      </c>
      <c r="M1098" s="47">
        <v>0.13533210313121299</v>
      </c>
      <c r="N1098" s="50">
        <v>21.982467970330401</v>
      </c>
    </row>
    <row r="1099" spans="1:14" x14ac:dyDescent="0.2">
      <c r="A1099" s="57" t="s">
        <v>2434</v>
      </c>
      <c r="B1099" s="44" t="s">
        <v>2435</v>
      </c>
      <c r="C1099" s="45">
        <v>72</v>
      </c>
      <c r="D1099" s="46" t="s">
        <v>342</v>
      </c>
      <c r="E1099" s="47">
        <v>0.46172289726905602</v>
      </c>
      <c r="F1099" s="48">
        <v>7.3280721533258202</v>
      </c>
      <c r="G1099" s="47">
        <v>0.40733658371382703</v>
      </c>
      <c r="H1099" s="50">
        <v>2.09035738368173</v>
      </c>
      <c r="I1099" s="76" t="str">
        <f t="shared" si="34"/>
        <v>No</v>
      </c>
      <c r="J1099" s="49" t="str">
        <f t="shared" si="35"/>
        <v>No</v>
      </c>
      <c r="K1099" s="47">
        <v>0.13033423851607001</v>
      </c>
      <c r="L1099" s="50">
        <v>17.587373167982001</v>
      </c>
      <c r="M1099" s="47">
        <v>0.13012789557680399</v>
      </c>
      <c r="N1099" s="50">
        <v>12.8118678354686</v>
      </c>
    </row>
    <row r="1100" spans="1:14" x14ac:dyDescent="0.2">
      <c r="A1100" s="57" t="s">
        <v>2436</v>
      </c>
      <c r="B1100" s="44" t="s">
        <v>2437</v>
      </c>
      <c r="C1100" s="45">
        <v>72</v>
      </c>
      <c r="D1100" s="46" t="s">
        <v>342</v>
      </c>
      <c r="E1100" s="47">
        <v>0.65827379505123695</v>
      </c>
      <c r="F1100" s="48">
        <v>62.5140924464487</v>
      </c>
      <c r="G1100" s="47">
        <v>0.60870927226118299</v>
      </c>
      <c r="H1100" s="50">
        <v>45.448415374241399</v>
      </c>
      <c r="I1100" s="76" t="str">
        <f t="shared" si="34"/>
        <v>No</v>
      </c>
      <c r="J1100" s="49" t="str">
        <f t="shared" si="35"/>
        <v>No</v>
      </c>
      <c r="K1100" s="47">
        <v>0.132870579129549</v>
      </c>
      <c r="L1100" s="50">
        <v>23.224351747463398</v>
      </c>
      <c r="M1100" s="47">
        <v>0.13236233210423301</v>
      </c>
      <c r="N1100" s="50">
        <v>16.857720836142999</v>
      </c>
    </row>
    <row r="1101" spans="1:14" x14ac:dyDescent="0.2">
      <c r="A1101" s="57" t="s">
        <v>2438</v>
      </c>
      <c r="B1101" s="44" t="s">
        <v>2439</v>
      </c>
      <c r="C1101" s="45">
        <v>72</v>
      </c>
      <c r="D1101" s="46" t="s">
        <v>342</v>
      </c>
      <c r="E1101" s="47">
        <v>0.67651510553216199</v>
      </c>
      <c r="F1101" s="48">
        <v>69.109357384441907</v>
      </c>
      <c r="G1101" s="47">
        <v>0.63493546359797703</v>
      </c>
      <c r="H1101" s="50">
        <v>54.821308159136898</v>
      </c>
      <c r="I1101" s="76" t="str">
        <f t="shared" si="34"/>
        <v>No</v>
      </c>
      <c r="J1101" s="49" t="str">
        <f t="shared" si="35"/>
        <v>No</v>
      </c>
      <c r="K1101" s="47">
        <v>0.15067258528479399</v>
      </c>
      <c r="L1101" s="50">
        <v>53.438556933483703</v>
      </c>
      <c r="M1101" s="47">
        <v>0.158281064380628</v>
      </c>
      <c r="N1101" s="50">
        <v>54.6190155091032</v>
      </c>
    </row>
    <row r="1102" spans="1:14" x14ac:dyDescent="0.2">
      <c r="A1102" s="57" t="s">
        <v>2440</v>
      </c>
      <c r="B1102" s="44" t="s">
        <v>2441</v>
      </c>
      <c r="C1102" s="45">
        <v>54</v>
      </c>
      <c r="D1102" s="46" t="s">
        <v>342</v>
      </c>
      <c r="E1102" s="47">
        <v>0.54059385970630103</v>
      </c>
      <c r="F1102" s="48">
        <v>22.717023675309999</v>
      </c>
      <c r="G1102" s="47">
        <v>0.56962577400588399</v>
      </c>
      <c r="H1102" s="50">
        <v>28.571428571428601</v>
      </c>
      <c r="I1102" s="76" t="str">
        <f t="shared" si="34"/>
        <v>No</v>
      </c>
      <c r="J1102" s="49" t="str">
        <f t="shared" si="35"/>
        <v>No</v>
      </c>
      <c r="K1102" s="47">
        <v>0.132605679713382</v>
      </c>
      <c r="L1102" s="50">
        <v>23.055242390078899</v>
      </c>
      <c r="M1102" s="47">
        <v>0.132276535178254</v>
      </c>
      <c r="N1102" s="50">
        <v>25.0260688216893</v>
      </c>
    </row>
    <row r="1103" spans="1:14" x14ac:dyDescent="0.2">
      <c r="A1103" s="57" t="s">
        <v>2442</v>
      </c>
      <c r="B1103" s="44" t="s">
        <v>2443</v>
      </c>
      <c r="C1103" s="45">
        <v>72</v>
      </c>
      <c r="D1103" s="46" t="s">
        <v>342</v>
      </c>
      <c r="E1103" s="47">
        <v>0.537793690179039</v>
      </c>
      <c r="F1103" s="48">
        <v>21.9842164599774</v>
      </c>
      <c r="G1103" s="47">
        <v>0.49275784487584201</v>
      </c>
      <c r="H1103" s="50">
        <v>11.058664868509799</v>
      </c>
      <c r="I1103" s="76" t="str">
        <f t="shared" si="34"/>
        <v>No</v>
      </c>
      <c r="J1103" s="49" t="str">
        <f t="shared" si="35"/>
        <v>No</v>
      </c>
      <c r="K1103" s="47">
        <v>0.13715061964268899</v>
      </c>
      <c r="L1103" s="50">
        <v>31.905298759864699</v>
      </c>
      <c r="M1103" s="47">
        <v>0.13150699382530201</v>
      </c>
      <c r="N1103" s="50">
        <v>14.9696561024949</v>
      </c>
    </row>
    <row r="1104" spans="1:14" x14ac:dyDescent="0.2">
      <c r="A1104" s="57" t="s">
        <v>2444</v>
      </c>
      <c r="B1104" s="44" t="s">
        <v>2445</v>
      </c>
      <c r="C1104" s="45">
        <v>72</v>
      </c>
      <c r="D1104" s="46" t="s">
        <v>342</v>
      </c>
      <c r="E1104" s="47">
        <v>0.57146553528064603</v>
      </c>
      <c r="F1104" s="48">
        <v>31.792559188275099</v>
      </c>
      <c r="G1104" s="47">
        <v>0.52919710628979</v>
      </c>
      <c r="H1104" s="50">
        <v>19.892110586648698</v>
      </c>
      <c r="I1104" s="76" t="str">
        <f t="shared" si="34"/>
        <v>No</v>
      </c>
      <c r="J1104" s="49" t="str">
        <f t="shared" si="35"/>
        <v>No</v>
      </c>
      <c r="K1104" s="47">
        <v>0.13342856632300201</v>
      </c>
      <c r="L1104" s="50">
        <v>24.126268320180401</v>
      </c>
      <c r="M1104" s="47">
        <v>0.13317182739010799</v>
      </c>
      <c r="N1104" s="50">
        <v>18.476062036412699</v>
      </c>
    </row>
    <row r="1105" spans="1:14" x14ac:dyDescent="0.2">
      <c r="A1105" s="57" t="s">
        <v>2446</v>
      </c>
      <c r="B1105" s="44" t="s">
        <v>2447</v>
      </c>
      <c r="C1105" s="45">
        <v>72</v>
      </c>
      <c r="D1105" s="46" t="s">
        <v>342</v>
      </c>
      <c r="E1105" s="47">
        <v>0.70534908478051805</v>
      </c>
      <c r="F1105" s="48">
        <v>77.677564825253697</v>
      </c>
      <c r="G1105" s="47">
        <v>0.66475088701582496</v>
      </c>
      <c r="H1105" s="50">
        <v>65.542818610923803</v>
      </c>
      <c r="I1105" s="76" t="str">
        <f t="shared" si="34"/>
        <v>No</v>
      </c>
      <c r="J1105" s="49" t="str">
        <f t="shared" si="35"/>
        <v>No</v>
      </c>
      <c r="K1105" s="47">
        <v>0.14120251733153999</v>
      </c>
      <c r="L1105" s="50">
        <v>39.740698985343897</v>
      </c>
      <c r="M1105" s="47">
        <v>0.141607931758718</v>
      </c>
      <c r="N1105" s="50">
        <v>31.827376938637901</v>
      </c>
    </row>
    <row r="1106" spans="1:14" x14ac:dyDescent="0.2">
      <c r="A1106" s="147" t="s">
        <v>2448</v>
      </c>
      <c r="B1106" s="44" t="s">
        <v>2449</v>
      </c>
      <c r="C1106" s="45">
        <v>72</v>
      </c>
      <c r="D1106" s="46" t="s">
        <v>342</v>
      </c>
      <c r="E1106" s="47">
        <v>0.76816928028362597</v>
      </c>
      <c r="F1106" s="48">
        <v>92.220969560315694</v>
      </c>
      <c r="G1106" s="47">
        <v>0.73504336011442994</v>
      </c>
      <c r="H1106" s="50">
        <v>86.311530681051906</v>
      </c>
      <c r="I1106" s="76" t="str">
        <f t="shared" si="34"/>
        <v>No</v>
      </c>
      <c r="J1106" s="49" t="str">
        <f t="shared" si="35"/>
        <v>Yes</v>
      </c>
      <c r="K1106" s="47">
        <v>0.13095713788931901</v>
      </c>
      <c r="L1106" s="50">
        <v>19.334836527621199</v>
      </c>
      <c r="M1106" s="47">
        <v>0.13091763506523499</v>
      </c>
      <c r="N1106" s="50">
        <v>13.9581928523264</v>
      </c>
    </row>
    <row r="1107" spans="1:14" x14ac:dyDescent="0.2">
      <c r="A1107" s="147" t="s">
        <v>2450</v>
      </c>
      <c r="B1107" s="44" t="s">
        <v>2451</v>
      </c>
      <c r="C1107" s="45">
        <v>72</v>
      </c>
      <c r="D1107" s="46" t="s">
        <v>342</v>
      </c>
      <c r="E1107" s="47">
        <v>0.73613590416326102</v>
      </c>
      <c r="F1107" s="48">
        <v>85.231116121758703</v>
      </c>
      <c r="G1107" s="47">
        <v>0.692165365774847</v>
      </c>
      <c r="H1107" s="50">
        <v>75.0505731625084</v>
      </c>
      <c r="I1107" s="76" t="str">
        <f t="shared" si="34"/>
        <v>No</v>
      </c>
      <c r="J1107" s="49" t="str">
        <f t="shared" si="35"/>
        <v>Yes</v>
      </c>
      <c r="K1107" s="47">
        <v>0.149924286181911</v>
      </c>
      <c r="L1107" s="50">
        <v>52.367531003382197</v>
      </c>
      <c r="M1107" s="47">
        <v>0.15454081911596801</v>
      </c>
      <c r="N1107" s="50">
        <v>50.842886041807098</v>
      </c>
    </row>
    <row r="1108" spans="1:14" x14ac:dyDescent="0.2">
      <c r="A1108" s="57" t="s">
        <v>2452</v>
      </c>
      <c r="B1108" s="44" t="s">
        <v>2453</v>
      </c>
      <c r="C1108" s="45">
        <v>72</v>
      </c>
      <c r="D1108" s="46" t="s">
        <v>342</v>
      </c>
      <c r="E1108" s="47">
        <v>0.70058936627620505</v>
      </c>
      <c r="F1108" s="48">
        <v>76.493799323562598</v>
      </c>
      <c r="G1108" s="47">
        <v>0.66360422966536503</v>
      </c>
      <c r="H1108" s="50">
        <v>65.003371544167194</v>
      </c>
      <c r="I1108" s="76" t="str">
        <f t="shared" si="34"/>
        <v>No</v>
      </c>
      <c r="J1108" s="49" t="str">
        <f t="shared" si="35"/>
        <v>No</v>
      </c>
      <c r="K1108" s="47">
        <v>0.134814207426562</v>
      </c>
      <c r="L1108" s="50">
        <v>27.508455467869201</v>
      </c>
      <c r="M1108" s="47">
        <v>0.13483345922089501</v>
      </c>
      <c r="N1108" s="50">
        <v>21.0384356035064</v>
      </c>
    </row>
    <row r="1109" spans="1:14" x14ac:dyDescent="0.2">
      <c r="A1109" s="147" t="s">
        <v>2454</v>
      </c>
      <c r="B1109" s="44" t="s">
        <v>2455</v>
      </c>
      <c r="C1109" s="45">
        <v>72</v>
      </c>
      <c r="D1109" s="46" t="s">
        <v>342</v>
      </c>
      <c r="E1109" s="47">
        <v>0.80203049035629903</v>
      </c>
      <c r="F1109" s="48">
        <v>95.885005636978605</v>
      </c>
      <c r="G1109" s="47">
        <v>0.76442028794813799</v>
      </c>
      <c r="H1109" s="50">
        <v>92.987188132164505</v>
      </c>
      <c r="I1109" s="76" t="str">
        <f t="shared" si="34"/>
        <v>Yes</v>
      </c>
      <c r="J1109" s="49" t="str">
        <f t="shared" si="35"/>
        <v>Yes</v>
      </c>
      <c r="K1109" s="47">
        <v>0.12571747739125599</v>
      </c>
      <c r="L1109" s="50">
        <v>8.0045095828635908</v>
      </c>
      <c r="M1109" s="47">
        <v>0.12622683698539</v>
      </c>
      <c r="N1109" s="50">
        <v>7.2151045178691797</v>
      </c>
    </row>
    <row r="1110" spans="1:14" x14ac:dyDescent="0.2">
      <c r="A1110" s="57" t="s">
        <v>2456</v>
      </c>
      <c r="B1110" s="44" t="s">
        <v>2457</v>
      </c>
      <c r="C1110" s="45">
        <v>72</v>
      </c>
      <c r="D1110" s="46" t="s">
        <v>342</v>
      </c>
      <c r="E1110" s="47">
        <v>0.62092172811259505</v>
      </c>
      <c r="F1110" s="48">
        <v>50.676437429537799</v>
      </c>
      <c r="G1110" s="47">
        <v>0.57048341438434602</v>
      </c>
      <c r="H1110" s="50">
        <v>31.8948078219825</v>
      </c>
      <c r="I1110" s="76" t="str">
        <f t="shared" si="34"/>
        <v>No</v>
      </c>
      <c r="J1110" s="49" t="str">
        <f t="shared" si="35"/>
        <v>No</v>
      </c>
      <c r="K1110" s="47">
        <v>0.14076927107095399</v>
      </c>
      <c r="L1110" s="50">
        <v>38.782412626831999</v>
      </c>
      <c r="M1110" s="47">
        <v>0.144859459145328</v>
      </c>
      <c r="N1110" s="50">
        <v>37.086985839514497</v>
      </c>
    </row>
    <row r="1111" spans="1:14" x14ac:dyDescent="0.2">
      <c r="A1111" s="57" t="s">
        <v>2458</v>
      </c>
      <c r="B1111" s="44" t="s">
        <v>2459</v>
      </c>
      <c r="C1111" s="45">
        <v>72</v>
      </c>
      <c r="D1111" s="46" t="s">
        <v>342</v>
      </c>
      <c r="E1111" s="47">
        <v>0.59096117184449903</v>
      </c>
      <c r="F1111" s="48">
        <v>39.458850056369798</v>
      </c>
      <c r="G1111" s="47">
        <v>0.53149933342713196</v>
      </c>
      <c r="H1111" s="50">
        <v>20.296695886716101</v>
      </c>
      <c r="I1111" s="76" t="str">
        <f t="shared" si="34"/>
        <v>No</v>
      </c>
      <c r="J1111" s="49" t="str">
        <f t="shared" si="35"/>
        <v>No</v>
      </c>
      <c r="K1111" s="47">
        <v>0.13988418857110199</v>
      </c>
      <c r="L1111" s="50">
        <v>36.978579481398</v>
      </c>
      <c r="M1111" s="47">
        <v>0.14517209276916601</v>
      </c>
      <c r="N1111" s="50">
        <v>37.761294672960197</v>
      </c>
    </row>
    <row r="1112" spans="1:14" x14ac:dyDescent="0.2">
      <c r="A1112" s="147" t="s">
        <v>2460</v>
      </c>
      <c r="B1112" s="44" t="s">
        <v>2461</v>
      </c>
      <c r="C1112" s="45">
        <v>72</v>
      </c>
      <c r="D1112" s="46" t="s">
        <v>342</v>
      </c>
      <c r="E1112" s="47">
        <v>0.74833690722677504</v>
      </c>
      <c r="F1112" s="48">
        <v>88.444193912063099</v>
      </c>
      <c r="G1112" s="47">
        <v>0.70605661694794897</v>
      </c>
      <c r="H1112" s="50">
        <v>78.219824679703294</v>
      </c>
      <c r="I1112" s="76" t="str">
        <f t="shared" si="34"/>
        <v>No</v>
      </c>
      <c r="J1112" s="49" t="str">
        <f t="shared" si="35"/>
        <v>Yes</v>
      </c>
      <c r="K1112" s="47">
        <v>0.13377086477014899</v>
      </c>
      <c r="L1112" s="50">
        <v>24.9154453213078</v>
      </c>
      <c r="M1112" s="47">
        <v>0.134860100577811</v>
      </c>
      <c r="N1112" s="50">
        <v>21.173297370195499</v>
      </c>
    </row>
    <row r="1113" spans="1:14" x14ac:dyDescent="0.2">
      <c r="A1113" s="57" t="s">
        <v>2462</v>
      </c>
      <c r="B1113" s="44" t="s">
        <v>2463</v>
      </c>
      <c r="C1113" s="45">
        <v>72</v>
      </c>
      <c r="D1113" s="46" t="s">
        <v>342</v>
      </c>
      <c r="E1113" s="47">
        <v>0.69433423564204699</v>
      </c>
      <c r="F1113" s="48">
        <v>74.5208568207441</v>
      </c>
      <c r="G1113" s="47">
        <v>0.64726013896475698</v>
      </c>
      <c r="H1113" s="50">
        <v>60.215778826702604</v>
      </c>
      <c r="I1113" s="76" t="str">
        <f t="shared" si="34"/>
        <v>No</v>
      </c>
      <c r="J1113" s="49" t="str">
        <f t="shared" si="35"/>
        <v>No</v>
      </c>
      <c r="K1113" s="47">
        <v>0.13057473166066999</v>
      </c>
      <c r="L1113" s="50">
        <v>18.3765501691094</v>
      </c>
      <c r="M1113" s="47">
        <v>0.13023219911999101</v>
      </c>
      <c r="N1113" s="50">
        <v>12.9467296021578</v>
      </c>
    </row>
    <row r="1114" spans="1:14" x14ac:dyDescent="0.2">
      <c r="A1114" s="57" t="s">
        <v>1821</v>
      </c>
      <c r="B1114" s="44" t="s">
        <v>2464</v>
      </c>
      <c r="C1114" s="45">
        <v>72</v>
      </c>
      <c r="D1114" s="46" t="s">
        <v>342</v>
      </c>
      <c r="E1114" s="47">
        <v>0.69469109634641002</v>
      </c>
      <c r="F1114" s="48">
        <v>74.6899661781285</v>
      </c>
      <c r="G1114" s="47">
        <v>0.64549592090750796</v>
      </c>
      <c r="H1114" s="50">
        <v>59.339177343223199</v>
      </c>
      <c r="I1114" s="76" t="str">
        <f t="shared" si="34"/>
        <v>No</v>
      </c>
      <c r="J1114" s="49" t="str">
        <f t="shared" si="35"/>
        <v>No</v>
      </c>
      <c r="K1114" s="47">
        <v>0.18320738014757601</v>
      </c>
      <c r="L1114" s="50">
        <v>76.606538895152198</v>
      </c>
      <c r="M1114" s="47">
        <v>0.20713592747776</v>
      </c>
      <c r="N1114" s="50">
        <v>81.186783546864504</v>
      </c>
    </row>
    <row r="1115" spans="1:14" x14ac:dyDescent="0.2">
      <c r="A1115" s="57" t="s">
        <v>2116</v>
      </c>
      <c r="B1115" s="44" t="s">
        <v>2465</v>
      </c>
      <c r="C1115" s="45">
        <v>72</v>
      </c>
      <c r="D1115" s="46" t="s">
        <v>342</v>
      </c>
      <c r="E1115" s="47">
        <v>0.67681932406766399</v>
      </c>
      <c r="F1115" s="48">
        <v>69.278466741826406</v>
      </c>
      <c r="G1115" s="47">
        <v>0.62922917933594902</v>
      </c>
      <c r="H1115" s="50">
        <v>52.730950775455199</v>
      </c>
      <c r="I1115" s="76" t="str">
        <f t="shared" si="34"/>
        <v>No</v>
      </c>
      <c r="J1115" s="49" t="str">
        <f t="shared" si="35"/>
        <v>No</v>
      </c>
      <c r="K1115" s="47">
        <v>0.15847169224497101</v>
      </c>
      <c r="L1115" s="50">
        <v>61.668545659526501</v>
      </c>
      <c r="M1115" s="47">
        <v>0.15796900598954</v>
      </c>
      <c r="N1115" s="50">
        <v>54.214430209035697</v>
      </c>
    </row>
    <row r="1116" spans="1:14" x14ac:dyDescent="0.2">
      <c r="A1116" s="57" t="s">
        <v>2466</v>
      </c>
      <c r="B1116" s="44" t="s">
        <v>2467</v>
      </c>
      <c r="C1116" s="45">
        <v>72</v>
      </c>
      <c r="D1116" s="46" t="s">
        <v>342</v>
      </c>
      <c r="E1116" s="47">
        <v>0.69883789724622203</v>
      </c>
      <c r="F1116" s="48">
        <v>76.042841037204099</v>
      </c>
      <c r="G1116" s="47">
        <v>0.65118856238348299</v>
      </c>
      <c r="H1116" s="50">
        <v>61.2272420768712</v>
      </c>
      <c r="I1116" s="76" t="str">
        <f t="shared" si="34"/>
        <v>No</v>
      </c>
      <c r="J1116" s="49" t="str">
        <f t="shared" si="35"/>
        <v>No</v>
      </c>
      <c r="K1116" s="47">
        <v>0.148358852736824</v>
      </c>
      <c r="L1116" s="50">
        <v>50.5073280721533</v>
      </c>
      <c r="M1116" s="47">
        <v>0.14587491436309999</v>
      </c>
      <c r="N1116" s="50">
        <v>38.570465273095103</v>
      </c>
    </row>
    <row r="1117" spans="1:14" x14ac:dyDescent="0.2">
      <c r="A1117" s="57" t="s">
        <v>2468</v>
      </c>
      <c r="B1117" s="44" t="s">
        <v>2469</v>
      </c>
      <c r="C1117" s="45">
        <v>72</v>
      </c>
      <c r="D1117" s="46" t="s">
        <v>342</v>
      </c>
      <c r="E1117" s="47">
        <v>0.720161861289351</v>
      </c>
      <c r="F1117" s="48">
        <v>81.285231116121807</v>
      </c>
      <c r="G1117" s="47">
        <v>0.67821892404550699</v>
      </c>
      <c r="H1117" s="50">
        <v>69.7235333782872</v>
      </c>
      <c r="I1117" s="76" t="str">
        <f t="shared" si="34"/>
        <v>No</v>
      </c>
      <c r="J1117" s="49" t="str">
        <f t="shared" si="35"/>
        <v>No</v>
      </c>
      <c r="K1117" s="47">
        <v>0.159289073393935</v>
      </c>
      <c r="L1117" s="50">
        <v>62.5140924464487</v>
      </c>
      <c r="M1117" s="47">
        <v>0.156491897054301</v>
      </c>
      <c r="N1117" s="50">
        <v>52.730950775455199</v>
      </c>
    </row>
    <row r="1118" spans="1:14" x14ac:dyDescent="0.2">
      <c r="A1118" s="147" t="s">
        <v>2470</v>
      </c>
      <c r="B1118" s="44" t="s">
        <v>2471</v>
      </c>
      <c r="C1118" s="45">
        <v>72</v>
      </c>
      <c r="D1118" s="46" t="s">
        <v>342</v>
      </c>
      <c r="E1118" s="47">
        <v>0.75406453413302998</v>
      </c>
      <c r="F1118" s="48">
        <v>90.022547914317897</v>
      </c>
      <c r="G1118" s="47">
        <v>0.71185610607321503</v>
      </c>
      <c r="H1118" s="50">
        <v>80.107889413351302</v>
      </c>
      <c r="I1118" s="76" t="str">
        <f t="shared" si="34"/>
        <v>No</v>
      </c>
      <c r="J1118" s="49" t="str">
        <f t="shared" si="35"/>
        <v>Yes</v>
      </c>
      <c r="K1118" s="47">
        <v>0.13238451668114701</v>
      </c>
      <c r="L1118" s="50">
        <v>22.0969560315671</v>
      </c>
      <c r="M1118" s="47">
        <v>0.13247183678115301</v>
      </c>
      <c r="N1118" s="50">
        <v>17.262306136210402</v>
      </c>
    </row>
    <row r="1119" spans="1:14" x14ac:dyDescent="0.2">
      <c r="A1119" s="147" t="s">
        <v>937</v>
      </c>
      <c r="B1119" s="44" t="s">
        <v>2472</v>
      </c>
      <c r="C1119" s="45">
        <v>72</v>
      </c>
      <c r="D1119" s="46" t="s">
        <v>342</v>
      </c>
      <c r="E1119" s="47">
        <v>0.77836509031596901</v>
      </c>
      <c r="F1119" s="48">
        <v>93.573844419391193</v>
      </c>
      <c r="G1119" s="47">
        <v>0.75049789526440303</v>
      </c>
      <c r="H1119" s="50">
        <v>90.694538098449101</v>
      </c>
      <c r="I1119" s="76" t="str">
        <f t="shared" si="34"/>
        <v>Yes</v>
      </c>
      <c r="J1119" s="49" t="str">
        <f t="shared" si="35"/>
        <v>Yes</v>
      </c>
      <c r="K1119" s="47">
        <v>0.139100336866646</v>
      </c>
      <c r="L1119" s="50">
        <v>35.851183765501702</v>
      </c>
      <c r="M1119" s="47">
        <v>0.14043867622820699</v>
      </c>
      <c r="N1119" s="50">
        <v>30.478759271746501</v>
      </c>
    </row>
    <row r="1120" spans="1:14" x14ac:dyDescent="0.2">
      <c r="A1120" s="57" t="s">
        <v>2473</v>
      </c>
      <c r="B1120" s="44" t="s">
        <v>2474</v>
      </c>
      <c r="C1120" s="45">
        <v>72</v>
      </c>
      <c r="D1120" s="46" t="s">
        <v>342</v>
      </c>
      <c r="E1120" s="47">
        <v>0.73343539913033196</v>
      </c>
      <c r="F1120" s="48">
        <v>84.554678692221003</v>
      </c>
      <c r="G1120" s="47">
        <v>0.68937177024394902</v>
      </c>
      <c r="H1120" s="50">
        <v>73.499662845583302</v>
      </c>
      <c r="I1120" s="76" t="str">
        <f t="shared" si="34"/>
        <v>No</v>
      </c>
      <c r="J1120" s="49" t="str">
        <f t="shared" si="35"/>
        <v>No</v>
      </c>
      <c r="K1120" s="47">
        <v>0.15285290930511999</v>
      </c>
      <c r="L1120" s="50">
        <v>55.9751972942503</v>
      </c>
      <c r="M1120" s="47">
        <v>0.14596581266181299</v>
      </c>
      <c r="N1120" s="50">
        <v>38.907619689817899</v>
      </c>
    </row>
    <row r="1121" spans="1:14" x14ac:dyDescent="0.2">
      <c r="A1121" s="57" t="s">
        <v>2475</v>
      </c>
      <c r="B1121" s="44" t="s">
        <v>2476</v>
      </c>
      <c r="C1121" s="45">
        <v>72</v>
      </c>
      <c r="D1121" s="46" t="s">
        <v>342</v>
      </c>
      <c r="E1121" s="47">
        <v>0.60682995984191501</v>
      </c>
      <c r="F1121" s="48">
        <v>45.434047350620098</v>
      </c>
      <c r="G1121" s="47">
        <v>0.55448971797581204</v>
      </c>
      <c r="H1121" s="50">
        <v>26.837491571139601</v>
      </c>
      <c r="I1121" s="76" t="str">
        <f t="shared" si="34"/>
        <v>No</v>
      </c>
      <c r="J1121" s="49" t="str">
        <f t="shared" si="35"/>
        <v>No</v>
      </c>
      <c r="K1121" s="47">
        <v>0.15299697127085801</v>
      </c>
      <c r="L1121" s="50">
        <v>56.0879368658399</v>
      </c>
      <c r="M1121" s="47">
        <v>0.15224953756684201</v>
      </c>
      <c r="N1121" s="50">
        <v>47.875927174646002</v>
      </c>
    </row>
    <row r="1122" spans="1:14" x14ac:dyDescent="0.2">
      <c r="A1122" s="57" t="s">
        <v>458</v>
      </c>
      <c r="B1122" s="44" t="s">
        <v>2477</v>
      </c>
      <c r="C1122" s="45">
        <v>72</v>
      </c>
      <c r="D1122" s="46" t="s">
        <v>342</v>
      </c>
      <c r="E1122" s="47">
        <v>0.58213945092302799</v>
      </c>
      <c r="F1122" s="48">
        <v>35.907553551296502</v>
      </c>
      <c r="G1122" s="47">
        <v>0.54319618367503397</v>
      </c>
      <c r="H1122" s="50">
        <v>23.600809170600101</v>
      </c>
      <c r="I1122" s="76" t="str">
        <f t="shared" si="34"/>
        <v>No</v>
      </c>
      <c r="J1122" s="49" t="str">
        <f t="shared" si="35"/>
        <v>No</v>
      </c>
      <c r="K1122" s="47">
        <v>0.13409522922191</v>
      </c>
      <c r="L1122" s="50">
        <v>25.930101465614399</v>
      </c>
      <c r="M1122" s="47">
        <v>0.13536084714834201</v>
      </c>
      <c r="N1122" s="50">
        <v>22.117329737019599</v>
      </c>
    </row>
    <row r="1123" spans="1:14" x14ac:dyDescent="0.2">
      <c r="A1123" s="147" t="s">
        <v>2478</v>
      </c>
      <c r="B1123" s="44" t="s">
        <v>2479</v>
      </c>
      <c r="C1123" s="45">
        <v>72</v>
      </c>
      <c r="D1123" s="46" t="s">
        <v>342</v>
      </c>
      <c r="E1123" s="47">
        <v>0.751467574646841</v>
      </c>
      <c r="F1123" s="48">
        <v>89.402480270574998</v>
      </c>
      <c r="G1123" s="47">
        <v>0.71708084362936397</v>
      </c>
      <c r="H1123" s="50">
        <v>81.793661496965598</v>
      </c>
      <c r="I1123" s="76" t="str">
        <f t="shared" si="34"/>
        <v>No</v>
      </c>
      <c r="J1123" s="49" t="str">
        <f t="shared" si="35"/>
        <v>Yes</v>
      </c>
      <c r="K1123" s="47">
        <v>0.13028456904538699</v>
      </c>
      <c r="L1123" s="50">
        <v>17.192784667418302</v>
      </c>
      <c r="M1123" s="47">
        <v>0.129742226870666</v>
      </c>
      <c r="N1123" s="50">
        <v>12.407282535401199</v>
      </c>
    </row>
    <row r="1124" spans="1:14" x14ac:dyDescent="0.2">
      <c r="A1124" s="147" t="s">
        <v>2480</v>
      </c>
      <c r="B1124" s="44" t="s">
        <v>2481</v>
      </c>
      <c r="C1124" s="45">
        <v>72</v>
      </c>
      <c r="D1124" s="46" t="s">
        <v>342</v>
      </c>
      <c r="E1124" s="47">
        <v>0.73023013816176696</v>
      </c>
      <c r="F1124" s="48">
        <v>83.483652762119505</v>
      </c>
      <c r="G1124" s="47">
        <v>0.70270357410651096</v>
      </c>
      <c r="H1124" s="50">
        <v>77.343223196223903</v>
      </c>
      <c r="I1124" s="76" t="str">
        <f t="shared" si="34"/>
        <v>No</v>
      </c>
      <c r="J1124" s="49" t="str">
        <f t="shared" si="35"/>
        <v>Yes</v>
      </c>
      <c r="K1124" s="47">
        <v>0.16556551782770201</v>
      </c>
      <c r="L1124" s="50">
        <v>66.685456595264895</v>
      </c>
      <c r="M1124" s="47">
        <v>0.181368882806619</v>
      </c>
      <c r="N1124" s="50">
        <v>71.0721510451787</v>
      </c>
    </row>
    <row r="1125" spans="1:14" x14ac:dyDescent="0.2">
      <c r="A1125" s="57" t="s">
        <v>2482</v>
      </c>
      <c r="B1125" s="44" t="s">
        <v>2483</v>
      </c>
      <c r="C1125" s="45">
        <v>72</v>
      </c>
      <c r="D1125" s="46" t="s">
        <v>342</v>
      </c>
      <c r="E1125" s="47">
        <v>0.68661455975487495</v>
      </c>
      <c r="F1125" s="48">
        <v>72.266065388951503</v>
      </c>
      <c r="G1125" s="47">
        <v>0.64322628263205395</v>
      </c>
      <c r="H1125" s="50">
        <v>58.057990559676298</v>
      </c>
      <c r="I1125" s="76" t="str">
        <f t="shared" si="34"/>
        <v>No</v>
      </c>
      <c r="J1125" s="49" t="str">
        <f t="shared" si="35"/>
        <v>No</v>
      </c>
      <c r="K1125" s="47">
        <v>0.12520059092771901</v>
      </c>
      <c r="L1125" s="50">
        <v>5.6933483652762096</v>
      </c>
      <c r="M1125" s="47">
        <v>0.12547662529093301</v>
      </c>
      <c r="N1125" s="50">
        <v>5.6641942009440296</v>
      </c>
    </row>
    <row r="1126" spans="1:14" x14ac:dyDescent="0.2">
      <c r="A1126" s="57" t="s">
        <v>2352</v>
      </c>
      <c r="B1126" s="44" t="s">
        <v>2484</v>
      </c>
      <c r="C1126" s="45">
        <v>72</v>
      </c>
      <c r="D1126" s="46" t="s">
        <v>342</v>
      </c>
      <c r="E1126" s="47">
        <v>0.71501304696819001</v>
      </c>
      <c r="F1126" s="48">
        <v>80.045095828635894</v>
      </c>
      <c r="G1126" s="47">
        <v>0.68403200815929799</v>
      </c>
      <c r="H1126" s="50">
        <v>72.016183412002704</v>
      </c>
      <c r="I1126" s="76" t="str">
        <f t="shared" si="34"/>
        <v>No</v>
      </c>
      <c r="J1126" s="49" t="str">
        <f t="shared" si="35"/>
        <v>No</v>
      </c>
      <c r="K1126" s="47">
        <v>0.12871576166326101</v>
      </c>
      <c r="L1126" s="50">
        <v>13.8105975197294</v>
      </c>
      <c r="M1126" s="47">
        <v>0.12859136075247099</v>
      </c>
      <c r="N1126" s="50">
        <v>10.3843560350641</v>
      </c>
    </row>
    <row r="1127" spans="1:14" x14ac:dyDescent="0.2">
      <c r="A1127" s="147" t="s">
        <v>2485</v>
      </c>
      <c r="B1127" s="44" t="s">
        <v>2486</v>
      </c>
      <c r="C1127" s="45">
        <v>72</v>
      </c>
      <c r="D1127" s="46" t="s">
        <v>342</v>
      </c>
      <c r="E1127" s="47">
        <v>0.82242878924143403</v>
      </c>
      <c r="F1127" s="48">
        <v>97.632468996617803</v>
      </c>
      <c r="G1127" s="47">
        <v>0.79188858509578397</v>
      </c>
      <c r="H1127" s="50">
        <v>96.426163182737696</v>
      </c>
      <c r="I1127" s="76" t="str">
        <f t="shared" si="34"/>
        <v>Yes</v>
      </c>
      <c r="J1127" s="49" t="str">
        <f t="shared" si="35"/>
        <v>Yes</v>
      </c>
      <c r="K1127" s="47">
        <v>0.126361235126903</v>
      </c>
      <c r="L1127" s="50">
        <v>9.8647125140924494</v>
      </c>
      <c r="M1127" s="47">
        <v>0.12762005183516401</v>
      </c>
      <c r="N1127" s="50">
        <v>9.1031692515171905</v>
      </c>
    </row>
    <row r="1128" spans="1:14" x14ac:dyDescent="0.2">
      <c r="A1128" s="57" t="s">
        <v>2487</v>
      </c>
      <c r="B1128" s="44" t="s">
        <v>2488</v>
      </c>
      <c r="C1128" s="45">
        <v>72</v>
      </c>
      <c r="D1128" s="46" t="s">
        <v>342</v>
      </c>
      <c r="E1128" s="47">
        <v>0.66653308687630697</v>
      </c>
      <c r="F1128" s="48">
        <v>65.501691093573797</v>
      </c>
      <c r="G1128" s="47">
        <v>0.63691517209821102</v>
      </c>
      <c r="H1128" s="50">
        <v>55.360755225893499</v>
      </c>
      <c r="I1128" s="76" t="str">
        <f t="shared" si="34"/>
        <v>No</v>
      </c>
      <c r="J1128" s="49" t="str">
        <f t="shared" si="35"/>
        <v>No</v>
      </c>
      <c r="K1128" s="47">
        <v>0.12718345716243501</v>
      </c>
      <c r="L1128" s="50">
        <v>11.3303269447576</v>
      </c>
      <c r="M1128" s="47">
        <v>0.127090600296037</v>
      </c>
      <c r="N1128" s="50">
        <v>8.3614295347269092</v>
      </c>
    </row>
    <row r="1129" spans="1:14" x14ac:dyDescent="0.2">
      <c r="A1129" s="57" t="s">
        <v>2489</v>
      </c>
      <c r="B1129" s="44" t="s">
        <v>2490</v>
      </c>
      <c r="C1129" s="45">
        <v>72</v>
      </c>
      <c r="D1129" s="46" t="s">
        <v>342</v>
      </c>
      <c r="E1129" s="47">
        <v>0.67610178679894595</v>
      </c>
      <c r="F1129" s="48">
        <v>68.940248027057507</v>
      </c>
      <c r="G1129" s="47">
        <v>0.63696597613530503</v>
      </c>
      <c r="H1129" s="50">
        <v>55.495616992582598</v>
      </c>
      <c r="I1129" s="76" t="str">
        <f t="shared" si="34"/>
        <v>No</v>
      </c>
      <c r="J1129" s="49" t="str">
        <f t="shared" si="35"/>
        <v>No</v>
      </c>
      <c r="K1129" s="47">
        <v>0.12511474875658299</v>
      </c>
      <c r="L1129" s="50">
        <v>5.0732807215332603</v>
      </c>
      <c r="M1129" s="47">
        <v>0.12527389869851499</v>
      </c>
      <c r="N1129" s="50">
        <v>5.4619015509103201</v>
      </c>
    </row>
    <row r="1130" spans="1:14" x14ac:dyDescent="0.2">
      <c r="A1130" s="147" t="s">
        <v>2491</v>
      </c>
      <c r="B1130" s="44" t="s">
        <v>2492</v>
      </c>
      <c r="C1130" s="45">
        <v>72</v>
      </c>
      <c r="D1130" s="46" t="s">
        <v>342</v>
      </c>
      <c r="E1130" s="47">
        <v>0.74565442098481005</v>
      </c>
      <c r="F1130" s="48">
        <v>87.3731679819617</v>
      </c>
      <c r="G1130" s="47">
        <v>0.70710068924973801</v>
      </c>
      <c r="H1130" s="50">
        <v>78.759271746459902</v>
      </c>
      <c r="I1130" s="76" t="str">
        <f t="shared" si="34"/>
        <v>No</v>
      </c>
      <c r="J1130" s="49" t="str">
        <f t="shared" si="35"/>
        <v>Yes</v>
      </c>
      <c r="K1130" s="47">
        <v>0.14557448448937901</v>
      </c>
      <c r="L1130" s="50">
        <v>46.843291995490397</v>
      </c>
      <c r="M1130" s="47">
        <v>0.15871441010696499</v>
      </c>
      <c r="N1130" s="50">
        <v>55.158462575859701</v>
      </c>
    </row>
    <row r="1131" spans="1:14" x14ac:dyDescent="0.2">
      <c r="A1131" s="57" t="s">
        <v>2493</v>
      </c>
      <c r="B1131" s="44" t="s">
        <v>2494</v>
      </c>
      <c r="C1131" s="45">
        <v>72</v>
      </c>
      <c r="D1131" s="46" t="s">
        <v>342</v>
      </c>
      <c r="E1131" s="47">
        <v>0.66226009024795995</v>
      </c>
      <c r="F1131" s="48">
        <v>63.923337091319098</v>
      </c>
      <c r="G1131" s="47">
        <v>0.63774616952554797</v>
      </c>
      <c r="H1131" s="50">
        <v>55.765340525960902</v>
      </c>
      <c r="I1131" s="76" t="str">
        <f t="shared" si="34"/>
        <v>No</v>
      </c>
      <c r="J1131" s="49" t="str">
        <f t="shared" si="35"/>
        <v>No</v>
      </c>
      <c r="K1131" s="47">
        <v>0.13050981609836901</v>
      </c>
      <c r="L1131" s="50">
        <v>18.263810597519701</v>
      </c>
      <c r="M1131" s="47">
        <v>0.13035309891306901</v>
      </c>
      <c r="N1131" s="50">
        <v>13.283884018880601</v>
      </c>
    </row>
    <row r="1132" spans="1:14" x14ac:dyDescent="0.2">
      <c r="A1132" s="57" t="s">
        <v>2495</v>
      </c>
      <c r="B1132" s="44" t="s">
        <v>2496</v>
      </c>
      <c r="C1132" s="45">
        <v>72</v>
      </c>
      <c r="D1132" s="46" t="s">
        <v>342</v>
      </c>
      <c r="E1132" s="47">
        <v>0.58381230891962599</v>
      </c>
      <c r="F1132" s="48">
        <v>36.527621195039501</v>
      </c>
      <c r="G1132" s="47">
        <v>0.55104345043105896</v>
      </c>
      <c r="H1132" s="50">
        <v>25.9608900876602</v>
      </c>
      <c r="I1132" s="76" t="str">
        <f t="shared" si="34"/>
        <v>No</v>
      </c>
      <c r="J1132" s="49" t="str">
        <f t="shared" si="35"/>
        <v>No</v>
      </c>
      <c r="K1132" s="47">
        <v>0.17616988166893499</v>
      </c>
      <c r="L1132" s="50">
        <v>73.562570462232202</v>
      </c>
      <c r="M1132" s="47">
        <v>0.18362577921787099</v>
      </c>
      <c r="N1132" s="50">
        <v>72.218476062036402</v>
      </c>
    </row>
    <row r="1133" spans="1:14" x14ac:dyDescent="0.2">
      <c r="A1133" s="57" t="s">
        <v>742</v>
      </c>
      <c r="B1133" s="44" t="s">
        <v>2497</v>
      </c>
      <c r="C1133" s="45">
        <v>72</v>
      </c>
      <c r="D1133" s="46" t="s">
        <v>342</v>
      </c>
      <c r="E1133" s="47">
        <v>0.65310928524312994</v>
      </c>
      <c r="F1133" s="48">
        <v>61.555806087936901</v>
      </c>
      <c r="G1133" s="47">
        <v>0.63258664632545902</v>
      </c>
      <c r="H1133" s="50">
        <v>53.809844908968302</v>
      </c>
      <c r="I1133" s="76" t="str">
        <f t="shared" si="34"/>
        <v>No</v>
      </c>
      <c r="J1133" s="49" t="str">
        <f t="shared" si="35"/>
        <v>No</v>
      </c>
      <c r="K1133" s="47">
        <v>0.13225857156422699</v>
      </c>
      <c r="L1133" s="50">
        <v>21.815107102593</v>
      </c>
      <c r="M1133" s="47">
        <v>0.13541065280418199</v>
      </c>
      <c r="N1133" s="50">
        <v>22.3870532703978</v>
      </c>
    </row>
    <row r="1134" spans="1:14" x14ac:dyDescent="0.2">
      <c r="A1134" s="147" t="s">
        <v>2498</v>
      </c>
      <c r="B1134" s="44" t="s">
        <v>2499</v>
      </c>
      <c r="C1134" s="45">
        <v>72</v>
      </c>
      <c r="D1134" s="46" t="s">
        <v>342</v>
      </c>
      <c r="E1134" s="47">
        <v>0.77820544934974101</v>
      </c>
      <c r="F1134" s="48">
        <v>93.461104847801593</v>
      </c>
      <c r="G1134" s="47">
        <v>0.74307682584726498</v>
      </c>
      <c r="H1134" s="50">
        <v>88.671611598111895</v>
      </c>
      <c r="I1134" s="76" t="str">
        <f t="shared" si="34"/>
        <v>No</v>
      </c>
      <c r="J1134" s="49" t="str">
        <f t="shared" si="35"/>
        <v>Yes</v>
      </c>
      <c r="K1134" s="47">
        <v>0.126494938633333</v>
      </c>
      <c r="L1134" s="50">
        <v>10.033821871476899</v>
      </c>
      <c r="M1134" s="47">
        <v>0.12712194956018899</v>
      </c>
      <c r="N1134" s="50">
        <v>8.5637221847606195</v>
      </c>
    </row>
    <row r="1135" spans="1:14" x14ac:dyDescent="0.2">
      <c r="A1135" s="147" t="s">
        <v>2500</v>
      </c>
      <c r="B1135" s="44" t="s">
        <v>2501</v>
      </c>
      <c r="C1135" s="45">
        <v>72</v>
      </c>
      <c r="D1135" s="46" t="s">
        <v>342</v>
      </c>
      <c r="E1135" s="47">
        <v>0.816819484035191</v>
      </c>
      <c r="F1135" s="48">
        <v>97.294250281848903</v>
      </c>
      <c r="G1135" s="47">
        <v>0.79564555635336798</v>
      </c>
      <c r="H1135" s="50">
        <v>96.763317599460507</v>
      </c>
      <c r="I1135" s="76" t="str">
        <f t="shared" si="34"/>
        <v>Yes</v>
      </c>
      <c r="J1135" s="49" t="str">
        <f t="shared" si="35"/>
        <v>Yes</v>
      </c>
      <c r="K1135" s="47">
        <v>0.13003059069938799</v>
      </c>
      <c r="L1135" s="50">
        <v>16.459977452085699</v>
      </c>
      <c r="M1135" s="47">
        <v>0.13070296840405399</v>
      </c>
      <c r="N1135" s="50">
        <v>13.688469318948099</v>
      </c>
    </row>
    <row r="1136" spans="1:14" x14ac:dyDescent="0.2">
      <c r="A1136" s="147" t="s">
        <v>2502</v>
      </c>
      <c r="B1136" s="44" t="s">
        <v>2503</v>
      </c>
      <c r="C1136" s="45">
        <v>72</v>
      </c>
      <c r="D1136" s="46" t="s">
        <v>342</v>
      </c>
      <c r="E1136" s="47">
        <v>0.85619654402564904</v>
      </c>
      <c r="F1136" s="48">
        <v>98.928974069898501</v>
      </c>
      <c r="G1136" s="47">
        <v>0.82872773925958498</v>
      </c>
      <c r="H1136" s="50">
        <v>98.786244099797699</v>
      </c>
      <c r="I1136" s="76" t="str">
        <f t="shared" si="34"/>
        <v>Yes</v>
      </c>
      <c r="J1136" s="49" t="str">
        <f t="shared" si="35"/>
        <v>Yes</v>
      </c>
      <c r="K1136" s="47">
        <v>0.12530318404275501</v>
      </c>
      <c r="L1136" s="50">
        <v>6.1443066516347198</v>
      </c>
      <c r="M1136" s="47">
        <v>0.125718911248305</v>
      </c>
      <c r="N1136" s="50">
        <v>6.06877950101146</v>
      </c>
    </row>
    <row r="1137" spans="1:14" x14ac:dyDescent="0.2">
      <c r="A1137" s="57" t="s">
        <v>2504</v>
      </c>
      <c r="B1137" s="44" t="s">
        <v>2505</v>
      </c>
      <c r="C1137" s="45">
        <v>72</v>
      </c>
      <c r="D1137" s="46" t="s">
        <v>342</v>
      </c>
      <c r="E1137" s="47">
        <v>0.72845278129061597</v>
      </c>
      <c r="F1137" s="48">
        <v>83.145434047350605</v>
      </c>
      <c r="G1137" s="47">
        <v>0.68889366810143804</v>
      </c>
      <c r="H1137" s="50">
        <v>73.095077545515807</v>
      </c>
      <c r="I1137" s="76" t="str">
        <f t="shared" si="34"/>
        <v>No</v>
      </c>
      <c r="J1137" s="49" t="str">
        <f t="shared" si="35"/>
        <v>No</v>
      </c>
      <c r="K1137" s="47">
        <v>0.13052449690095</v>
      </c>
      <c r="L1137" s="50">
        <v>18.320180383314501</v>
      </c>
      <c r="M1137" s="47">
        <v>0.132403935485531</v>
      </c>
      <c r="N1137" s="50">
        <v>17.0600134861767</v>
      </c>
    </row>
    <row r="1138" spans="1:14" x14ac:dyDescent="0.2">
      <c r="A1138" s="147" t="s">
        <v>381</v>
      </c>
      <c r="B1138" s="44" t="s">
        <v>2506</v>
      </c>
      <c r="C1138" s="45">
        <v>72</v>
      </c>
      <c r="D1138" s="46" t="s">
        <v>342</v>
      </c>
      <c r="E1138" s="47">
        <v>0.81221599368941499</v>
      </c>
      <c r="F1138" s="48">
        <v>96.843291995490404</v>
      </c>
      <c r="G1138" s="47">
        <v>0.778998751098258</v>
      </c>
      <c r="H1138" s="50">
        <v>95.347269049224593</v>
      </c>
      <c r="I1138" s="76" t="str">
        <f t="shared" si="34"/>
        <v>Yes</v>
      </c>
      <c r="J1138" s="49" t="str">
        <f t="shared" si="35"/>
        <v>Yes</v>
      </c>
      <c r="K1138" s="47">
        <v>0.134321210229292</v>
      </c>
      <c r="L1138" s="50">
        <v>26.324689966178099</v>
      </c>
      <c r="M1138" s="47">
        <v>0.13506639997346101</v>
      </c>
      <c r="N1138" s="50">
        <v>21.3755900202293</v>
      </c>
    </row>
    <row r="1139" spans="1:14" x14ac:dyDescent="0.2">
      <c r="A1139" s="57" t="s">
        <v>2507</v>
      </c>
      <c r="B1139" s="44" t="s">
        <v>2508</v>
      </c>
      <c r="C1139" s="45">
        <v>54</v>
      </c>
      <c r="D1139" s="46" t="s">
        <v>342</v>
      </c>
      <c r="E1139" s="47">
        <v>0.43261403391451098</v>
      </c>
      <c r="F1139" s="48">
        <v>4.7914317925591901</v>
      </c>
      <c r="G1139" s="47">
        <v>0.46976918050271199</v>
      </c>
      <c r="H1139" s="50">
        <v>8.1334723670490092</v>
      </c>
      <c r="I1139" s="76" t="str">
        <f t="shared" si="34"/>
        <v>No</v>
      </c>
      <c r="J1139" s="49" t="str">
        <f t="shared" si="35"/>
        <v>No</v>
      </c>
      <c r="K1139" s="47">
        <v>0.142545611915911</v>
      </c>
      <c r="L1139" s="50">
        <v>41.995490417136402</v>
      </c>
      <c r="M1139" s="47">
        <v>0.15017452270641199</v>
      </c>
      <c r="N1139" s="50">
        <v>52.6590198123045</v>
      </c>
    </row>
    <row r="1140" spans="1:14" x14ac:dyDescent="0.2">
      <c r="A1140" s="57" t="s">
        <v>2509</v>
      </c>
      <c r="B1140" s="44" t="s">
        <v>2510</v>
      </c>
      <c r="C1140" s="45">
        <v>54</v>
      </c>
      <c r="D1140" s="46" t="s">
        <v>342</v>
      </c>
      <c r="E1140" s="47">
        <v>0.58712796372729503</v>
      </c>
      <c r="F1140" s="48">
        <v>38.1059751972942</v>
      </c>
      <c r="G1140" s="47">
        <v>0.62542619441876901</v>
      </c>
      <c r="H1140" s="50">
        <v>48.800834202294098</v>
      </c>
      <c r="I1140" s="76" t="str">
        <f t="shared" si="34"/>
        <v>No</v>
      </c>
      <c r="J1140" s="49" t="str">
        <f t="shared" si="35"/>
        <v>No</v>
      </c>
      <c r="K1140" s="47">
        <v>0.20682591963219699</v>
      </c>
      <c r="L1140" s="50">
        <v>82.750845546786906</v>
      </c>
      <c r="M1140" s="47">
        <v>0.25984530652033</v>
      </c>
      <c r="N1140" s="50">
        <v>87.382690302398302</v>
      </c>
    </row>
    <row r="1141" spans="1:14" x14ac:dyDescent="0.2">
      <c r="A1141" s="57" t="s">
        <v>2511</v>
      </c>
      <c r="B1141" s="44" t="s">
        <v>2512</v>
      </c>
      <c r="C1141" s="45">
        <v>54</v>
      </c>
      <c r="D1141" s="46" t="s">
        <v>342</v>
      </c>
      <c r="E1141" s="47">
        <v>0.48031149713693799</v>
      </c>
      <c r="F1141" s="48">
        <v>9.4701240135287499</v>
      </c>
      <c r="G1141" s="47">
        <v>0.52397477057090303</v>
      </c>
      <c r="H1141" s="50">
        <v>15.745568300312801</v>
      </c>
      <c r="I1141" s="76" t="str">
        <f t="shared" si="34"/>
        <v>No</v>
      </c>
      <c r="J1141" s="49" t="str">
        <f t="shared" si="35"/>
        <v>No</v>
      </c>
      <c r="K1141" s="47">
        <v>0.154511755848937</v>
      </c>
      <c r="L1141" s="50">
        <v>57.948139797068798</v>
      </c>
      <c r="M1141" s="47">
        <v>0.16944848905398999</v>
      </c>
      <c r="N1141" s="50">
        <v>67.466110531804006</v>
      </c>
    </row>
    <row r="1142" spans="1:14" x14ac:dyDescent="0.2">
      <c r="A1142" s="57" t="s">
        <v>2513</v>
      </c>
      <c r="B1142" s="44" t="s">
        <v>2514</v>
      </c>
      <c r="C1142" s="45">
        <v>54</v>
      </c>
      <c r="D1142" s="46" t="s">
        <v>342</v>
      </c>
      <c r="E1142" s="47">
        <v>0.57364016335885504</v>
      </c>
      <c r="F1142" s="48">
        <v>32.863585118376498</v>
      </c>
      <c r="G1142" s="47">
        <v>0.63577106214766099</v>
      </c>
      <c r="H1142" s="50">
        <v>54.744525547445299</v>
      </c>
      <c r="I1142" s="76" t="str">
        <f t="shared" si="34"/>
        <v>No</v>
      </c>
      <c r="J1142" s="49" t="str">
        <f t="shared" si="35"/>
        <v>No</v>
      </c>
      <c r="K1142" s="47">
        <v>0.14976695905180601</v>
      </c>
      <c r="L1142" s="50">
        <v>52.085682074408098</v>
      </c>
      <c r="M1142" s="47">
        <v>0.13842897667621001</v>
      </c>
      <c r="N1142" s="50">
        <v>37.747653806048</v>
      </c>
    </row>
    <row r="1143" spans="1:14" x14ac:dyDescent="0.2">
      <c r="A1143" s="57" t="s">
        <v>2515</v>
      </c>
      <c r="B1143" s="44" t="s">
        <v>2516</v>
      </c>
      <c r="C1143" s="45">
        <v>54</v>
      </c>
      <c r="D1143" s="46" t="s">
        <v>342</v>
      </c>
      <c r="E1143" s="47">
        <v>0.572454218180668</v>
      </c>
      <c r="F1143" s="48">
        <v>32.243517474633599</v>
      </c>
      <c r="G1143" s="47">
        <v>0.63678991098147897</v>
      </c>
      <c r="H1143" s="50">
        <v>55.370177267987501</v>
      </c>
      <c r="I1143" s="76" t="str">
        <f t="shared" si="34"/>
        <v>No</v>
      </c>
      <c r="J1143" s="49" t="str">
        <f t="shared" si="35"/>
        <v>No</v>
      </c>
      <c r="K1143" s="47">
        <v>0.13030382381882599</v>
      </c>
      <c r="L1143" s="50">
        <v>17.361894024802702</v>
      </c>
      <c r="M1143" s="47">
        <v>0.133599752170529</v>
      </c>
      <c r="N1143" s="50">
        <v>27.9457768508863</v>
      </c>
    </row>
    <row r="1144" spans="1:14" x14ac:dyDescent="0.2">
      <c r="A1144" s="57" t="s">
        <v>2517</v>
      </c>
      <c r="B1144" s="44" t="s">
        <v>2518</v>
      </c>
      <c r="C1144" s="45">
        <v>54</v>
      </c>
      <c r="D1144" s="46" t="s">
        <v>342</v>
      </c>
      <c r="E1144" s="47">
        <v>0.47417673310813502</v>
      </c>
      <c r="F1144" s="48">
        <v>8.5118376550169099</v>
      </c>
      <c r="G1144" s="47">
        <v>0.52998837984636804</v>
      </c>
      <c r="H1144" s="50">
        <v>17.3096976016684</v>
      </c>
      <c r="I1144" s="76" t="str">
        <f t="shared" si="34"/>
        <v>No</v>
      </c>
      <c r="J1144" s="49" t="str">
        <f t="shared" si="35"/>
        <v>No</v>
      </c>
      <c r="K1144" s="47">
        <v>0.14657159967244299</v>
      </c>
      <c r="L1144" s="50">
        <v>48.083427282976302</v>
      </c>
      <c r="M1144" s="47">
        <v>0.16068713187230499</v>
      </c>
      <c r="N1144" s="50">
        <v>62.252346193952</v>
      </c>
    </row>
    <row r="1145" spans="1:14" x14ac:dyDescent="0.2">
      <c r="A1145" s="57" t="s">
        <v>2519</v>
      </c>
      <c r="B1145" s="44" t="s">
        <v>2520</v>
      </c>
      <c r="C1145" s="45">
        <v>54</v>
      </c>
      <c r="D1145" s="46" t="s">
        <v>342</v>
      </c>
      <c r="E1145" s="47">
        <v>0.52862789618095996</v>
      </c>
      <c r="F1145" s="48">
        <v>19.729425028184899</v>
      </c>
      <c r="G1145" s="47">
        <v>0.57428087507856795</v>
      </c>
      <c r="H1145" s="50">
        <v>29.5099061522419</v>
      </c>
      <c r="I1145" s="76" t="str">
        <f t="shared" si="34"/>
        <v>No</v>
      </c>
      <c r="J1145" s="49" t="str">
        <f t="shared" si="35"/>
        <v>No</v>
      </c>
      <c r="K1145" s="47">
        <v>0.18446731449848899</v>
      </c>
      <c r="L1145" s="50">
        <v>77.057497181510698</v>
      </c>
      <c r="M1145" s="47">
        <v>0.217658808780125</v>
      </c>
      <c r="N1145" s="50">
        <v>81.334723670490106</v>
      </c>
    </row>
    <row r="1146" spans="1:14" x14ac:dyDescent="0.2">
      <c r="A1146" s="57" t="s">
        <v>2521</v>
      </c>
      <c r="B1146" s="44" t="s">
        <v>2522</v>
      </c>
      <c r="C1146" s="45">
        <v>54</v>
      </c>
      <c r="D1146" s="46" t="s">
        <v>342</v>
      </c>
      <c r="E1146" s="47">
        <v>0.49261523343692099</v>
      </c>
      <c r="F1146" s="48">
        <v>11.499436302142101</v>
      </c>
      <c r="G1146" s="47">
        <v>0.53965262768656297</v>
      </c>
      <c r="H1146" s="50">
        <v>18.769551616266899</v>
      </c>
      <c r="I1146" s="76" t="str">
        <f t="shared" si="34"/>
        <v>No</v>
      </c>
      <c r="J1146" s="49" t="str">
        <f t="shared" si="35"/>
        <v>No</v>
      </c>
      <c r="K1146" s="47">
        <v>0.14427664139277899</v>
      </c>
      <c r="L1146" s="50">
        <v>44.870349492671899</v>
      </c>
      <c r="M1146" s="47">
        <v>0.156769688302727</v>
      </c>
      <c r="N1146" s="50">
        <v>58.915537017726798</v>
      </c>
    </row>
    <row r="1147" spans="1:14" x14ac:dyDescent="0.2">
      <c r="A1147" s="57" t="s">
        <v>2523</v>
      </c>
      <c r="B1147" s="44" t="s">
        <v>2524</v>
      </c>
      <c r="C1147" s="45">
        <v>54</v>
      </c>
      <c r="D1147" s="46" t="s">
        <v>342</v>
      </c>
      <c r="E1147" s="47">
        <v>0.59344525281118399</v>
      </c>
      <c r="F1147" s="48">
        <v>41.037204058624603</v>
      </c>
      <c r="G1147" s="47">
        <v>0.63403056422438298</v>
      </c>
      <c r="H1147" s="50">
        <v>53.076120959332599</v>
      </c>
      <c r="I1147" s="76" t="str">
        <f t="shared" si="34"/>
        <v>No</v>
      </c>
      <c r="J1147" s="49" t="str">
        <f t="shared" si="35"/>
        <v>No</v>
      </c>
      <c r="K1147" s="47">
        <v>0.163413653729682</v>
      </c>
      <c r="L1147" s="50">
        <v>65.163472378804997</v>
      </c>
      <c r="M1147" s="47">
        <v>0.18117318658352899</v>
      </c>
      <c r="N1147" s="50">
        <v>72.3670490093848</v>
      </c>
    </row>
    <row r="1148" spans="1:14" x14ac:dyDescent="0.2">
      <c r="A1148" s="57" t="s">
        <v>2525</v>
      </c>
      <c r="B1148" s="44" t="s">
        <v>2526</v>
      </c>
      <c r="C1148" s="45">
        <v>54</v>
      </c>
      <c r="D1148" s="46" t="s">
        <v>342</v>
      </c>
      <c r="E1148" s="47">
        <v>0.65595336342682997</v>
      </c>
      <c r="F1148" s="48">
        <v>62.2322435174746</v>
      </c>
      <c r="G1148" s="47">
        <v>0.699281545543743</v>
      </c>
      <c r="H1148" s="50">
        <v>78.206465067778893</v>
      </c>
      <c r="I1148" s="76" t="str">
        <f t="shared" si="34"/>
        <v>No</v>
      </c>
      <c r="J1148" s="49" t="str">
        <f t="shared" si="35"/>
        <v>No</v>
      </c>
      <c r="K1148" s="47">
        <v>0.14011977690288999</v>
      </c>
      <c r="L1148" s="50">
        <v>37.7113866967306</v>
      </c>
      <c r="M1148" s="47">
        <v>0.147840042385561</v>
      </c>
      <c r="N1148" s="50">
        <v>50.052137643378501</v>
      </c>
    </row>
    <row r="1149" spans="1:14" x14ac:dyDescent="0.2">
      <c r="A1149" s="57" t="s">
        <v>2527</v>
      </c>
      <c r="B1149" s="44" t="s">
        <v>2528</v>
      </c>
      <c r="C1149" s="45">
        <v>54</v>
      </c>
      <c r="D1149" s="46" t="s">
        <v>342</v>
      </c>
      <c r="E1149" s="47">
        <v>0.51700584150837303</v>
      </c>
      <c r="F1149" s="48">
        <v>17.080045095828599</v>
      </c>
      <c r="G1149" s="47">
        <v>0.56430213434156995</v>
      </c>
      <c r="H1149" s="50">
        <v>25.860271115745601</v>
      </c>
      <c r="I1149" s="76" t="str">
        <f t="shared" si="34"/>
        <v>No</v>
      </c>
      <c r="J1149" s="49" t="str">
        <f t="shared" si="35"/>
        <v>No</v>
      </c>
      <c r="K1149" s="47">
        <v>0.15841403999417999</v>
      </c>
      <c r="L1149" s="50">
        <v>61.499436302142101</v>
      </c>
      <c r="M1149" s="47">
        <v>0.163152618356184</v>
      </c>
      <c r="N1149" s="50">
        <v>64.233576642335805</v>
      </c>
    </row>
    <row r="1150" spans="1:14" x14ac:dyDescent="0.2">
      <c r="A1150" s="57" t="s">
        <v>2529</v>
      </c>
      <c r="B1150" s="44" t="s">
        <v>2530</v>
      </c>
      <c r="C1150" s="45">
        <v>54</v>
      </c>
      <c r="D1150" s="46" t="s">
        <v>342</v>
      </c>
      <c r="E1150" s="47">
        <v>0.63371915995025097</v>
      </c>
      <c r="F1150" s="48">
        <v>55.073280721533301</v>
      </c>
      <c r="G1150" s="47">
        <v>0.67081157613411402</v>
      </c>
      <c r="H1150" s="50">
        <v>68.717413972888394</v>
      </c>
      <c r="I1150" s="76" t="str">
        <f t="shared" si="34"/>
        <v>No</v>
      </c>
      <c r="J1150" s="49" t="str">
        <f t="shared" si="35"/>
        <v>No</v>
      </c>
      <c r="K1150" s="47">
        <v>0.17434350754755201</v>
      </c>
      <c r="L1150" s="50">
        <v>72.660653889515203</v>
      </c>
      <c r="M1150" s="47">
        <v>0.20119763812640101</v>
      </c>
      <c r="N1150" s="50">
        <v>77.997914494264904</v>
      </c>
    </row>
    <row r="1151" spans="1:14" x14ac:dyDescent="0.2">
      <c r="A1151" s="57" t="s">
        <v>2531</v>
      </c>
      <c r="B1151" s="44" t="s">
        <v>2532</v>
      </c>
      <c r="C1151" s="45">
        <v>54</v>
      </c>
      <c r="D1151" s="46" t="s">
        <v>342</v>
      </c>
      <c r="E1151" s="47">
        <v>0.58424915944397504</v>
      </c>
      <c r="F1151" s="48">
        <v>36.9222096956032</v>
      </c>
      <c r="G1151" s="47">
        <v>0.63118280597486098</v>
      </c>
      <c r="H1151" s="50">
        <v>51.303441084463003</v>
      </c>
      <c r="I1151" s="76" t="str">
        <f t="shared" si="34"/>
        <v>No</v>
      </c>
      <c r="J1151" s="49" t="str">
        <f t="shared" si="35"/>
        <v>No</v>
      </c>
      <c r="K1151" s="47">
        <v>0.18737646570368</v>
      </c>
      <c r="L1151" s="50">
        <v>77.959413754227697</v>
      </c>
      <c r="M1151" s="47">
        <v>0.20240810968842199</v>
      </c>
      <c r="N1151" s="50">
        <v>78.206465067778893</v>
      </c>
    </row>
    <row r="1152" spans="1:14" x14ac:dyDescent="0.2">
      <c r="A1152" s="57" t="s">
        <v>2533</v>
      </c>
      <c r="B1152" s="44" t="s">
        <v>2534</v>
      </c>
      <c r="C1152" s="45">
        <v>54</v>
      </c>
      <c r="D1152" s="46" t="s">
        <v>342</v>
      </c>
      <c r="E1152" s="47">
        <v>0.63746439462083904</v>
      </c>
      <c r="F1152" s="48">
        <v>56.369785794814</v>
      </c>
      <c r="G1152" s="47">
        <v>0.67596401705132703</v>
      </c>
      <c r="H1152" s="50">
        <v>70.490093847758104</v>
      </c>
      <c r="I1152" s="76" t="str">
        <f t="shared" si="34"/>
        <v>No</v>
      </c>
      <c r="J1152" s="49" t="str">
        <f t="shared" si="35"/>
        <v>No</v>
      </c>
      <c r="K1152" s="47">
        <v>0.183136472963596</v>
      </c>
      <c r="L1152" s="50">
        <v>76.550169109357398</v>
      </c>
      <c r="M1152" s="47">
        <v>0.22033397148794601</v>
      </c>
      <c r="N1152" s="50">
        <v>82.064650677789402</v>
      </c>
    </row>
    <row r="1153" spans="1:14" x14ac:dyDescent="0.2">
      <c r="A1153" s="57" t="s">
        <v>2535</v>
      </c>
      <c r="B1153" s="44" t="s">
        <v>2536</v>
      </c>
      <c r="C1153" s="45">
        <v>54</v>
      </c>
      <c r="D1153" s="46" t="s">
        <v>342</v>
      </c>
      <c r="E1153" s="47">
        <v>0.52832202779642601</v>
      </c>
      <c r="F1153" s="48">
        <v>19.560315670800499</v>
      </c>
      <c r="G1153" s="47">
        <v>0.57452420204147103</v>
      </c>
      <c r="H1153" s="50">
        <v>29.718456725755999</v>
      </c>
      <c r="I1153" s="76" t="str">
        <f t="shared" si="34"/>
        <v>No</v>
      </c>
      <c r="J1153" s="49" t="str">
        <f t="shared" si="35"/>
        <v>No</v>
      </c>
      <c r="K1153" s="47">
        <v>0.15666250114205699</v>
      </c>
      <c r="L1153" s="50">
        <v>59.639233370913203</v>
      </c>
      <c r="M1153" s="47">
        <v>0.17558615668493799</v>
      </c>
      <c r="N1153" s="50">
        <v>70.281543274244001</v>
      </c>
    </row>
    <row r="1154" spans="1:14" x14ac:dyDescent="0.2">
      <c r="A1154" s="57" t="s">
        <v>2537</v>
      </c>
      <c r="B1154" s="44" t="s">
        <v>2538</v>
      </c>
      <c r="C1154" s="45">
        <v>54</v>
      </c>
      <c r="D1154" s="46" t="s">
        <v>342</v>
      </c>
      <c r="E1154" s="47">
        <v>0.59533263033775297</v>
      </c>
      <c r="F1154" s="48">
        <v>41.713641488162303</v>
      </c>
      <c r="G1154" s="47">
        <v>0.63378442761618803</v>
      </c>
      <c r="H1154" s="50">
        <v>52.763295099061502</v>
      </c>
      <c r="I1154" s="76" t="str">
        <f t="shared" si="34"/>
        <v>No</v>
      </c>
      <c r="J1154" s="49" t="str">
        <f t="shared" si="35"/>
        <v>No</v>
      </c>
      <c r="K1154" s="47">
        <v>0.12784536153134801</v>
      </c>
      <c r="L1154" s="50">
        <v>12.4013528748591</v>
      </c>
      <c r="M1154" s="47">
        <v>0.129703194572862</v>
      </c>
      <c r="N1154" s="50">
        <v>21.2721584984359</v>
      </c>
    </row>
    <row r="1155" spans="1:14" x14ac:dyDescent="0.2">
      <c r="A1155" s="57" t="s">
        <v>2249</v>
      </c>
      <c r="B1155" s="44" t="s">
        <v>2539</v>
      </c>
      <c r="C1155" s="45">
        <v>54</v>
      </c>
      <c r="D1155" s="46" t="s">
        <v>342</v>
      </c>
      <c r="E1155" s="47">
        <v>0.55133674517990405</v>
      </c>
      <c r="F1155" s="48">
        <v>25.873731679819599</v>
      </c>
      <c r="G1155" s="47">
        <v>0.60336860203185705</v>
      </c>
      <c r="H1155" s="50">
        <v>39.833159541188699</v>
      </c>
      <c r="I1155" s="76" t="str">
        <f t="shared" si="34"/>
        <v>No</v>
      </c>
      <c r="J1155" s="49" t="str">
        <f t="shared" si="35"/>
        <v>No</v>
      </c>
      <c r="K1155" s="47">
        <v>0.13415934533273099</v>
      </c>
      <c r="L1155" s="50">
        <v>25.986471251409199</v>
      </c>
      <c r="M1155" s="47">
        <v>0.13983976880386501</v>
      </c>
      <c r="N1155" s="50">
        <v>40.145985401459903</v>
      </c>
    </row>
    <row r="1156" spans="1:14" x14ac:dyDescent="0.2">
      <c r="A1156" s="57" t="s">
        <v>2540</v>
      </c>
      <c r="B1156" s="44" t="s">
        <v>2541</v>
      </c>
      <c r="C1156" s="45">
        <v>54</v>
      </c>
      <c r="D1156" s="46" t="s">
        <v>342</v>
      </c>
      <c r="E1156" s="47">
        <v>0.67542780802358804</v>
      </c>
      <c r="F1156" s="48">
        <v>68.771138669673107</v>
      </c>
      <c r="G1156" s="47">
        <v>0.72709854772345295</v>
      </c>
      <c r="H1156" s="50">
        <v>86.548488008342005</v>
      </c>
      <c r="I1156" s="76" t="str">
        <f t="shared" si="34"/>
        <v>No</v>
      </c>
      <c r="J1156" s="49" t="str">
        <f t="shared" si="35"/>
        <v>No</v>
      </c>
      <c r="K1156" s="47">
        <v>0.17741139490616301</v>
      </c>
      <c r="L1156" s="50">
        <v>74.239007891770001</v>
      </c>
      <c r="M1156" s="47">
        <v>0.19604525111523199</v>
      </c>
      <c r="N1156" s="50">
        <v>76.538060479666299</v>
      </c>
    </row>
    <row r="1157" spans="1:14" x14ac:dyDescent="0.2">
      <c r="A1157" s="57" t="s">
        <v>2542</v>
      </c>
      <c r="B1157" s="44" t="s">
        <v>2543</v>
      </c>
      <c r="C1157" s="45">
        <v>54</v>
      </c>
      <c r="D1157" s="46" t="s">
        <v>342</v>
      </c>
      <c r="E1157" s="47">
        <v>0.62429779736996205</v>
      </c>
      <c r="F1157" s="48">
        <v>51.860202931228898</v>
      </c>
      <c r="G1157" s="47">
        <v>0.66371195606218802</v>
      </c>
      <c r="H1157" s="50">
        <v>66.214807090719503</v>
      </c>
      <c r="I1157" s="76" t="str">
        <f t="shared" si="34"/>
        <v>No</v>
      </c>
      <c r="J1157" s="49" t="str">
        <f t="shared" si="35"/>
        <v>No</v>
      </c>
      <c r="K1157" s="47">
        <v>0.15428041576749499</v>
      </c>
      <c r="L1157" s="50">
        <v>57.666290868094698</v>
      </c>
      <c r="M1157" s="47">
        <v>0.17100575877218999</v>
      </c>
      <c r="N1157" s="50">
        <v>68.300312825860303</v>
      </c>
    </row>
    <row r="1158" spans="1:14" x14ac:dyDescent="0.2">
      <c r="A1158" s="57" t="s">
        <v>1102</v>
      </c>
      <c r="B1158" s="44" t="s">
        <v>2544</v>
      </c>
      <c r="C1158" s="45">
        <v>54</v>
      </c>
      <c r="D1158" s="46" t="s">
        <v>342</v>
      </c>
      <c r="E1158" s="47">
        <v>0.69505941766355805</v>
      </c>
      <c r="F1158" s="48">
        <v>74.7463359639233</v>
      </c>
      <c r="G1158" s="47">
        <v>0.735395508405571</v>
      </c>
      <c r="H1158" s="50">
        <v>88.738269030239806</v>
      </c>
      <c r="I1158" s="76" t="str">
        <f t="shared" si="34"/>
        <v>No</v>
      </c>
      <c r="J1158" s="49" t="str">
        <f t="shared" si="35"/>
        <v>No</v>
      </c>
      <c r="K1158" s="47">
        <v>0.13990530202118101</v>
      </c>
      <c r="L1158" s="50">
        <v>37.0349492671928</v>
      </c>
      <c r="M1158" s="47">
        <v>0.14768763617733799</v>
      </c>
      <c r="N1158" s="50">
        <v>49.947862356621499</v>
      </c>
    </row>
    <row r="1159" spans="1:14" x14ac:dyDescent="0.2">
      <c r="A1159" s="57" t="s">
        <v>2545</v>
      </c>
      <c r="B1159" s="44" t="s">
        <v>2546</v>
      </c>
      <c r="C1159" s="45">
        <v>54</v>
      </c>
      <c r="D1159" s="46" t="s">
        <v>342</v>
      </c>
      <c r="E1159" s="47">
        <v>0.59227185151144102</v>
      </c>
      <c r="F1159" s="48">
        <v>40.642615558060903</v>
      </c>
      <c r="G1159" s="47">
        <v>0.63830981011826704</v>
      </c>
      <c r="H1159" s="50">
        <v>55.995828988529702</v>
      </c>
      <c r="I1159" s="76" t="str">
        <f t="shared" ref="I1159:I1222" si="36">IF(AND(F1159&gt;=90,H1159&gt;=90),"Yes","No")</f>
        <v>No</v>
      </c>
      <c r="J1159" s="49" t="str">
        <f t="shared" ref="J1159:J1222" si="37">IF(AND(F1159&gt;=75,H1159&gt;=75),"Yes","No")</f>
        <v>No</v>
      </c>
      <c r="K1159" s="47">
        <v>0.14829117136994099</v>
      </c>
      <c r="L1159" s="50">
        <v>50.3945885005637</v>
      </c>
      <c r="M1159" s="47">
        <v>0.163604106387676</v>
      </c>
      <c r="N1159" s="50">
        <v>64.442127215849794</v>
      </c>
    </row>
    <row r="1160" spans="1:14" x14ac:dyDescent="0.2">
      <c r="A1160" s="57" t="s">
        <v>2547</v>
      </c>
      <c r="B1160" s="44" t="s">
        <v>2548</v>
      </c>
      <c r="C1160" s="45">
        <v>54</v>
      </c>
      <c r="D1160" s="46" t="s">
        <v>342</v>
      </c>
      <c r="E1160" s="47">
        <v>0.664793010517994</v>
      </c>
      <c r="F1160" s="48">
        <v>65.163472378804997</v>
      </c>
      <c r="G1160" s="47">
        <v>0.709242962897357</v>
      </c>
      <c r="H1160" s="50">
        <v>81.543274244004195</v>
      </c>
      <c r="I1160" s="76" t="str">
        <f t="shared" si="36"/>
        <v>No</v>
      </c>
      <c r="J1160" s="49" t="str">
        <f t="shared" si="37"/>
        <v>No</v>
      </c>
      <c r="K1160" s="47">
        <v>0.17739552401747699</v>
      </c>
      <c r="L1160" s="50">
        <v>74.182638105975201</v>
      </c>
      <c r="M1160" s="47">
        <v>0.16665303341864501</v>
      </c>
      <c r="N1160" s="50">
        <v>66.006256517205401</v>
      </c>
    </row>
    <row r="1161" spans="1:14" x14ac:dyDescent="0.2">
      <c r="A1161" s="57" t="s">
        <v>2549</v>
      </c>
      <c r="B1161" s="44" t="s">
        <v>2550</v>
      </c>
      <c r="C1161" s="45">
        <v>54</v>
      </c>
      <c r="D1161" s="46" t="s">
        <v>342</v>
      </c>
      <c r="E1161" s="47">
        <v>0.481803636320002</v>
      </c>
      <c r="F1161" s="48">
        <v>9.8647125140924494</v>
      </c>
      <c r="G1161" s="47">
        <v>0.532558162879611</v>
      </c>
      <c r="H1161" s="50">
        <v>17.726798748696599</v>
      </c>
      <c r="I1161" s="76" t="str">
        <f t="shared" si="36"/>
        <v>No</v>
      </c>
      <c r="J1161" s="49" t="str">
        <f t="shared" si="37"/>
        <v>No</v>
      </c>
      <c r="K1161" s="47">
        <v>0.30637105002885501</v>
      </c>
      <c r="L1161" s="50">
        <v>93.122886133032694</v>
      </c>
      <c r="M1161" s="47">
        <v>0.23080390158907499</v>
      </c>
      <c r="N1161" s="50">
        <v>83.837330552658997</v>
      </c>
    </row>
    <row r="1162" spans="1:14" x14ac:dyDescent="0.2">
      <c r="A1162" s="57" t="s">
        <v>2551</v>
      </c>
      <c r="B1162" s="44" t="s">
        <v>2552</v>
      </c>
      <c r="C1162" s="45">
        <v>54</v>
      </c>
      <c r="D1162" s="46" t="s">
        <v>342</v>
      </c>
      <c r="E1162" s="47">
        <v>0.55019817257206405</v>
      </c>
      <c r="F1162" s="48">
        <v>25.704622322435199</v>
      </c>
      <c r="G1162" s="47">
        <v>0.609328287316662</v>
      </c>
      <c r="H1162" s="50">
        <v>41.918665276329499</v>
      </c>
      <c r="I1162" s="76" t="str">
        <f t="shared" si="36"/>
        <v>No</v>
      </c>
      <c r="J1162" s="49" t="str">
        <f t="shared" si="37"/>
        <v>No</v>
      </c>
      <c r="K1162" s="47">
        <v>0.18229521822064201</v>
      </c>
      <c r="L1162" s="50">
        <v>76.211950394588499</v>
      </c>
      <c r="M1162" s="47">
        <v>0.18709806678087801</v>
      </c>
      <c r="N1162" s="50">
        <v>73.931178310740293</v>
      </c>
    </row>
    <row r="1163" spans="1:14" x14ac:dyDescent="0.2">
      <c r="A1163" s="57" t="s">
        <v>2553</v>
      </c>
      <c r="B1163" s="44" t="s">
        <v>2554</v>
      </c>
      <c r="C1163" s="45">
        <v>54</v>
      </c>
      <c r="D1163" s="46" t="s">
        <v>342</v>
      </c>
      <c r="E1163" s="47">
        <v>0.55484234599659299</v>
      </c>
      <c r="F1163" s="48">
        <v>27.057497181510701</v>
      </c>
      <c r="G1163" s="47">
        <v>0.61604322399370604</v>
      </c>
      <c r="H1163" s="50">
        <v>44.838373305526602</v>
      </c>
      <c r="I1163" s="76" t="str">
        <f t="shared" si="36"/>
        <v>No</v>
      </c>
      <c r="J1163" s="49" t="str">
        <f t="shared" si="37"/>
        <v>No</v>
      </c>
      <c r="K1163" s="47">
        <v>0.157091560359606</v>
      </c>
      <c r="L1163" s="50">
        <v>60.315670800451002</v>
      </c>
      <c r="M1163" s="47">
        <v>0.13665394459615299</v>
      </c>
      <c r="N1163" s="50">
        <v>35.036496350364999</v>
      </c>
    </row>
    <row r="1164" spans="1:14" x14ac:dyDescent="0.2">
      <c r="A1164" s="57" t="s">
        <v>2555</v>
      </c>
      <c r="B1164" s="44" t="s">
        <v>2556</v>
      </c>
      <c r="C1164" s="45">
        <v>54</v>
      </c>
      <c r="D1164" s="46" t="s">
        <v>342</v>
      </c>
      <c r="E1164" s="47">
        <v>0.47280223012116102</v>
      </c>
      <c r="F1164" s="48">
        <v>8.3990980834272797</v>
      </c>
      <c r="G1164" s="47">
        <v>0.52634144585702203</v>
      </c>
      <c r="H1164" s="50">
        <v>16.579770594369101</v>
      </c>
      <c r="I1164" s="76" t="str">
        <f t="shared" si="36"/>
        <v>No</v>
      </c>
      <c r="J1164" s="49" t="str">
        <f t="shared" si="37"/>
        <v>No</v>
      </c>
      <c r="K1164" s="47">
        <v>0.171120184597016</v>
      </c>
      <c r="L1164" s="50">
        <v>70.405862457722705</v>
      </c>
      <c r="M1164" s="47">
        <v>0.16467575978268401</v>
      </c>
      <c r="N1164" s="50">
        <v>64.963503649635001</v>
      </c>
    </row>
    <row r="1165" spans="1:14" x14ac:dyDescent="0.2">
      <c r="A1165" s="57" t="s">
        <v>2557</v>
      </c>
      <c r="B1165" s="44" t="s">
        <v>2558</v>
      </c>
      <c r="C1165" s="45">
        <v>54</v>
      </c>
      <c r="D1165" s="46" t="s">
        <v>342</v>
      </c>
      <c r="E1165" s="47">
        <v>0.45045370102030702</v>
      </c>
      <c r="F1165" s="48">
        <v>6.4825253664036104</v>
      </c>
      <c r="G1165" s="47">
        <v>0.49645699646110703</v>
      </c>
      <c r="H1165" s="50">
        <v>11.783107403545401</v>
      </c>
      <c r="I1165" s="76" t="str">
        <f t="shared" si="36"/>
        <v>No</v>
      </c>
      <c r="J1165" s="49" t="str">
        <f t="shared" si="37"/>
        <v>No</v>
      </c>
      <c r="K1165" s="47">
        <v>0.35300403218420701</v>
      </c>
      <c r="L1165" s="50">
        <v>94.588500563697806</v>
      </c>
      <c r="M1165" s="47">
        <v>0.288190366031991</v>
      </c>
      <c r="N1165" s="50">
        <v>89.259645464024999</v>
      </c>
    </row>
    <row r="1166" spans="1:14" x14ac:dyDescent="0.2">
      <c r="A1166" s="57" t="s">
        <v>2559</v>
      </c>
      <c r="B1166" s="44" t="s">
        <v>2560</v>
      </c>
      <c r="C1166" s="45">
        <v>54</v>
      </c>
      <c r="D1166" s="46" t="s">
        <v>342</v>
      </c>
      <c r="E1166" s="47">
        <v>0.429352212190237</v>
      </c>
      <c r="F1166" s="48">
        <v>4.6786922209695598</v>
      </c>
      <c r="G1166" s="47">
        <v>0.47860994510791</v>
      </c>
      <c r="H1166" s="50">
        <v>9.3847758081334707</v>
      </c>
      <c r="I1166" s="76" t="str">
        <f t="shared" si="36"/>
        <v>No</v>
      </c>
      <c r="J1166" s="49" t="str">
        <f t="shared" si="37"/>
        <v>No</v>
      </c>
      <c r="K1166" s="47">
        <v>0.18756216182931201</v>
      </c>
      <c r="L1166" s="50">
        <v>78.072153325817396</v>
      </c>
      <c r="M1166" s="47">
        <v>0.217930741509619</v>
      </c>
      <c r="N1166" s="50">
        <v>81.438998957247094</v>
      </c>
    </row>
    <row r="1167" spans="1:14" x14ac:dyDescent="0.2">
      <c r="A1167" s="57" t="s">
        <v>2561</v>
      </c>
      <c r="B1167" s="44" t="s">
        <v>2562</v>
      </c>
      <c r="C1167" s="45">
        <v>54</v>
      </c>
      <c r="D1167" s="46" t="s">
        <v>342</v>
      </c>
      <c r="E1167" s="47">
        <v>0.45184120540408901</v>
      </c>
      <c r="F1167" s="48">
        <v>6.5388951521984202</v>
      </c>
      <c r="G1167" s="47">
        <v>0.50731248874016499</v>
      </c>
      <c r="H1167" s="50">
        <v>13.764337851929101</v>
      </c>
      <c r="I1167" s="76" t="str">
        <f t="shared" si="36"/>
        <v>No</v>
      </c>
      <c r="J1167" s="49" t="str">
        <f t="shared" si="37"/>
        <v>No</v>
      </c>
      <c r="K1167" s="47">
        <v>0.35052613688260498</v>
      </c>
      <c r="L1167" s="50">
        <v>94.532130777903006</v>
      </c>
      <c r="M1167" s="47">
        <v>0.20418397344236899</v>
      </c>
      <c r="N1167" s="50">
        <v>78.832116788321201</v>
      </c>
    </row>
    <row r="1168" spans="1:14" x14ac:dyDescent="0.2">
      <c r="A1168" s="57" t="s">
        <v>2563</v>
      </c>
      <c r="B1168" s="44" t="s">
        <v>2564</v>
      </c>
      <c r="C1168" s="45">
        <v>54</v>
      </c>
      <c r="D1168" s="46" t="s">
        <v>342</v>
      </c>
      <c r="E1168" s="47">
        <v>0.45377403087083501</v>
      </c>
      <c r="F1168" s="48">
        <v>6.8207440811724904</v>
      </c>
      <c r="G1168" s="47">
        <v>0.50441744957693802</v>
      </c>
      <c r="H1168" s="50">
        <v>13.242961418143899</v>
      </c>
      <c r="I1168" s="76" t="str">
        <f t="shared" si="36"/>
        <v>No</v>
      </c>
      <c r="J1168" s="49" t="str">
        <f t="shared" si="37"/>
        <v>No</v>
      </c>
      <c r="K1168" s="47">
        <v>0.215487335376634</v>
      </c>
      <c r="L1168" s="50">
        <v>84.385569334836504</v>
      </c>
      <c r="M1168" s="47">
        <v>0.198340809267747</v>
      </c>
      <c r="N1168" s="50">
        <v>77.267987486965595</v>
      </c>
    </row>
    <row r="1169" spans="1:14" x14ac:dyDescent="0.2">
      <c r="A1169" s="57" t="s">
        <v>2565</v>
      </c>
      <c r="B1169" s="44" t="s">
        <v>2566</v>
      </c>
      <c r="C1169" s="45">
        <v>54</v>
      </c>
      <c r="D1169" s="46" t="s">
        <v>342</v>
      </c>
      <c r="E1169" s="47">
        <v>0.39874760786434899</v>
      </c>
      <c r="F1169" s="48">
        <v>2.7621195039458901</v>
      </c>
      <c r="G1169" s="47">
        <v>0.44555248476082498</v>
      </c>
      <c r="H1169" s="50">
        <v>4.6923879040667398</v>
      </c>
      <c r="I1169" s="76" t="str">
        <f t="shared" si="36"/>
        <v>No</v>
      </c>
      <c r="J1169" s="49" t="str">
        <f t="shared" si="37"/>
        <v>No</v>
      </c>
      <c r="K1169" s="47">
        <v>0.14240507207207401</v>
      </c>
      <c r="L1169" s="50">
        <v>41.713641488162303</v>
      </c>
      <c r="M1169" s="47">
        <v>0.127906688712671</v>
      </c>
      <c r="N1169" s="50">
        <v>17.935349322210602</v>
      </c>
    </row>
    <row r="1170" spans="1:14" x14ac:dyDescent="0.2">
      <c r="A1170" s="57" t="s">
        <v>2567</v>
      </c>
      <c r="B1170" s="44" t="s">
        <v>2568</v>
      </c>
      <c r="C1170" s="45">
        <v>54</v>
      </c>
      <c r="D1170" s="46" t="s">
        <v>342</v>
      </c>
      <c r="E1170" s="47">
        <v>0.50721888562299999</v>
      </c>
      <c r="F1170" s="48">
        <v>13.9797068771139</v>
      </c>
      <c r="G1170" s="47">
        <v>0.55467155362826304</v>
      </c>
      <c r="H1170" s="50">
        <v>22.6277372262774</v>
      </c>
      <c r="I1170" s="76" t="str">
        <f t="shared" si="36"/>
        <v>No</v>
      </c>
      <c r="J1170" s="49" t="str">
        <f t="shared" si="37"/>
        <v>No</v>
      </c>
      <c r="K1170" s="47">
        <v>0.131878285870102</v>
      </c>
      <c r="L1170" s="50">
        <v>21.082299887260401</v>
      </c>
      <c r="M1170" s="47">
        <v>0.13580445728600599</v>
      </c>
      <c r="N1170" s="50">
        <v>33.472367049009399</v>
      </c>
    </row>
    <row r="1171" spans="1:14" x14ac:dyDescent="0.2">
      <c r="A1171" s="57" t="s">
        <v>2569</v>
      </c>
      <c r="B1171" s="44" t="s">
        <v>2570</v>
      </c>
      <c r="C1171" s="45">
        <v>54</v>
      </c>
      <c r="D1171" s="46" t="s">
        <v>342</v>
      </c>
      <c r="E1171" s="47">
        <v>0.59160898555161601</v>
      </c>
      <c r="F1171" s="48">
        <v>40.191657271702397</v>
      </c>
      <c r="G1171" s="47">
        <v>0.63433162170692903</v>
      </c>
      <c r="H1171" s="50">
        <v>53.597497393117798</v>
      </c>
      <c r="I1171" s="76" t="str">
        <f t="shared" si="36"/>
        <v>No</v>
      </c>
      <c r="J1171" s="49" t="str">
        <f t="shared" si="37"/>
        <v>No</v>
      </c>
      <c r="K1171" s="47">
        <v>0.14328205279721501</v>
      </c>
      <c r="L1171" s="50">
        <v>43.4611048478016</v>
      </c>
      <c r="M1171" s="47">
        <v>0.152612787788975</v>
      </c>
      <c r="N1171" s="50">
        <v>55.161626694473398</v>
      </c>
    </row>
    <row r="1172" spans="1:14" x14ac:dyDescent="0.2">
      <c r="A1172" s="57" t="s">
        <v>2571</v>
      </c>
      <c r="B1172" s="44" t="s">
        <v>2572</v>
      </c>
      <c r="C1172" s="45">
        <v>54</v>
      </c>
      <c r="D1172" s="46" t="s">
        <v>342</v>
      </c>
      <c r="E1172" s="47">
        <v>0.50180894306277302</v>
      </c>
      <c r="F1172" s="48">
        <v>12.739571589628</v>
      </c>
      <c r="G1172" s="47">
        <v>0.55064400200335795</v>
      </c>
      <c r="H1172" s="50">
        <v>21.376433785192901</v>
      </c>
      <c r="I1172" s="76" t="str">
        <f t="shared" si="36"/>
        <v>No</v>
      </c>
      <c r="J1172" s="49" t="str">
        <f t="shared" si="37"/>
        <v>No</v>
      </c>
      <c r="K1172" s="47">
        <v>0.13845360098049</v>
      </c>
      <c r="L1172" s="50">
        <v>34.723788049605403</v>
      </c>
      <c r="M1172" s="47">
        <v>0.14609148628756799</v>
      </c>
      <c r="N1172" s="50">
        <v>47.758081334723698</v>
      </c>
    </row>
    <row r="1173" spans="1:14" x14ac:dyDescent="0.2">
      <c r="A1173" s="147" t="s">
        <v>2573</v>
      </c>
      <c r="B1173" s="44" t="s">
        <v>2574</v>
      </c>
      <c r="C1173" s="45">
        <v>54</v>
      </c>
      <c r="D1173" s="46" t="s">
        <v>342</v>
      </c>
      <c r="E1173" s="47">
        <v>0.71497089329982499</v>
      </c>
      <c r="F1173" s="48">
        <v>79.988726042840995</v>
      </c>
      <c r="G1173" s="47">
        <v>0.76106408376905099</v>
      </c>
      <c r="H1173" s="50">
        <v>93.326381647549496</v>
      </c>
      <c r="I1173" s="76" t="str">
        <f t="shared" si="36"/>
        <v>No</v>
      </c>
      <c r="J1173" s="49" t="str">
        <f t="shared" si="37"/>
        <v>Yes</v>
      </c>
      <c r="K1173" s="47">
        <v>0.144424860483544</v>
      </c>
      <c r="L1173" s="50">
        <v>45.264937993235598</v>
      </c>
      <c r="M1173" s="47">
        <v>0.15180455771972001</v>
      </c>
      <c r="N1173" s="50">
        <v>54.431699687174103</v>
      </c>
    </row>
    <row r="1174" spans="1:14" x14ac:dyDescent="0.2">
      <c r="A1174" s="57" t="s">
        <v>2575</v>
      </c>
      <c r="B1174" s="44" t="s">
        <v>2576</v>
      </c>
      <c r="C1174" s="45">
        <v>54</v>
      </c>
      <c r="D1174" s="46" t="s">
        <v>342</v>
      </c>
      <c r="E1174" s="47">
        <v>0.56601190826471903</v>
      </c>
      <c r="F1174" s="48">
        <v>29.875986471251402</v>
      </c>
      <c r="G1174" s="47">
        <v>0.62068922796247095</v>
      </c>
      <c r="H1174" s="50">
        <v>47.028154327424403</v>
      </c>
      <c r="I1174" s="76" t="str">
        <f t="shared" si="36"/>
        <v>No</v>
      </c>
      <c r="J1174" s="49" t="str">
        <f t="shared" si="37"/>
        <v>No</v>
      </c>
      <c r="K1174" s="47">
        <v>0.31534017086427202</v>
      </c>
      <c r="L1174" s="50">
        <v>93.461104847801593</v>
      </c>
      <c r="M1174" s="47">
        <v>0.23236847747855699</v>
      </c>
      <c r="N1174" s="50">
        <v>84.254431699687203</v>
      </c>
    </row>
    <row r="1175" spans="1:14" x14ac:dyDescent="0.2">
      <c r="A1175" s="57" t="s">
        <v>2577</v>
      </c>
      <c r="B1175" s="44" t="s">
        <v>2578</v>
      </c>
      <c r="C1175" s="45">
        <v>54</v>
      </c>
      <c r="D1175" s="46" t="s">
        <v>342</v>
      </c>
      <c r="E1175" s="47">
        <v>0.40815847393862398</v>
      </c>
      <c r="F1175" s="48">
        <v>3.1567080045095799</v>
      </c>
      <c r="G1175" s="47">
        <v>0.45635165458801003</v>
      </c>
      <c r="H1175" s="50">
        <v>6.1522419186652799</v>
      </c>
      <c r="I1175" s="76" t="str">
        <f t="shared" si="36"/>
        <v>No</v>
      </c>
      <c r="J1175" s="49" t="str">
        <f t="shared" si="37"/>
        <v>No</v>
      </c>
      <c r="K1175" s="47">
        <v>0.13829841358728101</v>
      </c>
      <c r="L1175" s="50">
        <v>34.329199549041697</v>
      </c>
      <c r="M1175" s="47">
        <v>0.13061833341707599</v>
      </c>
      <c r="N1175" s="50">
        <v>22.314911366006299</v>
      </c>
    </row>
    <row r="1176" spans="1:14" x14ac:dyDescent="0.2">
      <c r="A1176" s="57" t="s">
        <v>2579</v>
      </c>
      <c r="B1176" s="44" t="s">
        <v>2580</v>
      </c>
      <c r="C1176" s="45">
        <v>54</v>
      </c>
      <c r="D1176" s="46" t="s">
        <v>342</v>
      </c>
      <c r="E1176" s="47">
        <v>0.47236368496626802</v>
      </c>
      <c r="F1176" s="48">
        <v>8.3427282976324708</v>
      </c>
      <c r="G1176" s="47">
        <v>0.51686092941028305</v>
      </c>
      <c r="H1176" s="50">
        <v>14.702815432742399</v>
      </c>
      <c r="I1176" s="76" t="str">
        <f t="shared" si="36"/>
        <v>No</v>
      </c>
      <c r="J1176" s="49" t="str">
        <f t="shared" si="37"/>
        <v>No</v>
      </c>
      <c r="K1176" s="47">
        <v>0.154025387765065</v>
      </c>
      <c r="L1176" s="50">
        <v>57.271702367530999</v>
      </c>
      <c r="M1176" s="47">
        <v>0.16583537865173201</v>
      </c>
      <c r="N1176" s="50">
        <v>65.693430656934297</v>
      </c>
    </row>
    <row r="1177" spans="1:14" x14ac:dyDescent="0.2">
      <c r="A1177" s="57" t="s">
        <v>2581</v>
      </c>
      <c r="B1177" s="44" t="s">
        <v>2582</v>
      </c>
      <c r="C1177" s="45">
        <v>54</v>
      </c>
      <c r="D1177" s="46" t="s">
        <v>342</v>
      </c>
      <c r="E1177" s="47">
        <v>0.52878247406175805</v>
      </c>
      <c r="F1177" s="48">
        <v>19.842164599774499</v>
      </c>
      <c r="G1177" s="47">
        <v>0.57981143451376504</v>
      </c>
      <c r="H1177" s="50">
        <v>31.595411887382699</v>
      </c>
      <c r="I1177" s="76" t="str">
        <f t="shared" si="36"/>
        <v>No</v>
      </c>
      <c r="J1177" s="49" t="str">
        <f t="shared" si="37"/>
        <v>No</v>
      </c>
      <c r="K1177" s="47">
        <v>0.15129411146934299</v>
      </c>
      <c r="L1177" s="50">
        <v>54.171364148816203</v>
      </c>
      <c r="M1177" s="47">
        <v>0.15325211813175399</v>
      </c>
      <c r="N1177" s="50">
        <v>55.787278415015599</v>
      </c>
    </row>
    <row r="1178" spans="1:14" x14ac:dyDescent="0.2">
      <c r="A1178" s="57" t="s">
        <v>2583</v>
      </c>
      <c r="B1178" s="44" t="s">
        <v>2584</v>
      </c>
      <c r="C1178" s="45">
        <v>54</v>
      </c>
      <c r="D1178" s="46" t="s">
        <v>342</v>
      </c>
      <c r="E1178" s="47">
        <v>0.61388028057561606</v>
      </c>
      <c r="F1178" s="48">
        <v>47.801578354002302</v>
      </c>
      <c r="G1178" s="47">
        <v>0.66412636134799297</v>
      </c>
      <c r="H1178" s="50">
        <v>66.319082377476505</v>
      </c>
      <c r="I1178" s="76" t="str">
        <f t="shared" si="36"/>
        <v>No</v>
      </c>
      <c r="J1178" s="49" t="str">
        <f t="shared" si="37"/>
        <v>No</v>
      </c>
      <c r="K1178" s="47">
        <v>0.13681524742759299</v>
      </c>
      <c r="L1178" s="50">
        <v>31.0597519729425</v>
      </c>
      <c r="M1178" s="47">
        <v>0.13630508660346499</v>
      </c>
      <c r="N1178" s="50">
        <v>34.410844629822698</v>
      </c>
    </row>
    <row r="1179" spans="1:14" x14ac:dyDescent="0.2">
      <c r="A1179" s="57" t="s">
        <v>2585</v>
      </c>
      <c r="B1179" s="44" t="s">
        <v>2586</v>
      </c>
      <c r="C1179" s="45">
        <v>54</v>
      </c>
      <c r="D1179" s="46" t="s">
        <v>342</v>
      </c>
      <c r="E1179" s="47">
        <v>0.63270814957534904</v>
      </c>
      <c r="F1179" s="48">
        <v>54.678692220969602</v>
      </c>
      <c r="G1179" s="47">
        <v>0.68493024708565498</v>
      </c>
      <c r="H1179" s="50">
        <v>73.201251303441097</v>
      </c>
      <c r="I1179" s="76" t="str">
        <f t="shared" si="36"/>
        <v>No</v>
      </c>
      <c r="J1179" s="49" t="str">
        <f t="shared" si="37"/>
        <v>No</v>
      </c>
      <c r="K1179" s="47">
        <v>0.13758257451397701</v>
      </c>
      <c r="L1179" s="50">
        <v>32.976324689966198</v>
      </c>
      <c r="M1179" s="47">
        <v>0.14300134571664</v>
      </c>
      <c r="N1179" s="50">
        <v>43.691345151199201</v>
      </c>
    </row>
    <row r="1180" spans="1:14" x14ac:dyDescent="0.2">
      <c r="A1180" s="57" t="s">
        <v>2587</v>
      </c>
      <c r="B1180" s="44" t="s">
        <v>2588</v>
      </c>
      <c r="C1180" s="45">
        <v>54</v>
      </c>
      <c r="D1180" s="46" t="s">
        <v>342</v>
      </c>
      <c r="E1180" s="47">
        <v>0.55931894871742405</v>
      </c>
      <c r="F1180" s="48">
        <v>27.7339346110485</v>
      </c>
      <c r="G1180" s="47">
        <v>0.60949474676747395</v>
      </c>
      <c r="H1180" s="50">
        <v>42.127215849843601</v>
      </c>
      <c r="I1180" s="76" t="str">
        <f t="shared" si="36"/>
        <v>No</v>
      </c>
      <c r="J1180" s="49" t="str">
        <f t="shared" si="37"/>
        <v>No</v>
      </c>
      <c r="K1180" s="47">
        <v>0.16530368473072801</v>
      </c>
      <c r="L1180" s="50">
        <v>66.572717023675295</v>
      </c>
      <c r="M1180" s="47">
        <v>0.17488268882376801</v>
      </c>
      <c r="N1180" s="50">
        <v>69.968717413972897</v>
      </c>
    </row>
    <row r="1181" spans="1:14" x14ac:dyDescent="0.2">
      <c r="A1181" s="57" t="s">
        <v>2589</v>
      </c>
      <c r="B1181" s="44" t="s">
        <v>2590</v>
      </c>
      <c r="C1181" s="45">
        <v>54</v>
      </c>
      <c r="D1181" s="46" t="s">
        <v>342</v>
      </c>
      <c r="E1181" s="47">
        <v>0.47431887939954098</v>
      </c>
      <c r="F1181" s="48">
        <v>8.5682074408117206</v>
      </c>
      <c r="G1181" s="47">
        <v>0.513345003172897</v>
      </c>
      <c r="H1181" s="50">
        <v>14.389989572471301</v>
      </c>
      <c r="I1181" s="76" t="str">
        <f t="shared" si="36"/>
        <v>No</v>
      </c>
      <c r="J1181" s="49" t="str">
        <f t="shared" si="37"/>
        <v>No</v>
      </c>
      <c r="K1181" s="47">
        <v>0.13041178625943101</v>
      </c>
      <c r="L1181" s="50">
        <v>17.700112739571601</v>
      </c>
      <c r="M1181" s="47">
        <v>0.13391866163721899</v>
      </c>
      <c r="N1181" s="50">
        <v>28.779979144942601</v>
      </c>
    </row>
    <row r="1182" spans="1:14" x14ac:dyDescent="0.2">
      <c r="A1182" s="57" t="s">
        <v>2591</v>
      </c>
      <c r="B1182" s="44" t="s">
        <v>2592</v>
      </c>
      <c r="C1182" s="45">
        <v>54</v>
      </c>
      <c r="D1182" s="46" t="s">
        <v>342</v>
      </c>
      <c r="E1182" s="47">
        <v>0.48489690709671901</v>
      </c>
      <c r="F1182" s="48">
        <v>10.428410372040601</v>
      </c>
      <c r="G1182" s="47">
        <v>0.52580439854640304</v>
      </c>
      <c r="H1182" s="50">
        <v>16.4754953076121</v>
      </c>
      <c r="I1182" s="76" t="str">
        <f t="shared" si="36"/>
        <v>No</v>
      </c>
      <c r="J1182" s="49" t="str">
        <f t="shared" si="37"/>
        <v>No</v>
      </c>
      <c r="K1182" s="47">
        <v>0.17665193634232401</v>
      </c>
      <c r="L1182" s="50">
        <v>73.844419391206301</v>
      </c>
      <c r="M1182" s="47">
        <v>0.20612950472614899</v>
      </c>
      <c r="N1182" s="50">
        <v>79.353493222106394</v>
      </c>
    </row>
    <row r="1183" spans="1:14" x14ac:dyDescent="0.2">
      <c r="A1183" s="57" t="s">
        <v>2593</v>
      </c>
      <c r="B1183" s="44" t="s">
        <v>2594</v>
      </c>
      <c r="C1183" s="45">
        <v>54</v>
      </c>
      <c r="D1183" s="46" t="s">
        <v>342</v>
      </c>
      <c r="E1183" s="47">
        <v>0.52380362462615204</v>
      </c>
      <c r="F1183" s="48">
        <v>18.3765501691094</v>
      </c>
      <c r="G1183" s="47">
        <v>0.57672374792796899</v>
      </c>
      <c r="H1183" s="50">
        <v>30.656934306569301</v>
      </c>
      <c r="I1183" s="76" t="str">
        <f t="shared" si="36"/>
        <v>No</v>
      </c>
      <c r="J1183" s="49" t="str">
        <f t="shared" si="37"/>
        <v>No</v>
      </c>
      <c r="K1183" s="47">
        <v>0.15919274525340399</v>
      </c>
      <c r="L1183" s="50">
        <v>62.3449830890643</v>
      </c>
      <c r="M1183" s="47">
        <v>0.17518498070598901</v>
      </c>
      <c r="N1183" s="50">
        <v>70.072992700729898</v>
      </c>
    </row>
    <row r="1184" spans="1:14" x14ac:dyDescent="0.2">
      <c r="A1184" s="57" t="s">
        <v>2595</v>
      </c>
      <c r="B1184" s="44" t="s">
        <v>2596</v>
      </c>
      <c r="C1184" s="45">
        <v>54</v>
      </c>
      <c r="D1184" s="46" t="s">
        <v>342</v>
      </c>
      <c r="E1184" s="47">
        <v>0.56575479841028797</v>
      </c>
      <c r="F1184" s="48">
        <v>29.763246899661802</v>
      </c>
      <c r="G1184" s="47">
        <v>0.61915788613017997</v>
      </c>
      <c r="H1184" s="50">
        <v>46.089676746611097</v>
      </c>
      <c r="I1184" s="76" t="str">
        <f t="shared" si="36"/>
        <v>No</v>
      </c>
      <c r="J1184" s="49" t="str">
        <f t="shared" si="37"/>
        <v>No</v>
      </c>
      <c r="K1184" s="47">
        <v>0.12709449715583299</v>
      </c>
      <c r="L1184" s="50">
        <v>11.2739571589628</v>
      </c>
      <c r="M1184" s="47">
        <v>0.12611817157163699</v>
      </c>
      <c r="N1184" s="50">
        <v>14.0771637122002</v>
      </c>
    </row>
    <row r="1185" spans="1:14" x14ac:dyDescent="0.2">
      <c r="A1185" s="57" t="s">
        <v>2545</v>
      </c>
      <c r="B1185" s="44" t="s">
        <v>2597</v>
      </c>
      <c r="C1185" s="45">
        <v>54</v>
      </c>
      <c r="D1185" s="46" t="s">
        <v>342</v>
      </c>
      <c r="E1185" s="47">
        <v>0.56556812997373196</v>
      </c>
      <c r="F1185" s="48">
        <v>29.706877113867002</v>
      </c>
      <c r="G1185" s="47">
        <v>0.62307740403606204</v>
      </c>
      <c r="H1185" s="50">
        <v>47.8623566214807</v>
      </c>
      <c r="I1185" s="76" t="str">
        <f t="shared" si="36"/>
        <v>No</v>
      </c>
      <c r="J1185" s="49" t="str">
        <f t="shared" si="37"/>
        <v>No</v>
      </c>
      <c r="K1185" s="47">
        <v>0.156970981756545</v>
      </c>
      <c r="L1185" s="50">
        <v>60.259301014656103</v>
      </c>
      <c r="M1185" s="47">
        <v>0.157202104837663</v>
      </c>
      <c r="N1185" s="50">
        <v>59.332638164754997</v>
      </c>
    </row>
    <row r="1186" spans="1:14" x14ac:dyDescent="0.2">
      <c r="A1186" s="57" t="s">
        <v>2598</v>
      </c>
      <c r="B1186" s="44" t="s">
        <v>2599</v>
      </c>
      <c r="C1186" s="45">
        <v>54</v>
      </c>
      <c r="D1186" s="46" t="s">
        <v>342</v>
      </c>
      <c r="E1186" s="47">
        <v>0.51461269723553704</v>
      </c>
      <c r="F1186" s="48">
        <v>16.234498308906399</v>
      </c>
      <c r="G1186" s="47">
        <v>0.56342635376415395</v>
      </c>
      <c r="H1186" s="50">
        <v>25.5474452554745</v>
      </c>
      <c r="I1186" s="76" t="str">
        <f t="shared" si="36"/>
        <v>No</v>
      </c>
      <c r="J1186" s="49" t="str">
        <f t="shared" si="37"/>
        <v>No</v>
      </c>
      <c r="K1186" s="47">
        <v>0.16126949047196201</v>
      </c>
      <c r="L1186" s="50">
        <v>63.979706877113898</v>
      </c>
      <c r="M1186" s="47">
        <v>0.184482065468422</v>
      </c>
      <c r="N1186" s="50">
        <v>73.201251303441097</v>
      </c>
    </row>
    <row r="1187" spans="1:14" x14ac:dyDescent="0.2">
      <c r="A1187" s="57" t="s">
        <v>2600</v>
      </c>
      <c r="B1187" s="44" t="s">
        <v>2601</v>
      </c>
      <c r="C1187" s="45">
        <v>54</v>
      </c>
      <c r="D1187" s="46" t="s">
        <v>342</v>
      </c>
      <c r="E1187" s="47">
        <v>0.51228314244266504</v>
      </c>
      <c r="F1187" s="48">
        <v>15.7271702367531</v>
      </c>
      <c r="G1187" s="47">
        <v>0.565692397529025</v>
      </c>
      <c r="H1187" s="50">
        <v>26.798748696558899</v>
      </c>
      <c r="I1187" s="76" t="str">
        <f t="shared" si="36"/>
        <v>No</v>
      </c>
      <c r="J1187" s="49" t="str">
        <f t="shared" si="37"/>
        <v>No</v>
      </c>
      <c r="K1187" s="47">
        <v>0.14617368539449299</v>
      </c>
      <c r="L1187" s="50">
        <v>47.801578354002302</v>
      </c>
      <c r="M1187" s="47">
        <v>0.15939791564412001</v>
      </c>
      <c r="N1187" s="50">
        <v>61.2095933263817</v>
      </c>
    </row>
    <row r="1188" spans="1:14" x14ac:dyDescent="0.2">
      <c r="A1188" s="57" t="s">
        <v>2602</v>
      </c>
      <c r="B1188" s="44" t="s">
        <v>2603</v>
      </c>
      <c r="C1188" s="45">
        <v>54</v>
      </c>
      <c r="D1188" s="46" t="s">
        <v>342</v>
      </c>
      <c r="E1188" s="47">
        <v>0.61977525700367797</v>
      </c>
      <c r="F1188" s="48">
        <v>50.1691093573844</v>
      </c>
      <c r="G1188" s="47">
        <v>0.67264402913644294</v>
      </c>
      <c r="H1188" s="50">
        <v>69.343065693430702</v>
      </c>
      <c r="I1188" s="76" t="str">
        <f t="shared" si="36"/>
        <v>No</v>
      </c>
      <c r="J1188" s="49" t="str">
        <f t="shared" si="37"/>
        <v>No</v>
      </c>
      <c r="K1188" s="47">
        <v>0.14934217230024599</v>
      </c>
      <c r="L1188" s="50">
        <v>51.240135287485899</v>
      </c>
      <c r="M1188" s="47">
        <v>0.163822902060998</v>
      </c>
      <c r="N1188" s="50">
        <v>64.754953076120998</v>
      </c>
    </row>
    <row r="1189" spans="1:14" x14ac:dyDescent="0.2">
      <c r="A1189" s="57" t="s">
        <v>2604</v>
      </c>
      <c r="B1189" s="44" t="s">
        <v>2605</v>
      </c>
      <c r="C1189" s="45">
        <v>54</v>
      </c>
      <c r="D1189" s="46" t="s">
        <v>342</v>
      </c>
      <c r="E1189" s="47">
        <v>0.44293096017657302</v>
      </c>
      <c r="F1189" s="48">
        <v>5.6933483652762096</v>
      </c>
      <c r="G1189" s="47">
        <v>0.48919586319120401</v>
      </c>
      <c r="H1189" s="50">
        <v>11.0531803962461</v>
      </c>
      <c r="I1189" s="76" t="str">
        <f t="shared" si="36"/>
        <v>No</v>
      </c>
      <c r="J1189" s="49" t="str">
        <f t="shared" si="37"/>
        <v>No</v>
      </c>
      <c r="K1189" s="47">
        <v>0.16857999223620301</v>
      </c>
      <c r="L1189" s="50">
        <v>68.996617812852307</v>
      </c>
      <c r="M1189" s="47">
        <v>0.19580843870331999</v>
      </c>
      <c r="N1189" s="50">
        <v>76.433785192909298</v>
      </c>
    </row>
    <row r="1190" spans="1:14" x14ac:dyDescent="0.2">
      <c r="A1190" s="57" t="s">
        <v>2606</v>
      </c>
      <c r="B1190" s="44" t="s">
        <v>2607</v>
      </c>
      <c r="C1190" s="45">
        <v>54</v>
      </c>
      <c r="D1190" s="46" t="s">
        <v>342</v>
      </c>
      <c r="E1190" s="47">
        <v>0.47864802834565201</v>
      </c>
      <c r="F1190" s="48">
        <v>9.2446448703494895</v>
      </c>
      <c r="G1190" s="47">
        <v>0.50959316319269998</v>
      </c>
      <c r="H1190" s="50">
        <v>13.868613138686101</v>
      </c>
      <c r="I1190" s="76" t="str">
        <f t="shared" si="36"/>
        <v>No</v>
      </c>
      <c r="J1190" s="49" t="str">
        <f t="shared" si="37"/>
        <v>No</v>
      </c>
      <c r="K1190" s="47">
        <v>0.14214729227428899</v>
      </c>
      <c r="L1190" s="50">
        <v>41.206313416009003</v>
      </c>
      <c r="M1190" s="47">
        <v>0.15327813470153501</v>
      </c>
      <c r="N1190" s="50">
        <v>55.8915537017727</v>
      </c>
    </row>
    <row r="1191" spans="1:14" x14ac:dyDescent="0.2">
      <c r="A1191" s="57" t="s">
        <v>2608</v>
      </c>
      <c r="B1191" s="44" t="s">
        <v>2609</v>
      </c>
      <c r="C1191" s="45">
        <v>54</v>
      </c>
      <c r="D1191" s="46" t="s">
        <v>342</v>
      </c>
      <c r="E1191" s="47">
        <v>0.439561944248337</v>
      </c>
      <c r="F1191" s="48">
        <v>5.4114994363021403</v>
      </c>
      <c r="G1191" s="47">
        <v>0.47192180735272299</v>
      </c>
      <c r="H1191" s="50">
        <v>8.4462982273201206</v>
      </c>
      <c r="I1191" s="76" t="str">
        <f t="shared" si="36"/>
        <v>No</v>
      </c>
      <c r="J1191" s="49" t="str">
        <f t="shared" si="37"/>
        <v>No</v>
      </c>
      <c r="K1191" s="47">
        <v>0.15148566160700699</v>
      </c>
      <c r="L1191" s="50">
        <v>54.622322435174702</v>
      </c>
      <c r="M1191" s="47">
        <v>0.16230312290725099</v>
      </c>
      <c r="N1191" s="50">
        <v>63.503649635036503</v>
      </c>
    </row>
    <row r="1192" spans="1:14" x14ac:dyDescent="0.2">
      <c r="A1192" s="57" t="s">
        <v>2610</v>
      </c>
      <c r="B1192" s="44" t="s">
        <v>2611</v>
      </c>
      <c r="C1192" s="45">
        <v>54</v>
      </c>
      <c r="D1192" s="46" t="s">
        <v>342</v>
      </c>
      <c r="E1192" s="47">
        <v>0.50138578957815205</v>
      </c>
      <c r="F1192" s="48">
        <v>12.5704622322435</v>
      </c>
      <c r="G1192" s="47">
        <v>0.55930210444686201</v>
      </c>
      <c r="H1192" s="50">
        <v>24.296141814390001</v>
      </c>
      <c r="I1192" s="76" t="str">
        <f t="shared" si="36"/>
        <v>No</v>
      </c>
      <c r="J1192" s="49" t="str">
        <f t="shared" si="37"/>
        <v>No</v>
      </c>
      <c r="K1192" s="47">
        <v>0.135097608715913</v>
      </c>
      <c r="L1192" s="50">
        <v>27.7903043968433</v>
      </c>
      <c r="M1192" s="47">
        <v>0.141736600788224</v>
      </c>
      <c r="N1192" s="50">
        <v>42.0229405630866</v>
      </c>
    </row>
    <row r="1193" spans="1:14" x14ac:dyDescent="0.2">
      <c r="A1193" s="57" t="s">
        <v>2612</v>
      </c>
      <c r="B1193" s="44" t="s">
        <v>2613</v>
      </c>
      <c r="C1193" s="45">
        <v>54</v>
      </c>
      <c r="D1193" s="46" t="s">
        <v>342</v>
      </c>
      <c r="E1193" s="47">
        <v>0.53543637743917805</v>
      </c>
      <c r="F1193" s="48">
        <v>21.420518602029301</v>
      </c>
      <c r="G1193" s="47">
        <v>0.58948298552691203</v>
      </c>
      <c r="H1193" s="50">
        <v>35.766423357664202</v>
      </c>
      <c r="I1193" s="76" t="str">
        <f t="shared" si="36"/>
        <v>No</v>
      </c>
      <c r="J1193" s="49" t="str">
        <f t="shared" si="37"/>
        <v>No</v>
      </c>
      <c r="K1193" s="47">
        <v>0.12760915857166999</v>
      </c>
      <c r="L1193" s="50">
        <v>12.0067643742954</v>
      </c>
      <c r="M1193" s="47">
        <v>0.12856004854370601</v>
      </c>
      <c r="N1193" s="50">
        <v>18.561001042752899</v>
      </c>
    </row>
    <row r="1194" spans="1:14" x14ac:dyDescent="0.2">
      <c r="A1194" s="57" t="s">
        <v>2614</v>
      </c>
      <c r="B1194" s="44" t="s">
        <v>2615</v>
      </c>
      <c r="C1194" s="45">
        <v>54</v>
      </c>
      <c r="D1194" s="46" t="s">
        <v>342</v>
      </c>
      <c r="E1194" s="47">
        <v>0.67337003635557602</v>
      </c>
      <c r="F1194" s="48">
        <v>68.263810597519694</v>
      </c>
      <c r="G1194" s="47">
        <v>0.72495913701421599</v>
      </c>
      <c r="H1194" s="50">
        <v>85.922836287799797</v>
      </c>
      <c r="I1194" s="76" t="str">
        <f t="shared" si="36"/>
        <v>No</v>
      </c>
      <c r="J1194" s="49" t="str">
        <f t="shared" si="37"/>
        <v>No</v>
      </c>
      <c r="K1194" s="47">
        <v>0.14829246260960699</v>
      </c>
      <c r="L1194" s="50">
        <v>50.4509582863585</v>
      </c>
      <c r="M1194" s="47">
        <v>0.15625785697437899</v>
      </c>
      <c r="N1194" s="50">
        <v>58.4984358706986</v>
      </c>
    </row>
    <row r="1195" spans="1:14" x14ac:dyDescent="0.2">
      <c r="A1195" s="57" t="s">
        <v>2616</v>
      </c>
      <c r="B1195" s="44" t="s">
        <v>2617</v>
      </c>
      <c r="C1195" s="45">
        <v>54</v>
      </c>
      <c r="D1195" s="46" t="s">
        <v>342</v>
      </c>
      <c r="E1195" s="47">
        <v>0.44408398964795898</v>
      </c>
      <c r="F1195" s="48">
        <v>5.8624577226606496</v>
      </c>
      <c r="G1195" s="47">
        <v>0.48313535378869998</v>
      </c>
      <c r="H1195" s="50">
        <v>10.1147028154327</v>
      </c>
      <c r="I1195" s="76" t="str">
        <f t="shared" si="36"/>
        <v>No</v>
      </c>
      <c r="J1195" s="49" t="str">
        <f t="shared" si="37"/>
        <v>No</v>
      </c>
      <c r="K1195" s="47">
        <v>0.14289951186133301</v>
      </c>
      <c r="L1195" s="50">
        <v>42.446448703494902</v>
      </c>
      <c r="M1195" s="47">
        <v>0.152183220858855</v>
      </c>
      <c r="N1195" s="50">
        <v>54.640250260688198</v>
      </c>
    </row>
    <row r="1196" spans="1:14" x14ac:dyDescent="0.2">
      <c r="A1196" s="57" t="s">
        <v>2618</v>
      </c>
      <c r="B1196" s="44" t="s">
        <v>2619</v>
      </c>
      <c r="C1196" s="45">
        <v>54</v>
      </c>
      <c r="D1196" s="46" t="s">
        <v>342</v>
      </c>
      <c r="E1196" s="47">
        <v>0.39887991863071698</v>
      </c>
      <c r="F1196" s="48">
        <v>2.8184892897406999</v>
      </c>
      <c r="G1196" s="47">
        <v>0.43914632284520899</v>
      </c>
      <c r="H1196" s="50">
        <v>4.17101147028154</v>
      </c>
      <c r="I1196" s="76" t="str">
        <f t="shared" si="36"/>
        <v>No</v>
      </c>
      <c r="J1196" s="49" t="str">
        <f t="shared" si="37"/>
        <v>No</v>
      </c>
      <c r="K1196" s="47">
        <v>0.14948497285745199</v>
      </c>
      <c r="L1196" s="50">
        <v>51.691093573844398</v>
      </c>
      <c r="M1196" s="47">
        <v>0.16153737764765</v>
      </c>
      <c r="N1196" s="50">
        <v>62.982273201251303</v>
      </c>
    </row>
    <row r="1197" spans="1:14" x14ac:dyDescent="0.2">
      <c r="A1197" s="57" t="s">
        <v>2620</v>
      </c>
      <c r="B1197" s="44" t="s">
        <v>2621</v>
      </c>
      <c r="C1197" s="45">
        <v>54</v>
      </c>
      <c r="D1197" s="46" t="s">
        <v>342</v>
      </c>
      <c r="E1197" s="47">
        <v>0.62455940783460995</v>
      </c>
      <c r="F1197" s="48">
        <v>52.029312288613298</v>
      </c>
      <c r="G1197" s="47">
        <v>0.67076625493068298</v>
      </c>
      <c r="H1197" s="50">
        <v>68.613138686131407</v>
      </c>
      <c r="I1197" s="76" t="str">
        <f t="shared" si="36"/>
        <v>No</v>
      </c>
      <c r="J1197" s="49" t="str">
        <f t="shared" si="37"/>
        <v>No</v>
      </c>
      <c r="K1197" s="47">
        <v>0.16756584011782899</v>
      </c>
      <c r="L1197" s="50">
        <v>68.038331454340494</v>
      </c>
      <c r="M1197" s="47">
        <v>0.161428355966136</v>
      </c>
      <c r="N1197" s="50">
        <v>62.7737226277372</v>
      </c>
    </row>
    <row r="1198" spans="1:14" x14ac:dyDescent="0.2">
      <c r="A1198" s="57" t="s">
        <v>2622</v>
      </c>
      <c r="B1198" s="44" t="s">
        <v>2623</v>
      </c>
      <c r="C1198" s="45">
        <v>54</v>
      </c>
      <c r="D1198" s="46" t="s">
        <v>342</v>
      </c>
      <c r="E1198" s="47">
        <v>0.55870383302455995</v>
      </c>
      <c r="F1198" s="48">
        <v>27.6211950394589</v>
      </c>
      <c r="G1198" s="47">
        <v>0.60914860093682399</v>
      </c>
      <c r="H1198" s="50">
        <v>41.814389989572497</v>
      </c>
      <c r="I1198" s="76" t="str">
        <f t="shared" si="36"/>
        <v>No</v>
      </c>
      <c r="J1198" s="49" t="str">
        <f t="shared" si="37"/>
        <v>No</v>
      </c>
      <c r="K1198" s="47">
        <v>0.16287607420661901</v>
      </c>
      <c r="L1198" s="50">
        <v>64.656144306651598</v>
      </c>
      <c r="M1198" s="47">
        <v>0.18707220898060301</v>
      </c>
      <c r="N1198" s="50">
        <v>73.826903023983306</v>
      </c>
    </row>
    <row r="1199" spans="1:14" x14ac:dyDescent="0.2">
      <c r="A1199" s="57" t="s">
        <v>2624</v>
      </c>
      <c r="B1199" s="44" t="s">
        <v>2625</v>
      </c>
      <c r="C1199" s="45">
        <v>54</v>
      </c>
      <c r="D1199" s="46" t="s">
        <v>342</v>
      </c>
      <c r="E1199" s="47">
        <v>0.60019469304296102</v>
      </c>
      <c r="F1199" s="48">
        <v>43.4047350620068</v>
      </c>
      <c r="G1199" s="47">
        <v>0.65115335687223697</v>
      </c>
      <c r="H1199" s="50">
        <v>61.001042752867598</v>
      </c>
      <c r="I1199" s="76" t="str">
        <f t="shared" si="36"/>
        <v>No</v>
      </c>
      <c r="J1199" s="49" t="str">
        <f t="shared" si="37"/>
        <v>No</v>
      </c>
      <c r="K1199" s="47">
        <v>0.13741150082421599</v>
      </c>
      <c r="L1199" s="50">
        <v>32.581736189402498</v>
      </c>
      <c r="M1199" s="47">
        <v>0.137385499162266</v>
      </c>
      <c r="N1199" s="50">
        <v>36.7049009384776</v>
      </c>
    </row>
    <row r="1200" spans="1:14" x14ac:dyDescent="0.2">
      <c r="A1200" s="57" t="s">
        <v>2626</v>
      </c>
      <c r="B1200" s="44" t="s">
        <v>2627</v>
      </c>
      <c r="C1200" s="45">
        <v>54</v>
      </c>
      <c r="D1200" s="46" t="s">
        <v>342</v>
      </c>
      <c r="E1200" s="47">
        <v>0.40871084503309901</v>
      </c>
      <c r="F1200" s="48">
        <v>3.2694475760992101</v>
      </c>
      <c r="G1200" s="47">
        <v>0.46766727360980997</v>
      </c>
      <c r="H1200" s="50">
        <v>7.8206465067778899</v>
      </c>
      <c r="I1200" s="76" t="str">
        <f t="shared" si="36"/>
        <v>No</v>
      </c>
      <c r="J1200" s="49" t="str">
        <f t="shared" si="37"/>
        <v>No</v>
      </c>
      <c r="K1200" s="47">
        <v>0.13450937342706101</v>
      </c>
      <c r="L1200" s="50">
        <v>26.662908680947002</v>
      </c>
      <c r="M1200" s="47">
        <v>0.14071499793978101</v>
      </c>
      <c r="N1200" s="50">
        <v>41.188738269030203</v>
      </c>
    </row>
    <row r="1201" spans="1:14" x14ac:dyDescent="0.2">
      <c r="A1201" s="57" t="s">
        <v>1672</v>
      </c>
      <c r="B1201" s="44" t="s">
        <v>2628</v>
      </c>
      <c r="C1201" s="45">
        <v>54</v>
      </c>
      <c r="D1201" s="46" t="s">
        <v>342</v>
      </c>
      <c r="E1201" s="47">
        <v>0.48247120567662499</v>
      </c>
      <c r="F1201" s="48">
        <v>10.146561443066499</v>
      </c>
      <c r="G1201" s="47">
        <v>0.53573521627487597</v>
      </c>
      <c r="H1201" s="50">
        <v>18.143899895724701</v>
      </c>
      <c r="I1201" s="76" t="str">
        <f t="shared" si="36"/>
        <v>No</v>
      </c>
      <c r="J1201" s="49" t="str">
        <f t="shared" si="37"/>
        <v>No</v>
      </c>
      <c r="K1201" s="47">
        <v>0.13032132657775</v>
      </c>
      <c r="L1201" s="50">
        <v>17.474633596392302</v>
      </c>
      <c r="M1201" s="47">
        <v>0.13379049750890801</v>
      </c>
      <c r="N1201" s="50">
        <v>28.4671532846715</v>
      </c>
    </row>
    <row r="1202" spans="1:14" x14ac:dyDescent="0.2">
      <c r="A1202" s="57" t="s">
        <v>2629</v>
      </c>
      <c r="B1202" s="44" t="s">
        <v>2630</v>
      </c>
      <c r="C1202" s="45">
        <v>54</v>
      </c>
      <c r="D1202" s="46" t="s">
        <v>342</v>
      </c>
      <c r="E1202" s="47">
        <v>0.41932485807153702</v>
      </c>
      <c r="F1202" s="48">
        <v>4.1713641488162301</v>
      </c>
      <c r="G1202" s="47">
        <v>0.43706074343756501</v>
      </c>
      <c r="H1202" s="50">
        <v>4.0667361835245002</v>
      </c>
      <c r="I1202" s="76" t="str">
        <f t="shared" si="36"/>
        <v>No</v>
      </c>
      <c r="J1202" s="49" t="str">
        <f t="shared" si="37"/>
        <v>No</v>
      </c>
      <c r="K1202" s="47">
        <v>0.17225631039473199</v>
      </c>
      <c r="L1202" s="50">
        <v>71.364148816234504</v>
      </c>
      <c r="M1202" s="47">
        <v>0.19532804431820899</v>
      </c>
      <c r="N1202" s="50">
        <v>76.120959332638193</v>
      </c>
    </row>
    <row r="1203" spans="1:14" x14ac:dyDescent="0.2">
      <c r="A1203" s="147" t="s">
        <v>2631</v>
      </c>
      <c r="B1203" s="44" t="s">
        <v>2632</v>
      </c>
      <c r="C1203" s="45">
        <v>54</v>
      </c>
      <c r="D1203" s="46" t="s">
        <v>342</v>
      </c>
      <c r="E1203" s="47">
        <v>0.72313246455831703</v>
      </c>
      <c r="F1203" s="48">
        <v>81.792559188275106</v>
      </c>
      <c r="G1203" s="47">
        <v>0.77278829113216496</v>
      </c>
      <c r="H1203" s="50">
        <v>94.786235662148101</v>
      </c>
      <c r="I1203" s="76" t="str">
        <f t="shared" si="36"/>
        <v>No</v>
      </c>
      <c r="J1203" s="49" t="str">
        <f t="shared" si="37"/>
        <v>Yes</v>
      </c>
      <c r="K1203" s="47">
        <v>0.13561754209907001</v>
      </c>
      <c r="L1203" s="50">
        <v>28.917700112739599</v>
      </c>
      <c r="M1203" s="47">
        <v>0.14095796237241501</v>
      </c>
      <c r="N1203" s="50">
        <v>41.5015641293014</v>
      </c>
    </row>
    <row r="1204" spans="1:14" x14ac:dyDescent="0.2">
      <c r="A1204" s="57" t="s">
        <v>2633</v>
      </c>
      <c r="B1204" s="44" t="s">
        <v>2634</v>
      </c>
      <c r="C1204" s="45">
        <v>54</v>
      </c>
      <c r="D1204" s="46" t="s">
        <v>342</v>
      </c>
      <c r="E1204" s="47">
        <v>0.56650769355645703</v>
      </c>
      <c r="F1204" s="48">
        <v>30.101465614430701</v>
      </c>
      <c r="G1204" s="47">
        <v>0.61454929975722405</v>
      </c>
      <c r="H1204" s="50">
        <v>44.1084462982273</v>
      </c>
      <c r="I1204" s="76" t="str">
        <f t="shared" si="36"/>
        <v>No</v>
      </c>
      <c r="J1204" s="49" t="str">
        <f t="shared" si="37"/>
        <v>No</v>
      </c>
      <c r="K1204" s="47">
        <v>0.14360613026156099</v>
      </c>
      <c r="L1204" s="50">
        <v>43.7993235625705</v>
      </c>
      <c r="M1204" s="47">
        <v>0.149222422960442</v>
      </c>
      <c r="N1204" s="50">
        <v>51.0948905109489</v>
      </c>
    </row>
    <row r="1205" spans="1:14" x14ac:dyDescent="0.2">
      <c r="A1205" s="57" t="s">
        <v>2635</v>
      </c>
      <c r="B1205" s="44" t="s">
        <v>2636</v>
      </c>
      <c r="C1205" s="45">
        <v>54</v>
      </c>
      <c r="D1205" s="46" t="s">
        <v>342</v>
      </c>
      <c r="E1205" s="47">
        <v>0.44659934043456301</v>
      </c>
      <c r="F1205" s="48">
        <v>6.08793686583991</v>
      </c>
      <c r="G1205" s="47">
        <v>0.488532223987869</v>
      </c>
      <c r="H1205" s="50">
        <v>10.9489051094891</v>
      </c>
      <c r="I1205" s="76" t="str">
        <f t="shared" si="36"/>
        <v>No</v>
      </c>
      <c r="J1205" s="49" t="str">
        <f t="shared" si="37"/>
        <v>No</v>
      </c>
      <c r="K1205" s="47">
        <v>0.193780836797838</v>
      </c>
      <c r="L1205" s="50">
        <v>79.875986471251395</v>
      </c>
      <c r="M1205" s="47">
        <v>0.226295844422533</v>
      </c>
      <c r="N1205" s="50">
        <v>83.211678832116803</v>
      </c>
    </row>
    <row r="1206" spans="1:14" x14ac:dyDescent="0.2">
      <c r="A1206" s="57" t="s">
        <v>610</v>
      </c>
      <c r="B1206" s="44" t="s">
        <v>2637</v>
      </c>
      <c r="C1206" s="45">
        <v>54</v>
      </c>
      <c r="D1206" s="46" t="s">
        <v>342</v>
      </c>
      <c r="E1206" s="47">
        <v>0.56187574120319494</v>
      </c>
      <c r="F1206" s="48">
        <v>28.692220969560299</v>
      </c>
      <c r="G1206" s="47">
        <v>0.61270533854236697</v>
      </c>
      <c r="H1206" s="50">
        <v>43.274244004171003</v>
      </c>
      <c r="I1206" s="76" t="str">
        <f t="shared" si="36"/>
        <v>No</v>
      </c>
      <c r="J1206" s="49" t="str">
        <f t="shared" si="37"/>
        <v>No</v>
      </c>
      <c r="K1206" s="47">
        <v>0.17869757838212699</v>
      </c>
      <c r="L1206" s="50">
        <v>74.9154453213078</v>
      </c>
      <c r="M1206" s="47">
        <v>0.21191939972198201</v>
      </c>
      <c r="N1206" s="50">
        <v>80.500521376433795</v>
      </c>
    </row>
    <row r="1207" spans="1:14" x14ac:dyDescent="0.2">
      <c r="A1207" s="57" t="s">
        <v>2638</v>
      </c>
      <c r="B1207" s="44" t="s">
        <v>2639</v>
      </c>
      <c r="C1207" s="45">
        <v>54</v>
      </c>
      <c r="D1207" s="46" t="s">
        <v>342</v>
      </c>
      <c r="E1207" s="47">
        <v>0.54278606345421898</v>
      </c>
      <c r="F1207" s="48">
        <v>23.337091319052998</v>
      </c>
      <c r="G1207" s="47">
        <v>0.59075615829726302</v>
      </c>
      <c r="H1207" s="50">
        <v>36.1835245046924</v>
      </c>
      <c r="I1207" s="76" t="str">
        <f t="shared" si="36"/>
        <v>No</v>
      </c>
      <c r="J1207" s="49" t="str">
        <f t="shared" si="37"/>
        <v>No</v>
      </c>
      <c r="K1207" s="47">
        <v>0.183783564778495</v>
      </c>
      <c r="L1207" s="50">
        <v>76.775648252536598</v>
      </c>
      <c r="M1207" s="47">
        <v>0.19876574042432399</v>
      </c>
      <c r="N1207" s="50">
        <v>77.372262773722596</v>
      </c>
    </row>
    <row r="1208" spans="1:14" x14ac:dyDescent="0.2">
      <c r="A1208" s="57" t="s">
        <v>2640</v>
      </c>
      <c r="B1208" s="44" t="s">
        <v>2641</v>
      </c>
      <c r="C1208" s="45">
        <v>54</v>
      </c>
      <c r="D1208" s="46" t="s">
        <v>342</v>
      </c>
      <c r="E1208" s="47">
        <v>0.56247804737492701</v>
      </c>
      <c r="F1208" s="48">
        <v>28.748590755355099</v>
      </c>
      <c r="G1208" s="47">
        <v>0.61108721256505405</v>
      </c>
      <c r="H1208" s="50">
        <v>42.648592283628801</v>
      </c>
      <c r="I1208" s="76" t="str">
        <f t="shared" si="36"/>
        <v>No</v>
      </c>
      <c r="J1208" s="49" t="str">
        <f t="shared" si="37"/>
        <v>No</v>
      </c>
      <c r="K1208" s="47">
        <v>0.22807969755224</v>
      </c>
      <c r="L1208" s="50">
        <v>86.527621195039501</v>
      </c>
      <c r="M1208" s="47">
        <v>0.29190184327214802</v>
      </c>
      <c r="N1208" s="50">
        <v>89.676746611053204</v>
      </c>
    </row>
    <row r="1209" spans="1:14" x14ac:dyDescent="0.2">
      <c r="A1209" s="57" t="s">
        <v>441</v>
      </c>
      <c r="B1209" s="44" t="s">
        <v>2642</v>
      </c>
      <c r="C1209" s="45">
        <v>54</v>
      </c>
      <c r="D1209" s="46" t="s">
        <v>342</v>
      </c>
      <c r="E1209" s="47">
        <v>0.66761812157039901</v>
      </c>
      <c r="F1209" s="48">
        <v>66.009019165727196</v>
      </c>
      <c r="G1209" s="47">
        <v>0.71120585927354096</v>
      </c>
      <c r="H1209" s="50">
        <v>82.481751824817493</v>
      </c>
      <c r="I1209" s="76" t="str">
        <f t="shared" si="36"/>
        <v>No</v>
      </c>
      <c r="J1209" s="49" t="str">
        <f t="shared" si="37"/>
        <v>No</v>
      </c>
      <c r="K1209" s="47">
        <v>0.28601522781051802</v>
      </c>
      <c r="L1209" s="50">
        <v>91.826381059751995</v>
      </c>
      <c r="M1209" s="47">
        <v>0.29284524245166499</v>
      </c>
      <c r="N1209" s="50">
        <v>89.781021897810206</v>
      </c>
    </row>
    <row r="1210" spans="1:14" x14ac:dyDescent="0.2">
      <c r="A1210" s="57" t="s">
        <v>574</v>
      </c>
      <c r="B1210" s="44" t="s">
        <v>2643</v>
      </c>
      <c r="C1210" s="45">
        <v>54</v>
      </c>
      <c r="D1210" s="46" t="s">
        <v>342</v>
      </c>
      <c r="E1210" s="47">
        <v>0.59202347652814602</v>
      </c>
      <c r="F1210" s="48">
        <v>40.360766629086797</v>
      </c>
      <c r="G1210" s="47">
        <v>0.63867752118338605</v>
      </c>
      <c r="H1210" s="50">
        <v>56.204379562043798</v>
      </c>
      <c r="I1210" s="76" t="str">
        <f t="shared" si="36"/>
        <v>No</v>
      </c>
      <c r="J1210" s="49" t="str">
        <f t="shared" si="37"/>
        <v>No</v>
      </c>
      <c r="K1210" s="47">
        <v>0.22800599128565899</v>
      </c>
      <c r="L1210" s="50">
        <v>86.414881623449801</v>
      </c>
      <c r="M1210" s="47">
        <v>0.25565676286395</v>
      </c>
      <c r="N1210" s="50">
        <v>87.174139728884299</v>
      </c>
    </row>
    <row r="1211" spans="1:14" x14ac:dyDescent="0.2">
      <c r="A1211" s="57" t="s">
        <v>2644</v>
      </c>
      <c r="B1211" s="44" t="s">
        <v>2645</v>
      </c>
      <c r="C1211" s="45">
        <v>54</v>
      </c>
      <c r="D1211" s="46" t="s">
        <v>342</v>
      </c>
      <c r="E1211" s="47">
        <v>0.39660129809663502</v>
      </c>
      <c r="F1211" s="48">
        <v>2.6493799323562599</v>
      </c>
      <c r="G1211" s="47">
        <v>0.432407588409292</v>
      </c>
      <c r="H1211" s="50">
        <v>3.8581856100104299</v>
      </c>
      <c r="I1211" s="76" t="str">
        <f t="shared" si="36"/>
        <v>No</v>
      </c>
      <c r="J1211" s="49" t="str">
        <f t="shared" si="37"/>
        <v>No</v>
      </c>
      <c r="K1211" s="47">
        <v>0.28524624771268198</v>
      </c>
      <c r="L1211" s="50">
        <v>91.770011273957195</v>
      </c>
      <c r="M1211" s="47">
        <v>0.26090328340936803</v>
      </c>
      <c r="N1211" s="50">
        <v>87.591240875912405</v>
      </c>
    </row>
    <row r="1212" spans="1:14" x14ac:dyDescent="0.2">
      <c r="A1212" s="57" t="s">
        <v>2646</v>
      </c>
      <c r="B1212" s="44" t="s">
        <v>2647</v>
      </c>
      <c r="C1212" s="45">
        <v>54</v>
      </c>
      <c r="D1212" s="46" t="s">
        <v>342</v>
      </c>
      <c r="E1212" s="47">
        <v>0.477131323172647</v>
      </c>
      <c r="F1212" s="48">
        <v>8.9064261555806095</v>
      </c>
      <c r="G1212" s="47">
        <v>0.52422091881399402</v>
      </c>
      <c r="H1212" s="50">
        <v>15.8498435870699</v>
      </c>
      <c r="I1212" s="76" t="str">
        <f t="shared" si="36"/>
        <v>No</v>
      </c>
      <c r="J1212" s="49" t="str">
        <f t="shared" si="37"/>
        <v>No</v>
      </c>
      <c r="K1212" s="47">
        <v>0.24181456159207501</v>
      </c>
      <c r="L1212" s="50">
        <v>88.613303269447599</v>
      </c>
      <c r="M1212" s="47">
        <v>0.202335744345782</v>
      </c>
      <c r="N1212" s="50">
        <v>78.102189781021906</v>
      </c>
    </row>
    <row r="1213" spans="1:14" x14ac:dyDescent="0.2">
      <c r="A1213" s="57" t="s">
        <v>2648</v>
      </c>
      <c r="B1213" s="44" t="s">
        <v>2649</v>
      </c>
      <c r="C1213" s="45">
        <v>54</v>
      </c>
      <c r="D1213" s="46" t="s">
        <v>342</v>
      </c>
      <c r="E1213" s="47">
        <v>0.59565407242118595</v>
      </c>
      <c r="F1213" s="48">
        <v>41.882750845546802</v>
      </c>
      <c r="G1213" s="47">
        <v>0.64752800714297898</v>
      </c>
      <c r="H1213" s="50">
        <v>59.749739311783102</v>
      </c>
      <c r="I1213" s="76" t="str">
        <f t="shared" si="36"/>
        <v>No</v>
      </c>
      <c r="J1213" s="49" t="str">
        <f t="shared" si="37"/>
        <v>No</v>
      </c>
      <c r="K1213" s="47">
        <v>0.151305021135335</v>
      </c>
      <c r="L1213" s="50">
        <v>54.284103720405902</v>
      </c>
      <c r="M1213" s="47">
        <v>0.165092831414066</v>
      </c>
      <c r="N1213" s="50">
        <v>65.380604796663206</v>
      </c>
    </row>
    <row r="1214" spans="1:14" x14ac:dyDescent="0.2">
      <c r="A1214" s="57" t="s">
        <v>2650</v>
      </c>
      <c r="B1214" s="44" t="s">
        <v>2651</v>
      </c>
      <c r="C1214" s="45">
        <v>54</v>
      </c>
      <c r="D1214" s="46" t="s">
        <v>342</v>
      </c>
      <c r="E1214" s="47">
        <v>0.56832783260639896</v>
      </c>
      <c r="F1214" s="48">
        <v>30.834272829763201</v>
      </c>
      <c r="G1214" s="47">
        <v>0.61608736162626798</v>
      </c>
      <c r="H1214" s="50">
        <v>44.942648592283597</v>
      </c>
      <c r="I1214" s="76" t="str">
        <f t="shared" si="36"/>
        <v>No</v>
      </c>
      <c r="J1214" s="49" t="str">
        <f t="shared" si="37"/>
        <v>No</v>
      </c>
      <c r="K1214" s="47">
        <v>0.15422050371405299</v>
      </c>
      <c r="L1214" s="50">
        <v>57.497181510710298</v>
      </c>
      <c r="M1214" s="47">
        <v>0.162424789800969</v>
      </c>
      <c r="N1214" s="50">
        <v>63.607924921793497</v>
      </c>
    </row>
    <row r="1215" spans="1:14" x14ac:dyDescent="0.2">
      <c r="A1215" s="57" t="s">
        <v>2652</v>
      </c>
      <c r="B1215" s="44" t="s">
        <v>2653</v>
      </c>
      <c r="C1215" s="45">
        <v>54</v>
      </c>
      <c r="D1215" s="46" t="s">
        <v>342</v>
      </c>
      <c r="E1215" s="47">
        <v>0.56163848475206501</v>
      </c>
      <c r="F1215" s="48">
        <v>28.579481397970699</v>
      </c>
      <c r="G1215" s="47">
        <v>0.60787972160092196</v>
      </c>
      <c r="H1215" s="50">
        <v>41.293013555787297</v>
      </c>
      <c r="I1215" s="76" t="str">
        <f t="shared" si="36"/>
        <v>No</v>
      </c>
      <c r="J1215" s="49" t="str">
        <f t="shared" si="37"/>
        <v>No</v>
      </c>
      <c r="K1215" s="47">
        <v>0.13151310436573399</v>
      </c>
      <c r="L1215" s="50">
        <v>20.462232243517501</v>
      </c>
      <c r="M1215" s="47">
        <v>0.132234495038692</v>
      </c>
      <c r="N1215" s="50">
        <v>24.817518248175201</v>
      </c>
    </row>
    <row r="1216" spans="1:14" x14ac:dyDescent="0.2">
      <c r="A1216" s="57" t="s">
        <v>2654</v>
      </c>
      <c r="B1216" s="44" t="s">
        <v>2655</v>
      </c>
      <c r="C1216" s="45">
        <v>54</v>
      </c>
      <c r="D1216" s="46" t="s">
        <v>342</v>
      </c>
      <c r="E1216" s="47">
        <v>0.61372887845791102</v>
      </c>
      <c r="F1216" s="48">
        <v>47.745208568207403</v>
      </c>
      <c r="G1216" s="47">
        <v>0.66125194095765805</v>
      </c>
      <c r="H1216" s="50">
        <v>64.754953076120998</v>
      </c>
      <c r="I1216" s="76" t="str">
        <f t="shared" si="36"/>
        <v>No</v>
      </c>
      <c r="J1216" s="49" t="str">
        <f t="shared" si="37"/>
        <v>No</v>
      </c>
      <c r="K1216" s="47">
        <v>0.149435686324005</v>
      </c>
      <c r="L1216" s="50">
        <v>51.465614430665198</v>
      </c>
      <c r="M1216" s="47">
        <v>0.157650632248583</v>
      </c>
      <c r="N1216" s="50">
        <v>59.541188738269</v>
      </c>
    </row>
    <row r="1217" spans="1:14" x14ac:dyDescent="0.2">
      <c r="A1217" s="57" t="s">
        <v>2656</v>
      </c>
      <c r="B1217" s="44" t="s">
        <v>2657</v>
      </c>
      <c r="C1217" s="45">
        <v>54</v>
      </c>
      <c r="D1217" s="46" t="s">
        <v>342</v>
      </c>
      <c r="E1217" s="47">
        <v>0.55979608928687896</v>
      </c>
      <c r="F1217" s="48">
        <v>27.9030439684329</v>
      </c>
      <c r="G1217" s="47">
        <v>0.61061449354937702</v>
      </c>
      <c r="H1217" s="50">
        <v>42.5443169968717</v>
      </c>
      <c r="I1217" s="76" t="str">
        <f t="shared" si="36"/>
        <v>No</v>
      </c>
      <c r="J1217" s="49" t="str">
        <f t="shared" si="37"/>
        <v>No</v>
      </c>
      <c r="K1217" s="47">
        <v>0.17887363361134001</v>
      </c>
      <c r="L1217" s="50">
        <v>75.0845546786922</v>
      </c>
      <c r="M1217" s="47">
        <v>0.207635793757559</v>
      </c>
      <c r="N1217" s="50">
        <v>79.666319082377498</v>
      </c>
    </row>
    <row r="1218" spans="1:14" x14ac:dyDescent="0.2">
      <c r="A1218" s="57" t="s">
        <v>2658</v>
      </c>
      <c r="B1218" s="44" t="s">
        <v>2659</v>
      </c>
      <c r="C1218" s="45">
        <v>54</v>
      </c>
      <c r="D1218" s="46" t="s">
        <v>342</v>
      </c>
      <c r="E1218" s="47">
        <v>0.50876021421816997</v>
      </c>
      <c r="F1218" s="48">
        <v>14.6561443066516</v>
      </c>
      <c r="G1218" s="47">
        <v>0.55035561461582805</v>
      </c>
      <c r="H1218" s="50">
        <v>21.2721584984359</v>
      </c>
      <c r="I1218" s="76" t="str">
        <f t="shared" si="36"/>
        <v>No</v>
      </c>
      <c r="J1218" s="49" t="str">
        <f t="shared" si="37"/>
        <v>No</v>
      </c>
      <c r="K1218" s="47">
        <v>0.20258763770160301</v>
      </c>
      <c r="L1218" s="50">
        <v>81.792559188275106</v>
      </c>
      <c r="M1218" s="47">
        <v>0.25210056165836098</v>
      </c>
      <c r="N1218" s="50">
        <v>86.757038581856094</v>
      </c>
    </row>
    <row r="1219" spans="1:14" x14ac:dyDescent="0.2">
      <c r="A1219" s="57" t="s">
        <v>2660</v>
      </c>
      <c r="B1219" s="44" t="s">
        <v>2661</v>
      </c>
      <c r="C1219" s="45">
        <v>54</v>
      </c>
      <c r="D1219" s="46" t="s">
        <v>342</v>
      </c>
      <c r="E1219" s="47">
        <v>0.44827255958878498</v>
      </c>
      <c r="F1219" s="48">
        <v>6.42615558060879</v>
      </c>
      <c r="G1219" s="47">
        <v>0.49242277102269699</v>
      </c>
      <c r="H1219" s="50">
        <v>11.5745568300313</v>
      </c>
      <c r="I1219" s="76" t="str">
        <f t="shared" si="36"/>
        <v>No</v>
      </c>
      <c r="J1219" s="49" t="str">
        <f t="shared" si="37"/>
        <v>No</v>
      </c>
      <c r="K1219" s="47">
        <v>0.43116795991597101</v>
      </c>
      <c r="L1219" s="50">
        <v>96.674182638106004</v>
      </c>
      <c r="M1219" s="47">
        <v>0.34209590562511599</v>
      </c>
      <c r="N1219" s="50">
        <v>93.222106360792495</v>
      </c>
    </row>
    <row r="1220" spans="1:14" x14ac:dyDescent="0.2">
      <c r="A1220" s="57" t="s">
        <v>2662</v>
      </c>
      <c r="B1220" s="44" t="s">
        <v>2663</v>
      </c>
      <c r="C1220" s="45">
        <v>54</v>
      </c>
      <c r="D1220" s="46" t="s">
        <v>342</v>
      </c>
      <c r="E1220" s="47">
        <v>0.68804671699220299</v>
      </c>
      <c r="F1220" s="48">
        <v>72.773393461104803</v>
      </c>
      <c r="G1220" s="47">
        <v>0.70690575302529302</v>
      </c>
      <c r="H1220" s="50">
        <v>80.709071949947898</v>
      </c>
      <c r="I1220" s="76" t="str">
        <f t="shared" si="36"/>
        <v>No</v>
      </c>
      <c r="J1220" s="49" t="str">
        <f t="shared" si="37"/>
        <v>No</v>
      </c>
      <c r="K1220" s="47">
        <v>0.15674775505037999</v>
      </c>
      <c r="L1220" s="50">
        <v>59.751972942502803</v>
      </c>
      <c r="M1220" s="47">
        <v>0.17650014841526099</v>
      </c>
      <c r="N1220" s="50">
        <v>70.594369134515105</v>
      </c>
    </row>
    <row r="1221" spans="1:14" x14ac:dyDescent="0.2">
      <c r="A1221" s="57" t="s">
        <v>1696</v>
      </c>
      <c r="B1221" s="44" t="s">
        <v>2664</v>
      </c>
      <c r="C1221" s="45">
        <v>54</v>
      </c>
      <c r="D1221" s="46" t="s">
        <v>342</v>
      </c>
      <c r="E1221" s="47">
        <v>0.63036374509108795</v>
      </c>
      <c r="F1221" s="48">
        <v>53.494926719278503</v>
      </c>
      <c r="G1221" s="47">
        <v>0.66212160365038897</v>
      </c>
      <c r="H1221" s="50">
        <v>65.172054223149104</v>
      </c>
      <c r="I1221" s="76" t="str">
        <f t="shared" si="36"/>
        <v>No</v>
      </c>
      <c r="J1221" s="49" t="str">
        <f t="shared" si="37"/>
        <v>No</v>
      </c>
      <c r="K1221" s="47">
        <v>0.19662093262075001</v>
      </c>
      <c r="L1221" s="50">
        <v>80.834272829763194</v>
      </c>
      <c r="M1221" s="47">
        <v>0.242059283384228</v>
      </c>
      <c r="N1221" s="50">
        <v>85.297184567257602</v>
      </c>
    </row>
    <row r="1222" spans="1:14" x14ac:dyDescent="0.2">
      <c r="A1222" s="147" t="s">
        <v>2665</v>
      </c>
      <c r="B1222" s="44" t="s">
        <v>2666</v>
      </c>
      <c r="C1222" s="45">
        <v>54</v>
      </c>
      <c r="D1222" s="46" t="s">
        <v>342</v>
      </c>
      <c r="E1222" s="47">
        <v>0.72377905285445399</v>
      </c>
      <c r="F1222" s="48">
        <v>82.187147688838806</v>
      </c>
      <c r="G1222" s="47">
        <v>0.76021351020763195</v>
      </c>
      <c r="H1222" s="50">
        <v>93.013555787278406</v>
      </c>
      <c r="I1222" s="76" t="str">
        <f t="shared" si="36"/>
        <v>No</v>
      </c>
      <c r="J1222" s="49" t="str">
        <f t="shared" si="37"/>
        <v>Yes</v>
      </c>
      <c r="K1222" s="47">
        <v>0.12907570492016299</v>
      </c>
      <c r="L1222" s="50">
        <v>14.317925591882799</v>
      </c>
      <c r="M1222" s="47">
        <v>0.126905713885167</v>
      </c>
      <c r="N1222" s="50">
        <v>16.266944734098001</v>
      </c>
    </row>
    <row r="1223" spans="1:14" x14ac:dyDescent="0.2">
      <c r="A1223" s="57" t="s">
        <v>2667</v>
      </c>
      <c r="B1223" s="44" t="s">
        <v>2668</v>
      </c>
      <c r="C1223" s="45">
        <v>54</v>
      </c>
      <c r="D1223" s="46" t="s">
        <v>342</v>
      </c>
      <c r="E1223" s="47">
        <v>0.67018082622474395</v>
      </c>
      <c r="F1223" s="48">
        <v>67.136414881623494</v>
      </c>
      <c r="G1223" s="47">
        <v>0.71158486563219703</v>
      </c>
      <c r="H1223" s="50">
        <v>82.794577685088598</v>
      </c>
      <c r="I1223" s="76" t="str">
        <f t="shared" ref="I1223:I1286" si="38">IF(AND(F1223&gt;=90,H1223&gt;=90),"Yes","No")</f>
        <v>No</v>
      </c>
      <c r="J1223" s="49" t="str">
        <f t="shared" ref="J1223:J1286" si="39">IF(AND(F1223&gt;=75,H1223&gt;=75),"Yes","No")</f>
        <v>No</v>
      </c>
      <c r="K1223" s="47">
        <v>0.15849415419876201</v>
      </c>
      <c r="L1223" s="50">
        <v>61.781285231116101</v>
      </c>
      <c r="M1223" s="47">
        <v>0.174203861938028</v>
      </c>
      <c r="N1223" s="50">
        <v>69.655891553701807</v>
      </c>
    </row>
    <row r="1224" spans="1:14" x14ac:dyDescent="0.2">
      <c r="A1224" s="57" t="s">
        <v>2669</v>
      </c>
      <c r="B1224" s="44" t="s">
        <v>2670</v>
      </c>
      <c r="C1224" s="45">
        <v>54</v>
      </c>
      <c r="D1224" s="46" t="s">
        <v>342</v>
      </c>
      <c r="E1224" s="47">
        <v>0.60189299836417598</v>
      </c>
      <c r="F1224" s="48">
        <v>44.193912063134199</v>
      </c>
      <c r="G1224" s="47">
        <v>0.64942237155340798</v>
      </c>
      <c r="H1224" s="50">
        <v>60.375391032325297</v>
      </c>
      <c r="I1224" s="76" t="str">
        <f t="shared" si="38"/>
        <v>No</v>
      </c>
      <c r="J1224" s="49" t="str">
        <f t="shared" si="39"/>
        <v>No</v>
      </c>
      <c r="K1224" s="47">
        <v>0.190446507513714</v>
      </c>
      <c r="L1224" s="50">
        <v>78.974069898534395</v>
      </c>
      <c r="M1224" s="47">
        <v>0.16540331855403501</v>
      </c>
      <c r="N1224" s="50">
        <v>65.484880083420194</v>
      </c>
    </row>
    <row r="1225" spans="1:14" x14ac:dyDescent="0.2">
      <c r="A1225" s="57" t="s">
        <v>2671</v>
      </c>
      <c r="B1225" s="44" t="s">
        <v>2672</v>
      </c>
      <c r="C1225" s="45">
        <v>54</v>
      </c>
      <c r="D1225" s="46" t="s">
        <v>342</v>
      </c>
      <c r="E1225" s="47">
        <v>0.68982077581024104</v>
      </c>
      <c r="F1225" s="48">
        <v>73.393461104847802</v>
      </c>
      <c r="G1225" s="47">
        <v>0.739583479087916</v>
      </c>
      <c r="H1225" s="50">
        <v>89.885297184567307</v>
      </c>
      <c r="I1225" s="76" t="str">
        <f t="shared" si="38"/>
        <v>No</v>
      </c>
      <c r="J1225" s="49" t="str">
        <f t="shared" si="39"/>
        <v>No</v>
      </c>
      <c r="K1225" s="47">
        <v>0.134437552403394</v>
      </c>
      <c r="L1225" s="50">
        <v>26.550169109357402</v>
      </c>
      <c r="M1225" s="47">
        <v>0.13310180425455401</v>
      </c>
      <c r="N1225" s="50">
        <v>27.11157455683</v>
      </c>
    </row>
    <row r="1226" spans="1:14" x14ac:dyDescent="0.2">
      <c r="A1226" s="57" t="s">
        <v>2673</v>
      </c>
      <c r="B1226" s="44" t="s">
        <v>2674</v>
      </c>
      <c r="C1226" s="45">
        <v>54</v>
      </c>
      <c r="D1226" s="46" t="s">
        <v>342</v>
      </c>
      <c r="E1226" s="47">
        <v>0.62753042522022395</v>
      </c>
      <c r="F1226" s="48">
        <v>52.480270574971797</v>
      </c>
      <c r="G1226" s="47">
        <v>0.68493874816540501</v>
      </c>
      <c r="H1226" s="50">
        <v>73.305526590198099</v>
      </c>
      <c r="I1226" s="76" t="str">
        <f t="shared" si="38"/>
        <v>No</v>
      </c>
      <c r="J1226" s="49" t="str">
        <f t="shared" si="39"/>
        <v>No</v>
      </c>
      <c r="K1226" s="47">
        <v>0.12942850554874999</v>
      </c>
      <c r="L1226" s="50">
        <v>15.107102593010101</v>
      </c>
      <c r="M1226" s="47">
        <v>0.12792227696962599</v>
      </c>
      <c r="N1226" s="50">
        <v>18.039624608967699</v>
      </c>
    </row>
    <row r="1227" spans="1:14" x14ac:dyDescent="0.2">
      <c r="A1227" s="147" t="s">
        <v>1022</v>
      </c>
      <c r="B1227" s="44" t="s">
        <v>2675</v>
      </c>
      <c r="C1227" s="45">
        <v>54</v>
      </c>
      <c r="D1227" s="46" t="s">
        <v>342</v>
      </c>
      <c r="E1227" s="47">
        <v>0.70576091282406905</v>
      </c>
      <c r="F1227" s="48">
        <v>78.015783540022497</v>
      </c>
      <c r="G1227" s="47">
        <v>0.73533579725726494</v>
      </c>
      <c r="H1227" s="50">
        <v>88.633993743482804</v>
      </c>
      <c r="I1227" s="76" t="str">
        <f t="shared" si="38"/>
        <v>No</v>
      </c>
      <c r="J1227" s="49" t="str">
        <f t="shared" si="39"/>
        <v>Yes</v>
      </c>
      <c r="K1227" s="47">
        <v>0.12544874101900699</v>
      </c>
      <c r="L1227" s="50">
        <v>7.1025930101465597</v>
      </c>
      <c r="M1227" s="47">
        <v>0.12534878282635001</v>
      </c>
      <c r="N1227" s="50">
        <v>8.9676746611053204</v>
      </c>
    </row>
    <row r="1228" spans="1:14" x14ac:dyDescent="0.2">
      <c r="A1228" s="57" t="s">
        <v>2676</v>
      </c>
      <c r="B1228" s="44" t="s">
        <v>2677</v>
      </c>
      <c r="C1228" s="45">
        <v>54</v>
      </c>
      <c r="D1228" s="46" t="s">
        <v>342</v>
      </c>
      <c r="E1228" s="47">
        <v>0.62388473839772995</v>
      </c>
      <c r="F1228" s="48">
        <v>51.691093573844398</v>
      </c>
      <c r="G1228" s="47">
        <v>0.67799329187252899</v>
      </c>
      <c r="H1228" s="50">
        <v>71.324296141814401</v>
      </c>
      <c r="I1228" s="76" t="str">
        <f t="shared" si="38"/>
        <v>No</v>
      </c>
      <c r="J1228" s="49" t="str">
        <f t="shared" si="39"/>
        <v>No</v>
      </c>
      <c r="K1228" s="47">
        <v>0.13937005593959501</v>
      </c>
      <c r="L1228" s="50">
        <v>36.302142051860201</v>
      </c>
      <c r="M1228" s="47">
        <v>0.133217570724979</v>
      </c>
      <c r="N1228" s="50">
        <v>27.424400417101101</v>
      </c>
    </row>
    <row r="1229" spans="1:14" x14ac:dyDescent="0.2">
      <c r="A1229" s="57" t="s">
        <v>2678</v>
      </c>
      <c r="B1229" s="44" t="s">
        <v>2679</v>
      </c>
      <c r="C1229" s="45">
        <v>54</v>
      </c>
      <c r="D1229" s="46" t="s">
        <v>342</v>
      </c>
      <c r="E1229" s="47">
        <v>0.60160912456358695</v>
      </c>
      <c r="F1229" s="48">
        <v>44.0811724915445</v>
      </c>
      <c r="G1229" s="47">
        <v>0.64377659188022496</v>
      </c>
      <c r="H1229" s="50">
        <v>58.915537017726798</v>
      </c>
      <c r="I1229" s="76" t="str">
        <f t="shared" si="38"/>
        <v>No</v>
      </c>
      <c r="J1229" s="49" t="str">
        <f t="shared" si="39"/>
        <v>No</v>
      </c>
      <c r="K1229" s="47">
        <v>0.12510939324540701</v>
      </c>
      <c r="L1229" s="50">
        <v>4.9041713641488203</v>
      </c>
      <c r="M1229" s="47">
        <v>0.12508742658247099</v>
      </c>
      <c r="N1229" s="50">
        <v>5.3180396246089696</v>
      </c>
    </row>
    <row r="1230" spans="1:14" x14ac:dyDescent="0.2">
      <c r="A1230" s="57" t="s">
        <v>2680</v>
      </c>
      <c r="B1230" s="44" t="s">
        <v>2681</v>
      </c>
      <c r="C1230" s="45">
        <v>54</v>
      </c>
      <c r="D1230" s="46" t="s">
        <v>342</v>
      </c>
      <c r="E1230" s="47">
        <v>0.60328934553251301</v>
      </c>
      <c r="F1230" s="48">
        <v>44.588500563697899</v>
      </c>
      <c r="G1230" s="47">
        <v>0.645401498397012</v>
      </c>
      <c r="H1230" s="50">
        <v>59.436913451511998</v>
      </c>
      <c r="I1230" s="76" t="str">
        <f t="shared" si="38"/>
        <v>No</v>
      </c>
      <c r="J1230" s="49" t="str">
        <f t="shared" si="39"/>
        <v>No</v>
      </c>
      <c r="K1230" s="47">
        <v>0.13240086558022299</v>
      </c>
      <c r="L1230" s="50">
        <v>22.3224351747463</v>
      </c>
      <c r="M1230" s="47">
        <v>0.13677336976164201</v>
      </c>
      <c r="N1230" s="50">
        <v>35.245046923879002</v>
      </c>
    </row>
    <row r="1231" spans="1:14" x14ac:dyDescent="0.2">
      <c r="A1231" s="57" t="s">
        <v>2682</v>
      </c>
      <c r="B1231" s="44" t="s">
        <v>2683</v>
      </c>
      <c r="C1231" s="45">
        <v>54</v>
      </c>
      <c r="D1231" s="46" t="s">
        <v>342</v>
      </c>
      <c r="E1231" s="47">
        <v>0.63105972314254899</v>
      </c>
      <c r="F1231" s="48">
        <v>53.889515219842202</v>
      </c>
      <c r="G1231" s="47">
        <v>0.69574121279053602</v>
      </c>
      <c r="H1231" s="50">
        <v>77.267987486965595</v>
      </c>
      <c r="I1231" s="76" t="str">
        <f t="shared" si="38"/>
        <v>No</v>
      </c>
      <c r="J1231" s="49" t="str">
        <f t="shared" si="39"/>
        <v>No</v>
      </c>
      <c r="K1231" s="47">
        <v>0.12500000181714199</v>
      </c>
      <c r="L1231" s="50">
        <v>4.5095828635851198</v>
      </c>
      <c r="M1231" s="47">
        <v>0.125000002981316</v>
      </c>
      <c r="N1231" s="50">
        <v>4.4838373305526602</v>
      </c>
    </row>
    <row r="1232" spans="1:14" x14ac:dyDescent="0.2">
      <c r="A1232" s="147" t="s">
        <v>2684</v>
      </c>
      <c r="B1232" s="44" t="s">
        <v>2685</v>
      </c>
      <c r="C1232" s="45">
        <v>54</v>
      </c>
      <c r="D1232" s="46" t="s">
        <v>342</v>
      </c>
      <c r="E1232" s="47">
        <v>0.69865615249063695</v>
      </c>
      <c r="F1232" s="48">
        <v>75.873731679819599</v>
      </c>
      <c r="G1232" s="47">
        <v>0.74762247934632098</v>
      </c>
      <c r="H1232" s="50">
        <v>91.4494264859228</v>
      </c>
      <c r="I1232" s="76" t="str">
        <f t="shared" si="38"/>
        <v>No</v>
      </c>
      <c r="J1232" s="49" t="str">
        <f t="shared" si="39"/>
        <v>Yes</v>
      </c>
      <c r="K1232" s="47">
        <v>0.14828146971303699</v>
      </c>
      <c r="L1232" s="50">
        <v>50.3382187147689</v>
      </c>
      <c r="M1232" s="47">
        <v>0.16147846526214199</v>
      </c>
      <c r="N1232" s="50">
        <v>62.877997914494301</v>
      </c>
    </row>
    <row r="1233" spans="1:14" x14ac:dyDescent="0.2">
      <c r="A1233" s="57" t="s">
        <v>1821</v>
      </c>
      <c r="B1233" s="44" t="s">
        <v>2686</v>
      </c>
      <c r="C1233" s="45">
        <v>54</v>
      </c>
      <c r="D1233" s="46" t="s">
        <v>342</v>
      </c>
      <c r="E1233" s="47">
        <v>0.648461515805967</v>
      </c>
      <c r="F1233" s="48">
        <v>60.315670800451002</v>
      </c>
      <c r="G1233" s="47">
        <v>0.70787289940822595</v>
      </c>
      <c r="H1233" s="50">
        <v>81.334723670490106</v>
      </c>
      <c r="I1233" s="76" t="str">
        <f t="shared" si="38"/>
        <v>No</v>
      </c>
      <c r="J1233" s="49" t="str">
        <f t="shared" si="39"/>
        <v>No</v>
      </c>
      <c r="K1233" s="47">
        <v>0.12705296768563801</v>
      </c>
      <c r="L1233" s="50">
        <v>11.1612175873732</v>
      </c>
      <c r="M1233" s="47">
        <v>0.127176527148126</v>
      </c>
      <c r="N1233" s="50">
        <v>16.9968717413973</v>
      </c>
    </row>
    <row r="1234" spans="1:14" x14ac:dyDescent="0.2">
      <c r="A1234" s="57" t="s">
        <v>2687</v>
      </c>
      <c r="B1234" s="44" t="s">
        <v>2688</v>
      </c>
      <c r="C1234" s="45">
        <v>54</v>
      </c>
      <c r="D1234" s="46" t="s">
        <v>342</v>
      </c>
      <c r="E1234" s="47">
        <v>0.61619133279572502</v>
      </c>
      <c r="F1234" s="48">
        <v>48.703494926719301</v>
      </c>
      <c r="G1234" s="47">
        <v>0.66329843153317802</v>
      </c>
      <c r="H1234" s="50">
        <v>65.901981230448399</v>
      </c>
      <c r="I1234" s="76" t="str">
        <f t="shared" si="38"/>
        <v>No</v>
      </c>
      <c r="J1234" s="49" t="str">
        <f t="shared" si="39"/>
        <v>No</v>
      </c>
      <c r="K1234" s="47">
        <v>0.14395251896109501</v>
      </c>
      <c r="L1234" s="50">
        <v>44.193912063134199</v>
      </c>
      <c r="M1234" s="47">
        <v>0.14434964128379199</v>
      </c>
      <c r="N1234" s="50">
        <v>45.464025026068803</v>
      </c>
    </row>
    <row r="1235" spans="1:14" x14ac:dyDescent="0.2">
      <c r="A1235" s="57" t="s">
        <v>2689</v>
      </c>
      <c r="B1235" s="44" t="s">
        <v>2690</v>
      </c>
      <c r="C1235" s="45">
        <v>72</v>
      </c>
      <c r="D1235" s="46" t="s">
        <v>342</v>
      </c>
      <c r="E1235" s="47">
        <v>0.72082329516018895</v>
      </c>
      <c r="F1235" s="48">
        <v>81.510710259301007</v>
      </c>
      <c r="G1235" s="47">
        <v>0.67873315126397205</v>
      </c>
      <c r="H1235" s="50">
        <v>69.993256911665497</v>
      </c>
      <c r="I1235" s="76" t="str">
        <f t="shared" si="38"/>
        <v>No</v>
      </c>
      <c r="J1235" s="49" t="str">
        <f t="shared" si="39"/>
        <v>No</v>
      </c>
      <c r="K1235" s="47">
        <v>0.14034992211399</v>
      </c>
      <c r="L1235" s="50">
        <v>38.0496054114994</v>
      </c>
      <c r="M1235" s="47">
        <v>0.143347832907288</v>
      </c>
      <c r="N1235" s="50">
        <v>34.254888739042499</v>
      </c>
    </row>
    <row r="1236" spans="1:14" x14ac:dyDescent="0.2">
      <c r="A1236" s="57" t="s">
        <v>2691</v>
      </c>
      <c r="B1236" s="44" t="s">
        <v>2692</v>
      </c>
      <c r="C1236" s="45">
        <v>54</v>
      </c>
      <c r="D1236" s="46" t="s">
        <v>342</v>
      </c>
      <c r="E1236" s="47">
        <v>0.59361267473926704</v>
      </c>
      <c r="F1236" s="48">
        <v>41.149943630214203</v>
      </c>
      <c r="G1236" s="47">
        <v>0.64302778975104502</v>
      </c>
      <c r="H1236" s="50">
        <v>58.602711157455701</v>
      </c>
      <c r="I1236" s="76" t="str">
        <f t="shared" si="38"/>
        <v>No</v>
      </c>
      <c r="J1236" s="49" t="str">
        <f t="shared" si="39"/>
        <v>No</v>
      </c>
      <c r="K1236" s="47">
        <v>0.126621086219531</v>
      </c>
      <c r="L1236" s="50">
        <v>10.428410372040601</v>
      </c>
      <c r="M1236" s="47">
        <v>0.12536859070666401</v>
      </c>
      <c r="N1236" s="50">
        <v>9.0719499478623593</v>
      </c>
    </row>
    <row r="1237" spans="1:14" x14ac:dyDescent="0.2">
      <c r="A1237" s="57" t="s">
        <v>2693</v>
      </c>
      <c r="B1237" s="44" t="s">
        <v>2694</v>
      </c>
      <c r="C1237" s="45">
        <v>72</v>
      </c>
      <c r="D1237" s="46" t="s">
        <v>342</v>
      </c>
      <c r="E1237" s="47">
        <v>0.70542301710419097</v>
      </c>
      <c r="F1237" s="48">
        <v>77.733934611048497</v>
      </c>
      <c r="G1237" s="47">
        <v>0.676503434230041</v>
      </c>
      <c r="H1237" s="50">
        <v>69.116655428186107</v>
      </c>
      <c r="I1237" s="76" t="str">
        <f t="shared" si="38"/>
        <v>No</v>
      </c>
      <c r="J1237" s="49" t="str">
        <f t="shared" si="39"/>
        <v>No</v>
      </c>
      <c r="K1237" s="47">
        <v>0.154688192142309</v>
      </c>
      <c r="L1237" s="50">
        <v>58.229988726042798</v>
      </c>
      <c r="M1237" s="47">
        <v>0.151787708495911</v>
      </c>
      <c r="N1237" s="50">
        <v>46.864463924477398</v>
      </c>
    </row>
    <row r="1238" spans="1:14" x14ac:dyDescent="0.2">
      <c r="A1238" s="147" t="s">
        <v>2695</v>
      </c>
      <c r="B1238" s="44" t="s">
        <v>2696</v>
      </c>
      <c r="C1238" s="45">
        <v>72</v>
      </c>
      <c r="D1238" s="46" t="s">
        <v>342</v>
      </c>
      <c r="E1238" s="47">
        <v>0.77302343175127797</v>
      </c>
      <c r="F1238" s="48">
        <v>92.784667418263794</v>
      </c>
      <c r="G1238" s="47">
        <v>0.75035147201385799</v>
      </c>
      <c r="H1238" s="50">
        <v>90.492245448415403</v>
      </c>
      <c r="I1238" s="76" t="str">
        <f t="shared" si="38"/>
        <v>Yes</v>
      </c>
      <c r="J1238" s="49" t="str">
        <f t="shared" si="39"/>
        <v>Yes</v>
      </c>
      <c r="K1238" s="47">
        <v>0.13788875770026501</v>
      </c>
      <c r="L1238" s="50">
        <v>33.483652762119497</v>
      </c>
      <c r="M1238" s="47">
        <v>0.13650990155092499</v>
      </c>
      <c r="N1238" s="50">
        <v>24.0728253540121</v>
      </c>
    </row>
    <row r="1239" spans="1:14" x14ac:dyDescent="0.2">
      <c r="A1239" s="57" t="s">
        <v>1357</v>
      </c>
      <c r="B1239" s="44" t="s">
        <v>2697</v>
      </c>
      <c r="C1239" s="45">
        <v>72</v>
      </c>
      <c r="D1239" s="46" t="s">
        <v>342</v>
      </c>
      <c r="E1239" s="47">
        <v>0.61262743213298898</v>
      </c>
      <c r="F1239" s="48">
        <v>47.519729425028203</v>
      </c>
      <c r="G1239" s="47">
        <v>0.56166053989922904</v>
      </c>
      <c r="H1239" s="50">
        <v>28.995279838165899</v>
      </c>
      <c r="I1239" s="76" t="str">
        <f t="shared" si="38"/>
        <v>No</v>
      </c>
      <c r="J1239" s="49" t="str">
        <f t="shared" si="39"/>
        <v>No</v>
      </c>
      <c r="K1239" s="47">
        <v>0.131113576632888</v>
      </c>
      <c r="L1239" s="50">
        <v>19.673055242390099</v>
      </c>
      <c r="M1239" s="47">
        <v>0.13060827913407599</v>
      </c>
      <c r="N1239" s="50">
        <v>13.6210384356035</v>
      </c>
    </row>
    <row r="1240" spans="1:14" x14ac:dyDescent="0.2">
      <c r="A1240" s="57" t="s">
        <v>2698</v>
      </c>
      <c r="B1240" s="44" t="s">
        <v>2699</v>
      </c>
      <c r="C1240" s="45">
        <v>72</v>
      </c>
      <c r="D1240" s="46" t="s">
        <v>342</v>
      </c>
      <c r="E1240" s="47">
        <v>0.552977101104422</v>
      </c>
      <c r="F1240" s="48">
        <v>26.381059751972899</v>
      </c>
      <c r="G1240" s="47">
        <v>0.50459439776088599</v>
      </c>
      <c r="H1240" s="50">
        <v>13.216453135536099</v>
      </c>
      <c r="I1240" s="76" t="str">
        <f t="shared" si="38"/>
        <v>No</v>
      </c>
      <c r="J1240" s="49" t="str">
        <f t="shared" si="39"/>
        <v>No</v>
      </c>
      <c r="K1240" s="47">
        <v>0.164991005964719</v>
      </c>
      <c r="L1240" s="50">
        <v>66.290868094701196</v>
      </c>
      <c r="M1240" s="47">
        <v>0.160443276510945</v>
      </c>
      <c r="N1240" s="50">
        <v>56.641942009440299</v>
      </c>
    </row>
    <row r="1241" spans="1:14" x14ac:dyDescent="0.2">
      <c r="A1241" s="147" t="s">
        <v>2700</v>
      </c>
      <c r="B1241" s="44" t="s">
        <v>2701</v>
      </c>
      <c r="C1241" s="45">
        <v>72</v>
      </c>
      <c r="D1241" s="46" t="s">
        <v>342</v>
      </c>
      <c r="E1241" s="47">
        <v>0.75076768315689402</v>
      </c>
      <c r="F1241" s="48">
        <v>89.064261555806098</v>
      </c>
      <c r="G1241" s="47">
        <v>0.71635350077766702</v>
      </c>
      <c r="H1241" s="50">
        <v>81.658799730276499</v>
      </c>
      <c r="I1241" s="76" t="str">
        <f t="shared" si="38"/>
        <v>No</v>
      </c>
      <c r="J1241" s="49" t="str">
        <f t="shared" si="39"/>
        <v>Yes</v>
      </c>
      <c r="K1241" s="47">
        <v>0.14968143986982799</v>
      </c>
      <c r="L1241" s="50">
        <v>51.916572717023698</v>
      </c>
      <c r="M1241" s="47">
        <v>0.14771783693325999</v>
      </c>
      <c r="N1241" s="50">
        <v>41.537424140256199</v>
      </c>
    </row>
    <row r="1242" spans="1:14" x14ac:dyDescent="0.2">
      <c r="A1242" s="57" t="s">
        <v>2702</v>
      </c>
      <c r="B1242" s="44" t="s">
        <v>2703</v>
      </c>
      <c r="C1242" s="45">
        <v>72</v>
      </c>
      <c r="D1242" s="46" t="s">
        <v>342</v>
      </c>
      <c r="E1242" s="47">
        <v>0.58691155679457196</v>
      </c>
      <c r="F1242" s="48">
        <v>37.9368658399098</v>
      </c>
      <c r="G1242" s="47">
        <v>0.54662405871049902</v>
      </c>
      <c r="H1242" s="50">
        <v>24.881995954147001</v>
      </c>
      <c r="I1242" s="76" t="str">
        <f t="shared" si="38"/>
        <v>No</v>
      </c>
      <c r="J1242" s="49" t="str">
        <f t="shared" si="39"/>
        <v>No</v>
      </c>
      <c r="K1242" s="47">
        <v>0.15105363634728899</v>
      </c>
      <c r="L1242" s="50">
        <v>54.058624577226603</v>
      </c>
      <c r="M1242" s="47">
        <v>0.14860613230527001</v>
      </c>
      <c r="N1242" s="50">
        <v>42.7511800404585</v>
      </c>
    </row>
    <row r="1243" spans="1:14" x14ac:dyDescent="0.2">
      <c r="A1243" s="57" t="s">
        <v>582</v>
      </c>
      <c r="B1243" s="44" t="s">
        <v>2704</v>
      </c>
      <c r="C1243" s="45">
        <v>72</v>
      </c>
      <c r="D1243" s="46" t="s">
        <v>342</v>
      </c>
      <c r="E1243" s="47">
        <v>0.65999330999550199</v>
      </c>
      <c r="F1243" s="48">
        <v>63.134160090191699</v>
      </c>
      <c r="G1243" s="47">
        <v>0.59962933436013999</v>
      </c>
      <c r="H1243" s="50">
        <v>43.155765340526003</v>
      </c>
      <c r="I1243" s="76" t="str">
        <f t="shared" si="38"/>
        <v>No</v>
      </c>
      <c r="J1243" s="49" t="str">
        <f t="shared" si="39"/>
        <v>No</v>
      </c>
      <c r="K1243" s="47">
        <v>0.16888557701102799</v>
      </c>
      <c r="L1243" s="50">
        <v>69.109357384441907</v>
      </c>
      <c r="M1243" s="47">
        <v>0.16177373369029899</v>
      </c>
      <c r="N1243" s="50">
        <v>58.395144976399202</v>
      </c>
    </row>
    <row r="1244" spans="1:14" x14ac:dyDescent="0.2">
      <c r="A1244" s="57" t="s">
        <v>2705</v>
      </c>
      <c r="B1244" s="44" t="s">
        <v>2706</v>
      </c>
      <c r="C1244" s="45">
        <v>54</v>
      </c>
      <c r="D1244" s="46" t="s">
        <v>342</v>
      </c>
      <c r="E1244" s="47">
        <v>0.505442733882977</v>
      </c>
      <c r="F1244" s="48">
        <v>13.416009019165701</v>
      </c>
      <c r="G1244" s="47">
        <v>0.54774292833229099</v>
      </c>
      <c r="H1244" s="50">
        <v>20.959332638164799</v>
      </c>
      <c r="I1244" s="76" t="str">
        <f t="shared" si="38"/>
        <v>No</v>
      </c>
      <c r="J1244" s="49" t="str">
        <f t="shared" si="39"/>
        <v>No</v>
      </c>
      <c r="K1244" s="47">
        <v>0.13398832963499799</v>
      </c>
      <c r="L1244" s="50">
        <v>25.648252536640399</v>
      </c>
      <c r="M1244" s="47">
        <v>0.13825644162864101</v>
      </c>
      <c r="N1244" s="50">
        <v>37.434827945776902</v>
      </c>
    </row>
    <row r="1245" spans="1:14" x14ac:dyDescent="0.2">
      <c r="A1245" s="57" t="s">
        <v>2707</v>
      </c>
      <c r="B1245" s="44" t="s">
        <v>2708</v>
      </c>
      <c r="C1245" s="45">
        <v>54</v>
      </c>
      <c r="D1245" s="46" t="s">
        <v>342</v>
      </c>
      <c r="E1245" s="47">
        <v>0.59762657807654296</v>
      </c>
      <c r="F1245" s="48">
        <v>42.615558060879401</v>
      </c>
      <c r="G1245" s="47">
        <v>0.63479783547565705</v>
      </c>
      <c r="H1245" s="50">
        <v>54.327424400417101</v>
      </c>
      <c r="I1245" s="76" t="str">
        <f t="shared" si="38"/>
        <v>No</v>
      </c>
      <c r="J1245" s="49" t="str">
        <f t="shared" si="39"/>
        <v>No</v>
      </c>
      <c r="K1245" s="47">
        <v>0.13319201734574801</v>
      </c>
      <c r="L1245" s="50">
        <v>23.731679819616701</v>
      </c>
      <c r="M1245" s="47">
        <v>0.13847176292024699</v>
      </c>
      <c r="N1245" s="50">
        <v>37.851929092805001</v>
      </c>
    </row>
    <row r="1246" spans="1:14" x14ac:dyDescent="0.2">
      <c r="A1246" s="57" t="s">
        <v>2709</v>
      </c>
      <c r="B1246" s="44" t="s">
        <v>2710</v>
      </c>
      <c r="C1246" s="45">
        <v>54</v>
      </c>
      <c r="D1246" s="46" t="s">
        <v>342</v>
      </c>
      <c r="E1246" s="47">
        <v>0.48151830581041499</v>
      </c>
      <c r="F1246" s="48">
        <v>9.6956031567079997</v>
      </c>
      <c r="G1246" s="47">
        <v>0.52460430230174404</v>
      </c>
      <c r="H1246" s="50">
        <v>16.058394160583902</v>
      </c>
      <c r="I1246" s="76" t="str">
        <f t="shared" si="38"/>
        <v>No</v>
      </c>
      <c r="J1246" s="49" t="str">
        <f t="shared" si="39"/>
        <v>No</v>
      </c>
      <c r="K1246" s="47">
        <v>0.18737782397208699</v>
      </c>
      <c r="L1246" s="50">
        <v>78.015783540022497</v>
      </c>
      <c r="M1246" s="47">
        <v>0.21618877816096699</v>
      </c>
      <c r="N1246" s="50">
        <v>81.126173096976004</v>
      </c>
    </row>
    <row r="1247" spans="1:14" x14ac:dyDescent="0.2">
      <c r="A1247" s="57" t="s">
        <v>2711</v>
      </c>
      <c r="B1247" s="44" t="s">
        <v>2712</v>
      </c>
      <c r="C1247" s="45">
        <v>54</v>
      </c>
      <c r="D1247" s="46" t="s">
        <v>342</v>
      </c>
      <c r="E1247" s="47">
        <v>0.51550980208106001</v>
      </c>
      <c r="F1247" s="48">
        <v>16.741826381059798</v>
      </c>
      <c r="G1247" s="47">
        <v>0.559563497798789</v>
      </c>
      <c r="H1247" s="50">
        <v>24.400417101146999</v>
      </c>
      <c r="I1247" s="76" t="str">
        <f t="shared" si="38"/>
        <v>No</v>
      </c>
      <c r="J1247" s="49" t="str">
        <f t="shared" si="39"/>
        <v>No</v>
      </c>
      <c r="K1247" s="47">
        <v>0.17456560514057101</v>
      </c>
      <c r="L1247" s="50">
        <v>72.717023675310003</v>
      </c>
      <c r="M1247" s="47">
        <v>0.20412143880811101</v>
      </c>
      <c r="N1247" s="50">
        <v>78.7278415015641</v>
      </c>
    </row>
    <row r="1248" spans="1:14" x14ac:dyDescent="0.2">
      <c r="A1248" s="57" t="s">
        <v>2713</v>
      </c>
      <c r="B1248" s="44" t="s">
        <v>2714</v>
      </c>
      <c r="C1248" s="45">
        <v>54</v>
      </c>
      <c r="D1248" s="46" t="s">
        <v>342</v>
      </c>
      <c r="E1248" s="47">
        <v>0.60111267966071302</v>
      </c>
      <c r="F1248" s="48">
        <v>43.7429537767756</v>
      </c>
      <c r="G1248" s="47">
        <v>0.64295415648552801</v>
      </c>
      <c r="H1248" s="50">
        <v>58.4984358706986</v>
      </c>
      <c r="I1248" s="76" t="str">
        <f t="shared" si="38"/>
        <v>No</v>
      </c>
      <c r="J1248" s="49" t="str">
        <f t="shared" si="39"/>
        <v>No</v>
      </c>
      <c r="K1248" s="47">
        <v>0.15420938289170599</v>
      </c>
      <c r="L1248" s="50">
        <v>57.440811724915399</v>
      </c>
      <c r="M1248" s="47">
        <v>0.167476055912303</v>
      </c>
      <c r="N1248" s="50">
        <v>66.423357664233606</v>
      </c>
    </row>
    <row r="1249" spans="1:14" x14ac:dyDescent="0.2">
      <c r="A1249" s="57" t="s">
        <v>2715</v>
      </c>
      <c r="B1249" s="44" t="s">
        <v>2716</v>
      </c>
      <c r="C1249" s="45">
        <v>54</v>
      </c>
      <c r="D1249" s="46" t="s">
        <v>342</v>
      </c>
      <c r="E1249" s="47">
        <v>0.52431015550763505</v>
      </c>
      <c r="F1249" s="48">
        <v>18.489289740699</v>
      </c>
      <c r="G1249" s="47">
        <v>0.56638131626849897</v>
      </c>
      <c r="H1249" s="50">
        <v>27.007299270072998</v>
      </c>
      <c r="I1249" s="76" t="str">
        <f t="shared" si="38"/>
        <v>No</v>
      </c>
      <c r="J1249" s="49" t="str">
        <f t="shared" si="39"/>
        <v>No</v>
      </c>
      <c r="K1249" s="47">
        <v>0.13100246969968901</v>
      </c>
      <c r="L1249" s="50">
        <v>19.391206313415999</v>
      </c>
      <c r="M1249" s="47">
        <v>0.132674574415101</v>
      </c>
      <c r="N1249" s="50">
        <v>26.0688216892596</v>
      </c>
    </row>
    <row r="1250" spans="1:14" x14ac:dyDescent="0.2">
      <c r="A1250" s="57" t="s">
        <v>2717</v>
      </c>
      <c r="B1250" s="44" t="s">
        <v>2718</v>
      </c>
      <c r="C1250" s="45">
        <v>54</v>
      </c>
      <c r="D1250" s="46" t="s">
        <v>342</v>
      </c>
      <c r="E1250" s="47">
        <v>0.57536824068185299</v>
      </c>
      <c r="F1250" s="48">
        <v>33.709131905298797</v>
      </c>
      <c r="G1250" s="47">
        <v>0.61940554222979305</v>
      </c>
      <c r="H1250" s="50">
        <v>46.193952033368099</v>
      </c>
      <c r="I1250" s="76" t="str">
        <f t="shared" si="38"/>
        <v>No</v>
      </c>
      <c r="J1250" s="49" t="str">
        <f t="shared" si="39"/>
        <v>No</v>
      </c>
      <c r="K1250" s="47">
        <v>0.15895341839698901</v>
      </c>
      <c r="L1250" s="50">
        <v>62.0067643742954</v>
      </c>
      <c r="M1250" s="47">
        <v>0.16759796280540801</v>
      </c>
      <c r="N1250" s="50">
        <v>66.527632950990593</v>
      </c>
    </row>
    <row r="1251" spans="1:14" x14ac:dyDescent="0.2">
      <c r="A1251" s="57" t="s">
        <v>2719</v>
      </c>
      <c r="B1251" s="44" t="s">
        <v>2720</v>
      </c>
      <c r="C1251" s="45">
        <v>54</v>
      </c>
      <c r="D1251" s="46" t="s">
        <v>342</v>
      </c>
      <c r="E1251" s="47">
        <v>0.57551241214865201</v>
      </c>
      <c r="F1251" s="48">
        <v>33.934611048477997</v>
      </c>
      <c r="G1251" s="47">
        <v>0.61216231926772402</v>
      </c>
      <c r="H1251" s="50">
        <v>42.857142857142897</v>
      </c>
      <c r="I1251" s="76" t="str">
        <f t="shared" si="38"/>
        <v>No</v>
      </c>
      <c r="J1251" s="49" t="str">
        <f t="shared" si="39"/>
        <v>No</v>
      </c>
      <c r="K1251" s="47">
        <v>0.16850435273452799</v>
      </c>
      <c r="L1251" s="50">
        <v>68.883878241262707</v>
      </c>
      <c r="M1251" s="47">
        <v>0.18093220924996301</v>
      </c>
      <c r="N1251" s="50">
        <v>72.054223149113696</v>
      </c>
    </row>
    <row r="1252" spans="1:14" x14ac:dyDescent="0.2">
      <c r="A1252" s="57" t="s">
        <v>2721</v>
      </c>
      <c r="B1252" s="44" t="s">
        <v>2722</v>
      </c>
      <c r="C1252" s="45">
        <v>54</v>
      </c>
      <c r="D1252" s="46" t="s">
        <v>342</v>
      </c>
      <c r="E1252" s="47">
        <v>0.56758795091938596</v>
      </c>
      <c r="F1252" s="48">
        <v>30.439684329199601</v>
      </c>
      <c r="G1252" s="47">
        <v>0.60826978593877201</v>
      </c>
      <c r="H1252" s="50">
        <v>41.605839416058402</v>
      </c>
      <c r="I1252" s="76" t="str">
        <f t="shared" si="38"/>
        <v>No</v>
      </c>
      <c r="J1252" s="49" t="str">
        <f t="shared" si="39"/>
        <v>No</v>
      </c>
      <c r="K1252" s="47">
        <v>0.14697646190805899</v>
      </c>
      <c r="L1252" s="50">
        <v>48.534385569334802</v>
      </c>
      <c r="M1252" s="47">
        <v>0.15918850565534901</v>
      </c>
      <c r="N1252" s="50">
        <v>61.105318039624599</v>
      </c>
    </row>
    <row r="1253" spans="1:14" x14ac:dyDescent="0.2">
      <c r="A1253" s="57" t="s">
        <v>2723</v>
      </c>
      <c r="B1253" s="44" t="s">
        <v>2724</v>
      </c>
      <c r="C1253" s="45">
        <v>54</v>
      </c>
      <c r="D1253" s="46" t="s">
        <v>342</v>
      </c>
      <c r="E1253" s="47">
        <v>0.58259678453685804</v>
      </c>
      <c r="F1253" s="48">
        <v>36.245772266065401</v>
      </c>
      <c r="G1253" s="47">
        <v>0.63005153295858696</v>
      </c>
      <c r="H1253" s="50">
        <v>50.886339937434798</v>
      </c>
      <c r="I1253" s="76" t="str">
        <f t="shared" si="38"/>
        <v>No</v>
      </c>
      <c r="J1253" s="49" t="str">
        <f t="shared" si="39"/>
        <v>No</v>
      </c>
      <c r="K1253" s="47">
        <v>0.13061291411183701</v>
      </c>
      <c r="L1253" s="50">
        <v>18.489289740699</v>
      </c>
      <c r="M1253" s="47">
        <v>0.13420087889249499</v>
      </c>
      <c r="N1253" s="50">
        <v>29.822732012513001</v>
      </c>
    </row>
    <row r="1254" spans="1:14" x14ac:dyDescent="0.2">
      <c r="A1254" s="57" t="s">
        <v>2725</v>
      </c>
      <c r="B1254" s="44" t="s">
        <v>2726</v>
      </c>
      <c r="C1254" s="45">
        <v>54</v>
      </c>
      <c r="D1254" s="46" t="s">
        <v>342</v>
      </c>
      <c r="E1254" s="47">
        <v>0.50627495961346902</v>
      </c>
      <c r="F1254" s="48">
        <v>13.641488162345</v>
      </c>
      <c r="G1254" s="47">
        <v>0.55007243154961005</v>
      </c>
      <c r="H1254" s="50">
        <v>21.167883211678799</v>
      </c>
      <c r="I1254" s="76" t="str">
        <f t="shared" si="38"/>
        <v>No</v>
      </c>
      <c r="J1254" s="49" t="str">
        <f t="shared" si="39"/>
        <v>No</v>
      </c>
      <c r="K1254" s="47">
        <v>0.130488279774712</v>
      </c>
      <c r="L1254" s="50">
        <v>18.207440811724901</v>
      </c>
      <c r="M1254" s="47">
        <v>0.134061070615524</v>
      </c>
      <c r="N1254" s="50">
        <v>29.405630865484898</v>
      </c>
    </row>
    <row r="1255" spans="1:14" x14ac:dyDescent="0.2">
      <c r="A1255" s="57" t="s">
        <v>2727</v>
      </c>
      <c r="B1255" s="44" t="s">
        <v>2728</v>
      </c>
      <c r="C1255" s="45">
        <v>54</v>
      </c>
      <c r="D1255" s="46" t="s">
        <v>342</v>
      </c>
      <c r="E1255" s="47">
        <v>0.60726674960627802</v>
      </c>
      <c r="F1255" s="48">
        <v>45.772266065388898</v>
      </c>
      <c r="G1255" s="47">
        <v>0.64918446718476197</v>
      </c>
      <c r="H1255" s="50">
        <v>60.271115745568302</v>
      </c>
      <c r="I1255" s="76" t="str">
        <f t="shared" si="38"/>
        <v>No</v>
      </c>
      <c r="J1255" s="49" t="str">
        <f t="shared" si="39"/>
        <v>No</v>
      </c>
      <c r="K1255" s="47">
        <v>0.154728585038758</v>
      </c>
      <c r="L1255" s="50">
        <v>58.399098083427297</v>
      </c>
      <c r="M1255" s="47">
        <v>0.17303196968389201</v>
      </c>
      <c r="N1255" s="50">
        <v>69.1345151199166</v>
      </c>
    </row>
    <row r="1256" spans="1:14" x14ac:dyDescent="0.2">
      <c r="A1256" s="57" t="s">
        <v>2729</v>
      </c>
      <c r="B1256" s="44" t="s">
        <v>2730</v>
      </c>
      <c r="C1256" s="45">
        <v>54</v>
      </c>
      <c r="D1256" s="46" t="s">
        <v>342</v>
      </c>
      <c r="E1256" s="47">
        <v>0.63350084656930306</v>
      </c>
      <c r="F1256" s="48">
        <v>54.960541149943602</v>
      </c>
      <c r="G1256" s="47">
        <v>0.67273325686986196</v>
      </c>
      <c r="H1256" s="50">
        <v>69.447340980187704</v>
      </c>
      <c r="I1256" s="76" t="str">
        <f t="shared" si="38"/>
        <v>No</v>
      </c>
      <c r="J1256" s="49" t="str">
        <f t="shared" si="39"/>
        <v>No</v>
      </c>
      <c r="K1256" s="47">
        <v>0.15307242151282199</v>
      </c>
      <c r="L1256" s="50">
        <v>56.2006764374295</v>
      </c>
      <c r="M1256" s="47">
        <v>0.16807393671898799</v>
      </c>
      <c r="N1256" s="50">
        <v>66.840458811261698</v>
      </c>
    </row>
    <row r="1257" spans="1:14" x14ac:dyDescent="0.2">
      <c r="A1257" s="57" t="s">
        <v>2731</v>
      </c>
      <c r="B1257" s="44" t="s">
        <v>2732</v>
      </c>
      <c r="C1257" s="45">
        <v>54</v>
      </c>
      <c r="D1257" s="46" t="s">
        <v>342</v>
      </c>
      <c r="E1257" s="47">
        <v>0.59159252879086499</v>
      </c>
      <c r="F1257" s="48">
        <v>40.135287485907597</v>
      </c>
      <c r="G1257" s="47">
        <v>0.65981575815450599</v>
      </c>
      <c r="H1257" s="50">
        <v>63.8164754953076</v>
      </c>
      <c r="I1257" s="76" t="str">
        <f t="shared" si="38"/>
        <v>No</v>
      </c>
      <c r="J1257" s="49" t="str">
        <f t="shared" si="39"/>
        <v>No</v>
      </c>
      <c r="K1257" s="47">
        <v>0.23125293709478201</v>
      </c>
      <c r="L1257" s="50">
        <v>87.0913190529876</v>
      </c>
      <c r="M1257" s="47">
        <v>0.29028127327264103</v>
      </c>
      <c r="N1257" s="50">
        <v>89.3639207507821</v>
      </c>
    </row>
    <row r="1258" spans="1:14" x14ac:dyDescent="0.2">
      <c r="A1258" s="57" t="s">
        <v>2733</v>
      </c>
      <c r="B1258" s="44" t="s">
        <v>2734</v>
      </c>
      <c r="C1258" s="45">
        <v>54</v>
      </c>
      <c r="D1258" s="46" t="s">
        <v>342</v>
      </c>
      <c r="E1258" s="47">
        <v>0.61837523506460801</v>
      </c>
      <c r="F1258" s="48">
        <v>49.4363021420519</v>
      </c>
      <c r="G1258" s="47">
        <v>0.67752543135617904</v>
      </c>
      <c r="H1258" s="50">
        <v>71.011470281543296</v>
      </c>
      <c r="I1258" s="76" t="str">
        <f t="shared" si="38"/>
        <v>No</v>
      </c>
      <c r="J1258" s="49" t="str">
        <f t="shared" si="39"/>
        <v>No</v>
      </c>
      <c r="K1258" s="47">
        <v>0.186596670754268</v>
      </c>
      <c r="L1258" s="50">
        <v>77.903043968432897</v>
      </c>
      <c r="M1258" s="47">
        <v>0.22278171694167401</v>
      </c>
      <c r="N1258" s="50">
        <v>82.481751824817493</v>
      </c>
    </row>
    <row r="1259" spans="1:14" x14ac:dyDescent="0.2">
      <c r="A1259" s="57" t="s">
        <v>2735</v>
      </c>
      <c r="B1259" s="44" t="s">
        <v>2736</v>
      </c>
      <c r="C1259" s="45">
        <v>54</v>
      </c>
      <c r="D1259" s="46" t="s">
        <v>342</v>
      </c>
      <c r="E1259" s="47">
        <v>0.51382934236767497</v>
      </c>
      <c r="F1259" s="48">
        <v>16.065388951521999</v>
      </c>
      <c r="G1259" s="47">
        <v>0.55797053939446895</v>
      </c>
      <c r="H1259" s="50">
        <v>23.566214807090699</v>
      </c>
      <c r="I1259" s="76" t="str">
        <f t="shared" si="38"/>
        <v>No</v>
      </c>
      <c r="J1259" s="49" t="str">
        <f t="shared" si="39"/>
        <v>No</v>
      </c>
      <c r="K1259" s="47">
        <v>0.125</v>
      </c>
      <c r="L1259" s="50">
        <v>4.4532130777903003</v>
      </c>
      <c r="M1259" s="47">
        <v>0.125</v>
      </c>
      <c r="N1259" s="50">
        <v>4.3795620437956204</v>
      </c>
    </row>
    <row r="1260" spans="1:14" x14ac:dyDescent="0.2">
      <c r="A1260" s="57" t="s">
        <v>2737</v>
      </c>
      <c r="B1260" s="44" t="s">
        <v>2738</v>
      </c>
      <c r="C1260" s="45">
        <v>54</v>
      </c>
      <c r="D1260" s="46" t="s">
        <v>342</v>
      </c>
      <c r="E1260" s="47">
        <v>0.53245579289445299</v>
      </c>
      <c r="F1260" s="48">
        <v>20.574971815107101</v>
      </c>
      <c r="G1260" s="47">
        <v>0.57673774685372703</v>
      </c>
      <c r="H1260" s="50">
        <v>30.761209593326399</v>
      </c>
      <c r="I1260" s="76" t="str">
        <f t="shared" si="38"/>
        <v>No</v>
      </c>
      <c r="J1260" s="49" t="str">
        <f t="shared" si="39"/>
        <v>No</v>
      </c>
      <c r="K1260" s="47">
        <v>0.12504310810070299</v>
      </c>
      <c r="L1260" s="50">
        <v>4.6786922209695598</v>
      </c>
      <c r="M1260" s="47">
        <v>0.12503637560234701</v>
      </c>
      <c r="N1260" s="50">
        <v>4.7966631908237698</v>
      </c>
    </row>
    <row r="1261" spans="1:14" x14ac:dyDescent="0.2">
      <c r="A1261" s="57" t="s">
        <v>2739</v>
      </c>
      <c r="B1261" s="44" t="s">
        <v>2740</v>
      </c>
      <c r="C1261" s="45">
        <v>54</v>
      </c>
      <c r="D1261" s="46" t="s">
        <v>342</v>
      </c>
      <c r="E1261" s="47">
        <v>0.47415823619452901</v>
      </c>
      <c r="F1261" s="48">
        <v>8.4554678692220993</v>
      </c>
      <c r="G1261" s="47">
        <v>0.51505838884782296</v>
      </c>
      <c r="H1261" s="50">
        <v>14.4942648592284</v>
      </c>
      <c r="I1261" s="76" t="str">
        <f t="shared" si="38"/>
        <v>No</v>
      </c>
      <c r="J1261" s="49" t="str">
        <f t="shared" si="39"/>
        <v>No</v>
      </c>
      <c r="K1261" s="47">
        <v>0.138100275579746</v>
      </c>
      <c r="L1261" s="50">
        <v>33.934611048477997</v>
      </c>
      <c r="M1261" s="47">
        <v>0.144809733665099</v>
      </c>
      <c r="N1261" s="50">
        <v>46.611053180396198</v>
      </c>
    </row>
    <row r="1262" spans="1:14" x14ac:dyDescent="0.2">
      <c r="A1262" s="57" t="s">
        <v>2741</v>
      </c>
      <c r="B1262" s="44" t="s">
        <v>2742</v>
      </c>
      <c r="C1262" s="45">
        <v>54</v>
      </c>
      <c r="D1262" s="46" t="s">
        <v>342</v>
      </c>
      <c r="E1262" s="47">
        <v>0.49316411574162</v>
      </c>
      <c r="F1262" s="48">
        <v>11.612175873731699</v>
      </c>
      <c r="G1262" s="47">
        <v>0.52272468492851099</v>
      </c>
      <c r="H1262" s="50">
        <v>15.5370177267987</v>
      </c>
      <c r="I1262" s="76" t="str">
        <f t="shared" si="38"/>
        <v>No</v>
      </c>
      <c r="J1262" s="49" t="str">
        <f t="shared" si="39"/>
        <v>No</v>
      </c>
      <c r="K1262" s="47">
        <v>0.15351363711468599</v>
      </c>
      <c r="L1262" s="50">
        <v>56.5952649379932</v>
      </c>
      <c r="M1262" s="47">
        <v>0.172123715125857</v>
      </c>
      <c r="N1262" s="50">
        <v>68.717413972888394</v>
      </c>
    </row>
    <row r="1263" spans="1:14" x14ac:dyDescent="0.2">
      <c r="A1263" s="57" t="s">
        <v>2743</v>
      </c>
      <c r="B1263" s="44" t="s">
        <v>2744</v>
      </c>
      <c r="C1263" s="45">
        <v>54</v>
      </c>
      <c r="D1263" s="46" t="s">
        <v>342</v>
      </c>
      <c r="E1263" s="47">
        <v>0.454617886468064</v>
      </c>
      <c r="F1263" s="48">
        <v>6.9898534385569304</v>
      </c>
      <c r="G1263" s="47">
        <v>0.49024999865553798</v>
      </c>
      <c r="H1263" s="50">
        <v>11.366006256517201</v>
      </c>
      <c r="I1263" s="76" t="str">
        <f t="shared" si="38"/>
        <v>No</v>
      </c>
      <c r="J1263" s="49" t="str">
        <f t="shared" si="39"/>
        <v>No</v>
      </c>
      <c r="K1263" s="47">
        <v>0.15540037784347899</v>
      </c>
      <c r="L1263" s="50">
        <v>58.793686583990997</v>
      </c>
      <c r="M1263" s="47">
        <v>0.17261214936883801</v>
      </c>
      <c r="N1263" s="50">
        <v>69.030239833159499</v>
      </c>
    </row>
    <row r="1264" spans="1:14" x14ac:dyDescent="0.2">
      <c r="A1264" s="57" t="s">
        <v>1728</v>
      </c>
      <c r="B1264" s="44" t="s">
        <v>2745</v>
      </c>
      <c r="C1264" s="45">
        <v>54</v>
      </c>
      <c r="D1264" s="46" t="s">
        <v>342</v>
      </c>
      <c r="E1264" s="47">
        <v>0.67239501538103896</v>
      </c>
      <c r="F1264" s="48">
        <v>67.925591882750894</v>
      </c>
      <c r="G1264" s="47">
        <v>0.71532237858068004</v>
      </c>
      <c r="H1264" s="50">
        <v>84.150156412930102</v>
      </c>
      <c r="I1264" s="76" t="str">
        <f t="shared" si="38"/>
        <v>No</v>
      </c>
      <c r="J1264" s="49" t="str">
        <f t="shared" si="39"/>
        <v>No</v>
      </c>
      <c r="K1264" s="47">
        <v>0.149026410933222</v>
      </c>
      <c r="L1264" s="50">
        <v>51.071025930101499</v>
      </c>
      <c r="M1264" s="47">
        <v>0.14467938006091799</v>
      </c>
      <c r="N1264" s="50">
        <v>46.193952033368099</v>
      </c>
    </row>
    <row r="1265" spans="1:14" x14ac:dyDescent="0.2">
      <c r="A1265" s="57" t="s">
        <v>2746</v>
      </c>
      <c r="B1265" s="44" t="s">
        <v>2747</v>
      </c>
      <c r="C1265" s="45">
        <v>54</v>
      </c>
      <c r="D1265" s="46" t="s">
        <v>342</v>
      </c>
      <c r="E1265" s="47">
        <v>0.65650049164480795</v>
      </c>
      <c r="F1265" s="48">
        <v>62.2886133032694</v>
      </c>
      <c r="G1265" s="47">
        <v>0.69530031044865603</v>
      </c>
      <c r="H1265" s="50">
        <v>77.059436913451506</v>
      </c>
      <c r="I1265" s="76" t="str">
        <f t="shared" si="38"/>
        <v>No</v>
      </c>
      <c r="J1265" s="49" t="str">
        <f t="shared" si="39"/>
        <v>No</v>
      </c>
      <c r="K1265" s="47">
        <v>0.16614880408532701</v>
      </c>
      <c r="L1265" s="50">
        <v>67.249154453213094</v>
      </c>
      <c r="M1265" s="47">
        <v>0.184417216156957</v>
      </c>
      <c r="N1265" s="50">
        <v>72.992700729926995</v>
      </c>
    </row>
    <row r="1266" spans="1:14" x14ac:dyDescent="0.2">
      <c r="A1266" s="57" t="s">
        <v>2748</v>
      </c>
      <c r="B1266" s="44" t="s">
        <v>2749</v>
      </c>
      <c r="C1266" s="45">
        <v>54</v>
      </c>
      <c r="D1266" s="46" t="s">
        <v>342</v>
      </c>
      <c r="E1266" s="47">
        <v>0.630478503936721</v>
      </c>
      <c r="F1266" s="48">
        <v>53.664036076662903</v>
      </c>
      <c r="G1266" s="47">
        <v>0.67379671068201796</v>
      </c>
      <c r="H1266" s="50">
        <v>69.968717413972897</v>
      </c>
      <c r="I1266" s="76" t="str">
        <f t="shared" si="38"/>
        <v>No</v>
      </c>
      <c r="J1266" s="49" t="str">
        <f t="shared" si="39"/>
        <v>No</v>
      </c>
      <c r="K1266" s="47">
        <v>0.13748937099183101</v>
      </c>
      <c r="L1266" s="50">
        <v>32.807215332581698</v>
      </c>
      <c r="M1266" s="47">
        <v>0.143412652971104</v>
      </c>
      <c r="N1266" s="50">
        <v>44.316996871741402</v>
      </c>
    </row>
    <row r="1267" spans="1:14" x14ac:dyDescent="0.2">
      <c r="A1267" s="147" t="s">
        <v>2750</v>
      </c>
      <c r="B1267" s="44" t="s">
        <v>2751</v>
      </c>
      <c r="C1267" s="45">
        <v>54</v>
      </c>
      <c r="D1267" s="46" t="s">
        <v>342</v>
      </c>
      <c r="E1267" s="47">
        <v>0.710876873332841</v>
      </c>
      <c r="F1267" s="48">
        <v>78.974069898534395</v>
      </c>
      <c r="G1267" s="47">
        <v>0.75120336453701797</v>
      </c>
      <c r="H1267" s="50">
        <v>91.866527632951005</v>
      </c>
      <c r="I1267" s="76" t="str">
        <f t="shared" si="38"/>
        <v>No</v>
      </c>
      <c r="J1267" s="49" t="str">
        <f t="shared" si="39"/>
        <v>Yes</v>
      </c>
      <c r="K1267" s="47">
        <v>0.14822698465010201</v>
      </c>
      <c r="L1267" s="50">
        <v>50.1691093573844</v>
      </c>
      <c r="M1267" s="47">
        <v>0.16300369312309301</v>
      </c>
      <c r="N1267" s="50">
        <v>64.129301355578704</v>
      </c>
    </row>
    <row r="1268" spans="1:14" x14ac:dyDescent="0.2">
      <c r="A1268" s="147" t="s">
        <v>2752</v>
      </c>
      <c r="B1268" s="44" t="s">
        <v>2753</v>
      </c>
      <c r="C1268" s="45">
        <v>54</v>
      </c>
      <c r="D1268" s="46" t="s">
        <v>342</v>
      </c>
      <c r="E1268" s="47">
        <v>0.739486096344946</v>
      </c>
      <c r="F1268" s="48">
        <v>86.076662908680902</v>
      </c>
      <c r="G1268" s="47">
        <v>0.78090672720982102</v>
      </c>
      <c r="H1268" s="50">
        <v>95.620437956204398</v>
      </c>
      <c r="I1268" s="76" t="str">
        <f t="shared" si="38"/>
        <v>No</v>
      </c>
      <c r="J1268" s="49" t="str">
        <f t="shared" si="39"/>
        <v>Yes</v>
      </c>
      <c r="K1268" s="47">
        <v>0.15696068139000799</v>
      </c>
      <c r="L1268" s="50">
        <v>60.202931228861303</v>
      </c>
      <c r="M1268" s="47">
        <v>0.169561787413715</v>
      </c>
      <c r="N1268" s="50">
        <v>67.570385818560993</v>
      </c>
    </row>
    <row r="1269" spans="1:14" x14ac:dyDescent="0.2">
      <c r="A1269" s="57" t="s">
        <v>799</v>
      </c>
      <c r="B1269" s="44" t="s">
        <v>2754</v>
      </c>
      <c r="C1269" s="45">
        <v>54</v>
      </c>
      <c r="D1269" s="46" t="s">
        <v>342</v>
      </c>
      <c r="E1269" s="47">
        <v>0.52596542230100096</v>
      </c>
      <c r="F1269" s="48">
        <v>18.9966178128523</v>
      </c>
      <c r="G1269" s="47">
        <v>0.56952790898457695</v>
      </c>
      <c r="H1269" s="50">
        <v>28.4671532846715</v>
      </c>
      <c r="I1269" s="76" t="str">
        <f t="shared" si="38"/>
        <v>No</v>
      </c>
      <c r="J1269" s="49" t="str">
        <f t="shared" si="39"/>
        <v>No</v>
      </c>
      <c r="K1269" s="47">
        <v>0.13838524454121101</v>
      </c>
      <c r="L1269" s="50">
        <v>34.554678692221003</v>
      </c>
      <c r="M1269" s="47">
        <v>0.14570057323067001</v>
      </c>
      <c r="N1269" s="50">
        <v>47.236704900938498</v>
      </c>
    </row>
    <row r="1270" spans="1:14" x14ac:dyDescent="0.2">
      <c r="A1270" s="57" t="s">
        <v>2755</v>
      </c>
      <c r="B1270" s="44" t="s">
        <v>2756</v>
      </c>
      <c r="C1270" s="45">
        <v>54</v>
      </c>
      <c r="D1270" s="46" t="s">
        <v>342</v>
      </c>
      <c r="E1270" s="47">
        <v>0.58701495553372895</v>
      </c>
      <c r="F1270" s="48">
        <v>37.9932356257046</v>
      </c>
      <c r="G1270" s="47">
        <v>0.631526684265591</v>
      </c>
      <c r="H1270" s="50">
        <v>51.720542231491102</v>
      </c>
      <c r="I1270" s="76" t="str">
        <f t="shared" si="38"/>
        <v>No</v>
      </c>
      <c r="J1270" s="49" t="str">
        <f t="shared" si="39"/>
        <v>No</v>
      </c>
      <c r="K1270" s="47">
        <v>0.148890997165949</v>
      </c>
      <c r="L1270" s="50">
        <v>50.789177001127399</v>
      </c>
      <c r="M1270" s="47">
        <v>0.158924059760227</v>
      </c>
      <c r="N1270" s="50">
        <v>61.001042752867598</v>
      </c>
    </row>
    <row r="1271" spans="1:14" x14ac:dyDescent="0.2">
      <c r="A1271" s="147" t="s">
        <v>2757</v>
      </c>
      <c r="B1271" s="44" t="s">
        <v>2758</v>
      </c>
      <c r="C1271" s="45">
        <v>54</v>
      </c>
      <c r="D1271" s="46" t="s">
        <v>342</v>
      </c>
      <c r="E1271" s="47">
        <v>0.73057543699137895</v>
      </c>
      <c r="F1271" s="48">
        <v>83.596392333709105</v>
      </c>
      <c r="G1271" s="47">
        <v>0.773710135590436</v>
      </c>
      <c r="H1271" s="50">
        <v>94.994786235662104</v>
      </c>
      <c r="I1271" s="76" t="str">
        <f t="shared" si="38"/>
        <v>No</v>
      </c>
      <c r="J1271" s="49" t="str">
        <f t="shared" si="39"/>
        <v>Yes</v>
      </c>
      <c r="K1271" s="47">
        <v>0.14217622782289299</v>
      </c>
      <c r="L1271" s="50">
        <v>41.262683201803803</v>
      </c>
      <c r="M1271" s="47">
        <v>0.13574716767617201</v>
      </c>
      <c r="N1271" s="50">
        <v>33.159541188738302</v>
      </c>
    </row>
    <row r="1272" spans="1:14" x14ac:dyDescent="0.2">
      <c r="A1272" s="57" t="s">
        <v>2759</v>
      </c>
      <c r="B1272" s="44" t="s">
        <v>2760</v>
      </c>
      <c r="C1272" s="45">
        <v>54</v>
      </c>
      <c r="D1272" s="46" t="s">
        <v>342</v>
      </c>
      <c r="E1272" s="47">
        <v>0.50786076842921601</v>
      </c>
      <c r="F1272" s="48">
        <v>14.1488162344983</v>
      </c>
      <c r="G1272" s="47">
        <v>0.54583101270457002</v>
      </c>
      <c r="H1272" s="50">
        <v>20.437956204379599</v>
      </c>
      <c r="I1272" s="76" t="str">
        <f t="shared" si="38"/>
        <v>No</v>
      </c>
      <c r="J1272" s="49" t="str">
        <f t="shared" si="39"/>
        <v>No</v>
      </c>
      <c r="K1272" s="47">
        <v>0.125236505362085</v>
      </c>
      <c r="L1272" s="50">
        <v>5.8624577226606496</v>
      </c>
      <c r="M1272" s="47">
        <v>0.12518532480945499</v>
      </c>
      <c r="N1272" s="50">
        <v>6.8821689259645504</v>
      </c>
    </row>
    <row r="1273" spans="1:14" x14ac:dyDescent="0.2">
      <c r="A1273" s="57" t="s">
        <v>2761</v>
      </c>
      <c r="B1273" s="44" t="s">
        <v>2762</v>
      </c>
      <c r="C1273" s="45">
        <v>54</v>
      </c>
      <c r="D1273" s="46" t="s">
        <v>342</v>
      </c>
      <c r="E1273" s="47">
        <v>0.48241536565980597</v>
      </c>
      <c r="F1273" s="48">
        <v>10.090191657271699</v>
      </c>
      <c r="G1273" s="47">
        <v>0.51885924808389305</v>
      </c>
      <c r="H1273" s="50">
        <v>15.0156412930136</v>
      </c>
      <c r="I1273" s="76" t="str">
        <f t="shared" si="38"/>
        <v>No</v>
      </c>
      <c r="J1273" s="49" t="str">
        <f t="shared" si="39"/>
        <v>No</v>
      </c>
      <c r="K1273" s="47">
        <v>0.14900260848761601</v>
      </c>
      <c r="L1273" s="50">
        <v>50.958286358511799</v>
      </c>
      <c r="M1273" s="47">
        <v>0.152354722196061</v>
      </c>
      <c r="N1273" s="50">
        <v>54.848800834202301</v>
      </c>
    </row>
    <row r="1274" spans="1:14" x14ac:dyDescent="0.2">
      <c r="A1274" s="57" t="s">
        <v>2763</v>
      </c>
      <c r="B1274" s="44" t="s">
        <v>2764</v>
      </c>
      <c r="C1274" s="45">
        <v>54</v>
      </c>
      <c r="D1274" s="46" t="s">
        <v>342</v>
      </c>
      <c r="E1274" s="47">
        <v>0.58991531589698398</v>
      </c>
      <c r="F1274" s="48">
        <v>39.120631341600898</v>
      </c>
      <c r="G1274" s="47">
        <v>0.62736124267577398</v>
      </c>
      <c r="H1274" s="50">
        <v>49.739311783107397</v>
      </c>
      <c r="I1274" s="76" t="str">
        <f t="shared" si="38"/>
        <v>No</v>
      </c>
      <c r="J1274" s="49" t="str">
        <f t="shared" si="39"/>
        <v>No</v>
      </c>
      <c r="K1274" s="47">
        <v>0.22333249666486599</v>
      </c>
      <c r="L1274" s="50">
        <v>85.625704622322402</v>
      </c>
      <c r="M1274" s="47">
        <v>0.19738266489049999</v>
      </c>
      <c r="N1274" s="50">
        <v>77.163712200208593</v>
      </c>
    </row>
    <row r="1275" spans="1:14" x14ac:dyDescent="0.2">
      <c r="A1275" s="57" t="s">
        <v>2765</v>
      </c>
      <c r="B1275" s="44" t="s">
        <v>2766</v>
      </c>
      <c r="C1275" s="45">
        <v>54</v>
      </c>
      <c r="D1275" s="46" t="s">
        <v>342</v>
      </c>
      <c r="E1275" s="47">
        <v>0.54314674407949803</v>
      </c>
      <c r="F1275" s="48">
        <v>23.506200676437398</v>
      </c>
      <c r="G1275" s="47">
        <v>0.58602269180754296</v>
      </c>
      <c r="H1275" s="50">
        <v>34.827945776850903</v>
      </c>
      <c r="I1275" s="76" t="str">
        <f t="shared" si="38"/>
        <v>No</v>
      </c>
      <c r="J1275" s="49" t="str">
        <f t="shared" si="39"/>
        <v>No</v>
      </c>
      <c r="K1275" s="47">
        <v>0.163004164439605</v>
      </c>
      <c r="L1275" s="50">
        <v>64.825253664036097</v>
      </c>
      <c r="M1275" s="47">
        <v>0.161557104986185</v>
      </c>
      <c r="N1275" s="50">
        <v>63.086548488008297</v>
      </c>
    </row>
    <row r="1276" spans="1:14" x14ac:dyDescent="0.2">
      <c r="A1276" s="57" t="s">
        <v>2767</v>
      </c>
      <c r="B1276" s="44" t="s">
        <v>2768</v>
      </c>
      <c r="C1276" s="45">
        <v>54</v>
      </c>
      <c r="D1276" s="46" t="s">
        <v>342</v>
      </c>
      <c r="E1276" s="47">
        <v>0.54324992780359405</v>
      </c>
      <c r="F1276" s="48">
        <v>23.562570462232198</v>
      </c>
      <c r="G1276" s="47">
        <v>0.58773811164064604</v>
      </c>
      <c r="H1276" s="50">
        <v>35.349322210636103</v>
      </c>
      <c r="I1276" s="76" t="str">
        <f t="shared" si="38"/>
        <v>No</v>
      </c>
      <c r="J1276" s="49" t="str">
        <f t="shared" si="39"/>
        <v>No</v>
      </c>
      <c r="K1276" s="47">
        <v>0.14547061898882799</v>
      </c>
      <c r="L1276" s="50">
        <v>46.674182638105997</v>
      </c>
      <c r="M1276" s="47">
        <v>0.15865792566299999</v>
      </c>
      <c r="N1276" s="50">
        <v>60.583941605839399</v>
      </c>
    </row>
    <row r="1277" spans="1:14" x14ac:dyDescent="0.2">
      <c r="A1277" s="57" t="s">
        <v>2228</v>
      </c>
      <c r="B1277" s="44" t="s">
        <v>2769</v>
      </c>
      <c r="C1277" s="45">
        <v>54</v>
      </c>
      <c r="D1277" s="46" t="s">
        <v>342</v>
      </c>
      <c r="E1277" s="47">
        <v>0.64827198083918403</v>
      </c>
      <c r="F1277" s="48">
        <v>60.259301014656103</v>
      </c>
      <c r="G1277" s="47">
        <v>0.68616743708239702</v>
      </c>
      <c r="H1277" s="50">
        <v>74.244004171011497</v>
      </c>
      <c r="I1277" s="76" t="str">
        <f t="shared" si="38"/>
        <v>No</v>
      </c>
      <c r="J1277" s="49" t="str">
        <f t="shared" si="39"/>
        <v>No</v>
      </c>
      <c r="K1277" s="47">
        <v>0.135152328595157</v>
      </c>
      <c r="L1277" s="50">
        <v>27.9594137542277</v>
      </c>
      <c r="M1277" s="47">
        <v>0.14147634407197801</v>
      </c>
      <c r="N1277" s="50">
        <v>41.918665276329499</v>
      </c>
    </row>
    <row r="1278" spans="1:14" x14ac:dyDescent="0.2">
      <c r="A1278" s="57" t="s">
        <v>2770</v>
      </c>
      <c r="B1278" s="44" t="s">
        <v>2771</v>
      </c>
      <c r="C1278" s="45">
        <v>54</v>
      </c>
      <c r="D1278" s="46" t="s">
        <v>342</v>
      </c>
      <c r="E1278" s="47">
        <v>0.52624545418588098</v>
      </c>
      <c r="F1278" s="48">
        <v>19.222096956031599</v>
      </c>
      <c r="G1278" s="47">
        <v>0.56562443291851205</v>
      </c>
      <c r="H1278" s="50">
        <v>26.694473409801901</v>
      </c>
      <c r="I1278" s="76" t="str">
        <f t="shared" si="38"/>
        <v>No</v>
      </c>
      <c r="J1278" s="49" t="str">
        <f t="shared" si="39"/>
        <v>No</v>
      </c>
      <c r="K1278" s="47">
        <v>0.134366814763383</v>
      </c>
      <c r="L1278" s="50">
        <v>26.381059751972899</v>
      </c>
      <c r="M1278" s="47">
        <v>0.140322637659303</v>
      </c>
      <c r="N1278" s="50">
        <v>40.875912408759099</v>
      </c>
    </row>
    <row r="1279" spans="1:14" x14ac:dyDescent="0.2">
      <c r="A1279" s="57" t="s">
        <v>2772</v>
      </c>
      <c r="B1279" s="44" t="s">
        <v>2773</v>
      </c>
      <c r="C1279" s="45">
        <v>54</v>
      </c>
      <c r="D1279" s="46" t="s">
        <v>342</v>
      </c>
      <c r="E1279" s="47">
        <v>0.59776816734226701</v>
      </c>
      <c r="F1279" s="48">
        <v>42.784667418263801</v>
      </c>
      <c r="G1279" s="47">
        <v>0.64106655189366402</v>
      </c>
      <c r="H1279" s="50">
        <v>57.142857142857103</v>
      </c>
      <c r="I1279" s="76" t="str">
        <f t="shared" si="38"/>
        <v>No</v>
      </c>
      <c r="J1279" s="49" t="str">
        <f t="shared" si="39"/>
        <v>No</v>
      </c>
      <c r="K1279" s="47">
        <v>0.150020697284903</v>
      </c>
      <c r="L1279" s="50">
        <v>52.423900789176997</v>
      </c>
      <c r="M1279" s="47">
        <v>0.16129519285714999</v>
      </c>
      <c r="N1279" s="50">
        <v>62.669447340980199</v>
      </c>
    </row>
    <row r="1280" spans="1:14" x14ac:dyDescent="0.2">
      <c r="A1280" s="57" t="s">
        <v>2774</v>
      </c>
      <c r="B1280" s="44" t="s">
        <v>2775</v>
      </c>
      <c r="C1280" s="45">
        <v>54</v>
      </c>
      <c r="D1280" s="46" t="s">
        <v>342</v>
      </c>
      <c r="E1280" s="47">
        <v>0.52274170893854199</v>
      </c>
      <c r="F1280" s="48">
        <v>18.263810597519701</v>
      </c>
      <c r="G1280" s="47">
        <v>0.56373120146119904</v>
      </c>
      <c r="H1280" s="50">
        <v>25.7559958289885</v>
      </c>
      <c r="I1280" s="76" t="str">
        <f t="shared" si="38"/>
        <v>No</v>
      </c>
      <c r="J1280" s="49" t="str">
        <f t="shared" si="39"/>
        <v>No</v>
      </c>
      <c r="K1280" s="47">
        <v>0.15580370871419599</v>
      </c>
      <c r="L1280" s="50">
        <v>59.188275084554697</v>
      </c>
      <c r="M1280" s="47">
        <v>0.16720593483361501</v>
      </c>
      <c r="N1280" s="50">
        <v>66.319082377476505</v>
      </c>
    </row>
    <row r="1281" spans="1:14" x14ac:dyDescent="0.2">
      <c r="A1281" s="57" t="s">
        <v>2776</v>
      </c>
      <c r="B1281" s="44" t="s">
        <v>2777</v>
      </c>
      <c r="C1281" s="45">
        <v>54</v>
      </c>
      <c r="D1281" s="46" t="s">
        <v>342</v>
      </c>
      <c r="E1281" s="47">
        <v>0.54019646715045999</v>
      </c>
      <c r="F1281" s="48">
        <v>22.604284103720399</v>
      </c>
      <c r="G1281" s="47">
        <v>0.58294265105721399</v>
      </c>
      <c r="H1281" s="50">
        <v>33.055265901981201</v>
      </c>
      <c r="I1281" s="76" t="str">
        <f t="shared" si="38"/>
        <v>No</v>
      </c>
      <c r="J1281" s="49" t="str">
        <f t="shared" si="39"/>
        <v>No</v>
      </c>
      <c r="K1281" s="47">
        <v>0.139521855012983</v>
      </c>
      <c r="L1281" s="50">
        <v>36.640360766629101</v>
      </c>
      <c r="M1281" s="47">
        <v>0.147410586849056</v>
      </c>
      <c r="N1281" s="50">
        <v>49.530761209593301</v>
      </c>
    </row>
    <row r="1282" spans="1:14" x14ac:dyDescent="0.2">
      <c r="A1282" s="57" t="s">
        <v>2778</v>
      </c>
      <c r="B1282" s="44" t="s">
        <v>2779</v>
      </c>
      <c r="C1282" s="45">
        <v>54</v>
      </c>
      <c r="D1282" s="46" t="s">
        <v>342</v>
      </c>
      <c r="E1282" s="47">
        <v>0.53814170478180701</v>
      </c>
      <c r="F1282" s="48">
        <v>22.1533258173619</v>
      </c>
      <c r="G1282" s="47">
        <v>0.58256744582468201</v>
      </c>
      <c r="H1282" s="50">
        <v>32.846715328467198</v>
      </c>
      <c r="I1282" s="76" t="str">
        <f t="shared" si="38"/>
        <v>No</v>
      </c>
      <c r="J1282" s="49" t="str">
        <f t="shared" si="39"/>
        <v>No</v>
      </c>
      <c r="K1282" s="47">
        <v>0.16661374184758501</v>
      </c>
      <c r="L1282" s="50">
        <v>67.474633596392295</v>
      </c>
      <c r="M1282" s="47">
        <v>0.173559973344244</v>
      </c>
      <c r="N1282" s="50">
        <v>69.343065693430702</v>
      </c>
    </row>
    <row r="1283" spans="1:14" x14ac:dyDescent="0.2">
      <c r="A1283" s="57" t="s">
        <v>2780</v>
      </c>
      <c r="B1283" s="44" t="s">
        <v>2781</v>
      </c>
      <c r="C1283" s="45">
        <v>54</v>
      </c>
      <c r="D1283" s="46" t="s">
        <v>342</v>
      </c>
      <c r="E1283" s="47">
        <v>0.51787890081641996</v>
      </c>
      <c r="F1283" s="48">
        <v>17.305524239007902</v>
      </c>
      <c r="G1283" s="47">
        <v>0.56134244605377703</v>
      </c>
      <c r="H1283" s="50">
        <v>25.130344108446302</v>
      </c>
      <c r="I1283" s="76" t="str">
        <f t="shared" si="38"/>
        <v>No</v>
      </c>
      <c r="J1283" s="49" t="str">
        <f t="shared" si="39"/>
        <v>No</v>
      </c>
      <c r="K1283" s="47">
        <v>0.15114612699440499</v>
      </c>
      <c r="L1283" s="50">
        <v>54.114994363021403</v>
      </c>
      <c r="M1283" s="47">
        <v>0.15556768262061299</v>
      </c>
      <c r="N1283" s="50">
        <v>57.9770594369134</v>
      </c>
    </row>
    <row r="1284" spans="1:14" x14ac:dyDescent="0.2">
      <c r="A1284" s="57" t="s">
        <v>2782</v>
      </c>
      <c r="B1284" s="44" t="s">
        <v>2783</v>
      </c>
      <c r="C1284" s="45">
        <v>54</v>
      </c>
      <c r="D1284" s="46" t="s">
        <v>342</v>
      </c>
      <c r="E1284" s="47">
        <v>0.61557638296325401</v>
      </c>
      <c r="F1284" s="48">
        <v>48.421645997745202</v>
      </c>
      <c r="G1284" s="47">
        <v>0.65239497838332705</v>
      </c>
      <c r="H1284" s="50">
        <v>61.730969760166801</v>
      </c>
      <c r="I1284" s="76" t="str">
        <f t="shared" si="38"/>
        <v>No</v>
      </c>
      <c r="J1284" s="49" t="str">
        <f t="shared" si="39"/>
        <v>No</v>
      </c>
      <c r="K1284" s="47">
        <v>0.14043611652163401</v>
      </c>
      <c r="L1284" s="50">
        <v>38.1059751972942</v>
      </c>
      <c r="M1284" s="47">
        <v>0.147514309412835</v>
      </c>
      <c r="N1284" s="50">
        <v>49.739311783107397</v>
      </c>
    </row>
    <row r="1285" spans="1:14" x14ac:dyDescent="0.2">
      <c r="A1285" s="57" t="s">
        <v>2784</v>
      </c>
      <c r="B1285" s="44" t="s">
        <v>2785</v>
      </c>
      <c r="C1285" s="45">
        <v>54</v>
      </c>
      <c r="D1285" s="46" t="s">
        <v>342</v>
      </c>
      <c r="E1285" s="47">
        <v>0.50637311046031597</v>
      </c>
      <c r="F1285" s="48">
        <v>13.6978579481398</v>
      </c>
      <c r="G1285" s="47">
        <v>0.54646621847336596</v>
      </c>
      <c r="H1285" s="50">
        <v>20.542231491136601</v>
      </c>
      <c r="I1285" s="76" t="str">
        <f t="shared" si="38"/>
        <v>No</v>
      </c>
      <c r="J1285" s="49" t="str">
        <f t="shared" si="39"/>
        <v>No</v>
      </c>
      <c r="K1285" s="47">
        <v>0.13204111600628801</v>
      </c>
      <c r="L1285" s="50">
        <v>21.307779030439701</v>
      </c>
      <c r="M1285" s="47">
        <v>0.13664028812555401</v>
      </c>
      <c r="N1285" s="50">
        <v>34.932221063607898</v>
      </c>
    </row>
    <row r="1286" spans="1:14" x14ac:dyDescent="0.2">
      <c r="A1286" s="57" t="s">
        <v>2786</v>
      </c>
      <c r="B1286" s="44" t="s">
        <v>2787</v>
      </c>
      <c r="C1286" s="45">
        <v>54</v>
      </c>
      <c r="D1286" s="46" t="s">
        <v>342</v>
      </c>
      <c r="E1286" s="47">
        <v>0.68516132760100801</v>
      </c>
      <c r="F1286" s="48">
        <v>71.589627959413804</v>
      </c>
      <c r="G1286" s="47">
        <v>0.72839593554149196</v>
      </c>
      <c r="H1286" s="50">
        <v>86.965589155370196</v>
      </c>
      <c r="I1286" s="76" t="str">
        <f t="shared" si="38"/>
        <v>No</v>
      </c>
      <c r="J1286" s="49" t="str">
        <f t="shared" si="39"/>
        <v>No</v>
      </c>
      <c r="K1286" s="47">
        <v>0.15596909218638899</v>
      </c>
      <c r="L1286" s="50">
        <v>59.357384441939097</v>
      </c>
      <c r="M1286" s="47">
        <v>0.16020384255292799</v>
      </c>
      <c r="N1286" s="50">
        <v>61.939520333680903</v>
      </c>
    </row>
    <row r="1287" spans="1:14" x14ac:dyDescent="0.2">
      <c r="A1287" s="57" t="s">
        <v>2788</v>
      </c>
      <c r="B1287" s="44" t="s">
        <v>2789</v>
      </c>
      <c r="C1287" s="45">
        <v>54</v>
      </c>
      <c r="D1287" s="46" t="s">
        <v>342</v>
      </c>
      <c r="E1287" s="47">
        <v>0.53290118191911795</v>
      </c>
      <c r="F1287" s="48">
        <v>20.687711386696702</v>
      </c>
      <c r="G1287" s="47">
        <v>0.58585232685949795</v>
      </c>
      <c r="H1287" s="50">
        <v>34.515119916579799</v>
      </c>
      <c r="I1287" s="76" t="str">
        <f t="shared" ref="I1287:I1350" si="40">IF(AND(F1287&gt;=90,H1287&gt;=90),"Yes","No")</f>
        <v>No</v>
      </c>
      <c r="J1287" s="49" t="str">
        <f t="shared" ref="J1287:J1350" si="41">IF(AND(F1287&gt;=75,H1287&gt;=75),"Yes","No")</f>
        <v>No</v>
      </c>
      <c r="K1287" s="47">
        <v>0.13421528666812599</v>
      </c>
      <c r="L1287" s="50">
        <v>26.268320180383299</v>
      </c>
      <c r="M1287" s="47">
        <v>0.14021636534145601</v>
      </c>
      <c r="N1287" s="50">
        <v>40.563086548488002</v>
      </c>
    </row>
    <row r="1288" spans="1:14" x14ac:dyDescent="0.2">
      <c r="A1288" s="57" t="s">
        <v>2790</v>
      </c>
      <c r="B1288" s="44" t="s">
        <v>2791</v>
      </c>
      <c r="C1288" s="45">
        <v>54</v>
      </c>
      <c r="D1288" s="46" t="s">
        <v>342</v>
      </c>
      <c r="E1288" s="47">
        <v>0.64398766014319497</v>
      </c>
      <c r="F1288" s="48">
        <v>58.737316798196197</v>
      </c>
      <c r="G1288" s="47">
        <v>0.68555260764117498</v>
      </c>
      <c r="H1288" s="50">
        <v>73.722627737226304</v>
      </c>
      <c r="I1288" s="76" t="str">
        <f t="shared" si="40"/>
        <v>No</v>
      </c>
      <c r="J1288" s="49" t="str">
        <f t="shared" si="41"/>
        <v>No</v>
      </c>
      <c r="K1288" s="47">
        <v>0.15343747022665599</v>
      </c>
      <c r="L1288" s="50">
        <v>56.369785794814</v>
      </c>
      <c r="M1288" s="47">
        <v>0.12979558420769399</v>
      </c>
      <c r="N1288" s="50">
        <v>21.376433785192901</v>
      </c>
    </row>
    <row r="1289" spans="1:14" x14ac:dyDescent="0.2">
      <c r="A1289" s="57" t="s">
        <v>2792</v>
      </c>
      <c r="B1289" s="44" t="s">
        <v>2793</v>
      </c>
      <c r="C1289" s="45">
        <v>54</v>
      </c>
      <c r="D1289" s="46" t="s">
        <v>342</v>
      </c>
      <c r="E1289" s="47">
        <v>0.68276999723154996</v>
      </c>
      <c r="F1289" s="48">
        <v>70.856820744081205</v>
      </c>
      <c r="G1289" s="47">
        <v>0.72695495208249095</v>
      </c>
      <c r="H1289" s="50">
        <v>86.444212721585004</v>
      </c>
      <c r="I1289" s="76" t="str">
        <f t="shared" si="40"/>
        <v>No</v>
      </c>
      <c r="J1289" s="49" t="str">
        <f t="shared" si="41"/>
        <v>No</v>
      </c>
      <c r="K1289" s="47">
        <v>0.13245718249392999</v>
      </c>
      <c r="L1289" s="50">
        <v>22.547914317925599</v>
      </c>
      <c r="M1289" s="47">
        <v>0.137339581672141</v>
      </c>
      <c r="N1289" s="50">
        <v>36.600625651720499</v>
      </c>
    </row>
    <row r="1290" spans="1:14" x14ac:dyDescent="0.2">
      <c r="A1290" s="57" t="s">
        <v>2794</v>
      </c>
      <c r="B1290" s="44" t="s">
        <v>2795</v>
      </c>
      <c r="C1290" s="45">
        <v>54</v>
      </c>
      <c r="D1290" s="46" t="s">
        <v>342</v>
      </c>
      <c r="E1290" s="47">
        <v>0.26619233614563897</v>
      </c>
      <c r="F1290" s="48">
        <v>0.39458850056369799</v>
      </c>
      <c r="G1290" s="47">
        <v>0.296677081196348</v>
      </c>
      <c r="H1290" s="50">
        <v>0.83420229405630897</v>
      </c>
      <c r="I1290" s="76" t="str">
        <f t="shared" si="40"/>
        <v>No</v>
      </c>
      <c r="J1290" s="49" t="str">
        <f t="shared" si="41"/>
        <v>No</v>
      </c>
      <c r="K1290" s="47">
        <v>0.52618755735879597</v>
      </c>
      <c r="L1290" s="50">
        <v>98.703494926719301</v>
      </c>
      <c r="M1290" s="47">
        <v>0.37517778650454298</v>
      </c>
      <c r="N1290" s="50">
        <v>95.099061522419206</v>
      </c>
    </row>
    <row r="1291" spans="1:14" x14ac:dyDescent="0.2">
      <c r="A1291" s="57" t="s">
        <v>2796</v>
      </c>
      <c r="B1291" s="44" t="s">
        <v>2797</v>
      </c>
      <c r="C1291" s="45">
        <v>54</v>
      </c>
      <c r="D1291" s="46" t="s">
        <v>342</v>
      </c>
      <c r="E1291" s="47">
        <v>0.66320885399086804</v>
      </c>
      <c r="F1291" s="48">
        <v>64.430665163472398</v>
      </c>
      <c r="G1291" s="47">
        <v>0.703819321167513</v>
      </c>
      <c r="H1291" s="50">
        <v>80.187695516162705</v>
      </c>
      <c r="I1291" s="76" t="str">
        <f t="shared" si="40"/>
        <v>No</v>
      </c>
      <c r="J1291" s="49" t="str">
        <f t="shared" si="41"/>
        <v>No</v>
      </c>
      <c r="K1291" s="47">
        <v>0.193882361197696</v>
      </c>
      <c r="L1291" s="50">
        <v>79.932356257046195</v>
      </c>
      <c r="M1291" s="47">
        <v>0.22059905189190501</v>
      </c>
      <c r="N1291" s="50">
        <v>82.273201251303405</v>
      </c>
    </row>
    <row r="1292" spans="1:14" x14ac:dyDescent="0.2">
      <c r="A1292" s="57" t="s">
        <v>2798</v>
      </c>
      <c r="B1292" s="44" t="s">
        <v>2799</v>
      </c>
      <c r="C1292" s="45">
        <v>54</v>
      </c>
      <c r="D1292" s="46" t="s">
        <v>342</v>
      </c>
      <c r="E1292" s="47">
        <v>0.481130339345127</v>
      </c>
      <c r="F1292" s="48">
        <v>9.6392333709131908</v>
      </c>
      <c r="G1292" s="47">
        <v>0.51983343388910297</v>
      </c>
      <c r="H1292" s="50">
        <v>15.119916579770599</v>
      </c>
      <c r="I1292" s="76" t="str">
        <f t="shared" si="40"/>
        <v>No</v>
      </c>
      <c r="J1292" s="49" t="str">
        <f t="shared" si="41"/>
        <v>No</v>
      </c>
      <c r="K1292" s="47">
        <v>0.20392319889777499</v>
      </c>
      <c r="L1292" s="50">
        <v>81.961668545659506</v>
      </c>
      <c r="M1292" s="47">
        <v>0.21963947418160901</v>
      </c>
      <c r="N1292" s="50">
        <v>81.856100104275299</v>
      </c>
    </row>
    <row r="1293" spans="1:14" x14ac:dyDescent="0.2">
      <c r="A1293" s="147" t="s">
        <v>2800</v>
      </c>
      <c r="B1293" s="44" t="s">
        <v>2801</v>
      </c>
      <c r="C1293" s="45">
        <v>54</v>
      </c>
      <c r="D1293" s="46" t="s">
        <v>342</v>
      </c>
      <c r="E1293" s="47">
        <v>0.72274107068940896</v>
      </c>
      <c r="F1293" s="48">
        <v>81.679819616685407</v>
      </c>
      <c r="G1293" s="47">
        <v>0.76595706254223195</v>
      </c>
      <c r="H1293" s="50">
        <v>94.160583941605793</v>
      </c>
      <c r="I1293" s="76" t="str">
        <f t="shared" si="40"/>
        <v>No</v>
      </c>
      <c r="J1293" s="49" t="str">
        <f t="shared" si="41"/>
        <v>Yes</v>
      </c>
      <c r="K1293" s="47">
        <v>0.135854412442384</v>
      </c>
      <c r="L1293" s="50">
        <v>29.425028184892899</v>
      </c>
      <c r="M1293" s="47">
        <v>0.142296419437237</v>
      </c>
      <c r="N1293" s="50">
        <v>42.648592283628801</v>
      </c>
    </row>
    <row r="1294" spans="1:14" x14ac:dyDescent="0.2">
      <c r="A1294" s="57" t="s">
        <v>2802</v>
      </c>
      <c r="B1294" s="44" t="s">
        <v>2803</v>
      </c>
      <c r="C1294" s="45">
        <v>54</v>
      </c>
      <c r="D1294" s="46" t="s">
        <v>342</v>
      </c>
      <c r="E1294" s="47">
        <v>0.54738792181400797</v>
      </c>
      <c r="F1294" s="48">
        <v>24.7463359639233</v>
      </c>
      <c r="G1294" s="47">
        <v>0.59235730460353697</v>
      </c>
      <c r="H1294" s="50">
        <v>36.600625651720499</v>
      </c>
      <c r="I1294" s="76" t="str">
        <f t="shared" si="40"/>
        <v>No</v>
      </c>
      <c r="J1294" s="49" t="str">
        <f t="shared" si="41"/>
        <v>No</v>
      </c>
      <c r="K1294" s="47">
        <v>0.15395507046044801</v>
      </c>
      <c r="L1294" s="50">
        <v>57.158962795941399</v>
      </c>
      <c r="M1294" s="47">
        <v>0.17085452006567001</v>
      </c>
      <c r="N1294" s="50">
        <v>67.987486965589198</v>
      </c>
    </row>
    <row r="1295" spans="1:14" x14ac:dyDescent="0.2">
      <c r="A1295" s="57" t="s">
        <v>2804</v>
      </c>
      <c r="B1295" s="44" t="s">
        <v>2805</v>
      </c>
      <c r="C1295" s="45">
        <v>54</v>
      </c>
      <c r="D1295" s="46" t="s">
        <v>342</v>
      </c>
      <c r="E1295" s="47">
        <v>0.67250420912298503</v>
      </c>
      <c r="F1295" s="48">
        <v>67.981961668545694</v>
      </c>
      <c r="G1295" s="47">
        <v>0.71278880146353696</v>
      </c>
      <c r="H1295" s="50">
        <v>83.107403545359702</v>
      </c>
      <c r="I1295" s="76" t="str">
        <f t="shared" si="40"/>
        <v>No</v>
      </c>
      <c r="J1295" s="49" t="str">
        <f t="shared" si="41"/>
        <v>No</v>
      </c>
      <c r="K1295" s="47">
        <v>0.158490621382815</v>
      </c>
      <c r="L1295" s="50">
        <v>61.724915445321301</v>
      </c>
      <c r="M1295" s="47">
        <v>0.18034812195526601</v>
      </c>
      <c r="N1295" s="50">
        <v>71.845672575599593</v>
      </c>
    </row>
    <row r="1296" spans="1:14" x14ac:dyDescent="0.2">
      <c r="A1296" s="57" t="s">
        <v>2806</v>
      </c>
      <c r="B1296" s="44" t="s">
        <v>2807</v>
      </c>
      <c r="C1296" s="45">
        <v>54</v>
      </c>
      <c r="D1296" s="46" t="s">
        <v>342</v>
      </c>
      <c r="E1296" s="47">
        <v>0.58704641502595201</v>
      </c>
      <c r="F1296" s="48">
        <v>38.0496054114994</v>
      </c>
      <c r="G1296" s="47">
        <v>0.62598363765890497</v>
      </c>
      <c r="H1296" s="50">
        <v>48.9051094890511</v>
      </c>
      <c r="I1296" s="76" t="str">
        <f t="shared" si="40"/>
        <v>No</v>
      </c>
      <c r="J1296" s="49" t="str">
        <f t="shared" si="41"/>
        <v>No</v>
      </c>
      <c r="K1296" s="47">
        <v>0.15675905232064399</v>
      </c>
      <c r="L1296" s="50">
        <v>59.808342728297603</v>
      </c>
      <c r="M1296" s="47">
        <v>0.17328541068367001</v>
      </c>
      <c r="N1296" s="50">
        <v>69.238790406673601</v>
      </c>
    </row>
    <row r="1297" spans="1:14" x14ac:dyDescent="0.2">
      <c r="A1297" s="57" t="s">
        <v>2808</v>
      </c>
      <c r="B1297" s="44" t="s">
        <v>2809</v>
      </c>
      <c r="C1297" s="45">
        <v>54</v>
      </c>
      <c r="D1297" s="46" t="s">
        <v>342</v>
      </c>
      <c r="E1297" s="47">
        <v>0.52608038732297202</v>
      </c>
      <c r="F1297" s="48">
        <v>19.0529875986471</v>
      </c>
      <c r="G1297" s="47">
        <v>0.57060482193403705</v>
      </c>
      <c r="H1297" s="50">
        <v>28.779979144942601</v>
      </c>
      <c r="I1297" s="76" t="str">
        <f t="shared" si="40"/>
        <v>No</v>
      </c>
      <c r="J1297" s="49" t="str">
        <f t="shared" si="41"/>
        <v>No</v>
      </c>
      <c r="K1297" s="47">
        <v>0.12744769471019299</v>
      </c>
      <c r="L1297" s="50">
        <v>11.668545659526499</v>
      </c>
      <c r="M1297" s="47">
        <v>0.125590527688134</v>
      </c>
      <c r="N1297" s="50">
        <v>11.1574556830031</v>
      </c>
    </row>
    <row r="1298" spans="1:14" x14ac:dyDescent="0.2">
      <c r="A1298" s="57" t="s">
        <v>1696</v>
      </c>
      <c r="B1298" s="44" t="s">
        <v>2810</v>
      </c>
      <c r="C1298" s="45">
        <v>54</v>
      </c>
      <c r="D1298" s="46" t="s">
        <v>342</v>
      </c>
      <c r="E1298" s="47">
        <v>0.63566389670371604</v>
      </c>
      <c r="F1298" s="48">
        <v>55.580608793686601</v>
      </c>
      <c r="G1298" s="47">
        <v>0.67453556869375797</v>
      </c>
      <c r="H1298" s="50">
        <v>70.385818561001003</v>
      </c>
      <c r="I1298" s="76" t="str">
        <f t="shared" si="40"/>
        <v>No</v>
      </c>
      <c r="J1298" s="49" t="str">
        <f t="shared" si="41"/>
        <v>No</v>
      </c>
      <c r="K1298" s="47">
        <v>0.13819836858759499</v>
      </c>
      <c r="L1298" s="50">
        <v>34.160090191657297</v>
      </c>
      <c r="M1298" s="47">
        <v>0.14598273418444699</v>
      </c>
      <c r="N1298" s="50">
        <v>47.549530761209603</v>
      </c>
    </row>
    <row r="1299" spans="1:14" x14ac:dyDescent="0.2">
      <c r="A1299" s="57" t="s">
        <v>2811</v>
      </c>
      <c r="B1299" s="44" t="s">
        <v>2812</v>
      </c>
      <c r="C1299" s="45">
        <v>54</v>
      </c>
      <c r="D1299" s="46" t="s">
        <v>342</v>
      </c>
      <c r="E1299" s="47">
        <v>0.68818991123339601</v>
      </c>
      <c r="F1299" s="48">
        <v>72.829763246899702</v>
      </c>
      <c r="G1299" s="47">
        <v>0.72792338347271901</v>
      </c>
      <c r="H1299" s="50">
        <v>86.757038581856094</v>
      </c>
      <c r="I1299" s="76" t="str">
        <f t="shared" si="40"/>
        <v>No</v>
      </c>
      <c r="J1299" s="49" t="str">
        <f t="shared" si="41"/>
        <v>No</v>
      </c>
      <c r="K1299" s="47">
        <v>0.171899063118061</v>
      </c>
      <c r="L1299" s="50">
        <v>70.800450958286305</v>
      </c>
      <c r="M1299" s="47">
        <v>0.200785644311397</v>
      </c>
      <c r="N1299" s="50">
        <v>77.685088633993701</v>
      </c>
    </row>
    <row r="1300" spans="1:14" x14ac:dyDescent="0.2">
      <c r="A1300" s="147" t="s">
        <v>2813</v>
      </c>
      <c r="B1300" s="44" t="s">
        <v>2814</v>
      </c>
      <c r="C1300" s="45">
        <v>54</v>
      </c>
      <c r="D1300" s="46" t="s">
        <v>342</v>
      </c>
      <c r="E1300" s="47">
        <v>0.74616015875028396</v>
      </c>
      <c r="F1300" s="48">
        <v>87.4295377677565</v>
      </c>
      <c r="G1300" s="47">
        <v>0.78799107498748999</v>
      </c>
      <c r="H1300" s="50">
        <v>96.871741397288801</v>
      </c>
      <c r="I1300" s="76" t="str">
        <f t="shared" si="40"/>
        <v>No</v>
      </c>
      <c r="J1300" s="49" t="str">
        <f t="shared" si="41"/>
        <v>Yes</v>
      </c>
      <c r="K1300" s="47">
        <v>0.16594089233526099</v>
      </c>
      <c r="L1300" s="50">
        <v>67.023675310033795</v>
      </c>
      <c r="M1300" s="47">
        <v>0.19015315001967401</v>
      </c>
      <c r="N1300" s="50">
        <v>74.765380604796704</v>
      </c>
    </row>
    <row r="1301" spans="1:14" x14ac:dyDescent="0.2">
      <c r="A1301" s="57" t="s">
        <v>1651</v>
      </c>
      <c r="B1301" s="44" t="s">
        <v>2815</v>
      </c>
      <c r="C1301" s="45">
        <v>54</v>
      </c>
      <c r="D1301" s="46" t="s">
        <v>342</v>
      </c>
      <c r="E1301" s="47">
        <v>0.52901932246169003</v>
      </c>
      <c r="F1301" s="48">
        <v>19.898534385569299</v>
      </c>
      <c r="G1301" s="47">
        <v>0.57858819310002996</v>
      </c>
      <c r="H1301" s="50">
        <v>31.3868613138686</v>
      </c>
      <c r="I1301" s="76" t="str">
        <f t="shared" si="40"/>
        <v>No</v>
      </c>
      <c r="J1301" s="49" t="str">
        <f t="shared" si="41"/>
        <v>No</v>
      </c>
      <c r="K1301" s="47">
        <v>0.18087165624739601</v>
      </c>
      <c r="L1301" s="50">
        <v>75.930101465614399</v>
      </c>
      <c r="M1301" s="47">
        <v>0.21530060312284099</v>
      </c>
      <c r="N1301" s="50">
        <v>80.8133472367049</v>
      </c>
    </row>
    <row r="1302" spans="1:14" x14ac:dyDescent="0.2">
      <c r="A1302" s="57" t="s">
        <v>2816</v>
      </c>
      <c r="B1302" s="44" t="s">
        <v>2817</v>
      </c>
      <c r="C1302" s="45">
        <v>54</v>
      </c>
      <c r="D1302" s="46" t="s">
        <v>342</v>
      </c>
      <c r="E1302" s="47">
        <v>0.58599780095387299</v>
      </c>
      <c r="F1302" s="48">
        <v>37.7113866967306</v>
      </c>
      <c r="G1302" s="47">
        <v>0.63432190466009997</v>
      </c>
      <c r="H1302" s="50">
        <v>53.493222106360797</v>
      </c>
      <c r="I1302" s="76" t="str">
        <f t="shared" si="40"/>
        <v>No</v>
      </c>
      <c r="J1302" s="49" t="str">
        <f t="shared" si="41"/>
        <v>No</v>
      </c>
      <c r="K1302" s="47">
        <v>0.143865207529668</v>
      </c>
      <c r="L1302" s="50">
        <v>44.1375422773393</v>
      </c>
      <c r="M1302" s="47">
        <v>0.14263381175510501</v>
      </c>
      <c r="N1302" s="50">
        <v>43.169968717414001</v>
      </c>
    </row>
    <row r="1303" spans="1:14" x14ac:dyDescent="0.2">
      <c r="A1303" s="57" t="s">
        <v>1252</v>
      </c>
      <c r="B1303" s="44" t="s">
        <v>2818</v>
      </c>
      <c r="C1303" s="45">
        <v>54</v>
      </c>
      <c r="D1303" s="46" t="s">
        <v>342</v>
      </c>
      <c r="E1303" s="47">
        <v>0.53791020961769598</v>
      </c>
      <c r="F1303" s="48">
        <v>22.0405862457723</v>
      </c>
      <c r="G1303" s="47">
        <v>0.58531242477056999</v>
      </c>
      <c r="H1303" s="50">
        <v>34.306569343065703</v>
      </c>
      <c r="I1303" s="76" t="str">
        <f t="shared" si="40"/>
        <v>No</v>
      </c>
      <c r="J1303" s="49" t="str">
        <f t="shared" si="41"/>
        <v>No</v>
      </c>
      <c r="K1303" s="47">
        <v>0.175882317300702</v>
      </c>
      <c r="L1303" s="50">
        <v>73.393461104847802</v>
      </c>
      <c r="M1303" s="47">
        <v>0.20743523680503001</v>
      </c>
      <c r="N1303" s="50">
        <v>79.457768508863396</v>
      </c>
    </row>
    <row r="1304" spans="1:14" x14ac:dyDescent="0.2">
      <c r="A1304" s="57" t="s">
        <v>2819</v>
      </c>
      <c r="B1304" s="44" t="s">
        <v>2820</v>
      </c>
      <c r="C1304" s="45">
        <v>54</v>
      </c>
      <c r="D1304" s="46" t="s">
        <v>342</v>
      </c>
      <c r="E1304" s="47">
        <v>0.57996789928400905</v>
      </c>
      <c r="F1304" s="48">
        <v>35.512965050732802</v>
      </c>
      <c r="G1304" s="47">
        <v>0.62775039744166805</v>
      </c>
      <c r="H1304" s="50">
        <v>49.947862356621499</v>
      </c>
      <c r="I1304" s="76" t="str">
        <f t="shared" si="40"/>
        <v>No</v>
      </c>
      <c r="J1304" s="49" t="str">
        <f t="shared" si="41"/>
        <v>No</v>
      </c>
      <c r="K1304" s="47">
        <v>0.131852539823621</v>
      </c>
      <c r="L1304" s="50">
        <v>21.025930101465601</v>
      </c>
      <c r="M1304" s="47">
        <v>0.13532094923962101</v>
      </c>
      <c r="N1304" s="50">
        <v>32.429614181439</v>
      </c>
    </row>
    <row r="1305" spans="1:14" x14ac:dyDescent="0.2">
      <c r="A1305" s="57" t="s">
        <v>2821</v>
      </c>
      <c r="B1305" s="44" t="s">
        <v>2822</v>
      </c>
      <c r="C1305" s="45">
        <v>54</v>
      </c>
      <c r="D1305" s="46" t="s">
        <v>342</v>
      </c>
      <c r="E1305" s="47">
        <v>0.53929819543637902</v>
      </c>
      <c r="F1305" s="48">
        <v>22.3788049605411</v>
      </c>
      <c r="G1305" s="47">
        <v>0.58595235011410796</v>
      </c>
      <c r="H1305" s="50">
        <v>34.619395203336801</v>
      </c>
      <c r="I1305" s="76" t="str">
        <f t="shared" si="40"/>
        <v>No</v>
      </c>
      <c r="J1305" s="49" t="str">
        <f t="shared" si="41"/>
        <v>No</v>
      </c>
      <c r="K1305" s="47">
        <v>0.14474836471882299</v>
      </c>
      <c r="L1305" s="50">
        <v>45.828635851183797</v>
      </c>
      <c r="M1305" s="47">
        <v>0.156708793677757</v>
      </c>
      <c r="N1305" s="50">
        <v>58.811261730969797</v>
      </c>
    </row>
    <row r="1306" spans="1:14" x14ac:dyDescent="0.2">
      <c r="A1306" s="57" t="s">
        <v>2823</v>
      </c>
      <c r="B1306" s="44" t="s">
        <v>2824</v>
      </c>
      <c r="C1306" s="45">
        <v>72</v>
      </c>
      <c r="D1306" s="46" t="s">
        <v>342</v>
      </c>
      <c r="E1306" s="47">
        <v>0.73261647424081799</v>
      </c>
      <c r="F1306" s="48">
        <v>84.216459977452104</v>
      </c>
      <c r="G1306" s="47">
        <v>0.69017366687347104</v>
      </c>
      <c r="H1306" s="50">
        <v>73.971679028995297</v>
      </c>
      <c r="I1306" s="76" t="str">
        <f t="shared" si="40"/>
        <v>No</v>
      </c>
      <c r="J1306" s="49" t="str">
        <f t="shared" si="41"/>
        <v>No</v>
      </c>
      <c r="K1306" s="47">
        <v>0.154637494897265</v>
      </c>
      <c r="L1306" s="50">
        <v>58.173618940247998</v>
      </c>
      <c r="M1306" s="47">
        <v>0.153414195065676</v>
      </c>
      <c r="N1306" s="50">
        <v>49.494268374915698</v>
      </c>
    </row>
    <row r="1307" spans="1:14" x14ac:dyDescent="0.2">
      <c r="A1307" s="57" t="s">
        <v>2825</v>
      </c>
      <c r="B1307" s="44" t="s">
        <v>2826</v>
      </c>
      <c r="C1307" s="45">
        <v>72</v>
      </c>
      <c r="D1307" s="46" t="s">
        <v>342</v>
      </c>
      <c r="E1307" s="47">
        <v>0.67639633891141704</v>
      </c>
      <c r="F1307" s="48">
        <v>69.052987598647107</v>
      </c>
      <c r="G1307" s="47">
        <v>0.62894051134044004</v>
      </c>
      <c r="H1307" s="50">
        <v>52.528658125421401</v>
      </c>
      <c r="I1307" s="76" t="str">
        <f t="shared" si="40"/>
        <v>No</v>
      </c>
      <c r="J1307" s="49" t="str">
        <f t="shared" si="41"/>
        <v>No</v>
      </c>
      <c r="K1307" s="47">
        <v>0.150032722799845</v>
      </c>
      <c r="L1307" s="50">
        <v>52.480270574971797</v>
      </c>
      <c r="M1307" s="47">
        <v>0.14762367994026401</v>
      </c>
      <c r="N1307" s="50">
        <v>41.335131490222501</v>
      </c>
    </row>
    <row r="1308" spans="1:14" x14ac:dyDescent="0.2">
      <c r="A1308" s="57" t="s">
        <v>1022</v>
      </c>
      <c r="B1308" s="44" t="s">
        <v>2827</v>
      </c>
      <c r="C1308" s="45">
        <v>72</v>
      </c>
      <c r="D1308" s="46" t="s">
        <v>342</v>
      </c>
      <c r="E1308" s="47">
        <v>0.62809812797227604</v>
      </c>
      <c r="F1308" s="48">
        <v>52.649379932356297</v>
      </c>
      <c r="G1308" s="47">
        <v>0.57255270444569994</v>
      </c>
      <c r="H1308" s="50">
        <v>32.8388401888065</v>
      </c>
      <c r="I1308" s="76" t="str">
        <f t="shared" si="40"/>
        <v>No</v>
      </c>
      <c r="J1308" s="49" t="str">
        <f t="shared" si="41"/>
        <v>No</v>
      </c>
      <c r="K1308" s="47">
        <v>0.125065610465764</v>
      </c>
      <c r="L1308" s="50">
        <v>4.7914317925591901</v>
      </c>
      <c r="M1308" s="47">
        <v>0.12506180797386299</v>
      </c>
      <c r="N1308" s="50">
        <v>5.1921780175320302</v>
      </c>
    </row>
    <row r="1309" spans="1:14" x14ac:dyDescent="0.2">
      <c r="A1309" s="147" t="s">
        <v>2828</v>
      </c>
      <c r="B1309" s="44" t="s">
        <v>2829</v>
      </c>
      <c r="C1309" s="45">
        <v>72</v>
      </c>
      <c r="D1309" s="46" t="s">
        <v>342</v>
      </c>
      <c r="E1309" s="47">
        <v>0.79786743958491002</v>
      </c>
      <c r="F1309" s="48">
        <v>95.490417136414905</v>
      </c>
      <c r="G1309" s="47">
        <v>0.76107655320223599</v>
      </c>
      <c r="H1309" s="50">
        <v>92.312879298718798</v>
      </c>
      <c r="I1309" s="76" t="str">
        <f t="shared" si="40"/>
        <v>Yes</v>
      </c>
      <c r="J1309" s="49" t="str">
        <f t="shared" si="41"/>
        <v>Yes</v>
      </c>
      <c r="K1309" s="47">
        <v>0.13252783791158701</v>
      </c>
      <c r="L1309" s="50">
        <v>22.886133032694499</v>
      </c>
      <c r="M1309" s="47">
        <v>0.13281220264917901</v>
      </c>
      <c r="N1309" s="50">
        <v>17.869184086311499</v>
      </c>
    </row>
    <row r="1310" spans="1:14" x14ac:dyDescent="0.2">
      <c r="A1310" s="57" t="s">
        <v>2830</v>
      </c>
      <c r="B1310" s="44" t="s">
        <v>2831</v>
      </c>
      <c r="C1310" s="45">
        <v>72</v>
      </c>
      <c r="D1310" s="46" t="s">
        <v>342</v>
      </c>
      <c r="E1310" s="47">
        <v>0.72888934827393403</v>
      </c>
      <c r="F1310" s="48">
        <v>83.314543404735105</v>
      </c>
      <c r="G1310" s="47">
        <v>0.68671219049420196</v>
      </c>
      <c r="H1310" s="50">
        <v>72.690492245448397</v>
      </c>
      <c r="I1310" s="76" t="str">
        <f t="shared" si="40"/>
        <v>No</v>
      </c>
      <c r="J1310" s="49" t="str">
        <f t="shared" si="41"/>
        <v>No</v>
      </c>
      <c r="K1310" s="47">
        <v>0.13605568618484701</v>
      </c>
      <c r="L1310" s="50">
        <v>29.763246899661802</v>
      </c>
      <c r="M1310" s="47">
        <v>0.13645988572266601</v>
      </c>
      <c r="N1310" s="50">
        <v>23.870532703978402</v>
      </c>
    </row>
    <row r="1311" spans="1:14" x14ac:dyDescent="0.2">
      <c r="A1311" s="57" t="s">
        <v>2832</v>
      </c>
      <c r="B1311" s="44" t="s">
        <v>2833</v>
      </c>
      <c r="C1311" s="45">
        <v>72</v>
      </c>
      <c r="D1311" s="46" t="s">
        <v>342</v>
      </c>
      <c r="E1311" s="47">
        <v>0.56153848691064201</v>
      </c>
      <c r="F1311" s="48">
        <v>28.523111612175899</v>
      </c>
      <c r="G1311" s="47">
        <v>0.51761228103339496</v>
      </c>
      <c r="H1311" s="50">
        <v>16.587997302764698</v>
      </c>
      <c r="I1311" s="76" t="str">
        <f t="shared" si="40"/>
        <v>No</v>
      </c>
      <c r="J1311" s="49" t="str">
        <f t="shared" si="41"/>
        <v>No</v>
      </c>
      <c r="K1311" s="47">
        <v>0.14751038983918399</v>
      </c>
      <c r="L1311" s="50">
        <v>49.041713641488201</v>
      </c>
      <c r="M1311" s="47">
        <v>0.14526726787927099</v>
      </c>
      <c r="N1311" s="50">
        <v>38.098449089683101</v>
      </c>
    </row>
    <row r="1312" spans="1:14" x14ac:dyDescent="0.2">
      <c r="A1312" s="57" t="s">
        <v>2834</v>
      </c>
      <c r="B1312" s="44" t="s">
        <v>2835</v>
      </c>
      <c r="C1312" s="45">
        <v>72</v>
      </c>
      <c r="D1312" s="46" t="s">
        <v>342</v>
      </c>
      <c r="E1312" s="47">
        <v>0.67210253460809199</v>
      </c>
      <c r="F1312" s="48">
        <v>67.869222096955994</v>
      </c>
      <c r="G1312" s="47">
        <v>0.61939527549373496</v>
      </c>
      <c r="H1312" s="50">
        <v>49.291975724882001</v>
      </c>
      <c r="I1312" s="76" t="str">
        <f t="shared" si="40"/>
        <v>No</v>
      </c>
      <c r="J1312" s="49" t="str">
        <f t="shared" si="41"/>
        <v>No</v>
      </c>
      <c r="K1312" s="47">
        <v>0.14671042721710201</v>
      </c>
      <c r="L1312" s="50">
        <v>48.196166854566002</v>
      </c>
      <c r="M1312" s="47">
        <v>0.144483872881317</v>
      </c>
      <c r="N1312" s="50">
        <v>36.277815239379599</v>
      </c>
    </row>
    <row r="1313" spans="1:14" x14ac:dyDescent="0.2">
      <c r="A1313" s="57" t="s">
        <v>2836</v>
      </c>
      <c r="B1313" s="44" t="s">
        <v>2837</v>
      </c>
      <c r="C1313" s="45">
        <v>72</v>
      </c>
      <c r="D1313" s="46" t="s">
        <v>342</v>
      </c>
      <c r="E1313" s="47">
        <v>0.58075582310540297</v>
      </c>
      <c r="F1313" s="48">
        <v>35.682074408117202</v>
      </c>
      <c r="G1313" s="47">
        <v>0.540017740010169</v>
      </c>
      <c r="H1313" s="50">
        <v>22.589345920431601</v>
      </c>
      <c r="I1313" s="76" t="str">
        <f t="shared" si="40"/>
        <v>No</v>
      </c>
      <c r="J1313" s="49" t="str">
        <f t="shared" si="41"/>
        <v>No</v>
      </c>
      <c r="K1313" s="47">
        <v>0.16780343581325899</v>
      </c>
      <c r="L1313" s="50">
        <v>68.151071025930094</v>
      </c>
      <c r="M1313" s="47">
        <v>0.16413239764069201</v>
      </c>
      <c r="N1313" s="50">
        <v>60.755225893459198</v>
      </c>
    </row>
    <row r="1314" spans="1:14" x14ac:dyDescent="0.2">
      <c r="A1314" s="57" t="s">
        <v>2551</v>
      </c>
      <c r="B1314" s="44" t="s">
        <v>2838</v>
      </c>
      <c r="C1314" s="45">
        <v>72</v>
      </c>
      <c r="D1314" s="46" t="s">
        <v>342</v>
      </c>
      <c r="E1314" s="47">
        <v>0.552112033223354</v>
      </c>
      <c r="F1314" s="48">
        <v>26.099210822998899</v>
      </c>
      <c r="G1314" s="47">
        <v>0.519020468429367</v>
      </c>
      <c r="H1314" s="50">
        <v>16.857720836142999</v>
      </c>
      <c r="I1314" s="76" t="str">
        <f t="shared" si="40"/>
        <v>No</v>
      </c>
      <c r="J1314" s="49" t="str">
        <f t="shared" si="41"/>
        <v>No</v>
      </c>
      <c r="K1314" s="47">
        <v>0.13856578161892599</v>
      </c>
      <c r="L1314" s="50">
        <v>34.780157835400203</v>
      </c>
      <c r="M1314" s="47">
        <v>0.14060590010424101</v>
      </c>
      <c r="N1314" s="50">
        <v>30.815913688469301</v>
      </c>
    </row>
    <row r="1315" spans="1:14" x14ac:dyDescent="0.2">
      <c r="A1315" s="57" t="s">
        <v>2839</v>
      </c>
      <c r="B1315" s="44" t="s">
        <v>2840</v>
      </c>
      <c r="C1315" s="45">
        <v>72</v>
      </c>
      <c r="D1315" s="46" t="s">
        <v>342</v>
      </c>
      <c r="E1315" s="47">
        <v>0.65467073197720804</v>
      </c>
      <c r="F1315" s="48">
        <v>61.8940248027058</v>
      </c>
      <c r="G1315" s="47">
        <v>0.613457224020164</v>
      </c>
      <c r="H1315" s="50">
        <v>47.134187457855703</v>
      </c>
      <c r="I1315" s="76" t="str">
        <f t="shared" si="40"/>
        <v>No</v>
      </c>
      <c r="J1315" s="49" t="str">
        <f t="shared" si="41"/>
        <v>No</v>
      </c>
      <c r="K1315" s="47">
        <v>0.14179621473916301</v>
      </c>
      <c r="L1315" s="50">
        <v>40.698985343855703</v>
      </c>
      <c r="M1315" s="47">
        <v>0.14058115939107299</v>
      </c>
      <c r="N1315" s="50">
        <v>30.748482805124699</v>
      </c>
    </row>
    <row r="1316" spans="1:14" x14ac:dyDescent="0.2">
      <c r="A1316" s="57" t="s">
        <v>2841</v>
      </c>
      <c r="B1316" s="44" t="s">
        <v>2842</v>
      </c>
      <c r="C1316" s="45">
        <v>72</v>
      </c>
      <c r="D1316" s="46" t="s">
        <v>342</v>
      </c>
      <c r="E1316" s="47">
        <v>0.63328274158125397</v>
      </c>
      <c r="F1316" s="48">
        <v>54.791431792559202</v>
      </c>
      <c r="G1316" s="47">
        <v>0.58174556766022201</v>
      </c>
      <c r="H1316" s="50">
        <v>36.2103843560351</v>
      </c>
      <c r="I1316" s="76" t="str">
        <f t="shared" si="40"/>
        <v>No</v>
      </c>
      <c r="J1316" s="49" t="str">
        <f t="shared" si="41"/>
        <v>No</v>
      </c>
      <c r="K1316" s="47">
        <v>0.14214673167481601</v>
      </c>
      <c r="L1316" s="50">
        <v>41.149943630214203</v>
      </c>
      <c r="M1316" s="47">
        <v>0.141318271724517</v>
      </c>
      <c r="N1316" s="50">
        <v>31.5576534052596</v>
      </c>
    </row>
    <row r="1317" spans="1:14" x14ac:dyDescent="0.2">
      <c r="A1317" s="57" t="s">
        <v>2843</v>
      </c>
      <c r="B1317" s="44" t="s">
        <v>2844</v>
      </c>
      <c r="C1317" s="45">
        <v>72</v>
      </c>
      <c r="D1317" s="46" t="s">
        <v>342</v>
      </c>
      <c r="E1317" s="47">
        <v>0.64354143247885698</v>
      </c>
      <c r="F1317" s="48">
        <v>58.342728297632497</v>
      </c>
      <c r="G1317" s="47">
        <v>0.595324397708071</v>
      </c>
      <c r="H1317" s="50">
        <v>41.942009440323702</v>
      </c>
      <c r="I1317" s="76" t="str">
        <f t="shared" si="40"/>
        <v>No</v>
      </c>
      <c r="J1317" s="49" t="str">
        <f t="shared" si="41"/>
        <v>No</v>
      </c>
      <c r="K1317" s="47">
        <v>0.172246858413968</v>
      </c>
      <c r="L1317" s="50">
        <v>71.307779030439704</v>
      </c>
      <c r="M1317" s="47">
        <v>0.167871618306217</v>
      </c>
      <c r="N1317" s="50">
        <v>63.047875927174601</v>
      </c>
    </row>
    <row r="1318" spans="1:14" x14ac:dyDescent="0.2">
      <c r="A1318" s="57" t="s">
        <v>2845</v>
      </c>
      <c r="B1318" s="44" t="s">
        <v>2846</v>
      </c>
      <c r="C1318" s="45">
        <v>72</v>
      </c>
      <c r="D1318" s="46" t="s">
        <v>342</v>
      </c>
      <c r="E1318" s="47">
        <v>0.45829349882485698</v>
      </c>
      <c r="F1318" s="48">
        <v>7.1589627959413802</v>
      </c>
      <c r="G1318" s="47">
        <v>0.41150721788294597</v>
      </c>
      <c r="H1318" s="50">
        <v>2.2926500337154399</v>
      </c>
      <c r="I1318" s="76" t="str">
        <f t="shared" si="40"/>
        <v>No</v>
      </c>
      <c r="J1318" s="49" t="str">
        <f t="shared" si="41"/>
        <v>No</v>
      </c>
      <c r="K1318" s="47">
        <v>0.16343445213660501</v>
      </c>
      <c r="L1318" s="50">
        <v>65.276211950394597</v>
      </c>
      <c r="M1318" s="47">
        <v>0.16717456355867</v>
      </c>
      <c r="N1318" s="50">
        <v>62.643290627107199</v>
      </c>
    </row>
    <row r="1319" spans="1:14" x14ac:dyDescent="0.2">
      <c r="A1319" s="57" t="s">
        <v>2847</v>
      </c>
      <c r="B1319" s="44" t="s">
        <v>2848</v>
      </c>
      <c r="C1319" s="45">
        <v>72</v>
      </c>
      <c r="D1319" s="46" t="s">
        <v>342</v>
      </c>
      <c r="E1319" s="47">
        <v>0.57188673262234302</v>
      </c>
      <c r="F1319" s="48">
        <v>31.961668545659499</v>
      </c>
      <c r="G1319" s="47">
        <v>0.53639810436271096</v>
      </c>
      <c r="H1319" s="50">
        <v>21.577882670263001</v>
      </c>
      <c r="I1319" s="76" t="str">
        <f t="shared" si="40"/>
        <v>No</v>
      </c>
      <c r="J1319" s="49" t="str">
        <f t="shared" si="41"/>
        <v>No</v>
      </c>
      <c r="K1319" s="47">
        <v>0.141295697111745</v>
      </c>
      <c r="L1319" s="50">
        <v>39.853438556933497</v>
      </c>
      <c r="M1319" s="47">
        <v>0.14061903678363499</v>
      </c>
      <c r="N1319" s="50">
        <v>30.8833445718139</v>
      </c>
    </row>
    <row r="1320" spans="1:14" x14ac:dyDescent="0.2">
      <c r="A1320" s="57" t="s">
        <v>2849</v>
      </c>
      <c r="B1320" s="44" t="s">
        <v>2850</v>
      </c>
      <c r="C1320" s="45">
        <v>72</v>
      </c>
      <c r="D1320" s="46" t="s">
        <v>342</v>
      </c>
      <c r="E1320" s="47">
        <v>0.65664813772680397</v>
      </c>
      <c r="F1320" s="48">
        <v>62.3449830890643</v>
      </c>
      <c r="G1320" s="47">
        <v>0.60547807861865899</v>
      </c>
      <c r="H1320" s="50">
        <v>44.7066756574511</v>
      </c>
      <c r="I1320" s="76" t="str">
        <f t="shared" si="40"/>
        <v>No</v>
      </c>
      <c r="J1320" s="49" t="str">
        <f t="shared" si="41"/>
        <v>No</v>
      </c>
      <c r="K1320" s="47">
        <v>0.16726645092369299</v>
      </c>
      <c r="L1320" s="50">
        <v>67.869222096955994</v>
      </c>
      <c r="M1320" s="47">
        <v>0.19588762867305701</v>
      </c>
      <c r="N1320" s="50">
        <v>77.882670262980398</v>
      </c>
    </row>
    <row r="1321" spans="1:14" x14ac:dyDescent="0.2">
      <c r="A1321" s="147" t="s">
        <v>2851</v>
      </c>
      <c r="B1321" s="44" t="s">
        <v>2852</v>
      </c>
      <c r="C1321" s="45">
        <v>72</v>
      </c>
      <c r="D1321" s="46" t="s">
        <v>342</v>
      </c>
      <c r="E1321" s="47">
        <v>0.74691654482863501</v>
      </c>
      <c r="F1321" s="48">
        <v>87.8241262683202</v>
      </c>
      <c r="G1321" s="47">
        <v>0.72222700656064098</v>
      </c>
      <c r="H1321" s="50">
        <v>82.737693863789602</v>
      </c>
      <c r="I1321" s="76" t="str">
        <f t="shared" si="40"/>
        <v>No</v>
      </c>
      <c r="J1321" s="49" t="str">
        <f t="shared" si="41"/>
        <v>Yes</v>
      </c>
      <c r="K1321" s="47">
        <v>0.139486890319339</v>
      </c>
      <c r="L1321" s="50">
        <v>36.527621195039501</v>
      </c>
      <c r="M1321" s="47">
        <v>0.14286459115706099</v>
      </c>
      <c r="N1321" s="50">
        <v>33.5805799055968</v>
      </c>
    </row>
    <row r="1322" spans="1:14" x14ac:dyDescent="0.2">
      <c r="A1322" s="57" t="s">
        <v>610</v>
      </c>
      <c r="B1322" s="44" t="s">
        <v>2853</v>
      </c>
      <c r="C1322" s="45">
        <v>72</v>
      </c>
      <c r="D1322" s="46" t="s">
        <v>342</v>
      </c>
      <c r="E1322" s="47">
        <v>0.71205960032711901</v>
      </c>
      <c r="F1322" s="48">
        <v>79.312288613303295</v>
      </c>
      <c r="G1322" s="47">
        <v>0.66584049449112803</v>
      </c>
      <c r="H1322" s="50">
        <v>66.014834794335798</v>
      </c>
      <c r="I1322" s="76" t="str">
        <f t="shared" si="40"/>
        <v>No</v>
      </c>
      <c r="J1322" s="49" t="str">
        <f t="shared" si="41"/>
        <v>No</v>
      </c>
      <c r="K1322" s="47">
        <v>0.12581196904967501</v>
      </c>
      <c r="L1322" s="50">
        <v>8.7373167981961704</v>
      </c>
      <c r="M1322" s="47">
        <v>0.125503609594666</v>
      </c>
      <c r="N1322" s="50">
        <v>5.7316250842886003</v>
      </c>
    </row>
    <row r="1323" spans="1:14" x14ac:dyDescent="0.2">
      <c r="A1323" s="57" t="s">
        <v>2854</v>
      </c>
      <c r="B1323" s="44" t="s">
        <v>2855</v>
      </c>
      <c r="C1323" s="45">
        <v>72</v>
      </c>
      <c r="D1323" s="46" t="s">
        <v>342</v>
      </c>
      <c r="E1323" s="47">
        <v>0.727145270377209</v>
      </c>
      <c r="F1323" s="48">
        <v>82.919954904171405</v>
      </c>
      <c r="G1323" s="47">
        <v>0.679669728002816</v>
      </c>
      <c r="H1323" s="50">
        <v>70.330411328388394</v>
      </c>
      <c r="I1323" s="76" t="str">
        <f t="shared" si="40"/>
        <v>No</v>
      </c>
      <c r="J1323" s="49" t="str">
        <f t="shared" si="41"/>
        <v>No</v>
      </c>
      <c r="K1323" s="47">
        <v>0.146132988830142</v>
      </c>
      <c r="L1323" s="50">
        <v>47.745208568207403</v>
      </c>
      <c r="M1323" s="47">
        <v>0.14521582799789901</v>
      </c>
      <c r="N1323" s="50">
        <v>37.828725556304803</v>
      </c>
    </row>
    <row r="1324" spans="1:14" x14ac:dyDescent="0.2">
      <c r="A1324" s="57" t="s">
        <v>2856</v>
      </c>
      <c r="B1324" s="44" t="s">
        <v>2857</v>
      </c>
      <c r="C1324" s="45">
        <v>72</v>
      </c>
      <c r="D1324" s="46" t="s">
        <v>342</v>
      </c>
      <c r="E1324" s="47">
        <v>0.56504453649714603</v>
      </c>
      <c r="F1324" s="48">
        <v>29.312288613303298</v>
      </c>
      <c r="G1324" s="47">
        <v>0.51630654372561902</v>
      </c>
      <c r="H1324" s="50">
        <v>16.048550236008101</v>
      </c>
      <c r="I1324" s="76" t="str">
        <f t="shared" si="40"/>
        <v>No</v>
      </c>
      <c r="J1324" s="49" t="str">
        <f t="shared" si="41"/>
        <v>No</v>
      </c>
      <c r="K1324" s="47">
        <v>0.15135014528062299</v>
      </c>
      <c r="L1324" s="50">
        <v>54.396843291995502</v>
      </c>
      <c r="M1324" s="47">
        <v>0.169134580471858</v>
      </c>
      <c r="N1324" s="50">
        <v>63.991908293998698</v>
      </c>
    </row>
    <row r="1325" spans="1:14" x14ac:dyDescent="0.2">
      <c r="A1325" s="57" t="s">
        <v>2858</v>
      </c>
      <c r="B1325" s="44" t="s">
        <v>2859</v>
      </c>
      <c r="C1325" s="45">
        <v>72</v>
      </c>
      <c r="D1325" s="46" t="s">
        <v>342</v>
      </c>
      <c r="E1325" s="47">
        <v>0.66881816098004299</v>
      </c>
      <c r="F1325" s="48">
        <v>66.403607666290895</v>
      </c>
      <c r="G1325" s="47">
        <v>0.63525557386306197</v>
      </c>
      <c r="H1325" s="50">
        <v>54.888739042481497</v>
      </c>
      <c r="I1325" s="76" t="str">
        <f t="shared" si="40"/>
        <v>No</v>
      </c>
      <c r="J1325" s="49" t="str">
        <f t="shared" si="41"/>
        <v>No</v>
      </c>
      <c r="K1325" s="47">
        <v>0.131081780447831</v>
      </c>
      <c r="L1325" s="50">
        <v>19.560315670800499</v>
      </c>
      <c r="M1325" s="47">
        <v>0.132450538210027</v>
      </c>
      <c r="N1325" s="50">
        <v>17.194875252865799</v>
      </c>
    </row>
    <row r="1326" spans="1:14" x14ac:dyDescent="0.2">
      <c r="A1326" s="57" t="s">
        <v>2860</v>
      </c>
      <c r="B1326" s="44" t="s">
        <v>2861</v>
      </c>
      <c r="C1326" s="45">
        <v>72</v>
      </c>
      <c r="D1326" s="46" t="s">
        <v>342</v>
      </c>
      <c r="E1326" s="47">
        <v>0.61049397592896804</v>
      </c>
      <c r="F1326" s="48">
        <v>46.730552423900797</v>
      </c>
      <c r="G1326" s="47">
        <v>0.55992584965215697</v>
      </c>
      <c r="H1326" s="50">
        <v>28.320971004720199</v>
      </c>
      <c r="I1326" s="76" t="str">
        <f t="shared" si="40"/>
        <v>No</v>
      </c>
      <c r="J1326" s="49" t="str">
        <f t="shared" si="41"/>
        <v>No</v>
      </c>
      <c r="K1326" s="47">
        <v>0.15130122306723001</v>
      </c>
      <c r="L1326" s="50">
        <v>54.227733934611003</v>
      </c>
      <c r="M1326" s="47">
        <v>0.151938592625737</v>
      </c>
      <c r="N1326" s="50">
        <v>47.066756574511103</v>
      </c>
    </row>
    <row r="1327" spans="1:14" x14ac:dyDescent="0.2">
      <c r="A1327" s="57" t="s">
        <v>2862</v>
      </c>
      <c r="B1327" s="44" t="s">
        <v>2863</v>
      </c>
      <c r="C1327" s="45">
        <v>72</v>
      </c>
      <c r="D1327" s="46" t="s">
        <v>342</v>
      </c>
      <c r="E1327" s="47">
        <v>0.54948202331144602</v>
      </c>
      <c r="F1327" s="48">
        <v>25.3664036076663</v>
      </c>
      <c r="G1327" s="47">
        <v>0.51571635698236695</v>
      </c>
      <c r="H1327" s="50">
        <v>15.846257585974399</v>
      </c>
      <c r="I1327" s="76" t="str">
        <f t="shared" si="40"/>
        <v>No</v>
      </c>
      <c r="J1327" s="49" t="str">
        <f t="shared" si="41"/>
        <v>No</v>
      </c>
      <c r="K1327" s="47">
        <v>0.139494234794734</v>
      </c>
      <c r="L1327" s="50">
        <v>36.583990980834301</v>
      </c>
      <c r="M1327" s="47">
        <v>0.14370252481293899</v>
      </c>
      <c r="N1327" s="50">
        <v>35.064059339177298</v>
      </c>
    </row>
    <row r="1328" spans="1:14" x14ac:dyDescent="0.2">
      <c r="A1328" s="147" t="s">
        <v>2864</v>
      </c>
      <c r="B1328" s="44" t="s">
        <v>2865</v>
      </c>
      <c r="C1328" s="45">
        <v>72</v>
      </c>
      <c r="D1328" s="46" t="s">
        <v>342</v>
      </c>
      <c r="E1328" s="47">
        <v>0.76886067575591399</v>
      </c>
      <c r="F1328" s="48">
        <v>92.333709131905294</v>
      </c>
      <c r="G1328" s="47">
        <v>0.73187246459855504</v>
      </c>
      <c r="H1328" s="50">
        <v>85.704652730950798</v>
      </c>
      <c r="I1328" s="76" t="str">
        <f t="shared" si="40"/>
        <v>No</v>
      </c>
      <c r="J1328" s="49" t="str">
        <f t="shared" si="41"/>
        <v>Yes</v>
      </c>
      <c r="K1328" s="47">
        <v>0.125805162817681</v>
      </c>
      <c r="L1328" s="50">
        <v>8.6245772266065401</v>
      </c>
      <c r="M1328" s="47">
        <v>0.12616656204462001</v>
      </c>
      <c r="N1328" s="50">
        <v>7.0802427511800401</v>
      </c>
    </row>
    <row r="1329" spans="1:14" x14ac:dyDescent="0.2">
      <c r="A1329" s="57" t="s">
        <v>937</v>
      </c>
      <c r="B1329" s="44" t="s">
        <v>2866</v>
      </c>
      <c r="C1329" s="45">
        <v>72</v>
      </c>
      <c r="D1329" s="46" t="s">
        <v>342</v>
      </c>
      <c r="E1329" s="47">
        <v>0.70715095038378895</v>
      </c>
      <c r="F1329" s="48">
        <v>78.297632468996596</v>
      </c>
      <c r="G1329" s="47">
        <v>0.657382280295568</v>
      </c>
      <c r="H1329" s="50">
        <v>63.385030343897498</v>
      </c>
      <c r="I1329" s="76" t="str">
        <f t="shared" si="40"/>
        <v>No</v>
      </c>
      <c r="J1329" s="49" t="str">
        <f t="shared" si="41"/>
        <v>No</v>
      </c>
      <c r="K1329" s="47">
        <v>0.155216905898761</v>
      </c>
      <c r="L1329" s="50">
        <v>58.680947012401397</v>
      </c>
      <c r="M1329" s="47">
        <v>0.152240797257127</v>
      </c>
      <c r="N1329" s="50">
        <v>47.808496291301402</v>
      </c>
    </row>
    <row r="1330" spans="1:14" x14ac:dyDescent="0.2">
      <c r="A1330" s="147" t="s">
        <v>2867</v>
      </c>
      <c r="B1330" s="44" t="s">
        <v>2868</v>
      </c>
      <c r="C1330" s="45">
        <v>72</v>
      </c>
      <c r="D1330" s="46" t="s">
        <v>342</v>
      </c>
      <c r="E1330" s="47">
        <v>0.79849767843078501</v>
      </c>
      <c r="F1330" s="48">
        <v>95.546786922209705</v>
      </c>
      <c r="G1330" s="47">
        <v>0.75986059953615703</v>
      </c>
      <c r="H1330" s="50">
        <v>91.975724881996001</v>
      </c>
      <c r="I1330" s="76" t="str">
        <f t="shared" si="40"/>
        <v>Yes</v>
      </c>
      <c r="J1330" s="49" t="str">
        <f t="shared" si="41"/>
        <v>Yes</v>
      </c>
      <c r="K1330" s="47">
        <v>0.13933802399844</v>
      </c>
      <c r="L1330" s="50">
        <v>36.189402480270601</v>
      </c>
      <c r="M1330" s="47">
        <v>0.142072659154099</v>
      </c>
      <c r="N1330" s="50">
        <v>32.366824005394498</v>
      </c>
    </row>
    <row r="1331" spans="1:14" x14ac:dyDescent="0.2">
      <c r="A1331" s="57" t="s">
        <v>2869</v>
      </c>
      <c r="B1331" s="44" t="s">
        <v>2870</v>
      </c>
      <c r="C1331" s="45">
        <v>72</v>
      </c>
      <c r="D1331" s="46" t="s">
        <v>342</v>
      </c>
      <c r="E1331" s="47">
        <v>0.71609537850646499</v>
      </c>
      <c r="F1331" s="48">
        <v>80.214205186020294</v>
      </c>
      <c r="G1331" s="47">
        <v>0.68960667812697096</v>
      </c>
      <c r="H1331" s="50">
        <v>73.701955495617</v>
      </c>
      <c r="I1331" s="76" t="str">
        <f t="shared" si="40"/>
        <v>No</v>
      </c>
      <c r="J1331" s="49" t="str">
        <f t="shared" si="41"/>
        <v>No</v>
      </c>
      <c r="K1331" s="47">
        <v>0.13043938030625299</v>
      </c>
      <c r="L1331" s="50">
        <v>17.925591882750801</v>
      </c>
      <c r="M1331" s="47">
        <v>0.13247424702141</v>
      </c>
      <c r="N1331" s="50">
        <v>17.329737019555001</v>
      </c>
    </row>
    <row r="1332" spans="1:14" x14ac:dyDescent="0.2">
      <c r="A1332" s="57" t="s">
        <v>2871</v>
      </c>
      <c r="B1332" s="44" t="s">
        <v>2872</v>
      </c>
      <c r="C1332" s="45">
        <v>72</v>
      </c>
      <c r="D1332" s="46" t="s">
        <v>342</v>
      </c>
      <c r="E1332" s="47">
        <v>0.68851862363458005</v>
      </c>
      <c r="F1332" s="48">
        <v>72.942502818489302</v>
      </c>
      <c r="G1332" s="47">
        <v>0.65662066032496302</v>
      </c>
      <c r="H1332" s="50">
        <v>63.250168577208399</v>
      </c>
      <c r="I1332" s="76" t="str">
        <f t="shared" si="40"/>
        <v>No</v>
      </c>
      <c r="J1332" s="49" t="str">
        <f t="shared" si="41"/>
        <v>No</v>
      </c>
      <c r="K1332" s="47">
        <v>0.13174997003147601</v>
      </c>
      <c r="L1332" s="50">
        <v>20.856820744081201</v>
      </c>
      <c r="M1332" s="47">
        <v>0.13145939429770501</v>
      </c>
      <c r="N1332" s="50">
        <v>14.767363452461201</v>
      </c>
    </row>
    <row r="1333" spans="1:14" x14ac:dyDescent="0.2">
      <c r="A1333" s="57" t="s">
        <v>2873</v>
      </c>
      <c r="B1333" s="44" t="s">
        <v>2874</v>
      </c>
      <c r="C1333" s="45">
        <v>72</v>
      </c>
      <c r="D1333" s="46" t="s">
        <v>342</v>
      </c>
      <c r="E1333" s="47">
        <v>0.56672442471560103</v>
      </c>
      <c r="F1333" s="48">
        <v>30.157835400225501</v>
      </c>
      <c r="G1333" s="47">
        <v>0.52339447536869899</v>
      </c>
      <c r="H1333" s="50">
        <v>18.0714767363452</v>
      </c>
      <c r="I1333" s="76" t="str">
        <f t="shared" si="40"/>
        <v>No</v>
      </c>
      <c r="J1333" s="49" t="str">
        <f t="shared" si="41"/>
        <v>No</v>
      </c>
      <c r="K1333" s="47">
        <v>0.137829928747392</v>
      </c>
      <c r="L1333" s="50">
        <v>33.427282976324697</v>
      </c>
      <c r="M1333" s="47">
        <v>0.137812606264195</v>
      </c>
      <c r="N1333" s="50">
        <v>26.500337154416702</v>
      </c>
    </row>
    <row r="1334" spans="1:14" x14ac:dyDescent="0.2">
      <c r="A1334" s="57" t="s">
        <v>2875</v>
      </c>
      <c r="B1334" s="44" t="s">
        <v>2876</v>
      </c>
      <c r="C1334" s="45">
        <v>72</v>
      </c>
      <c r="D1334" s="46" t="s">
        <v>342</v>
      </c>
      <c r="E1334" s="47">
        <v>0.72767599929119497</v>
      </c>
      <c r="F1334" s="48">
        <v>83.032694475761005</v>
      </c>
      <c r="G1334" s="47">
        <v>0.68953236493405401</v>
      </c>
      <c r="H1334" s="50">
        <v>73.634524612272401</v>
      </c>
      <c r="I1334" s="76" t="str">
        <f t="shared" si="40"/>
        <v>No</v>
      </c>
      <c r="J1334" s="49" t="str">
        <f t="shared" si="41"/>
        <v>No</v>
      </c>
      <c r="K1334" s="47">
        <v>0.14110580340350601</v>
      </c>
      <c r="L1334" s="50">
        <v>39.571589627959398</v>
      </c>
      <c r="M1334" s="47">
        <v>0.142706032283408</v>
      </c>
      <c r="N1334" s="50">
        <v>33.378287255563102</v>
      </c>
    </row>
    <row r="1335" spans="1:14" x14ac:dyDescent="0.2">
      <c r="A1335" s="57" t="s">
        <v>2877</v>
      </c>
      <c r="B1335" s="44" t="s">
        <v>2878</v>
      </c>
      <c r="C1335" s="45">
        <v>72</v>
      </c>
      <c r="D1335" s="46" t="s">
        <v>342</v>
      </c>
      <c r="E1335" s="47">
        <v>0.55997635206027396</v>
      </c>
      <c r="F1335" s="48">
        <v>28.0721533258174</v>
      </c>
      <c r="G1335" s="47">
        <v>0.51730908614086302</v>
      </c>
      <c r="H1335" s="50">
        <v>16.385704652731</v>
      </c>
      <c r="I1335" s="76" t="str">
        <f t="shared" si="40"/>
        <v>No</v>
      </c>
      <c r="J1335" s="49" t="str">
        <f t="shared" si="41"/>
        <v>No</v>
      </c>
      <c r="K1335" s="47">
        <v>0.13331234576442599</v>
      </c>
      <c r="L1335" s="50">
        <v>23.788049605411501</v>
      </c>
      <c r="M1335" s="47">
        <v>0.13148490636346699</v>
      </c>
      <c r="N1335" s="50">
        <v>14.8347943358058</v>
      </c>
    </row>
    <row r="1336" spans="1:14" x14ac:dyDescent="0.2">
      <c r="A1336" s="57" t="s">
        <v>2879</v>
      </c>
      <c r="B1336" s="44" t="s">
        <v>2880</v>
      </c>
      <c r="C1336" s="45">
        <v>72</v>
      </c>
      <c r="D1336" s="46" t="s">
        <v>342</v>
      </c>
      <c r="E1336" s="47">
        <v>0.60759656178824994</v>
      </c>
      <c r="F1336" s="48">
        <v>45.997745208568197</v>
      </c>
      <c r="G1336" s="47">
        <v>0.57774757729620296</v>
      </c>
      <c r="H1336" s="50">
        <v>34.524612272420804</v>
      </c>
      <c r="I1336" s="76" t="str">
        <f t="shared" si="40"/>
        <v>No</v>
      </c>
      <c r="J1336" s="49" t="str">
        <f t="shared" si="41"/>
        <v>No</v>
      </c>
      <c r="K1336" s="47">
        <v>0.132813194812333</v>
      </c>
      <c r="L1336" s="50">
        <v>23.167981961668499</v>
      </c>
      <c r="M1336" s="47">
        <v>0.13532192248393901</v>
      </c>
      <c r="N1336" s="50">
        <v>21.915037086985802</v>
      </c>
    </row>
    <row r="1337" spans="1:14" x14ac:dyDescent="0.2">
      <c r="A1337" s="147" t="s">
        <v>2881</v>
      </c>
      <c r="B1337" s="44" t="s">
        <v>2882</v>
      </c>
      <c r="C1337" s="45">
        <v>72</v>
      </c>
      <c r="D1337" s="46" t="s">
        <v>342</v>
      </c>
      <c r="E1337" s="47">
        <v>0.82392764701088295</v>
      </c>
      <c r="F1337" s="48">
        <v>97.745208568207403</v>
      </c>
      <c r="G1337" s="47">
        <v>0.80043109079552299</v>
      </c>
      <c r="H1337" s="50">
        <v>97.100472016183403</v>
      </c>
      <c r="I1337" s="76" t="str">
        <f t="shared" si="40"/>
        <v>Yes</v>
      </c>
      <c r="J1337" s="49" t="str">
        <f t="shared" si="41"/>
        <v>Yes</v>
      </c>
      <c r="K1337" s="47">
        <v>0.125059619571047</v>
      </c>
      <c r="L1337" s="50">
        <v>4.7350620067643696</v>
      </c>
      <c r="M1337" s="47">
        <v>0.12514370440601499</v>
      </c>
      <c r="N1337" s="50">
        <v>5.3944706675657503</v>
      </c>
    </row>
    <row r="1338" spans="1:14" x14ac:dyDescent="0.2">
      <c r="A1338" s="147" t="s">
        <v>2883</v>
      </c>
      <c r="B1338" s="44" t="s">
        <v>2884</v>
      </c>
      <c r="C1338" s="45">
        <v>72</v>
      </c>
      <c r="D1338" s="46" t="s">
        <v>342</v>
      </c>
      <c r="E1338" s="47">
        <v>0.86996331035520702</v>
      </c>
      <c r="F1338" s="48">
        <v>99.379932356257001</v>
      </c>
      <c r="G1338" s="47">
        <v>0.842345939349185</v>
      </c>
      <c r="H1338" s="50">
        <v>99.258260283209694</v>
      </c>
      <c r="I1338" s="76" t="str">
        <f t="shared" si="40"/>
        <v>Yes</v>
      </c>
      <c r="J1338" s="49" t="str">
        <f t="shared" si="41"/>
        <v>Yes</v>
      </c>
      <c r="K1338" s="47">
        <v>0.12578419372987301</v>
      </c>
      <c r="L1338" s="50">
        <v>8.3990980834272797</v>
      </c>
      <c r="M1338" s="47">
        <v>0.125932497302226</v>
      </c>
      <c r="N1338" s="50">
        <v>6.4733648010788896</v>
      </c>
    </row>
    <row r="1339" spans="1:14" x14ac:dyDescent="0.2">
      <c r="A1339" s="147" t="s">
        <v>391</v>
      </c>
      <c r="B1339" s="44" t="s">
        <v>2885</v>
      </c>
      <c r="C1339" s="45">
        <v>72</v>
      </c>
      <c r="D1339" s="46" t="s">
        <v>342</v>
      </c>
      <c r="E1339" s="47">
        <v>0.78406654725845804</v>
      </c>
      <c r="F1339" s="48">
        <v>94.193912063134107</v>
      </c>
      <c r="G1339" s="47">
        <v>0.74662305127269402</v>
      </c>
      <c r="H1339" s="50">
        <v>89.683074848280498</v>
      </c>
      <c r="I1339" s="76" t="str">
        <f t="shared" si="40"/>
        <v>No</v>
      </c>
      <c r="J1339" s="49" t="str">
        <f t="shared" si="41"/>
        <v>Yes</v>
      </c>
      <c r="K1339" s="47">
        <v>0.127416747664126</v>
      </c>
      <c r="L1339" s="50">
        <v>11.555806087936899</v>
      </c>
      <c r="M1339" s="47">
        <v>0.12856129745221101</v>
      </c>
      <c r="N1339" s="50">
        <v>10.3169251517195</v>
      </c>
    </row>
    <row r="1340" spans="1:14" x14ac:dyDescent="0.2">
      <c r="A1340" s="147" t="s">
        <v>2886</v>
      </c>
      <c r="B1340" s="44" t="s">
        <v>2887</v>
      </c>
      <c r="C1340" s="45">
        <v>72</v>
      </c>
      <c r="D1340" s="46" t="s">
        <v>342</v>
      </c>
      <c r="E1340" s="47">
        <v>0.91944944475648904</v>
      </c>
      <c r="F1340" s="48">
        <v>99.9436302142052</v>
      </c>
      <c r="G1340" s="47">
        <v>0.89490240564219203</v>
      </c>
      <c r="H1340" s="50">
        <v>99.865138233310901</v>
      </c>
      <c r="I1340" s="76" t="str">
        <f t="shared" si="40"/>
        <v>Yes</v>
      </c>
      <c r="J1340" s="49" t="str">
        <f t="shared" si="41"/>
        <v>Yes</v>
      </c>
      <c r="K1340" s="47">
        <v>0.12591413718960501</v>
      </c>
      <c r="L1340" s="50">
        <v>8.9627959413754201</v>
      </c>
      <c r="M1340" s="47">
        <v>0.125856926690291</v>
      </c>
      <c r="N1340" s="50">
        <v>6.3385030343897499</v>
      </c>
    </row>
    <row r="1341" spans="1:14" x14ac:dyDescent="0.2">
      <c r="A1341" s="57" t="s">
        <v>2888</v>
      </c>
      <c r="B1341" s="44" t="s">
        <v>2889</v>
      </c>
      <c r="C1341" s="45">
        <v>72</v>
      </c>
      <c r="D1341" s="46" t="s">
        <v>342</v>
      </c>
      <c r="E1341" s="47">
        <v>0.61492159130815405</v>
      </c>
      <c r="F1341" s="48">
        <v>48.139797068771102</v>
      </c>
      <c r="G1341" s="47">
        <v>0.57986294302458596</v>
      </c>
      <c r="H1341" s="50">
        <v>35.131490222521897</v>
      </c>
      <c r="I1341" s="76" t="str">
        <f t="shared" si="40"/>
        <v>No</v>
      </c>
      <c r="J1341" s="49" t="str">
        <f t="shared" si="41"/>
        <v>No</v>
      </c>
      <c r="K1341" s="47">
        <v>0.129029331422085</v>
      </c>
      <c r="L1341" s="50">
        <v>14.2615558060879</v>
      </c>
      <c r="M1341" s="47">
        <v>0.130300077653934</v>
      </c>
      <c r="N1341" s="50">
        <v>13.1490222521915</v>
      </c>
    </row>
    <row r="1342" spans="1:14" x14ac:dyDescent="0.2">
      <c r="A1342" s="57" t="s">
        <v>2890</v>
      </c>
      <c r="B1342" s="44" t="s">
        <v>2891</v>
      </c>
      <c r="C1342" s="45">
        <v>72</v>
      </c>
      <c r="D1342" s="46" t="s">
        <v>342</v>
      </c>
      <c r="E1342" s="47">
        <v>0.61669053207310698</v>
      </c>
      <c r="F1342" s="48">
        <v>49.041713641488201</v>
      </c>
      <c r="G1342" s="47">
        <v>0.57757962222368497</v>
      </c>
      <c r="H1342" s="50">
        <v>34.457181389076197</v>
      </c>
      <c r="I1342" s="76" t="str">
        <f t="shared" si="40"/>
        <v>No</v>
      </c>
      <c r="J1342" s="49" t="str">
        <f t="shared" si="41"/>
        <v>No</v>
      </c>
      <c r="K1342" s="47">
        <v>0.13528958631222801</v>
      </c>
      <c r="L1342" s="50">
        <v>28.4103720405862</v>
      </c>
      <c r="M1342" s="47">
        <v>0.13589628402904899</v>
      </c>
      <c r="N1342" s="50">
        <v>22.926500337154401</v>
      </c>
    </row>
    <row r="1343" spans="1:14" x14ac:dyDescent="0.2">
      <c r="A1343" s="57" t="s">
        <v>2892</v>
      </c>
      <c r="B1343" s="44" t="s">
        <v>2893</v>
      </c>
      <c r="C1343" s="45">
        <v>72</v>
      </c>
      <c r="D1343" s="46" t="s">
        <v>342</v>
      </c>
      <c r="E1343" s="47">
        <v>0.63003838651333299</v>
      </c>
      <c r="F1343" s="48">
        <v>53.382187147688803</v>
      </c>
      <c r="G1343" s="47">
        <v>0.59502281736669205</v>
      </c>
      <c r="H1343" s="50">
        <v>41.537424140256199</v>
      </c>
      <c r="I1343" s="76" t="str">
        <f t="shared" si="40"/>
        <v>No</v>
      </c>
      <c r="J1343" s="49" t="str">
        <f t="shared" si="41"/>
        <v>No</v>
      </c>
      <c r="K1343" s="47">
        <v>0.138348522849538</v>
      </c>
      <c r="L1343" s="50">
        <v>34.441939120631297</v>
      </c>
      <c r="M1343" s="47">
        <v>0.137022172806708</v>
      </c>
      <c r="N1343" s="50">
        <v>25.151719487525298</v>
      </c>
    </row>
    <row r="1344" spans="1:14" x14ac:dyDescent="0.2">
      <c r="A1344" s="57" t="s">
        <v>2894</v>
      </c>
      <c r="B1344" s="44" t="s">
        <v>2895</v>
      </c>
      <c r="C1344" s="45">
        <v>72</v>
      </c>
      <c r="D1344" s="46" t="s">
        <v>342</v>
      </c>
      <c r="E1344" s="47">
        <v>0.73315256860189804</v>
      </c>
      <c r="F1344" s="48">
        <v>84.385569334836504</v>
      </c>
      <c r="G1344" s="47">
        <v>0.69066498232826801</v>
      </c>
      <c r="H1344" s="50">
        <v>74.241402562373594</v>
      </c>
      <c r="I1344" s="76" t="str">
        <f t="shared" si="40"/>
        <v>No</v>
      </c>
      <c r="J1344" s="49" t="str">
        <f t="shared" si="41"/>
        <v>No</v>
      </c>
      <c r="K1344" s="47">
        <v>0.140619984222147</v>
      </c>
      <c r="L1344" s="50">
        <v>38.613303269447599</v>
      </c>
      <c r="M1344" s="47">
        <v>0.13982266575088001</v>
      </c>
      <c r="N1344" s="50">
        <v>29.399865138233299</v>
      </c>
    </row>
    <row r="1345" spans="1:14" x14ac:dyDescent="0.2">
      <c r="A1345" s="147" t="s">
        <v>2896</v>
      </c>
      <c r="B1345" s="44" t="s">
        <v>2897</v>
      </c>
      <c r="C1345" s="45">
        <v>72</v>
      </c>
      <c r="D1345" s="46" t="s">
        <v>342</v>
      </c>
      <c r="E1345" s="47">
        <v>0.85267729854428698</v>
      </c>
      <c r="F1345" s="48">
        <v>98.816234498308901</v>
      </c>
      <c r="G1345" s="47">
        <v>0.82203659922220895</v>
      </c>
      <c r="H1345" s="50">
        <v>98.381658799730303</v>
      </c>
      <c r="I1345" s="76" t="str">
        <f t="shared" si="40"/>
        <v>Yes</v>
      </c>
      <c r="J1345" s="49" t="str">
        <f t="shared" si="41"/>
        <v>Yes</v>
      </c>
      <c r="K1345" s="47">
        <v>0.164871172522459</v>
      </c>
      <c r="L1345" s="50">
        <v>66.178128523111596</v>
      </c>
      <c r="M1345" s="47">
        <v>0.163742636964745</v>
      </c>
      <c r="N1345" s="50">
        <v>60.350640593391802</v>
      </c>
    </row>
    <row r="1346" spans="1:14" x14ac:dyDescent="0.2">
      <c r="A1346" s="147" t="s">
        <v>2898</v>
      </c>
      <c r="B1346" s="44" t="s">
        <v>2899</v>
      </c>
      <c r="C1346" s="45">
        <v>72</v>
      </c>
      <c r="D1346" s="46" t="s">
        <v>342</v>
      </c>
      <c r="E1346" s="47">
        <v>0.79508984891692003</v>
      </c>
      <c r="F1346" s="48">
        <v>95.208568207440806</v>
      </c>
      <c r="G1346" s="47">
        <v>0.76084448284645501</v>
      </c>
      <c r="H1346" s="50">
        <v>92.245448415374199</v>
      </c>
      <c r="I1346" s="76" t="str">
        <f t="shared" si="40"/>
        <v>Yes</v>
      </c>
      <c r="J1346" s="49" t="str">
        <f t="shared" si="41"/>
        <v>Yes</v>
      </c>
      <c r="K1346" s="47">
        <v>0.132425949900531</v>
      </c>
      <c r="L1346" s="50">
        <v>22.435174746335999</v>
      </c>
      <c r="M1346" s="47">
        <v>0.13493585228373101</v>
      </c>
      <c r="N1346" s="50">
        <v>21.240728253540102</v>
      </c>
    </row>
    <row r="1347" spans="1:14" x14ac:dyDescent="0.2">
      <c r="A1347" s="57" t="s">
        <v>2900</v>
      </c>
      <c r="B1347" s="44" t="s">
        <v>2901</v>
      </c>
      <c r="C1347" s="45">
        <v>72</v>
      </c>
      <c r="D1347" s="46" t="s">
        <v>342</v>
      </c>
      <c r="E1347" s="47">
        <v>0.68158560938790402</v>
      </c>
      <c r="F1347" s="48">
        <v>70.574971815107105</v>
      </c>
      <c r="G1347" s="47">
        <v>0.64999229971890904</v>
      </c>
      <c r="H1347" s="50">
        <v>60.822656776803797</v>
      </c>
      <c r="I1347" s="76" t="str">
        <f t="shared" si="40"/>
        <v>No</v>
      </c>
      <c r="J1347" s="49" t="str">
        <f t="shared" si="41"/>
        <v>No</v>
      </c>
      <c r="K1347" s="47">
        <v>0.153060663013871</v>
      </c>
      <c r="L1347" s="50">
        <v>56.1443066516347</v>
      </c>
      <c r="M1347" s="47">
        <v>0.15964350464413801</v>
      </c>
      <c r="N1347" s="50">
        <v>55.90020229265</v>
      </c>
    </row>
    <row r="1348" spans="1:14" x14ac:dyDescent="0.2">
      <c r="A1348" s="57" t="s">
        <v>2902</v>
      </c>
      <c r="B1348" s="44" t="s">
        <v>2903</v>
      </c>
      <c r="C1348" s="45">
        <v>54</v>
      </c>
      <c r="D1348" s="46" t="s">
        <v>342</v>
      </c>
      <c r="E1348" s="47">
        <v>0.51969091965277303</v>
      </c>
      <c r="F1348" s="48">
        <v>17.531003382187102</v>
      </c>
      <c r="G1348" s="47">
        <v>0.55493805424173603</v>
      </c>
      <c r="H1348" s="50">
        <v>22.8362877997914</v>
      </c>
      <c r="I1348" s="76" t="str">
        <f t="shared" si="40"/>
        <v>No</v>
      </c>
      <c r="J1348" s="49" t="str">
        <f t="shared" si="41"/>
        <v>No</v>
      </c>
      <c r="K1348" s="47">
        <v>0.221216256787787</v>
      </c>
      <c r="L1348" s="50">
        <v>85.287485907553503</v>
      </c>
      <c r="M1348" s="47">
        <v>0.26880326854494202</v>
      </c>
      <c r="N1348" s="50">
        <v>88.112617309697598</v>
      </c>
    </row>
    <row r="1349" spans="1:14" x14ac:dyDescent="0.2">
      <c r="A1349" s="57" t="s">
        <v>2047</v>
      </c>
      <c r="B1349" s="44" t="s">
        <v>2904</v>
      </c>
      <c r="C1349" s="45">
        <v>72</v>
      </c>
      <c r="D1349" s="46" t="s">
        <v>342</v>
      </c>
      <c r="E1349" s="47">
        <v>0.69015647915482603</v>
      </c>
      <c r="F1349" s="48">
        <v>73.506200676437402</v>
      </c>
      <c r="G1349" s="47">
        <v>0.64560415878255994</v>
      </c>
      <c r="H1349" s="50">
        <v>59.406608226567798</v>
      </c>
      <c r="I1349" s="76" t="str">
        <f t="shared" si="40"/>
        <v>No</v>
      </c>
      <c r="J1349" s="49" t="str">
        <f t="shared" si="41"/>
        <v>No</v>
      </c>
      <c r="K1349" s="47">
        <v>0.15071352402317001</v>
      </c>
      <c r="L1349" s="50">
        <v>53.494926719278503</v>
      </c>
      <c r="M1349" s="47">
        <v>0.148855278039528</v>
      </c>
      <c r="N1349" s="50">
        <v>43.088334457181404</v>
      </c>
    </row>
    <row r="1350" spans="1:14" x14ac:dyDescent="0.2">
      <c r="A1350" s="57" t="s">
        <v>2905</v>
      </c>
      <c r="B1350" s="44" t="s">
        <v>2906</v>
      </c>
      <c r="C1350" s="45">
        <v>72</v>
      </c>
      <c r="D1350" s="46" t="s">
        <v>342</v>
      </c>
      <c r="E1350" s="47">
        <v>0.61255881180268201</v>
      </c>
      <c r="F1350" s="48">
        <v>47.463359639233403</v>
      </c>
      <c r="G1350" s="47">
        <v>0.57038021524662497</v>
      </c>
      <c r="H1350" s="50">
        <v>31.827376938637901</v>
      </c>
      <c r="I1350" s="76" t="str">
        <f t="shared" si="40"/>
        <v>No</v>
      </c>
      <c r="J1350" s="49" t="str">
        <f t="shared" si="41"/>
        <v>No</v>
      </c>
      <c r="K1350" s="47">
        <v>0.18178445679914701</v>
      </c>
      <c r="L1350" s="50">
        <v>76.042841037204099</v>
      </c>
      <c r="M1350" s="47">
        <v>0.17569754507421401</v>
      </c>
      <c r="N1350" s="50">
        <v>68.374915711395801</v>
      </c>
    </row>
    <row r="1351" spans="1:14" x14ac:dyDescent="0.2">
      <c r="A1351" s="57" t="s">
        <v>2907</v>
      </c>
      <c r="B1351" s="44" t="s">
        <v>2908</v>
      </c>
      <c r="C1351" s="45">
        <v>72</v>
      </c>
      <c r="D1351" s="46" t="s">
        <v>342</v>
      </c>
      <c r="E1351" s="47">
        <v>0.66951339816852196</v>
      </c>
      <c r="F1351" s="48">
        <v>66.741826381059795</v>
      </c>
      <c r="G1351" s="47">
        <v>0.62715315312384401</v>
      </c>
      <c r="H1351" s="50">
        <v>51.921780175320301</v>
      </c>
      <c r="I1351" s="76" t="str">
        <f t="shared" ref="I1351:I1414" si="42">IF(AND(F1351&gt;=90,H1351&gt;=90),"Yes","No")</f>
        <v>No</v>
      </c>
      <c r="J1351" s="49" t="str">
        <f t="shared" ref="J1351:J1414" si="43">IF(AND(F1351&gt;=75,H1351&gt;=75),"Yes","No")</f>
        <v>No</v>
      </c>
      <c r="K1351" s="47">
        <v>0.16799593423960901</v>
      </c>
      <c r="L1351" s="50">
        <v>68.432919954904193</v>
      </c>
      <c r="M1351" s="47">
        <v>0.162644516594322</v>
      </c>
      <c r="N1351" s="50">
        <v>59.069453809844902</v>
      </c>
    </row>
    <row r="1352" spans="1:14" x14ac:dyDescent="0.2">
      <c r="A1352" s="57" t="s">
        <v>1333</v>
      </c>
      <c r="B1352" s="44" t="s">
        <v>2909</v>
      </c>
      <c r="C1352" s="45">
        <v>72</v>
      </c>
      <c r="D1352" s="46" t="s">
        <v>342</v>
      </c>
      <c r="E1352" s="47">
        <v>0.64640415118223404</v>
      </c>
      <c r="F1352" s="48">
        <v>59.526493799323603</v>
      </c>
      <c r="G1352" s="47">
        <v>0.59364812511812703</v>
      </c>
      <c r="H1352" s="50">
        <v>41.065407956844197</v>
      </c>
      <c r="I1352" s="76" t="str">
        <f t="shared" si="42"/>
        <v>No</v>
      </c>
      <c r="J1352" s="49" t="str">
        <f t="shared" si="43"/>
        <v>No</v>
      </c>
      <c r="K1352" s="47">
        <v>0.21647304309409601</v>
      </c>
      <c r="L1352" s="50">
        <v>84.498308906426203</v>
      </c>
      <c r="M1352" s="47">
        <v>0.20820074684081299</v>
      </c>
      <c r="N1352" s="50">
        <v>81.456507080242702</v>
      </c>
    </row>
    <row r="1353" spans="1:14" x14ac:dyDescent="0.2">
      <c r="A1353" s="57" t="s">
        <v>2910</v>
      </c>
      <c r="B1353" s="44" t="s">
        <v>2911</v>
      </c>
      <c r="C1353" s="45">
        <v>72</v>
      </c>
      <c r="D1353" s="46" t="s">
        <v>342</v>
      </c>
      <c r="E1353" s="47">
        <v>0.57652984919560601</v>
      </c>
      <c r="F1353" s="48">
        <v>34.103720405862497</v>
      </c>
      <c r="G1353" s="47">
        <v>0.53339381181289303</v>
      </c>
      <c r="H1353" s="50">
        <v>20.7687120701281</v>
      </c>
      <c r="I1353" s="76" t="str">
        <f t="shared" si="42"/>
        <v>No</v>
      </c>
      <c r="J1353" s="49" t="str">
        <f t="shared" si="43"/>
        <v>No</v>
      </c>
      <c r="K1353" s="47">
        <v>0.17183369542579</v>
      </c>
      <c r="L1353" s="50">
        <v>70.744081172491505</v>
      </c>
      <c r="M1353" s="47">
        <v>0.172837574744482</v>
      </c>
      <c r="N1353" s="50">
        <v>66.621712744437005</v>
      </c>
    </row>
    <row r="1354" spans="1:14" x14ac:dyDescent="0.2">
      <c r="A1354" s="57" t="s">
        <v>2912</v>
      </c>
      <c r="B1354" s="44" t="s">
        <v>2913</v>
      </c>
      <c r="C1354" s="45">
        <v>72</v>
      </c>
      <c r="D1354" s="46" t="s">
        <v>342</v>
      </c>
      <c r="E1354" s="47">
        <v>0.71962345754749801</v>
      </c>
      <c r="F1354" s="48">
        <v>80.834272829763194</v>
      </c>
      <c r="G1354" s="47">
        <v>0.67466063515684405</v>
      </c>
      <c r="H1354" s="50">
        <v>68.644639244774098</v>
      </c>
      <c r="I1354" s="76" t="str">
        <f t="shared" si="42"/>
        <v>No</v>
      </c>
      <c r="J1354" s="49" t="str">
        <f t="shared" si="43"/>
        <v>No</v>
      </c>
      <c r="K1354" s="47">
        <v>0.15252728004736399</v>
      </c>
      <c r="L1354" s="50">
        <v>55.524239007891801</v>
      </c>
      <c r="M1354" s="47">
        <v>0.150636037030736</v>
      </c>
      <c r="N1354" s="50">
        <v>45.448415374241399</v>
      </c>
    </row>
    <row r="1355" spans="1:14" x14ac:dyDescent="0.2">
      <c r="A1355" s="147" t="s">
        <v>2914</v>
      </c>
      <c r="B1355" s="44" t="s">
        <v>2915</v>
      </c>
      <c r="C1355" s="45">
        <v>72</v>
      </c>
      <c r="D1355" s="46" t="s">
        <v>342</v>
      </c>
      <c r="E1355" s="47">
        <v>0.74095710073333998</v>
      </c>
      <c r="F1355" s="48">
        <v>86.414881623449801</v>
      </c>
      <c r="G1355" s="47">
        <v>0.69702225912522697</v>
      </c>
      <c r="H1355" s="50">
        <v>75.792312879298706</v>
      </c>
      <c r="I1355" s="76" t="str">
        <f t="shared" si="42"/>
        <v>No</v>
      </c>
      <c r="J1355" s="49" t="str">
        <f t="shared" si="43"/>
        <v>Yes</v>
      </c>
      <c r="K1355" s="47">
        <v>0.141594807920633</v>
      </c>
      <c r="L1355" s="50">
        <v>40.360766629086797</v>
      </c>
      <c r="M1355" s="47">
        <v>0.14463346680866099</v>
      </c>
      <c r="N1355" s="50">
        <v>36.412677006068797</v>
      </c>
    </row>
    <row r="1356" spans="1:14" x14ac:dyDescent="0.2">
      <c r="A1356" s="147" t="s">
        <v>2916</v>
      </c>
      <c r="B1356" s="44" t="s">
        <v>2917</v>
      </c>
      <c r="C1356" s="45">
        <v>72</v>
      </c>
      <c r="D1356" s="46" t="s">
        <v>342</v>
      </c>
      <c r="E1356" s="47">
        <v>0.79529488938697601</v>
      </c>
      <c r="F1356" s="48">
        <v>95.321307779030406</v>
      </c>
      <c r="G1356" s="47">
        <v>0.76040662411793203</v>
      </c>
      <c r="H1356" s="50">
        <v>92.1105866486851</v>
      </c>
      <c r="I1356" s="76" t="str">
        <f t="shared" si="42"/>
        <v>Yes</v>
      </c>
      <c r="J1356" s="49" t="str">
        <f t="shared" si="43"/>
        <v>Yes</v>
      </c>
      <c r="K1356" s="47">
        <v>0.14057078505356899</v>
      </c>
      <c r="L1356" s="50">
        <v>38.444193912063099</v>
      </c>
      <c r="M1356" s="47">
        <v>0.13977385181178401</v>
      </c>
      <c r="N1356" s="50">
        <v>29.2650033715442</v>
      </c>
    </row>
    <row r="1357" spans="1:14" x14ac:dyDescent="0.2">
      <c r="A1357" s="147" t="s">
        <v>2918</v>
      </c>
      <c r="B1357" s="44" t="s">
        <v>2919</v>
      </c>
      <c r="C1357" s="45">
        <v>72</v>
      </c>
      <c r="D1357" s="46" t="s">
        <v>342</v>
      </c>
      <c r="E1357" s="47">
        <v>0.85924138438443798</v>
      </c>
      <c r="F1357" s="48">
        <v>98.985343855693401</v>
      </c>
      <c r="G1357" s="47">
        <v>0.82803776156740305</v>
      </c>
      <c r="H1357" s="50">
        <v>98.6513823331086</v>
      </c>
      <c r="I1357" s="76" t="str">
        <f t="shared" si="42"/>
        <v>Yes</v>
      </c>
      <c r="J1357" s="49" t="str">
        <f t="shared" si="43"/>
        <v>Yes</v>
      </c>
      <c r="K1357" s="47">
        <v>0.14175327718449199</v>
      </c>
      <c r="L1357" s="50">
        <v>40.529875986471303</v>
      </c>
      <c r="M1357" s="47">
        <v>0.14763655813474899</v>
      </c>
      <c r="N1357" s="50">
        <v>41.4025623735671</v>
      </c>
    </row>
    <row r="1358" spans="1:14" x14ac:dyDescent="0.2">
      <c r="A1358" s="147" t="s">
        <v>2890</v>
      </c>
      <c r="B1358" s="44" t="s">
        <v>2920</v>
      </c>
      <c r="C1358" s="45">
        <v>72</v>
      </c>
      <c r="D1358" s="46" t="s">
        <v>342</v>
      </c>
      <c r="E1358" s="47">
        <v>0.78334901940707002</v>
      </c>
      <c r="F1358" s="48">
        <v>94.137542277339307</v>
      </c>
      <c r="G1358" s="47">
        <v>0.74204973823467202</v>
      </c>
      <c r="H1358" s="50">
        <v>87.929871881321603</v>
      </c>
      <c r="I1358" s="76" t="str">
        <f t="shared" si="42"/>
        <v>No</v>
      </c>
      <c r="J1358" s="49" t="str">
        <f t="shared" si="43"/>
        <v>Yes</v>
      </c>
      <c r="K1358" s="47">
        <v>0.12813804739415399</v>
      </c>
      <c r="L1358" s="50">
        <v>12.8523111612176</v>
      </c>
      <c r="M1358" s="47">
        <v>0.12912043718882099</v>
      </c>
      <c r="N1358" s="50">
        <v>11.463250168577201</v>
      </c>
    </row>
    <row r="1359" spans="1:14" x14ac:dyDescent="0.2">
      <c r="A1359" s="147" t="s">
        <v>2921</v>
      </c>
      <c r="B1359" s="44" t="s">
        <v>2922</v>
      </c>
      <c r="C1359" s="45">
        <v>72</v>
      </c>
      <c r="D1359" s="46" t="s">
        <v>342</v>
      </c>
      <c r="E1359" s="47">
        <v>0.86897143995147597</v>
      </c>
      <c r="F1359" s="48">
        <v>99.323562570462201</v>
      </c>
      <c r="G1359" s="47">
        <v>0.840444062439345</v>
      </c>
      <c r="H1359" s="50">
        <v>99.123398516520595</v>
      </c>
      <c r="I1359" s="76" t="str">
        <f t="shared" si="42"/>
        <v>Yes</v>
      </c>
      <c r="J1359" s="49" t="str">
        <f t="shared" si="43"/>
        <v>Yes</v>
      </c>
      <c r="K1359" s="47">
        <v>0.129490520151719</v>
      </c>
      <c r="L1359" s="50">
        <v>15.163472378805</v>
      </c>
      <c r="M1359" s="47">
        <v>0.13123993995927499</v>
      </c>
      <c r="N1359" s="50">
        <v>14.4302090357384</v>
      </c>
    </row>
    <row r="1360" spans="1:14" x14ac:dyDescent="0.2">
      <c r="A1360" s="147" t="s">
        <v>2923</v>
      </c>
      <c r="B1360" s="44" t="s">
        <v>2924</v>
      </c>
      <c r="C1360" s="45">
        <v>72</v>
      </c>
      <c r="D1360" s="46" t="s">
        <v>342</v>
      </c>
      <c r="E1360" s="47">
        <v>0.83624378455884896</v>
      </c>
      <c r="F1360" s="48">
        <v>98.365276211950402</v>
      </c>
      <c r="G1360" s="47">
        <v>0.80158171080774299</v>
      </c>
      <c r="H1360" s="50">
        <v>97.167902899528002</v>
      </c>
      <c r="I1360" s="76" t="str">
        <f t="shared" si="42"/>
        <v>Yes</v>
      </c>
      <c r="J1360" s="49" t="str">
        <f t="shared" si="43"/>
        <v>Yes</v>
      </c>
      <c r="K1360" s="47">
        <v>0.14218774286215799</v>
      </c>
      <c r="L1360" s="50">
        <v>41.319052987598603</v>
      </c>
      <c r="M1360" s="47">
        <v>0.14850252660327201</v>
      </c>
      <c r="N1360" s="50">
        <v>42.683749157114001</v>
      </c>
    </row>
    <row r="1361" spans="1:14" x14ac:dyDescent="0.2">
      <c r="A1361" s="147" t="s">
        <v>2925</v>
      </c>
      <c r="B1361" s="44" t="s">
        <v>2926</v>
      </c>
      <c r="C1361" s="45">
        <v>72</v>
      </c>
      <c r="D1361" s="46" t="s">
        <v>342</v>
      </c>
      <c r="E1361" s="47">
        <v>0.75174513333811499</v>
      </c>
      <c r="F1361" s="48">
        <v>89.571589627959398</v>
      </c>
      <c r="G1361" s="47">
        <v>0.71012134214906197</v>
      </c>
      <c r="H1361" s="50">
        <v>79.635873229939307</v>
      </c>
      <c r="I1361" s="76" t="str">
        <f t="shared" si="42"/>
        <v>No</v>
      </c>
      <c r="J1361" s="49" t="str">
        <f t="shared" si="43"/>
        <v>Yes</v>
      </c>
      <c r="K1361" s="47">
        <v>0.153945254855023</v>
      </c>
      <c r="L1361" s="50">
        <v>57.102593010146599</v>
      </c>
      <c r="M1361" s="47">
        <v>0.161507062480611</v>
      </c>
      <c r="N1361" s="50">
        <v>57.990559676331799</v>
      </c>
    </row>
    <row r="1362" spans="1:14" x14ac:dyDescent="0.2">
      <c r="A1362" s="147" t="s">
        <v>2927</v>
      </c>
      <c r="B1362" s="44" t="s">
        <v>2928</v>
      </c>
      <c r="C1362" s="45">
        <v>72</v>
      </c>
      <c r="D1362" s="46" t="s">
        <v>342</v>
      </c>
      <c r="E1362" s="47">
        <v>0.80435369681303703</v>
      </c>
      <c r="F1362" s="48">
        <v>96.110484780157805</v>
      </c>
      <c r="G1362" s="47">
        <v>0.76730797260133599</v>
      </c>
      <c r="H1362" s="50">
        <v>93.526635198921099</v>
      </c>
      <c r="I1362" s="76" t="str">
        <f t="shared" si="42"/>
        <v>Yes</v>
      </c>
      <c r="J1362" s="49" t="str">
        <f t="shared" si="43"/>
        <v>Yes</v>
      </c>
      <c r="K1362" s="47">
        <v>0.134402317828025</v>
      </c>
      <c r="L1362" s="50">
        <v>26.437429537767802</v>
      </c>
      <c r="M1362" s="47">
        <v>0.13575862846727299</v>
      </c>
      <c r="N1362" s="50">
        <v>22.859069453809798</v>
      </c>
    </row>
    <row r="1363" spans="1:14" x14ac:dyDescent="0.2">
      <c r="A1363" s="57" t="s">
        <v>2929</v>
      </c>
      <c r="B1363" s="44" t="s">
        <v>2930</v>
      </c>
      <c r="C1363" s="45">
        <v>72</v>
      </c>
      <c r="D1363" s="46" t="s">
        <v>342</v>
      </c>
      <c r="E1363" s="47">
        <v>0.71522316765289096</v>
      </c>
      <c r="F1363" s="48">
        <v>80.157835400225494</v>
      </c>
      <c r="G1363" s="47">
        <v>0.68356758281804897</v>
      </c>
      <c r="H1363" s="50">
        <v>71.881321645313605</v>
      </c>
      <c r="I1363" s="76" t="str">
        <f t="shared" si="42"/>
        <v>No</v>
      </c>
      <c r="J1363" s="49" t="str">
        <f t="shared" si="43"/>
        <v>No</v>
      </c>
      <c r="K1363" s="47">
        <v>0.138929230501488</v>
      </c>
      <c r="L1363" s="50">
        <v>35.400225479143202</v>
      </c>
      <c r="M1363" s="47">
        <v>0.14484385688917001</v>
      </c>
      <c r="N1363" s="50">
        <v>37.019554956169898</v>
      </c>
    </row>
    <row r="1364" spans="1:14" x14ac:dyDescent="0.2">
      <c r="A1364" s="57" t="s">
        <v>626</v>
      </c>
      <c r="B1364" s="44" t="s">
        <v>2931</v>
      </c>
      <c r="C1364" s="45">
        <v>72</v>
      </c>
      <c r="D1364" s="46" t="s">
        <v>342</v>
      </c>
      <c r="E1364" s="47">
        <v>0.71161964633641095</v>
      </c>
      <c r="F1364" s="48">
        <v>79.143179255918795</v>
      </c>
      <c r="G1364" s="47">
        <v>0.66661669199214002</v>
      </c>
      <c r="H1364" s="50">
        <v>66.486850977747807</v>
      </c>
      <c r="I1364" s="76" t="str">
        <f t="shared" si="42"/>
        <v>No</v>
      </c>
      <c r="J1364" s="49" t="str">
        <f t="shared" si="43"/>
        <v>No</v>
      </c>
      <c r="K1364" s="47">
        <v>0.137781161109192</v>
      </c>
      <c r="L1364" s="50">
        <v>33.370913190529897</v>
      </c>
      <c r="M1364" s="47">
        <v>0.13687744430613899</v>
      </c>
      <c r="N1364" s="50">
        <v>24.881995954147001</v>
      </c>
    </row>
    <row r="1365" spans="1:14" x14ac:dyDescent="0.2">
      <c r="A1365" s="57" t="s">
        <v>2932</v>
      </c>
      <c r="B1365" s="44" t="s">
        <v>2933</v>
      </c>
      <c r="C1365" s="45">
        <v>72</v>
      </c>
      <c r="D1365" s="46" t="s">
        <v>342</v>
      </c>
      <c r="E1365" s="47">
        <v>0.54843289430039599</v>
      </c>
      <c r="F1365" s="48">
        <v>25.0281848928974</v>
      </c>
      <c r="G1365" s="47">
        <v>0.51199945620241305</v>
      </c>
      <c r="H1365" s="50">
        <v>14.699932569116701</v>
      </c>
      <c r="I1365" s="76" t="str">
        <f t="shared" si="42"/>
        <v>No</v>
      </c>
      <c r="J1365" s="49" t="str">
        <f t="shared" si="43"/>
        <v>No</v>
      </c>
      <c r="K1365" s="47">
        <v>0.12921736325449401</v>
      </c>
      <c r="L1365" s="50">
        <v>14.599774520856799</v>
      </c>
      <c r="M1365" s="47">
        <v>0.12870814224207799</v>
      </c>
      <c r="N1365" s="50">
        <v>10.7215104517869</v>
      </c>
    </row>
    <row r="1366" spans="1:14" x14ac:dyDescent="0.2">
      <c r="A1366" s="57" t="s">
        <v>2934</v>
      </c>
      <c r="B1366" s="44" t="s">
        <v>2935</v>
      </c>
      <c r="C1366" s="45">
        <v>72</v>
      </c>
      <c r="D1366" s="46" t="s">
        <v>342</v>
      </c>
      <c r="E1366" s="47">
        <v>0.69595393158476604</v>
      </c>
      <c r="F1366" s="48">
        <v>74.9154453213078</v>
      </c>
      <c r="G1366" s="47">
        <v>0.64255759111055499</v>
      </c>
      <c r="H1366" s="50">
        <v>57.9231287929872</v>
      </c>
      <c r="I1366" s="76" t="str">
        <f t="shared" si="42"/>
        <v>No</v>
      </c>
      <c r="J1366" s="49" t="str">
        <f t="shared" si="43"/>
        <v>No</v>
      </c>
      <c r="K1366" s="47">
        <v>0.157594332839462</v>
      </c>
      <c r="L1366" s="50">
        <v>60.653889515219802</v>
      </c>
      <c r="M1366" s="47">
        <v>0.153678550568461</v>
      </c>
      <c r="N1366" s="50">
        <v>49.831422791638602</v>
      </c>
    </row>
    <row r="1367" spans="1:14" x14ac:dyDescent="0.2">
      <c r="A1367" s="57" t="s">
        <v>1102</v>
      </c>
      <c r="B1367" s="44" t="s">
        <v>2936</v>
      </c>
      <c r="C1367" s="45">
        <v>72</v>
      </c>
      <c r="D1367" s="46" t="s">
        <v>342</v>
      </c>
      <c r="E1367" s="47">
        <v>0.67694151135778802</v>
      </c>
      <c r="F1367" s="48">
        <v>69.334836527621206</v>
      </c>
      <c r="G1367" s="47">
        <v>0.63724209076826299</v>
      </c>
      <c r="H1367" s="50">
        <v>55.563047875927197</v>
      </c>
      <c r="I1367" s="76" t="str">
        <f t="shared" si="42"/>
        <v>No</v>
      </c>
      <c r="J1367" s="49" t="str">
        <f t="shared" si="43"/>
        <v>No</v>
      </c>
      <c r="K1367" s="47">
        <v>0.139017656478615</v>
      </c>
      <c r="L1367" s="50">
        <v>35.738444193912102</v>
      </c>
      <c r="M1367" s="47">
        <v>0.132517656423117</v>
      </c>
      <c r="N1367" s="50">
        <v>17.397167902899501</v>
      </c>
    </row>
    <row r="1368" spans="1:14" x14ac:dyDescent="0.2">
      <c r="A1368" s="57" t="s">
        <v>2937</v>
      </c>
      <c r="B1368" s="44" t="s">
        <v>2938</v>
      </c>
      <c r="C1368" s="45">
        <v>54</v>
      </c>
      <c r="D1368" s="46" t="s">
        <v>342</v>
      </c>
      <c r="E1368" s="47">
        <v>0.48422590263915199</v>
      </c>
      <c r="F1368" s="48">
        <v>10.259301014656099</v>
      </c>
      <c r="G1368" s="47">
        <v>0.51830226472541296</v>
      </c>
      <c r="H1368" s="50">
        <v>14.9113660062565</v>
      </c>
      <c r="I1368" s="76" t="str">
        <f t="shared" si="42"/>
        <v>No</v>
      </c>
      <c r="J1368" s="49" t="str">
        <f t="shared" si="43"/>
        <v>No</v>
      </c>
      <c r="K1368" s="47">
        <v>0.20073838837694899</v>
      </c>
      <c r="L1368" s="50">
        <v>81.454340473506207</v>
      </c>
      <c r="M1368" s="47">
        <v>0.24987538031879999</v>
      </c>
      <c r="N1368" s="50">
        <v>86.652763295099106</v>
      </c>
    </row>
    <row r="1369" spans="1:14" x14ac:dyDescent="0.2">
      <c r="A1369" s="57" t="s">
        <v>2939</v>
      </c>
      <c r="B1369" s="44" t="s">
        <v>2940</v>
      </c>
      <c r="C1369" s="45">
        <v>72</v>
      </c>
      <c r="D1369" s="46" t="s">
        <v>342</v>
      </c>
      <c r="E1369" s="47">
        <v>0.51113754696878799</v>
      </c>
      <c r="F1369" s="48">
        <v>15.5016910935738</v>
      </c>
      <c r="G1369" s="47">
        <v>0.44179043425323</v>
      </c>
      <c r="H1369" s="50">
        <v>4.72016183412003</v>
      </c>
      <c r="I1369" s="76" t="str">
        <f t="shared" si="42"/>
        <v>No</v>
      </c>
      <c r="J1369" s="49" t="str">
        <f t="shared" si="43"/>
        <v>No</v>
      </c>
      <c r="K1369" s="47">
        <v>0.28499860180742898</v>
      </c>
      <c r="L1369" s="50">
        <v>91.657271702367495</v>
      </c>
      <c r="M1369" s="47">
        <v>0.27283660918928598</v>
      </c>
      <c r="N1369" s="50">
        <v>91.233985165205695</v>
      </c>
    </row>
    <row r="1370" spans="1:14" x14ac:dyDescent="0.2">
      <c r="A1370" s="57" t="s">
        <v>2941</v>
      </c>
      <c r="B1370" s="44" t="s">
        <v>2942</v>
      </c>
      <c r="C1370" s="45">
        <v>72</v>
      </c>
      <c r="D1370" s="46" t="s">
        <v>342</v>
      </c>
      <c r="E1370" s="47">
        <v>0.59439955157659397</v>
      </c>
      <c r="F1370" s="48">
        <v>41.431792559188303</v>
      </c>
      <c r="G1370" s="47">
        <v>0.54319583785068704</v>
      </c>
      <c r="H1370" s="50">
        <v>23.533378287255601</v>
      </c>
      <c r="I1370" s="76" t="str">
        <f t="shared" si="42"/>
        <v>No</v>
      </c>
      <c r="J1370" s="49" t="str">
        <f t="shared" si="43"/>
        <v>No</v>
      </c>
      <c r="K1370" s="47">
        <v>0.20493799045212499</v>
      </c>
      <c r="L1370" s="50">
        <v>82.412626832018006</v>
      </c>
      <c r="M1370" s="47">
        <v>0.20377257579471</v>
      </c>
      <c r="N1370" s="50">
        <v>80.377612946729599</v>
      </c>
    </row>
    <row r="1371" spans="1:14" x14ac:dyDescent="0.2">
      <c r="A1371" s="57" t="s">
        <v>2943</v>
      </c>
      <c r="B1371" s="44" t="s">
        <v>2944</v>
      </c>
      <c r="C1371" s="45">
        <v>72</v>
      </c>
      <c r="D1371" s="46" t="s">
        <v>342</v>
      </c>
      <c r="E1371" s="47">
        <v>0.60756529387506297</v>
      </c>
      <c r="F1371" s="48">
        <v>45.941375422773397</v>
      </c>
      <c r="G1371" s="47">
        <v>0.56561704971693605</v>
      </c>
      <c r="H1371" s="50">
        <v>29.9393122049899</v>
      </c>
      <c r="I1371" s="76" t="str">
        <f t="shared" si="42"/>
        <v>No</v>
      </c>
      <c r="J1371" s="49" t="str">
        <f t="shared" si="43"/>
        <v>No</v>
      </c>
      <c r="K1371" s="47">
        <v>0.14455780993204401</v>
      </c>
      <c r="L1371" s="50">
        <v>45.434047350620098</v>
      </c>
      <c r="M1371" s="47">
        <v>0.14978948924559801</v>
      </c>
      <c r="N1371" s="50">
        <v>44.369521240728297</v>
      </c>
    </row>
    <row r="1372" spans="1:14" x14ac:dyDescent="0.2">
      <c r="A1372" s="57" t="s">
        <v>2945</v>
      </c>
      <c r="B1372" s="44" t="s">
        <v>2946</v>
      </c>
      <c r="C1372" s="45">
        <v>72</v>
      </c>
      <c r="D1372" s="46" t="s">
        <v>342</v>
      </c>
      <c r="E1372" s="47">
        <v>0.62374263413659004</v>
      </c>
      <c r="F1372" s="48">
        <v>51.578354002254798</v>
      </c>
      <c r="G1372" s="47">
        <v>0.58570348686264595</v>
      </c>
      <c r="H1372" s="50">
        <v>37.693863789615598</v>
      </c>
      <c r="I1372" s="76" t="str">
        <f t="shared" si="42"/>
        <v>No</v>
      </c>
      <c r="J1372" s="49" t="str">
        <f t="shared" si="43"/>
        <v>No</v>
      </c>
      <c r="K1372" s="47">
        <v>0.185424339548416</v>
      </c>
      <c r="L1372" s="50">
        <v>77.677564825253697</v>
      </c>
      <c r="M1372" s="47">
        <v>0.180807394327888</v>
      </c>
      <c r="N1372" s="50">
        <v>70.600134861766705</v>
      </c>
    </row>
    <row r="1373" spans="1:14" x14ac:dyDescent="0.2">
      <c r="A1373" s="57" t="s">
        <v>2947</v>
      </c>
      <c r="B1373" s="44" t="s">
        <v>2947</v>
      </c>
      <c r="C1373" s="45">
        <v>72</v>
      </c>
      <c r="D1373" s="46" t="s">
        <v>342</v>
      </c>
      <c r="E1373" s="47">
        <v>0.67291371668287503</v>
      </c>
      <c r="F1373" s="48">
        <v>68.094701240135294</v>
      </c>
      <c r="G1373" s="47">
        <v>0.61960197368956405</v>
      </c>
      <c r="H1373" s="50">
        <v>49.3594066082266</v>
      </c>
      <c r="I1373" s="76" t="str">
        <f t="shared" si="42"/>
        <v>No</v>
      </c>
      <c r="J1373" s="49" t="str">
        <f t="shared" si="43"/>
        <v>No</v>
      </c>
      <c r="K1373" s="47">
        <v>0.15348965667001699</v>
      </c>
      <c r="L1373" s="50">
        <v>56.5388951521984</v>
      </c>
      <c r="M1373" s="47">
        <v>0.16131690461492099</v>
      </c>
      <c r="N1373" s="50">
        <v>57.788267026298001</v>
      </c>
    </row>
    <row r="1374" spans="1:14" x14ac:dyDescent="0.2">
      <c r="A1374" s="147" t="s">
        <v>2948</v>
      </c>
      <c r="B1374" s="44" t="s">
        <v>2949</v>
      </c>
      <c r="C1374" s="45">
        <v>72</v>
      </c>
      <c r="D1374" s="46" t="s">
        <v>342</v>
      </c>
      <c r="E1374" s="47">
        <v>0.74810959396670595</v>
      </c>
      <c r="F1374" s="48">
        <v>88.331454340473499</v>
      </c>
      <c r="G1374" s="47">
        <v>0.70700141796558003</v>
      </c>
      <c r="H1374" s="50">
        <v>78.624409979770704</v>
      </c>
      <c r="I1374" s="76" t="str">
        <f t="shared" si="42"/>
        <v>No</v>
      </c>
      <c r="J1374" s="49" t="str">
        <f t="shared" si="43"/>
        <v>Yes</v>
      </c>
      <c r="K1374" s="47">
        <v>0.137721639391159</v>
      </c>
      <c r="L1374" s="50">
        <v>33.314543404735097</v>
      </c>
      <c r="M1374" s="47">
        <v>0.13746970250190599</v>
      </c>
      <c r="N1374" s="50">
        <v>26.095751854349299</v>
      </c>
    </row>
    <row r="1375" spans="1:14" x14ac:dyDescent="0.2">
      <c r="A1375" s="147" t="s">
        <v>2122</v>
      </c>
      <c r="B1375" s="44" t="s">
        <v>2950</v>
      </c>
      <c r="C1375" s="45">
        <v>72</v>
      </c>
      <c r="D1375" s="46" t="s">
        <v>342</v>
      </c>
      <c r="E1375" s="47">
        <v>0.77918865013014205</v>
      </c>
      <c r="F1375" s="48">
        <v>93.686583990980793</v>
      </c>
      <c r="G1375" s="47">
        <v>0.74250440260552097</v>
      </c>
      <c r="H1375" s="50">
        <v>88.334457181389098</v>
      </c>
      <c r="I1375" s="76" t="str">
        <f t="shared" si="42"/>
        <v>No</v>
      </c>
      <c r="J1375" s="49" t="str">
        <f t="shared" si="43"/>
        <v>Yes</v>
      </c>
      <c r="K1375" s="47">
        <v>0.152306341350224</v>
      </c>
      <c r="L1375" s="50">
        <v>55.355129650507301</v>
      </c>
      <c r="M1375" s="47">
        <v>0.16033743155992999</v>
      </c>
      <c r="N1375" s="50">
        <v>56.507080242751201</v>
      </c>
    </row>
    <row r="1376" spans="1:14" x14ac:dyDescent="0.2">
      <c r="A1376" s="147" t="s">
        <v>2951</v>
      </c>
      <c r="B1376" s="44" t="s">
        <v>2952</v>
      </c>
      <c r="C1376" s="45">
        <v>72</v>
      </c>
      <c r="D1376" s="46" t="s">
        <v>342</v>
      </c>
      <c r="E1376" s="47">
        <v>0.77417519044333505</v>
      </c>
      <c r="F1376" s="48">
        <v>93.010146561443094</v>
      </c>
      <c r="G1376" s="47">
        <v>0.73202316343654195</v>
      </c>
      <c r="H1376" s="50">
        <v>85.772083614295298</v>
      </c>
      <c r="I1376" s="76" t="str">
        <f t="shared" si="42"/>
        <v>No</v>
      </c>
      <c r="J1376" s="49" t="str">
        <f t="shared" si="43"/>
        <v>Yes</v>
      </c>
      <c r="K1376" s="47">
        <v>0.15052397664553899</v>
      </c>
      <c r="L1376" s="50">
        <v>53.156708004509603</v>
      </c>
      <c r="M1376" s="47">
        <v>0.15337841942201599</v>
      </c>
      <c r="N1376" s="50">
        <v>49.3594066082266</v>
      </c>
    </row>
    <row r="1377" spans="1:14" x14ac:dyDescent="0.2">
      <c r="A1377" s="57" t="s">
        <v>2953</v>
      </c>
      <c r="B1377" s="44" t="s">
        <v>2954</v>
      </c>
      <c r="C1377" s="45">
        <v>72</v>
      </c>
      <c r="D1377" s="46" t="s">
        <v>342</v>
      </c>
      <c r="E1377" s="47">
        <v>0.59835482935339601</v>
      </c>
      <c r="F1377" s="48">
        <v>43.010146561443101</v>
      </c>
      <c r="G1377" s="47">
        <v>0.56230891440411901</v>
      </c>
      <c r="H1377" s="50">
        <v>29.130141604855002</v>
      </c>
      <c r="I1377" s="76" t="str">
        <f t="shared" si="42"/>
        <v>No</v>
      </c>
      <c r="J1377" s="49" t="str">
        <f t="shared" si="43"/>
        <v>No</v>
      </c>
      <c r="K1377" s="47">
        <v>0.159462988573321</v>
      </c>
      <c r="L1377" s="50">
        <v>62.739571589628</v>
      </c>
      <c r="M1377" s="47">
        <v>0.15662878730011001</v>
      </c>
      <c r="N1377" s="50">
        <v>53.068105192178002</v>
      </c>
    </row>
    <row r="1378" spans="1:14" x14ac:dyDescent="0.2">
      <c r="A1378" s="57" t="s">
        <v>2955</v>
      </c>
      <c r="B1378" s="44" t="s">
        <v>2956</v>
      </c>
      <c r="C1378" s="45">
        <v>72</v>
      </c>
      <c r="D1378" s="46" t="s">
        <v>342</v>
      </c>
      <c r="E1378" s="47">
        <v>0.58399867228114999</v>
      </c>
      <c r="F1378" s="48">
        <v>36.696730552423901</v>
      </c>
      <c r="G1378" s="47">
        <v>0.54372996153346498</v>
      </c>
      <c r="H1378" s="50">
        <v>23.870532703978402</v>
      </c>
      <c r="I1378" s="76" t="str">
        <f t="shared" si="42"/>
        <v>No</v>
      </c>
      <c r="J1378" s="49" t="str">
        <f t="shared" si="43"/>
        <v>No</v>
      </c>
      <c r="K1378" s="47">
        <v>0.15581790555740499</v>
      </c>
      <c r="L1378" s="50">
        <v>59.244644870349497</v>
      </c>
      <c r="M1378" s="47">
        <v>0.16035485896773499</v>
      </c>
      <c r="N1378" s="50">
        <v>56.5745111260958</v>
      </c>
    </row>
    <row r="1379" spans="1:14" x14ac:dyDescent="0.2">
      <c r="A1379" s="57" t="s">
        <v>2957</v>
      </c>
      <c r="B1379" s="44" t="s">
        <v>2958</v>
      </c>
      <c r="C1379" s="45">
        <v>72</v>
      </c>
      <c r="D1379" s="46" t="s">
        <v>342</v>
      </c>
      <c r="E1379" s="47">
        <v>0.62082141811306002</v>
      </c>
      <c r="F1379" s="48">
        <v>50.5636978579481</v>
      </c>
      <c r="G1379" s="47">
        <v>0.58099617108953205</v>
      </c>
      <c r="H1379" s="50">
        <v>35.738368172623098</v>
      </c>
      <c r="I1379" s="76" t="str">
        <f t="shared" si="42"/>
        <v>No</v>
      </c>
      <c r="J1379" s="49" t="str">
        <f t="shared" si="43"/>
        <v>No</v>
      </c>
      <c r="K1379" s="47">
        <v>0.18060169524332101</v>
      </c>
      <c r="L1379" s="50">
        <v>75.817361894024799</v>
      </c>
      <c r="M1379" s="47">
        <v>0.176880263984107</v>
      </c>
      <c r="N1379" s="50">
        <v>68.846931894807796</v>
      </c>
    </row>
    <row r="1380" spans="1:14" x14ac:dyDescent="0.2">
      <c r="A1380" s="57" t="s">
        <v>2959</v>
      </c>
      <c r="B1380" s="44" t="s">
        <v>2960</v>
      </c>
      <c r="C1380" s="45">
        <v>72</v>
      </c>
      <c r="D1380" s="46" t="s">
        <v>342</v>
      </c>
      <c r="E1380" s="47">
        <v>0.73812597021087101</v>
      </c>
      <c r="F1380" s="48">
        <v>85.512965050732802</v>
      </c>
      <c r="G1380" s="47">
        <v>0.69134971994330796</v>
      </c>
      <c r="H1380" s="50">
        <v>74.713418745785603</v>
      </c>
      <c r="I1380" s="76" t="str">
        <f t="shared" si="42"/>
        <v>No</v>
      </c>
      <c r="J1380" s="49" t="str">
        <f t="shared" si="43"/>
        <v>No</v>
      </c>
      <c r="K1380" s="47">
        <v>0.15516629408942401</v>
      </c>
      <c r="L1380" s="50">
        <v>58.568207440811697</v>
      </c>
      <c r="M1380" s="47">
        <v>0.151612578431879</v>
      </c>
      <c r="N1380" s="50">
        <v>46.527309507754602</v>
      </c>
    </row>
    <row r="1381" spans="1:14" x14ac:dyDescent="0.2">
      <c r="A1381" s="57" t="s">
        <v>2961</v>
      </c>
      <c r="B1381" s="44" t="s">
        <v>2962</v>
      </c>
      <c r="C1381" s="45">
        <v>72</v>
      </c>
      <c r="D1381" s="46" t="s">
        <v>342</v>
      </c>
      <c r="E1381" s="47">
        <v>0.71777811452646301</v>
      </c>
      <c r="F1381" s="48">
        <v>80.439684329199594</v>
      </c>
      <c r="G1381" s="47">
        <v>0.67020883130623299</v>
      </c>
      <c r="H1381" s="50">
        <v>67.700606877950094</v>
      </c>
      <c r="I1381" s="76" t="str">
        <f t="shared" si="42"/>
        <v>No</v>
      </c>
      <c r="J1381" s="49" t="str">
        <f t="shared" si="43"/>
        <v>No</v>
      </c>
      <c r="K1381" s="47">
        <v>0.16091155309909699</v>
      </c>
      <c r="L1381" s="50">
        <v>63.754227733934599</v>
      </c>
      <c r="M1381" s="47">
        <v>0.159440485184459</v>
      </c>
      <c r="N1381" s="50">
        <v>55.765340525960902</v>
      </c>
    </row>
    <row r="1382" spans="1:14" x14ac:dyDescent="0.2">
      <c r="A1382" s="57" t="s">
        <v>2963</v>
      </c>
      <c r="B1382" s="44" t="s">
        <v>2964</v>
      </c>
      <c r="C1382" s="45">
        <v>72</v>
      </c>
      <c r="D1382" s="46" t="s">
        <v>342</v>
      </c>
      <c r="E1382" s="47">
        <v>0.61080123670994801</v>
      </c>
      <c r="F1382" s="48">
        <v>46.899661781285197</v>
      </c>
      <c r="G1382" s="47">
        <v>0.57282460181045103</v>
      </c>
      <c r="H1382" s="50">
        <v>33.108563722184797</v>
      </c>
      <c r="I1382" s="76" t="str">
        <f t="shared" si="42"/>
        <v>No</v>
      </c>
      <c r="J1382" s="49" t="str">
        <f t="shared" si="43"/>
        <v>No</v>
      </c>
      <c r="K1382" s="47">
        <v>0.14536963541866199</v>
      </c>
      <c r="L1382" s="50">
        <v>46.335963923337097</v>
      </c>
      <c r="M1382" s="47">
        <v>0.14714839417408901</v>
      </c>
      <c r="N1382" s="50">
        <v>40.323668240053898</v>
      </c>
    </row>
    <row r="1383" spans="1:14" x14ac:dyDescent="0.2">
      <c r="A1383" s="57" t="s">
        <v>2965</v>
      </c>
      <c r="B1383" s="44" t="s">
        <v>2966</v>
      </c>
      <c r="C1383" s="45">
        <v>72</v>
      </c>
      <c r="D1383" s="46" t="s">
        <v>342</v>
      </c>
      <c r="E1383" s="47">
        <v>0.62829028373218798</v>
      </c>
      <c r="F1383" s="48">
        <v>52.705749718151097</v>
      </c>
      <c r="G1383" s="47">
        <v>0.59249315867075802</v>
      </c>
      <c r="H1383" s="50">
        <v>40.728253540121401</v>
      </c>
      <c r="I1383" s="76" t="str">
        <f t="shared" si="42"/>
        <v>No</v>
      </c>
      <c r="J1383" s="49" t="str">
        <f t="shared" si="43"/>
        <v>No</v>
      </c>
      <c r="K1383" s="47">
        <v>0.13231078758686399</v>
      </c>
      <c r="L1383" s="50">
        <v>21.8714768883878</v>
      </c>
      <c r="M1383" s="47">
        <v>0.13213643880272999</v>
      </c>
      <c r="N1383" s="50">
        <v>16.250842886041799</v>
      </c>
    </row>
    <row r="1384" spans="1:14" x14ac:dyDescent="0.2">
      <c r="A1384" s="57" t="s">
        <v>2967</v>
      </c>
      <c r="B1384" s="44" t="s">
        <v>2968</v>
      </c>
      <c r="C1384" s="45">
        <v>72</v>
      </c>
      <c r="D1384" s="46" t="s">
        <v>342</v>
      </c>
      <c r="E1384" s="47">
        <v>0.59812543940649798</v>
      </c>
      <c r="F1384" s="48">
        <v>42.953776775648301</v>
      </c>
      <c r="G1384" s="47">
        <v>0.56687683837532399</v>
      </c>
      <c r="H1384" s="50">
        <v>30.478759271746501</v>
      </c>
      <c r="I1384" s="76" t="str">
        <f t="shared" si="42"/>
        <v>No</v>
      </c>
      <c r="J1384" s="49" t="str">
        <f t="shared" si="43"/>
        <v>No</v>
      </c>
      <c r="K1384" s="47">
        <v>0.14640512874558501</v>
      </c>
      <c r="L1384" s="50">
        <v>48.027057497181502</v>
      </c>
      <c r="M1384" s="47">
        <v>0.15350392073060101</v>
      </c>
      <c r="N1384" s="50">
        <v>49.629130141604897</v>
      </c>
    </row>
    <row r="1385" spans="1:14" x14ac:dyDescent="0.2">
      <c r="A1385" s="57" t="s">
        <v>2969</v>
      </c>
      <c r="B1385" s="44" t="s">
        <v>2970</v>
      </c>
      <c r="C1385" s="45">
        <v>72</v>
      </c>
      <c r="D1385" s="46" t="s">
        <v>342</v>
      </c>
      <c r="E1385" s="47">
        <v>0.57240440584507901</v>
      </c>
      <c r="F1385" s="48">
        <v>32.130777903043999</v>
      </c>
      <c r="G1385" s="47">
        <v>0.52869617613610898</v>
      </c>
      <c r="H1385" s="50">
        <v>19.554956169925799</v>
      </c>
      <c r="I1385" s="76" t="str">
        <f t="shared" si="42"/>
        <v>No</v>
      </c>
      <c r="J1385" s="49" t="str">
        <f t="shared" si="43"/>
        <v>No</v>
      </c>
      <c r="K1385" s="47">
        <v>0.14148129770939499</v>
      </c>
      <c r="L1385" s="50">
        <v>40.248027057497197</v>
      </c>
      <c r="M1385" s="47">
        <v>0.151381774256416</v>
      </c>
      <c r="N1385" s="50">
        <v>46.325016857720797</v>
      </c>
    </row>
    <row r="1386" spans="1:14" x14ac:dyDescent="0.2">
      <c r="A1386" s="57" t="s">
        <v>2971</v>
      </c>
      <c r="B1386" s="44" t="s">
        <v>2972</v>
      </c>
      <c r="C1386" s="45">
        <v>72</v>
      </c>
      <c r="D1386" s="46" t="s">
        <v>342</v>
      </c>
      <c r="E1386" s="47">
        <v>0.66775606383693098</v>
      </c>
      <c r="F1386" s="48">
        <v>66.178128523111596</v>
      </c>
      <c r="G1386" s="47">
        <v>0.63396216815892703</v>
      </c>
      <c r="H1386" s="50">
        <v>54.416722859069502</v>
      </c>
      <c r="I1386" s="76" t="str">
        <f t="shared" si="42"/>
        <v>No</v>
      </c>
      <c r="J1386" s="49" t="str">
        <f t="shared" si="43"/>
        <v>No</v>
      </c>
      <c r="K1386" s="47">
        <v>0.13528944669839199</v>
      </c>
      <c r="L1386" s="50">
        <v>28.3540022547914</v>
      </c>
      <c r="M1386" s="47">
        <v>0.136389093760063</v>
      </c>
      <c r="N1386" s="50">
        <v>23.6682400539447</v>
      </c>
    </row>
    <row r="1387" spans="1:14" x14ac:dyDescent="0.2">
      <c r="A1387" s="57" t="s">
        <v>2973</v>
      </c>
      <c r="B1387" s="44" t="s">
        <v>2974</v>
      </c>
      <c r="C1387" s="45">
        <v>72</v>
      </c>
      <c r="D1387" s="46" t="s">
        <v>342</v>
      </c>
      <c r="E1387" s="47">
        <v>0.696508033890196</v>
      </c>
      <c r="F1387" s="48">
        <v>75.0281848928974</v>
      </c>
      <c r="G1387" s="47">
        <v>0.66536015279486904</v>
      </c>
      <c r="H1387" s="50">
        <v>65.8125421443021</v>
      </c>
      <c r="I1387" s="76" t="str">
        <f t="shared" si="42"/>
        <v>No</v>
      </c>
      <c r="J1387" s="49" t="str">
        <f t="shared" si="43"/>
        <v>No</v>
      </c>
      <c r="K1387" s="47">
        <v>0.12916043804615701</v>
      </c>
      <c r="L1387" s="50">
        <v>14.487034949267199</v>
      </c>
      <c r="M1387" s="47">
        <v>0.12891624853297101</v>
      </c>
      <c r="N1387" s="50">
        <v>11.058664868509799</v>
      </c>
    </row>
    <row r="1388" spans="1:14" x14ac:dyDescent="0.2">
      <c r="A1388" s="57" t="s">
        <v>2975</v>
      </c>
      <c r="B1388" s="44" t="s">
        <v>2976</v>
      </c>
      <c r="C1388" s="45">
        <v>72</v>
      </c>
      <c r="D1388" s="46" t="s">
        <v>342</v>
      </c>
      <c r="E1388" s="47">
        <v>0.69814700183014</v>
      </c>
      <c r="F1388" s="48">
        <v>75.648252536640399</v>
      </c>
      <c r="G1388" s="47">
        <v>0.66625849365936896</v>
      </c>
      <c r="H1388" s="50">
        <v>66.149696561024996</v>
      </c>
      <c r="I1388" s="76" t="str">
        <f t="shared" si="42"/>
        <v>No</v>
      </c>
      <c r="J1388" s="49" t="str">
        <f t="shared" si="43"/>
        <v>No</v>
      </c>
      <c r="K1388" s="47">
        <v>0.14450945284831199</v>
      </c>
      <c r="L1388" s="50">
        <v>45.377677564825298</v>
      </c>
      <c r="M1388" s="47">
        <v>0.15096481811565399</v>
      </c>
      <c r="N1388" s="50">
        <v>45.853000674308802</v>
      </c>
    </row>
    <row r="1389" spans="1:14" x14ac:dyDescent="0.2">
      <c r="A1389" s="57" t="s">
        <v>2977</v>
      </c>
      <c r="B1389" s="44" t="s">
        <v>2978</v>
      </c>
      <c r="C1389" s="45">
        <v>72</v>
      </c>
      <c r="D1389" s="46" t="s">
        <v>342</v>
      </c>
      <c r="E1389" s="47">
        <v>0.55283516161785895</v>
      </c>
      <c r="F1389" s="48">
        <v>26.155580608793699</v>
      </c>
      <c r="G1389" s="47">
        <v>0.50893400974682501</v>
      </c>
      <c r="H1389" s="50">
        <v>14.2953472690492</v>
      </c>
      <c r="I1389" s="76" t="str">
        <f t="shared" si="42"/>
        <v>No</v>
      </c>
      <c r="J1389" s="49" t="str">
        <f t="shared" si="43"/>
        <v>No</v>
      </c>
      <c r="K1389" s="47">
        <v>0.14439246947611301</v>
      </c>
      <c r="L1389" s="50">
        <v>45.152198421645998</v>
      </c>
      <c r="M1389" s="47">
        <v>0.14332607385848201</v>
      </c>
      <c r="N1389" s="50">
        <v>34.1874578556979</v>
      </c>
    </row>
    <row r="1390" spans="1:14" x14ac:dyDescent="0.2">
      <c r="A1390" s="57" t="s">
        <v>1507</v>
      </c>
      <c r="B1390" s="44" t="s">
        <v>2979</v>
      </c>
      <c r="C1390" s="45">
        <v>72</v>
      </c>
      <c r="D1390" s="46" t="s">
        <v>342</v>
      </c>
      <c r="E1390" s="47">
        <v>0.66099863313085905</v>
      </c>
      <c r="F1390" s="48">
        <v>63.416009019165699</v>
      </c>
      <c r="G1390" s="47">
        <v>0.60753295360590898</v>
      </c>
      <c r="H1390" s="50">
        <v>44.908968307484798</v>
      </c>
      <c r="I1390" s="76" t="str">
        <f t="shared" si="42"/>
        <v>No</v>
      </c>
      <c r="J1390" s="49" t="str">
        <f t="shared" si="43"/>
        <v>No</v>
      </c>
      <c r="K1390" s="47">
        <v>0.13455780752343299</v>
      </c>
      <c r="L1390" s="50">
        <v>26.944757609921101</v>
      </c>
      <c r="M1390" s="47">
        <v>0.13917407774280499</v>
      </c>
      <c r="N1390" s="50">
        <v>28.523263654753901</v>
      </c>
    </row>
    <row r="1391" spans="1:14" x14ac:dyDescent="0.2">
      <c r="A1391" s="57" t="s">
        <v>2980</v>
      </c>
      <c r="B1391" s="44" t="s">
        <v>2981</v>
      </c>
      <c r="C1391" s="45">
        <v>72</v>
      </c>
      <c r="D1391" s="46" t="s">
        <v>342</v>
      </c>
      <c r="E1391" s="47">
        <v>0.69059615372396999</v>
      </c>
      <c r="F1391" s="48">
        <v>73.675310033821901</v>
      </c>
      <c r="G1391" s="47">
        <v>0.64183110648091701</v>
      </c>
      <c r="H1391" s="50">
        <v>57.653405259608903</v>
      </c>
      <c r="I1391" s="76" t="str">
        <f t="shared" si="42"/>
        <v>No</v>
      </c>
      <c r="J1391" s="49" t="str">
        <f t="shared" si="43"/>
        <v>No</v>
      </c>
      <c r="K1391" s="47">
        <v>0.12877498141535301</v>
      </c>
      <c r="L1391" s="50">
        <v>13.8669673055242</v>
      </c>
      <c r="M1391" s="47">
        <v>0.12870404537791499</v>
      </c>
      <c r="N1391" s="50">
        <v>10.654079568442301</v>
      </c>
    </row>
    <row r="1392" spans="1:14" x14ac:dyDescent="0.2">
      <c r="A1392" s="57" t="s">
        <v>2982</v>
      </c>
      <c r="B1392" s="44" t="s">
        <v>2983</v>
      </c>
      <c r="C1392" s="45">
        <v>72</v>
      </c>
      <c r="D1392" s="46" t="s">
        <v>342</v>
      </c>
      <c r="E1392" s="47">
        <v>0.60088196059779997</v>
      </c>
      <c r="F1392" s="48">
        <v>43.6865839909808</v>
      </c>
      <c r="G1392" s="47">
        <v>0.55781969234995499</v>
      </c>
      <c r="H1392" s="50">
        <v>27.781523937963598</v>
      </c>
      <c r="I1392" s="76" t="str">
        <f t="shared" si="42"/>
        <v>No</v>
      </c>
      <c r="J1392" s="49" t="str">
        <f t="shared" si="43"/>
        <v>No</v>
      </c>
      <c r="K1392" s="47">
        <v>0.16621842702551501</v>
      </c>
      <c r="L1392" s="50">
        <v>67.361894024802695</v>
      </c>
      <c r="M1392" s="47">
        <v>0.16344856076483</v>
      </c>
      <c r="N1392" s="50">
        <v>59.811193526635201</v>
      </c>
    </row>
    <row r="1393" spans="1:14" x14ac:dyDescent="0.2">
      <c r="A1393" s="57" t="s">
        <v>580</v>
      </c>
      <c r="B1393" s="44" t="s">
        <v>2984</v>
      </c>
      <c r="C1393" s="45">
        <v>72</v>
      </c>
      <c r="D1393" s="46" t="s">
        <v>342</v>
      </c>
      <c r="E1393" s="47">
        <v>0.73222837765989801</v>
      </c>
      <c r="F1393" s="48">
        <v>84.047350620067604</v>
      </c>
      <c r="G1393" s="47">
        <v>0.69026342655123596</v>
      </c>
      <c r="H1393" s="50">
        <v>74.039109912339896</v>
      </c>
      <c r="I1393" s="76" t="str">
        <f t="shared" si="42"/>
        <v>No</v>
      </c>
      <c r="J1393" s="49" t="str">
        <f t="shared" si="43"/>
        <v>No</v>
      </c>
      <c r="K1393" s="47">
        <v>0.129745623669905</v>
      </c>
      <c r="L1393" s="50">
        <v>15.7271702367531</v>
      </c>
      <c r="M1393" s="47">
        <v>0.131123685051387</v>
      </c>
      <c r="N1393" s="50">
        <v>14.1604855023601</v>
      </c>
    </row>
    <row r="1394" spans="1:14" x14ac:dyDescent="0.2">
      <c r="A1394" s="57" t="s">
        <v>2985</v>
      </c>
      <c r="B1394" s="44" t="s">
        <v>2986</v>
      </c>
      <c r="C1394" s="45">
        <v>72</v>
      </c>
      <c r="D1394" s="46" t="s">
        <v>342</v>
      </c>
      <c r="E1394" s="47">
        <v>0.67504022701113298</v>
      </c>
      <c r="F1394" s="48">
        <v>68.602029312288593</v>
      </c>
      <c r="G1394" s="47">
        <v>0.64010964639294299</v>
      </c>
      <c r="H1394" s="50">
        <v>56.844234659473997</v>
      </c>
      <c r="I1394" s="76" t="str">
        <f t="shared" si="42"/>
        <v>No</v>
      </c>
      <c r="J1394" s="49" t="str">
        <f t="shared" si="43"/>
        <v>No</v>
      </c>
      <c r="K1394" s="47">
        <v>0.158935517554053</v>
      </c>
      <c r="L1394" s="50">
        <v>61.9503945885006</v>
      </c>
      <c r="M1394" s="47">
        <v>0.15576885140175301</v>
      </c>
      <c r="N1394" s="50">
        <v>52.056641942009399</v>
      </c>
    </row>
    <row r="1395" spans="1:14" x14ac:dyDescent="0.2">
      <c r="A1395" s="57" t="s">
        <v>2987</v>
      </c>
      <c r="B1395" s="44" t="s">
        <v>2988</v>
      </c>
      <c r="C1395" s="45">
        <v>72</v>
      </c>
      <c r="D1395" s="46" t="s">
        <v>342</v>
      </c>
      <c r="E1395" s="47">
        <v>0.59397865079396694</v>
      </c>
      <c r="F1395" s="48">
        <v>41.375422773393502</v>
      </c>
      <c r="G1395" s="47">
        <v>0.54094304533942905</v>
      </c>
      <c r="H1395" s="50">
        <v>22.7242076871207</v>
      </c>
      <c r="I1395" s="76" t="str">
        <f t="shared" si="42"/>
        <v>No</v>
      </c>
      <c r="J1395" s="49" t="str">
        <f t="shared" si="43"/>
        <v>No</v>
      </c>
      <c r="K1395" s="47">
        <v>0.175942495205204</v>
      </c>
      <c r="L1395" s="50">
        <v>73.449830890642602</v>
      </c>
      <c r="M1395" s="47">
        <v>0.17071704272523799</v>
      </c>
      <c r="N1395" s="50">
        <v>65.205664194200907</v>
      </c>
    </row>
    <row r="1396" spans="1:14" x14ac:dyDescent="0.2">
      <c r="A1396" s="57" t="s">
        <v>2989</v>
      </c>
      <c r="B1396" s="44" t="s">
        <v>2990</v>
      </c>
      <c r="C1396" s="45">
        <v>72</v>
      </c>
      <c r="D1396" s="46" t="s">
        <v>342</v>
      </c>
      <c r="E1396" s="47">
        <v>0.70527411140271801</v>
      </c>
      <c r="F1396" s="48">
        <v>77.621195039458797</v>
      </c>
      <c r="G1396" s="47">
        <v>0.67299764095997106</v>
      </c>
      <c r="H1396" s="50">
        <v>68.4423465947404</v>
      </c>
      <c r="I1396" s="76" t="str">
        <f t="shared" si="42"/>
        <v>No</v>
      </c>
      <c r="J1396" s="49" t="str">
        <f t="shared" si="43"/>
        <v>No</v>
      </c>
      <c r="K1396" s="47">
        <v>0.12577525858097999</v>
      </c>
      <c r="L1396" s="50">
        <v>8.3427282976324708</v>
      </c>
      <c r="M1396" s="47">
        <v>0.125835816816317</v>
      </c>
      <c r="N1396" s="50">
        <v>6.2710721510451801</v>
      </c>
    </row>
    <row r="1397" spans="1:14" x14ac:dyDescent="0.2">
      <c r="A1397" s="57" t="s">
        <v>2991</v>
      </c>
      <c r="B1397" s="44" t="s">
        <v>2992</v>
      </c>
      <c r="C1397" s="45">
        <v>72</v>
      </c>
      <c r="D1397" s="46" t="s">
        <v>342</v>
      </c>
      <c r="E1397" s="47">
        <v>0.72879803582743596</v>
      </c>
      <c r="F1397" s="48">
        <v>83.258173618940205</v>
      </c>
      <c r="G1397" s="47">
        <v>0.68600239959757103</v>
      </c>
      <c r="H1397" s="50">
        <v>72.488199595414699</v>
      </c>
      <c r="I1397" s="76" t="str">
        <f t="shared" si="42"/>
        <v>No</v>
      </c>
      <c r="J1397" s="49" t="str">
        <f t="shared" si="43"/>
        <v>No</v>
      </c>
      <c r="K1397" s="47">
        <v>0.16498919957219599</v>
      </c>
      <c r="L1397" s="50">
        <v>66.234498308906396</v>
      </c>
      <c r="M1397" s="47">
        <v>0.174000836046174</v>
      </c>
      <c r="N1397" s="50">
        <v>67.430883344571797</v>
      </c>
    </row>
    <row r="1398" spans="1:14" x14ac:dyDescent="0.2">
      <c r="A1398" s="147" t="s">
        <v>2993</v>
      </c>
      <c r="B1398" s="44" t="s">
        <v>2994</v>
      </c>
      <c r="C1398" s="45">
        <v>72</v>
      </c>
      <c r="D1398" s="46" t="s">
        <v>342</v>
      </c>
      <c r="E1398" s="47">
        <v>0.75550126446883403</v>
      </c>
      <c r="F1398" s="48">
        <v>90.248027057497197</v>
      </c>
      <c r="G1398" s="47">
        <v>0.72521493915783997</v>
      </c>
      <c r="H1398" s="50">
        <v>83.614295347269007</v>
      </c>
      <c r="I1398" s="76" t="str">
        <f t="shared" si="42"/>
        <v>No</v>
      </c>
      <c r="J1398" s="49" t="str">
        <f t="shared" si="43"/>
        <v>Yes</v>
      </c>
      <c r="K1398" s="47">
        <v>0.13609086798048101</v>
      </c>
      <c r="L1398" s="50">
        <v>29.875986471251402</v>
      </c>
      <c r="M1398" s="47">
        <v>0.13911300341824601</v>
      </c>
      <c r="N1398" s="50">
        <v>28.388401888064699</v>
      </c>
    </row>
    <row r="1399" spans="1:14" x14ac:dyDescent="0.2">
      <c r="A1399" s="147" t="s">
        <v>2995</v>
      </c>
      <c r="B1399" s="44" t="s">
        <v>2996</v>
      </c>
      <c r="C1399" s="45">
        <v>72</v>
      </c>
      <c r="D1399" s="46" t="s">
        <v>342</v>
      </c>
      <c r="E1399" s="47">
        <v>0.88555843869154205</v>
      </c>
      <c r="F1399" s="48">
        <v>99.7745208568207</v>
      </c>
      <c r="G1399" s="47">
        <v>0.86333631897937202</v>
      </c>
      <c r="H1399" s="50">
        <v>99.662845583277104</v>
      </c>
      <c r="I1399" s="76" t="str">
        <f t="shared" si="42"/>
        <v>Yes</v>
      </c>
      <c r="J1399" s="49" t="str">
        <f t="shared" si="43"/>
        <v>Yes</v>
      </c>
      <c r="K1399" s="47">
        <v>0.134202765084521</v>
      </c>
      <c r="L1399" s="50">
        <v>26.211950394588499</v>
      </c>
      <c r="M1399" s="47">
        <v>0.13463761952547701</v>
      </c>
      <c r="N1399" s="50">
        <v>20.836142953472699</v>
      </c>
    </row>
    <row r="1400" spans="1:14" x14ac:dyDescent="0.2">
      <c r="A1400" s="57" t="s">
        <v>580</v>
      </c>
      <c r="B1400" s="44" t="s">
        <v>2997</v>
      </c>
      <c r="C1400" s="45">
        <v>72</v>
      </c>
      <c r="D1400" s="46" t="s">
        <v>342</v>
      </c>
      <c r="E1400" s="47">
        <v>0.63137853818973</v>
      </c>
      <c r="F1400" s="48">
        <v>54.058624577226603</v>
      </c>
      <c r="G1400" s="47">
        <v>0.58196898174383205</v>
      </c>
      <c r="H1400" s="50">
        <v>36.277815239379599</v>
      </c>
      <c r="I1400" s="76" t="str">
        <f t="shared" si="42"/>
        <v>No</v>
      </c>
      <c r="J1400" s="49" t="str">
        <f t="shared" si="43"/>
        <v>No</v>
      </c>
      <c r="K1400" s="47">
        <v>0.173814066141632</v>
      </c>
      <c r="L1400" s="50">
        <v>72.435174746336003</v>
      </c>
      <c r="M1400" s="47">
        <v>0.16951896244190301</v>
      </c>
      <c r="N1400" s="50">
        <v>64.396493594066101</v>
      </c>
    </row>
    <row r="1401" spans="1:14" x14ac:dyDescent="0.2">
      <c r="A1401" s="147" t="s">
        <v>2998</v>
      </c>
      <c r="B1401" s="44" t="s">
        <v>2999</v>
      </c>
      <c r="C1401" s="45">
        <v>72</v>
      </c>
      <c r="D1401" s="46" t="s">
        <v>342</v>
      </c>
      <c r="E1401" s="47">
        <v>0.77398286484584999</v>
      </c>
      <c r="F1401" s="48">
        <v>92.897406989853394</v>
      </c>
      <c r="G1401" s="47">
        <v>0.74338500020817699</v>
      </c>
      <c r="H1401" s="50">
        <v>88.739042481456494</v>
      </c>
      <c r="I1401" s="76" t="str">
        <f t="shared" si="42"/>
        <v>No</v>
      </c>
      <c r="J1401" s="49" t="str">
        <f t="shared" si="43"/>
        <v>Yes</v>
      </c>
      <c r="K1401" s="47">
        <v>0.13148928496187501</v>
      </c>
      <c r="L1401" s="50">
        <v>20.349492671927798</v>
      </c>
      <c r="M1401" s="47">
        <v>0.13350088390756901</v>
      </c>
      <c r="N1401" s="50">
        <v>19.0829399865138</v>
      </c>
    </row>
    <row r="1402" spans="1:14" x14ac:dyDescent="0.2">
      <c r="A1402" s="147" t="s">
        <v>3000</v>
      </c>
      <c r="B1402" s="44" t="s">
        <v>3001</v>
      </c>
      <c r="C1402" s="45">
        <v>72</v>
      </c>
      <c r="D1402" s="46" t="s">
        <v>342</v>
      </c>
      <c r="E1402" s="47">
        <v>0.74719110802022004</v>
      </c>
      <c r="F1402" s="48">
        <v>88.0496054114994</v>
      </c>
      <c r="G1402" s="47">
        <v>0.72253923581397395</v>
      </c>
      <c r="H1402" s="50">
        <v>82.8725556304788</v>
      </c>
      <c r="I1402" s="76" t="str">
        <f t="shared" si="42"/>
        <v>No</v>
      </c>
      <c r="J1402" s="49" t="str">
        <f t="shared" si="43"/>
        <v>Yes</v>
      </c>
      <c r="K1402" s="47">
        <v>0.126818668300129</v>
      </c>
      <c r="L1402" s="50">
        <v>10.8793686583991</v>
      </c>
      <c r="M1402" s="47">
        <v>0.127298650342793</v>
      </c>
      <c r="N1402" s="50">
        <v>8.9008766014834801</v>
      </c>
    </row>
    <row r="1403" spans="1:14" x14ac:dyDescent="0.2">
      <c r="A1403" s="57" t="s">
        <v>3002</v>
      </c>
      <c r="B1403" s="44" t="s">
        <v>3003</v>
      </c>
      <c r="C1403" s="45">
        <v>72</v>
      </c>
      <c r="D1403" s="46" t="s">
        <v>342</v>
      </c>
      <c r="E1403" s="47">
        <v>0.62967386714281204</v>
      </c>
      <c r="F1403" s="48">
        <v>53.213077790304403</v>
      </c>
      <c r="G1403" s="47">
        <v>0.59217721545332003</v>
      </c>
      <c r="H1403" s="50">
        <v>40.660822656776801</v>
      </c>
      <c r="I1403" s="76" t="str">
        <f t="shared" si="42"/>
        <v>No</v>
      </c>
      <c r="J1403" s="49" t="str">
        <f t="shared" si="43"/>
        <v>No</v>
      </c>
      <c r="K1403" s="47">
        <v>0.161069657522771</v>
      </c>
      <c r="L1403" s="50">
        <v>63.810597519729399</v>
      </c>
      <c r="M1403" s="47">
        <v>0.15936706344336499</v>
      </c>
      <c r="N1403" s="50">
        <v>55.697909642616303</v>
      </c>
    </row>
    <row r="1404" spans="1:14" x14ac:dyDescent="0.2">
      <c r="A1404" s="57" t="s">
        <v>3004</v>
      </c>
      <c r="B1404" s="44" t="s">
        <v>3005</v>
      </c>
      <c r="C1404" s="45">
        <v>72</v>
      </c>
      <c r="D1404" s="46" t="s">
        <v>342</v>
      </c>
      <c r="E1404" s="47">
        <v>0.67926839287895202</v>
      </c>
      <c r="F1404" s="48">
        <v>69.560315670800406</v>
      </c>
      <c r="G1404" s="47">
        <v>0.626454517784092</v>
      </c>
      <c r="H1404" s="50">
        <v>51.652056641942004</v>
      </c>
      <c r="I1404" s="76" t="str">
        <f t="shared" si="42"/>
        <v>No</v>
      </c>
      <c r="J1404" s="49" t="str">
        <f t="shared" si="43"/>
        <v>No</v>
      </c>
      <c r="K1404" s="47">
        <v>0.158046357824661</v>
      </c>
      <c r="L1404" s="50">
        <v>61.048478015783502</v>
      </c>
      <c r="M1404" s="47">
        <v>0.156829115632245</v>
      </c>
      <c r="N1404" s="50">
        <v>53.3378287255563</v>
      </c>
    </row>
    <row r="1405" spans="1:14" x14ac:dyDescent="0.2">
      <c r="A1405" s="147" t="s">
        <v>3006</v>
      </c>
      <c r="B1405" s="44" t="s">
        <v>3007</v>
      </c>
      <c r="C1405" s="45">
        <v>72</v>
      </c>
      <c r="D1405" s="46" t="s">
        <v>342</v>
      </c>
      <c r="E1405" s="47">
        <v>0.75768604087421998</v>
      </c>
      <c r="F1405" s="48">
        <v>90.698985343855696</v>
      </c>
      <c r="G1405" s="47">
        <v>0.72795893460146299</v>
      </c>
      <c r="H1405" s="50">
        <v>84.356035064059299</v>
      </c>
      <c r="I1405" s="76" t="str">
        <f t="shared" si="42"/>
        <v>No</v>
      </c>
      <c r="J1405" s="49" t="str">
        <f t="shared" si="43"/>
        <v>Yes</v>
      </c>
      <c r="K1405" s="47">
        <v>0.138584924389964</v>
      </c>
      <c r="L1405" s="50">
        <v>34.836527621195003</v>
      </c>
      <c r="M1405" s="47">
        <v>0.14003127896246101</v>
      </c>
      <c r="N1405" s="50">
        <v>29.871881321645301</v>
      </c>
    </row>
    <row r="1406" spans="1:14" x14ac:dyDescent="0.2">
      <c r="A1406" s="57" t="s">
        <v>1674</v>
      </c>
      <c r="B1406" s="44" t="s">
        <v>3008</v>
      </c>
      <c r="C1406" s="45">
        <v>54</v>
      </c>
      <c r="D1406" s="46" t="s">
        <v>342</v>
      </c>
      <c r="E1406" s="47">
        <v>0.48817701866391899</v>
      </c>
      <c r="F1406" s="48">
        <v>10.7666290868095</v>
      </c>
      <c r="G1406" s="47">
        <v>0.54417646900542105</v>
      </c>
      <c r="H1406" s="50">
        <v>20.020855057351401</v>
      </c>
      <c r="I1406" s="76" t="str">
        <f t="shared" si="42"/>
        <v>No</v>
      </c>
      <c r="J1406" s="49" t="str">
        <f t="shared" si="43"/>
        <v>No</v>
      </c>
      <c r="K1406" s="47">
        <v>0.13253294622515599</v>
      </c>
      <c r="L1406" s="50">
        <v>22.942502818489299</v>
      </c>
      <c r="M1406" s="47">
        <v>0.13652707678599599</v>
      </c>
      <c r="N1406" s="50">
        <v>34.723670490093902</v>
      </c>
    </row>
    <row r="1407" spans="1:14" x14ac:dyDescent="0.2">
      <c r="A1407" s="57" t="s">
        <v>3009</v>
      </c>
      <c r="B1407" s="44" t="s">
        <v>3010</v>
      </c>
      <c r="C1407" s="45">
        <v>54</v>
      </c>
      <c r="D1407" s="46" t="s">
        <v>342</v>
      </c>
      <c r="E1407" s="47">
        <v>0.40967344195278299</v>
      </c>
      <c r="F1407" s="48">
        <v>3.3258173618940199</v>
      </c>
      <c r="G1407" s="47">
        <v>0.44888979003171797</v>
      </c>
      <c r="H1407" s="50">
        <v>5.0052137643378503</v>
      </c>
      <c r="I1407" s="76" t="str">
        <f t="shared" si="42"/>
        <v>No</v>
      </c>
      <c r="J1407" s="49" t="str">
        <f t="shared" si="43"/>
        <v>No</v>
      </c>
      <c r="K1407" s="47">
        <v>0.13624148563881799</v>
      </c>
      <c r="L1407" s="50">
        <v>30.101465614430701</v>
      </c>
      <c r="M1407" s="47">
        <v>0.14072775203667201</v>
      </c>
      <c r="N1407" s="50">
        <v>41.293013555787297</v>
      </c>
    </row>
    <row r="1408" spans="1:14" x14ac:dyDescent="0.2">
      <c r="A1408" s="57" t="s">
        <v>3011</v>
      </c>
      <c r="B1408" s="44" t="s">
        <v>3012</v>
      </c>
      <c r="C1408" s="45">
        <v>72</v>
      </c>
      <c r="D1408" s="46" t="s">
        <v>342</v>
      </c>
      <c r="E1408" s="47">
        <v>0.51181770230738699</v>
      </c>
      <c r="F1408" s="48">
        <v>15.6144306651635</v>
      </c>
      <c r="G1408" s="47">
        <v>0.46992556632696902</v>
      </c>
      <c r="H1408" s="50">
        <v>7.34996628455833</v>
      </c>
      <c r="I1408" s="76" t="str">
        <f t="shared" si="42"/>
        <v>No</v>
      </c>
      <c r="J1408" s="49" t="str">
        <f t="shared" si="43"/>
        <v>No</v>
      </c>
      <c r="K1408" s="47">
        <v>0.170570877710851</v>
      </c>
      <c r="L1408" s="50">
        <v>70.124013528748605</v>
      </c>
      <c r="M1408" s="47">
        <v>0.16920703485355701</v>
      </c>
      <c r="N1408" s="50">
        <v>64.126770060687804</v>
      </c>
    </row>
    <row r="1409" spans="1:14" x14ac:dyDescent="0.2">
      <c r="A1409" s="57" t="s">
        <v>3013</v>
      </c>
      <c r="B1409" s="44" t="s">
        <v>3014</v>
      </c>
      <c r="C1409" s="45">
        <v>72</v>
      </c>
      <c r="D1409" s="46" t="s">
        <v>342</v>
      </c>
      <c r="E1409" s="47">
        <v>0.63178298121920495</v>
      </c>
      <c r="F1409" s="48">
        <v>54.340473506200702</v>
      </c>
      <c r="G1409" s="47">
        <v>0.58304572058257798</v>
      </c>
      <c r="H1409" s="50">
        <v>36.884693189480799</v>
      </c>
      <c r="I1409" s="76" t="str">
        <f t="shared" si="42"/>
        <v>No</v>
      </c>
      <c r="J1409" s="49" t="str">
        <f t="shared" si="43"/>
        <v>No</v>
      </c>
      <c r="K1409" s="47">
        <v>0.13702832368670301</v>
      </c>
      <c r="L1409" s="50">
        <v>31.4543404735062</v>
      </c>
      <c r="M1409" s="47">
        <v>0.13735201385660301</v>
      </c>
      <c r="N1409" s="50">
        <v>25.826028320971002</v>
      </c>
    </row>
    <row r="1410" spans="1:14" x14ac:dyDescent="0.2">
      <c r="A1410" s="57" t="s">
        <v>3015</v>
      </c>
      <c r="B1410" s="44" t="s">
        <v>3016</v>
      </c>
      <c r="C1410" s="45">
        <v>72</v>
      </c>
      <c r="D1410" s="46" t="s">
        <v>342</v>
      </c>
      <c r="E1410" s="47">
        <v>0.59096126255339998</v>
      </c>
      <c r="F1410" s="48">
        <v>39.515219842164598</v>
      </c>
      <c r="G1410" s="47">
        <v>0.55100211379226105</v>
      </c>
      <c r="H1410" s="50">
        <v>25.893459204315601</v>
      </c>
      <c r="I1410" s="76" t="str">
        <f t="shared" si="42"/>
        <v>No</v>
      </c>
      <c r="J1410" s="49" t="str">
        <f t="shared" si="43"/>
        <v>No</v>
      </c>
      <c r="K1410" s="47">
        <v>0.17812370934538599</v>
      </c>
      <c r="L1410" s="50">
        <v>74.6899661781285</v>
      </c>
      <c r="M1410" s="47">
        <v>0.18651921341482799</v>
      </c>
      <c r="N1410" s="50">
        <v>73.499662845583302</v>
      </c>
    </row>
    <row r="1411" spans="1:14" x14ac:dyDescent="0.2">
      <c r="A1411" s="57" t="s">
        <v>3017</v>
      </c>
      <c r="B1411" s="44" t="s">
        <v>3018</v>
      </c>
      <c r="C1411" s="45">
        <v>72</v>
      </c>
      <c r="D1411" s="46" t="s">
        <v>342</v>
      </c>
      <c r="E1411" s="47">
        <v>0.55357236132168297</v>
      </c>
      <c r="F1411" s="48">
        <v>26.550169109357402</v>
      </c>
      <c r="G1411" s="47">
        <v>0.52318693673102201</v>
      </c>
      <c r="H1411" s="50">
        <v>17.936614969656102</v>
      </c>
      <c r="I1411" s="76" t="str">
        <f t="shared" si="42"/>
        <v>No</v>
      </c>
      <c r="J1411" s="49" t="str">
        <f t="shared" si="43"/>
        <v>No</v>
      </c>
      <c r="K1411" s="47">
        <v>0.14968888760301599</v>
      </c>
      <c r="L1411" s="50">
        <v>51.972942502818498</v>
      </c>
      <c r="M1411" s="47">
        <v>0.155769954267993</v>
      </c>
      <c r="N1411" s="50">
        <v>52.124072825353998</v>
      </c>
    </row>
    <row r="1412" spans="1:14" x14ac:dyDescent="0.2">
      <c r="A1412" s="57" t="s">
        <v>580</v>
      </c>
      <c r="B1412" s="44" t="s">
        <v>3019</v>
      </c>
      <c r="C1412" s="45">
        <v>72</v>
      </c>
      <c r="D1412" s="46" t="s">
        <v>342</v>
      </c>
      <c r="E1412" s="47">
        <v>0.71049684789991596</v>
      </c>
      <c r="F1412" s="48">
        <v>78.861330326944795</v>
      </c>
      <c r="G1412" s="47">
        <v>0.67052803434239105</v>
      </c>
      <c r="H1412" s="50">
        <v>67.970330411328405</v>
      </c>
      <c r="I1412" s="76" t="str">
        <f t="shared" si="42"/>
        <v>No</v>
      </c>
      <c r="J1412" s="49" t="str">
        <f t="shared" si="43"/>
        <v>No</v>
      </c>
      <c r="K1412" s="47">
        <v>0.174670361762125</v>
      </c>
      <c r="L1412" s="50">
        <v>72.773393461104803</v>
      </c>
      <c r="M1412" s="47">
        <v>0.175369954504909</v>
      </c>
      <c r="N1412" s="50">
        <v>68.240053944706702</v>
      </c>
    </row>
    <row r="1413" spans="1:14" x14ac:dyDescent="0.2">
      <c r="A1413" s="57" t="s">
        <v>3020</v>
      </c>
      <c r="B1413" s="44" t="s">
        <v>3021</v>
      </c>
      <c r="C1413" s="45">
        <v>72</v>
      </c>
      <c r="D1413" s="46" t="s">
        <v>342</v>
      </c>
      <c r="E1413" s="47">
        <v>0.60393630280670396</v>
      </c>
      <c r="F1413" s="48">
        <v>44.813979706877099</v>
      </c>
      <c r="G1413" s="47">
        <v>0.57295486008706997</v>
      </c>
      <c r="H1413" s="50">
        <v>33.175994605529297</v>
      </c>
      <c r="I1413" s="76" t="str">
        <f t="shared" si="42"/>
        <v>No</v>
      </c>
      <c r="J1413" s="49" t="str">
        <f t="shared" si="43"/>
        <v>No</v>
      </c>
      <c r="K1413" s="47">
        <v>0.14881606560497701</v>
      </c>
      <c r="L1413" s="50">
        <v>50.732807215332599</v>
      </c>
      <c r="M1413" s="47">
        <v>0.15741437473136799</v>
      </c>
      <c r="N1413" s="50">
        <v>53.742414025623702</v>
      </c>
    </row>
    <row r="1414" spans="1:14" x14ac:dyDescent="0.2">
      <c r="A1414" s="57" t="s">
        <v>3022</v>
      </c>
      <c r="B1414" s="44" t="s">
        <v>3023</v>
      </c>
      <c r="C1414" s="45">
        <v>72</v>
      </c>
      <c r="D1414" s="46" t="s">
        <v>342</v>
      </c>
      <c r="E1414" s="47">
        <v>0.62173867477551803</v>
      </c>
      <c r="F1414" s="48">
        <v>50.789177001127399</v>
      </c>
      <c r="G1414" s="47">
        <v>0.58130495872140797</v>
      </c>
      <c r="H1414" s="50">
        <v>35.873229939312203</v>
      </c>
      <c r="I1414" s="76" t="str">
        <f t="shared" si="42"/>
        <v>No</v>
      </c>
      <c r="J1414" s="49" t="str">
        <f t="shared" si="43"/>
        <v>No</v>
      </c>
      <c r="K1414" s="47">
        <v>0.16260535215750599</v>
      </c>
      <c r="L1414" s="50">
        <v>64.599774520856798</v>
      </c>
      <c r="M1414" s="47">
        <v>0.17669330812321399</v>
      </c>
      <c r="N1414" s="50">
        <v>68.577208361429498</v>
      </c>
    </row>
    <row r="1415" spans="1:14" x14ac:dyDescent="0.2">
      <c r="A1415" s="57" t="s">
        <v>3024</v>
      </c>
      <c r="B1415" s="44" t="s">
        <v>3025</v>
      </c>
      <c r="C1415" s="45">
        <v>72</v>
      </c>
      <c r="D1415" s="46" t="s">
        <v>342</v>
      </c>
      <c r="E1415" s="47">
        <v>0.67397868909136305</v>
      </c>
      <c r="F1415" s="48">
        <v>68.545659526493793</v>
      </c>
      <c r="G1415" s="47">
        <v>0.61630592111854599</v>
      </c>
      <c r="H1415" s="50">
        <v>48.347943358057996</v>
      </c>
      <c r="I1415" s="76" t="str">
        <f t="shared" ref="I1415:I1478" si="44">IF(AND(F1415&gt;=90,H1415&gt;=90),"Yes","No")</f>
        <v>No</v>
      </c>
      <c r="J1415" s="49" t="str">
        <f t="shared" ref="J1415:J1478" si="45">IF(AND(F1415&gt;=75,H1415&gt;=75),"Yes","No")</f>
        <v>No</v>
      </c>
      <c r="K1415" s="47">
        <v>0.150578860115573</v>
      </c>
      <c r="L1415" s="50">
        <v>53.269447576099203</v>
      </c>
      <c r="M1415" s="47">
        <v>0.15660639762287401</v>
      </c>
      <c r="N1415" s="50">
        <v>52.933243425488897</v>
      </c>
    </row>
    <row r="1416" spans="1:14" x14ac:dyDescent="0.2">
      <c r="A1416" s="57" t="s">
        <v>3026</v>
      </c>
      <c r="B1416" s="44" t="s">
        <v>3027</v>
      </c>
      <c r="C1416" s="45">
        <v>72</v>
      </c>
      <c r="D1416" s="46" t="s">
        <v>342</v>
      </c>
      <c r="E1416" s="47">
        <v>0.43980092995631898</v>
      </c>
      <c r="F1416" s="48">
        <v>5.5242390078917696</v>
      </c>
      <c r="G1416" s="47">
        <v>0.41650662281702999</v>
      </c>
      <c r="H1416" s="50">
        <v>2.5623735670937302</v>
      </c>
      <c r="I1416" s="76" t="str">
        <f t="shared" si="44"/>
        <v>No</v>
      </c>
      <c r="J1416" s="49" t="str">
        <f t="shared" si="45"/>
        <v>No</v>
      </c>
      <c r="K1416" s="47">
        <v>0.16767305254551701</v>
      </c>
      <c r="L1416" s="50">
        <v>68.094701240135294</v>
      </c>
      <c r="M1416" s="47">
        <v>0.16346907209460401</v>
      </c>
      <c r="N1416" s="50">
        <v>59.8786244099798</v>
      </c>
    </row>
    <row r="1417" spans="1:14" x14ac:dyDescent="0.2">
      <c r="A1417" s="57" t="s">
        <v>3028</v>
      </c>
      <c r="B1417" s="44" t="s">
        <v>3029</v>
      </c>
      <c r="C1417" s="45">
        <v>72</v>
      </c>
      <c r="D1417" s="46" t="s">
        <v>342</v>
      </c>
      <c r="E1417" s="47">
        <v>0.56848694955783097</v>
      </c>
      <c r="F1417" s="48">
        <v>31.0033821871477</v>
      </c>
      <c r="G1417" s="47">
        <v>0.53138185364941304</v>
      </c>
      <c r="H1417" s="50">
        <v>20.229265003371498</v>
      </c>
      <c r="I1417" s="76" t="str">
        <f t="shared" si="44"/>
        <v>No</v>
      </c>
      <c r="J1417" s="49" t="str">
        <f t="shared" si="45"/>
        <v>No</v>
      </c>
      <c r="K1417" s="47">
        <v>0.140330378611107</v>
      </c>
      <c r="L1417" s="50">
        <v>37.880496054115</v>
      </c>
      <c r="M1417" s="47">
        <v>0.14033823995081299</v>
      </c>
      <c r="N1417" s="50">
        <v>30.2090357383682</v>
      </c>
    </row>
    <row r="1418" spans="1:14" x14ac:dyDescent="0.2">
      <c r="A1418" s="57" t="s">
        <v>3030</v>
      </c>
      <c r="B1418" s="44" t="s">
        <v>3031</v>
      </c>
      <c r="C1418" s="45">
        <v>72</v>
      </c>
      <c r="D1418" s="46" t="s">
        <v>342</v>
      </c>
      <c r="E1418" s="47">
        <v>0.59340690090475601</v>
      </c>
      <c r="F1418" s="48">
        <v>40.980834272829803</v>
      </c>
      <c r="G1418" s="47">
        <v>0.55477048754965697</v>
      </c>
      <c r="H1418" s="50">
        <v>26.904922454484201</v>
      </c>
      <c r="I1418" s="76" t="str">
        <f t="shared" si="44"/>
        <v>No</v>
      </c>
      <c r="J1418" s="49" t="str">
        <f t="shared" si="45"/>
        <v>No</v>
      </c>
      <c r="K1418" s="47">
        <v>0.133993153902945</v>
      </c>
      <c r="L1418" s="50">
        <v>25.704622322435199</v>
      </c>
      <c r="M1418" s="47">
        <v>0.13541628906769601</v>
      </c>
      <c r="N1418" s="50">
        <v>22.454484153742399</v>
      </c>
    </row>
    <row r="1419" spans="1:14" x14ac:dyDescent="0.2">
      <c r="A1419" s="147" t="s">
        <v>3032</v>
      </c>
      <c r="B1419" s="44" t="s">
        <v>3033</v>
      </c>
      <c r="C1419" s="45">
        <v>72</v>
      </c>
      <c r="D1419" s="46" t="s">
        <v>342</v>
      </c>
      <c r="E1419" s="47">
        <v>0.73938879213878095</v>
      </c>
      <c r="F1419" s="48">
        <v>85.963923337091302</v>
      </c>
      <c r="G1419" s="47">
        <v>0.69443677087249001</v>
      </c>
      <c r="H1419" s="50">
        <v>75.387727579231296</v>
      </c>
      <c r="I1419" s="76" t="str">
        <f t="shared" si="44"/>
        <v>No</v>
      </c>
      <c r="J1419" s="49" t="str">
        <f t="shared" si="45"/>
        <v>Yes</v>
      </c>
      <c r="K1419" s="47">
        <v>0.15864208590123</v>
      </c>
      <c r="L1419" s="50">
        <v>61.837655016910901</v>
      </c>
      <c r="M1419" s="47">
        <v>0.16584302878431401</v>
      </c>
      <c r="N1419" s="50">
        <v>61.901550910316899</v>
      </c>
    </row>
    <row r="1420" spans="1:14" x14ac:dyDescent="0.2">
      <c r="A1420" s="147" t="s">
        <v>787</v>
      </c>
      <c r="B1420" s="44" t="s">
        <v>3034</v>
      </c>
      <c r="C1420" s="45">
        <v>72</v>
      </c>
      <c r="D1420" s="46" t="s">
        <v>342</v>
      </c>
      <c r="E1420" s="47">
        <v>0.73064598533887404</v>
      </c>
      <c r="F1420" s="48">
        <v>83.652762119503905</v>
      </c>
      <c r="G1420" s="47">
        <v>0.69351432942320801</v>
      </c>
      <c r="H1420" s="50">
        <v>75.185434929197598</v>
      </c>
      <c r="I1420" s="76" t="str">
        <f t="shared" si="44"/>
        <v>No</v>
      </c>
      <c r="J1420" s="49" t="str">
        <f t="shared" si="45"/>
        <v>Yes</v>
      </c>
      <c r="K1420" s="47">
        <v>0.143067528804313</v>
      </c>
      <c r="L1420" s="50">
        <v>42.953776775648301</v>
      </c>
      <c r="M1420" s="47">
        <v>0.14753741202895701</v>
      </c>
      <c r="N1420" s="50">
        <v>41.132838840188803</v>
      </c>
    </row>
    <row r="1421" spans="1:14" x14ac:dyDescent="0.2">
      <c r="A1421" s="57" t="s">
        <v>3035</v>
      </c>
      <c r="B1421" s="44" t="s">
        <v>3036</v>
      </c>
      <c r="C1421" s="45">
        <v>72</v>
      </c>
      <c r="D1421" s="46" t="s">
        <v>342</v>
      </c>
      <c r="E1421" s="47">
        <v>0.59616560207546498</v>
      </c>
      <c r="F1421" s="48">
        <v>42.164599774520902</v>
      </c>
      <c r="G1421" s="47">
        <v>0.55705627080550502</v>
      </c>
      <c r="H1421" s="50">
        <v>27.5792312879299</v>
      </c>
      <c r="I1421" s="76" t="str">
        <f t="shared" si="44"/>
        <v>No</v>
      </c>
      <c r="J1421" s="49" t="str">
        <f t="shared" si="45"/>
        <v>No</v>
      </c>
      <c r="K1421" s="47">
        <v>0.140488644795701</v>
      </c>
      <c r="L1421" s="50">
        <v>38.218714768883899</v>
      </c>
      <c r="M1421" s="47">
        <v>0.14537892098638899</v>
      </c>
      <c r="N1421" s="50">
        <v>38.1658799730276</v>
      </c>
    </row>
    <row r="1422" spans="1:14" x14ac:dyDescent="0.2">
      <c r="A1422" s="57" t="s">
        <v>3037</v>
      </c>
      <c r="B1422" s="44" t="s">
        <v>3038</v>
      </c>
      <c r="C1422" s="45">
        <v>72</v>
      </c>
      <c r="D1422" s="46" t="s">
        <v>342</v>
      </c>
      <c r="E1422" s="47">
        <v>0.55676242058894898</v>
      </c>
      <c r="F1422" s="48">
        <v>27.282976324690001</v>
      </c>
      <c r="G1422" s="47">
        <v>0.51874799386355297</v>
      </c>
      <c r="H1422" s="50">
        <v>16.7902899527984</v>
      </c>
      <c r="I1422" s="76" t="str">
        <f t="shared" si="44"/>
        <v>No</v>
      </c>
      <c r="J1422" s="49" t="str">
        <f t="shared" si="45"/>
        <v>No</v>
      </c>
      <c r="K1422" s="47">
        <v>0.129857029124855</v>
      </c>
      <c r="L1422" s="50">
        <v>16.121758737316799</v>
      </c>
      <c r="M1422" s="47">
        <v>0.132275582098422</v>
      </c>
      <c r="N1422" s="50">
        <v>16.587997302764698</v>
      </c>
    </row>
    <row r="1423" spans="1:14" x14ac:dyDescent="0.2">
      <c r="A1423" s="57" t="s">
        <v>3039</v>
      </c>
      <c r="B1423" s="44" t="s">
        <v>3040</v>
      </c>
      <c r="C1423" s="45">
        <v>72</v>
      </c>
      <c r="D1423" s="46" t="s">
        <v>342</v>
      </c>
      <c r="E1423" s="47">
        <v>0.56521626763542399</v>
      </c>
      <c r="F1423" s="48">
        <v>29.368658399098098</v>
      </c>
      <c r="G1423" s="47">
        <v>0.52471001060177103</v>
      </c>
      <c r="H1423" s="50">
        <v>18.341200269723501</v>
      </c>
      <c r="I1423" s="76" t="str">
        <f t="shared" si="44"/>
        <v>No</v>
      </c>
      <c r="J1423" s="49" t="str">
        <f t="shared" si="45"/>
        <v>No</v>
      </c>
      <c r="K1423" s="47">
        <v>0.12599913021457601</v>
      </c>
      <c r="L1423" s="50">
        <v>9.0755355129650503</v>
      </c>
      <c r="M1423" s="47">
        <v>0.126773957258104</v>
      </c>
      <c r="N1423" s="50">
        <v>8.15913688469319</v>
      </c>
    </row>
    <row r="1424" spans="1:14" x14ac:dyDescent="0.2">
      <c r="A1424" s="147" t="s">
        <v>3041</v>
      </c>
      <c r="B1424" s="44" t="s">
        <v>3042</v>
      </c>
      <c r="C1424" s="45">
        <v>72</v>
      </c>
      <c r="D1424" s="46" t="s">
        <v>342</v>
      </c>
      <c r="E1424" s="47">
        <v>0.77832849783366698</v>
      </c>
      <c r="F1424" s="48">
        <v>93.517474633596393</v>
      </c>
      <c r="G1424" s="47">
        <v>0.74384699765544404</v>
      </c>
      <c r="H1424" s="50">
        <v>88.806473364801107</v>
      </c>
      <c r="I1424" s="76" t="str">
        <f t="shared" si="44"/>
        <v>No</v>
      </c>
      <c r="J1424" s="49" t="str">
        <f t="shared" si="45"/>
        <v>Yes</v>
      </c>
      <c r="K1424" s="47">
        <v>0.14624235685753301</v>
      </c>
      <c r="L1424" s="50">
        <v>47.857948139797102</v>
      </c>
      <c r="M1424" s="47">
        <v>0.15255372319875199</v>
      </c>
      <c r="N1424" s="50">
        <v>48.347943358057996</v>
      </c>
    </row>
    <row r="1425" spans="1:14" x14ac:dyDescent="0.2">
      <c r="A1425" s="57" t="s">
        <v>3043</v>
      </c>
      <c r="B1425" s="44" t="s">
        <v>3044</v>
      </c>
      <c r="C1425" s="45">
        <v>72</v>
      </c>
      <c r="D1425" s="46" t="s">
        <v>342</v>
      </c>
      <c r="E1425" s="47">
        <v>0.68387086784350404</v>
      </c>
      <c r="F1425" s="48">
        <v>71.138669673055205</v>
      </c>
      <c r="G1425" s="47">
        <v>0.65894954199975797</v>
      </c>
      <c r="H1425" s="50">
        <v>63.654753877275802</v>
      </c>
      <c r="I1425" s="76" t="str">
        <f t="shared" si="44"/>
        <v>No</v>
      </c>
      <c r="J1425" s="49" t="str">
        <f t="shared" si="45"/>
        <v>No</v>
      </c>
      <c r="K1425" s="47">
        <v>0.169297801768061</v>
      </c>
      <c r="L1425" s="50">
        <v>69.560315670800406</v>
      </c>
      <c r="M1425" s="47">
        <v>0.18347724840565099</v>
      </c>
      <c r="N1425" s="50">
        <v>72.016183412002704</v>
      </c>
    </row>
    <row r="1426" spans="1:14" x14ac:dyDescent="0.2">
      <c r="A1426" s="57" t="s">
        <v>3045</v>
      </c>
      <c r="B1426" s="44" t="s">
        <v>3046</v>
      </c>
      <c r="C1426" s="45">
        <v>72</v>
      </c>
      <c r="D1426" s="46" t="s">
        <v>342</v>
      </c>
      <c r="E1426" s="47">
        <v>0.658747855350724</v>
      </c>
      <c r="F1426" s="48">
        <v>62.739571589628</v>
      </c>
      <c r="G1426" s="47">
        <v>0.62596054073497498</v>
      </c>
      <c r="H1426" s="50">
        <v>51.517194875252898</v>
      </c>
      <c r="I1426" s="76" t="str">
        <f t="shared" si="44"/>
        <v>No</v>
      </c>
      <c r="J1426" s="49" t="str">
        <f t="shared" si="45"/>
        <v>No</v>
      </c>
      <c r="K1426" s="47">
        <v>0.13758767635074501</v>
      </c>
      <c r="L1426" s="50">
        <v>33.089064261555798</v>
      </c>
      <c r="M1426" s="47">
        <v>0.14189625874365999</v>
      </c>
      <c r="N1426" s="50">
        <v>32.097100472016201</v>
      </c>
    </row>
    <row r="1427" spans="1:14" x14ac:dyDescent="0.2">
      <c r="A1427" s="57" t="s">
        <v>3047</v>
      </c>
      <c r="B1427" s="44" t="s">
        <v>3048</v>
      </c>
      <c r="C1427" s="45">
        <v>72</v>
      </c>
      <c r="D1427" s="46" t="s">
        <v>342</v>
      </c>
      <c r="E1427" s="47">
        <v>0.69600185983145402</v>
      </c>
      <c r="F1427" s="48">
        <v>74.9718151071026</v>
      </c>
      <c r="G1427" s="47">
        <v>0.65630911253757696</v>
      </c>
      <c r="H1427" s="50">
        <v>62.980445043830102</v>
      </c>
      <c r="I1427" s="76" t="str">
        <f t="shared" si="44"/>
        <v>No</v>
      </c>
      <c r="J1427" s="49" t="str">
        <f t="shared" si="45"/>
        <v>No</v>
      </c>
      <c r="K1427" s="47">
        <v>0.13164764866408099</v>
      </c>
      <c r="L1427" s="50">
        <v>20.687711386696702</v>
      </c>
      <c r="M1427" s="47">
        <v>0.134550729927056</v>
      </c>
      <c r="N1427" s="50">
        <v>20.7687120701281</v>
      </c>
    </row>
    <row r="1428" spans="1:14" x14ac:dyDescent="0.2">
      <c r="A1428" s="57" t="s">
        <v>3049</v>
      </c>
      <c r="B1428" s="44" t="s">
        <v>3050</v>
      </c>
      <c r="C1428" s="45">
        <v>72</v>
      </c>
      <c r="D1428" s="46" t="s">
        <v>342</v>
      </c>
      <c r="E1428" s="47">
        <v>0.68141974767555502</v>
      </c>
      <c r="F1428" s="48">
        <v>70.462232243517505</v>
      </c>
      <c r="G1428" s="47">
        <v>0.63491483898685597</v>
      </c>
      <c r="H1428" s="50">
        <v>54.753877275792298</v>
      </c>
      <c r="I1428" s="76" t="str">
        <f t="shared" si="44"/>
        <v>No</v>
      </c>
      <c r="J1428" s="49" t="str">
        <f t="shared" si="45"/>
        <v>No</v>
      </c>
      <c r="K1428" s="47">
        <v>0.17576329171024499</v>
      </c>
      <c r="L1428" s="50">
        <v>73.280721533258202</v>
      </c>
      <c r="M1428" s="47">
        <v>0.18645266892741499</v>
      </c>
      <c r="N1428" s="50">
        <v>73.432231962238703</v>
      </c>
    </row>
    <row r="1429" spans="1:14" x14ac:dyDescent="0.2">
      <c r="A1429" s="57" t="s">
        <v>3051</v>
      </c>
      <c r="B1429" s="44" t="s">
        <v>3052</v>
      </c>
      <c r="C1429" s="45">
        <v>72</v>
      </c>
      <c r="D1429" s="46" t="s">
        <v>342</v>
      </c>
      <c r="E1429" s="47">
        <v>0.67622121654470402</v>
      </c>
      <c r="F1429" s="48">
        <v>68.996617812852307</v>
      </c>
      <c r="G1429" s="47">
        <v>0.62675287658336898</v>
      </c>
      <c r="H1429" s="50">
        <v>51.786918408631202</v>
      </c>
      <c r="I1429" s="76" t="str">
        <f t="shared" si="44"/>
        <v>No</v>
      </c>
      <c r="J1429" s="49" t="str">
        <f t="shared" si="45"/>
        <v>No</v>
      </c>
      <c r="K1429" s="47">
        <v>0.143270960674209</v>
      </c>
      <c r="L1429" s="50">
        <v>43.348365276212</v>
      </c>
      <c r="M1429" s="47">
        <v>0.15466814865838099</v>
      </c>
      <c r="N1429" s="50">
        <v>50.977747808496296</v>
      </c>
    </row>
    <row r="1430" spans="1:14" x14ac:dyDescent="0.2">
      <c r="A1430" s="57" t="s">
        <v>3053</v>
      </c>
      <c r="B1430" s="44" t="s">
        <v>3054</v>
      </c>
      <c r="C1430" s="45">
        <v>72</v>
      </c>
      <c r="D1430" s="46" t="s">
        <v>342</v>
      </c>
      <c r="E1430" s="47">
        <v>0.58917413468720103</v>
      </c>
      <c r="F1430" s="48">
        <v>38.951521984216498</v>
      </c>
      <c r="G1430" s="47">
        <v>0.55190179659338101</v>
      </c>
      <c r="H1430" s="50">
        <v>26.163182737693901</v>
      </c>
      <c r="I1430" s="76" t="str">
        <f t="shared" si="44"/>
        <v>No</v>
      </c>
      <c r="J1430" s="49" t="str">
        <f t="shared" si="45"/>
        <v>No</v>
      </c>
      <c r="K1430" s="47">
        <v>0.12535223915629801</v>
      </c>
      <c r="L1430" s="50">
        <v>6.6516347237880504</v>
      </c>
      <c r="M1430" s="47">
        <v>0.12583476078796299</v>
      </c>
      <c r="N1430" s="50">
        <v>6.2036412677006103</v>
      </c>
    </row>
    <row r="1431" spans="1:14" x14ac:dyDescent="0.2">
      <c r="A1431" s="57" t="s">
        <v>3055</v>
      </c>
      <c r="B1431" s="44" t="s">
        <v>3056</v>
      </c>
      <c r="C1431" s="45">
        <v>72</v>
      </c>
      <c r="D1431" s="46" t="s">
        <v>342</v>
      </c>
      <c r="E1431" s="47">
        <v>0.67385618439757899</v>
      </c>
      <c r="F1431" s="48">
        <v>68.489289740698993</v>
      </c>
      <c r="G1431" s="47">
        <v>0.63350536559085702</v>
      </c>
      <c r="H1431" s="50">
        <v>54.012137559001999</v>
      </c>
      <c r="I1431" s="76" t="str">
        <f t="shared" si="44"/>
        <v>No</v>
      </c>
      <c r="J1431" s="49" t="str">
        <f t="shared" si="45"/>
        <v>No</v>
      </c>
      <c r="K1431" s="47">
        <v>0.142081565186294</v>
      </c>
      <c r="L1431" s="50">
        <v>40.980834272829803</v>
      </c>
      <c r="M1431" s="47">
        <v>0.14602568848216199</v>
      </c>
      <c r="N1431" s="50">
        <v>39.042481456507097</v>
      </c>
    </row>
    <row r="1432" spans="1:14" x14ac:dyDescent="0.2">
      <c r="A1432" s="147" t="s">
        <v>3057</v>
      </c>
      <c r="B1432" s="44" t="s">
        <v>3058</v>
      </c>
      <c r="C1432" s="45">
        <v>72</v>
      </c>
      <c r="D1432" s="46" t="s">
        <v>342</v>
      </c>
      <c r="E1432" s="47">
        <v>0.75818572164337705</v>
      </c>
      <c r="F1432" s="48">
        <v>90.868094701240096</v>
      </c>
      <c r="G1432" s="47">
        <v>0.72400185532805905</v>
      </c>
      <c r="H1432" s="50">
        <v>83.412002697235295</v>
      </c>
      <c r="I1432" s="76" t="str">
        <f t="shared" si="44"/>
        <v>No</v>
      </c>
      <c r="J1432" s="49" t="str">
        <f t="shared" si="45"/>
        <v>Yes</v>
      </c>
      <c r="K1432" s="47">
        <v>0.14698449284201801</v>
      </c>
      <c r="L1432" s="50">
        <v>48.590755355129701</v>
      </c>
      <c r="M1432" s="47">
        <v>0.14617974587417401</v>
      </c>
      <c r="N1432" s="50">
        <v>39.244774106540802</v>
      </c>
    </row>
    <row r="1433" spans="1:14" x14ac:dyDescent="0.2">
      <c r="A1433" s="57" t="s">
        <v>3059</v>
      </c>
      <c r="B1433" s="44" t="s">
        <v>3060</v>
      </c>
      <c r="C1433" s="45">
        <v>72</v>
      </c>
      <c r="D1433" s="46" t="s">
        <v>342</v>
      </c>
      <c r="E1433" s="47">
        <v>0.603157610148645</v>
      </c>
      <c r="F1433" s="48">
        <v>44.532130777902999</v>
      </c>
      <c r="G1433" s="47">
        <v>0.56808430723464098</v>
      </c>
      <c r="H1433" s="50">
        <v>31.085637221847598</v>
      </c>
      <c r="I1433" s="76" t="str">
        <f t="shared" si="44"/>
        <v>No</v>
      </c>
      <c r="J1433" s="49" t="str">
        <f t="shared" si="45"/>
        <v>No</v>
      </c>
      <c r="K1433" s="47">
        <v>0.16332691785787901</v>
      </c>
      <c r="L1433" s="50">
        <v>64.994363021420497</v>
      </c>
      <c r="M1433" s="47">
        <v>0.16155540477948699</v>
      </c>
      <c r="N1433" s="50">
        <v>58.125421443020898</v>
      </c>
    </row>
    <row r="1434" spans="1:14" x14ac:dyDescent="0.2">
      <c r="A1434" s="57" t="s">
        <v>3061</v>
      </c>
      <c r="B1434" s="44" t="s">
        <v>3062</v>
      </c>
      <c r="C1434" s="45">
        <v>72</v>
      </c>
      <c r="D1434" s="46" t="s">
        <v>342</v>
      </c>
      <c r="E1434" s="47">
        <v>0.61454388684516603</v>
      </c>
      <c r="F1434" s="48">
        <v>48.027057497181502</v>
      </c>
      <c r="G1434" s="47">
        <v>0.57113119039319005</v>
      </c>
      <c r="H1434" s="50">
        <v>32.2319622387053</v>
      </c>
      <c r="I1434" s="76" t="str">
        <f t="shared" si="44"/>
        <v>No</v>
      </c>
      <c r="J1434" s="49" t="str">
        <f t="shared" si="45"/>
        <v>No</v>
      </c>
      <c r="K1434" s="47">
        <v>0.15373999421221299</v>
      </c>
      <c r="L1434" s="50">
        <v>56.708004509582899</v>
      </c>
      <c r="M1434" s="47">
        <v>0.16065442066505001</v>
      </c>
      <c r="N1434" s="50">
        <v>56.979096426163203</v>
      </c>
    </row>
    <row r="1435" spans="1:14" x14ac:dyDescent="0.2">
      <c r="A1435" s="57" t="s">
        <v>3063</v>
      </c>
      <c r="B1435" s="44" t="s">
        <v>3064</v>
      </c>
      <c r="C1435" s="45">
        <v>72</v>
      </c>
      <c r="D1435" s="46" t="s">
        <v>342</v>
      </c>
      <c r="E1435" s="47">
        <v>0.70544781541528101</v>
      </c>
      <c r="F1435" s="48">
        <v>77.790304396843297</v>
      </c>
      <c r="G1435" s="47">
        <v>0.66869504935044899</v>
      </c>
      <c r="H1435" s="50">
        <v>67.296021577882698</v>
      </c>
      <c r="I1435" s="76" t="str">
        <f t="shared" si="44"/>
        <v>No</v>
      </c>
      <c r="J1435" s="49" t="str">
        <f t="shared" si="45"/>
        <v>No</v>
      </c>
      <c r="K1435" s="47">
        <v>0.16426002864655601</v>
      </c>
      <c r="L1435" s="50">
        <v>65.783540022547896</v>
      </c>
      <c r="M1435" s="47">
        <v>0.17912828959309701</v>
      </c>
      <c r="N1435" s="50">
        <v>69.656102494942701</v>
      </c>
    </row>
    <row r="1436" spans="1:14" x14ac:dyDescent="0.2">
      <c r="A1436" s="57" t="s">
        <v>3065</v>
      </c>
      <c r="B1436" s="44" t="s">
        <v>3066</v>
      </c>
      <c r="C1436" s="45">
        <v>72</v>
      </c>
      <c r="D1436" s="46" t="s">
        <v>342</v>
      </c>
      <c r="E1436" s="47">
        <v>0.732228038432017</v>
      </c>
      <c r="F1436" s="48">
        <v>83.990980834272804</v>
      </c>
      <c r="G1436" s="47">
        <v>0.68476287064754904</v>
      </c>
      <c r="H1436" s="50">
        <v>72.218476062036402</v>
      </c>
      <c r="I1436" s="76" t="str">
        <f t="shared" si="44"/>
        <v>No</v>
      </c>
      <c r="J1436" s="49" t="str">
        <f t="shared" si="45"/>
        <v>No</v>
      </c>
      <c r="K1436" s="47">
        <v>0.153418986695425</v>
      </c>
      <c r="L1436" s="50">
        <v>56.3134160090192</v>
      </c>
      <c r="M1436" s="47">
        <v>0.16395316761822001</v>
      </c>
      <c r="N1436" s="50">
        <v>60.5529332434255</v>
      </c>
    </row>
    <row r="1437" spans="1:14" x14ac:dyDescent="0.2">
      <c r="A1437" s="147" t="s">
        <v>3067</v>
      </c>
      <c r="B1437" s="44" t="s">
        <v>3068</v>
      </c>
      <c r="C1437" s="45">
        <v>72</v>
      </c>
      <c r="D1437" s="46" t="s">
        <v>342</v>
      </c>
      <c r="E1437" s="47">
        <v>0.76620297549516203</v>
      </c>
      <c r="F1437" s="48">
        <v>91.995490417136395</v>
      </c>
      <c r="G1437" s="47">
        <v>0.71195315172699802</v>
      </c>
      <c r="H1437" s="50">
        <v>80.2427511800405</v>
      </c>
      <c r="I1437" s="76" t="str">
        <f t="shared" si="44"/>
        <v>No</v>
      </c>
      <c r="J1437" s="49" t="str">
        <f t="shared" si="45"/>
        <v>Yes</v>
      </c>
      <c r="K1437" s="47">
        <v>0.153972834177423</v>
      </c>
      <c r="L1437" s="50">
        <v>57.215332581736199</v>
      </c>
      <c r="M1437" s="47">
        <v>0.16533159508898801</v>
      </c>
      <c r="N1437" s="50">
        <v>61.564396493594103</v>
      </c>
    </row>
    <row r="1438" spans="1:14" x14ac:dyDescent="0.2">
      <c r="A1438" s="57" t="s">
        <v>3069</v>
      </c>
      <c r="B1438" s="44" t="s">
        <v>3070</v>
      </c>
      <c r="C1438" s="45">
        <v>72</v>
      </c>
      <c r="D1438" s="46" t="s">
        <v>342</v>
      </c>
      <c r="E1438" s="47">
        <v>0.550980581108511</v>
      </c>
      <c r="F1438" s="48">
        <v>25.760992108229999</v>
      </c>
      <c r="G1438" s="47">
        <v>0.50236085549739995</v>
      </c>
      <c r="H1438" s="50">
        <v>12.9467296021578</v>
      </c>
      <c r="I1438" s="76" t="str">
        <f t="shared" si="44"/>
        <v>No</v>
      </c>
      <c r="J1438" s="49" t="str">
        <f t="shared" si="45"/>
        <v>No</v>
      </c>
      <c r="K1438" s="47">
        <v>0.164588594023551</v>
      </c>
      <c r="L1438" s="50">
        <v>66.065388951521996</v>
      </c>
      <c r="M1438" s="47">
        <v>0.188710018037097</v>
      </c>
      <c r="N1438" s="50">
        <v>74.848280512474702</v>
      </c>
    </row>
    <row r="1439" spans="1:14" x14ac:dyDescent="0.2">
      <c r="A1439" s="147" t="s">
        <v>3071</v>
      </c>
      <c r="B1439" s="44" t="s">
        <v>3072</v>
      </c>
      <c r="C1439" s="45">
        <v>72</v>
      </c>
      <c r="D1439" s="46" t="s">
        <v>342</v>
      </c>
      <c r="E1439" s="47">
        <v>0.74744025547806303</v>
      </c>
      <c r="F1439" s="48">
        <v>88.105975197294299</v>
      </c>
      <c r="G1439" s="47">
        <v>0.70180253255885205</v>
      </c>
      <c r="H1439" s="50">
        <v>77.073499662845606</v>
      </c>
      <c r="I1439" s="76" t="str">
        <f t="shared" si="44"/>
        <v>No</v>
      </c>
      <c r="J1439" s="49" t="str">
        <f t="shared" si="45"/>
        <v>Yes</v>
      </c>
      <c r="K1439" s="47">
        <v>0.163118815826541</v>
      </c>
      <c r="L1439" s="50">
        <v>64.881623449830897</v>
      </c>
      <c r="M1439" s="47">
        <v>0.16849618598405799</v>
      </c>
      <c r="N1439" s="50">
        <v>63.519892110586703</v>
      </c>
    </row>
    <row r="1440" spans="1:14" x14ac:dyDescent="0.2">
      <c r="A1440" s="57" t="s">
        <v>3073</v>
      </c>
      <c r="B1440" s="44" t="s">
        <v>3074</v>
      </c>
      <c r="C1440" s="45">
        <v>72</v>
      </c>
      <c r="D1440" s="46" t="s">
        <v>342</v>
      </c>
      <c r="E1440" s="47">
        <v>0.59610597973554103</v>
      </c>
      <c r="F1440" s="48">
        <v>42.108229988726002</v>
      </c>
      <c r="G1440" s="47">
        <v>0.54340846405413701</v>
      </c>
      <c r="H1440" s="50">
        <v>23.6682400539447</v>
      </c>
      <c r="I1440" s="76" t="str">
        <f t="shared" si="44"/>
        <v>No</v>
      </c>
      <c r="J1440" s="49" t="str">
        <f t="shared" si="45"/>
        <v>No</v>
      </c>
      <c r="K1440" s="47">
        <v>0.266073745155955</v>
      </c>
      <c r="L1440" s="50">
        <v>90.586245772266096</v>
      </c>
      <c r="M1440" s="47">
        <v>0.30808896745363001</v>
      </c>
      <c r="N1440" s="50">
        <v>94.268374915711405</v>
      </c>
    </row>
    <row r="1441" spans="1:14" x14ac:dyDescent="0.2">
      <c r="A1441" s="57" t="s">
        <v>1821</v>
      </c>
      <c r="B1441" s="44" t="s">
        <v>3075</v>
      </c>
      <c r="C1441" s="45">
        <v>72</v>
      </c>
      <c r="D1441" s="46" t="s">
        <v>342</v>
      </c>
      <c r="E1441" s="47">
        <v>0.54533811077122696</v>
      </c>
      <c r="F1441" s="48">
        <v>24.4081172491545</v>
      </c>
      <c r="G1441" s="47">
        <v>0.49568123450526203</v>
      </c>
      <c r="H1441" s="50">
        <v>11.8004045853001</v>
      </c>
      <c r="I1441" s="76" t="str">
        <f t="shared" si="44"/>
        <v>No</v>
      </c>
      <c r="J1441" s="49" t="str">
        <f t="shared" si="45"/>
        <v>No</v>
      </c>
      <c r="K1441" s="47">
        <v>0.18460313626528799</v>
      </c>
      <c r="L1441" s="50">
        <v>77.282976324689997</v>
      </c>
      <c r="M1441" s="47">
        <v>0.22118893848780299</v>
      </c>
      <c r="N1441" s="50">
        <v>84.962913014160506</v>
      </c>
    </row>
    <row r="1442" spans="1:14" x14ac:dyDescent="0.2">
      <c r="A1442" s="57" t="s">
        <v>3076</v>
      </c>
      <c r="B1442" s="44" t="s">
        <v>3077</v>
      </c>
      <c r="C1442" s="45">
        <v>72</v>
      </c>
      <c r="D1442" s="46" t="s">
        <v>342</v>
      </c>
      <c r="E1442" s="47">
        <v>0.53933093505669705</v>
      </c>
      <c r="F1442" s="48">
        <v>22.435174746335999</v>
      </c>
      <c r="G1442" s="47">
        <v>0.476580979488052</v>
      </c>
      <c r="H1442" s="50">
        <v>8.4288604180714799</v>
      </c>
      <c r="I1442" s="76" t="str">
        <f t="shared" si="44"/>
        <v>No</v>
      </c>
      <c r="J1442" s="49" t="str">
        <f t="shared" si="45"/>
        <v>No</v>
      </c>
      <c r="K1442" s="47">
        <v>0.37311849920999302</v>
      </c>
      <c r="L1442" s="50">
        <v>94.983089064261605</v>
      </c>
      <c r="M1442" s="47">
        <v>0.43136591378954797</v>
      </c>
      <c r="N1442" s="50">
        <v>97.437626432906299</v>
      </c>
    </row>
    <row r="1443" spans="1:14" x14ac:dyDescent="0.2">
      <c r="A1443" s="57" t="s">
        <v>3078</v>
      </c>
      <c r="B1443" s="44" t="s">
        <v>3079</v>
      </c>
      <c r="C1443" s="45">
        <v>72</v>
      </c>
      <c r="D1443" s="46" t="s">
        <v>342</v>
      </c>
      <c r="E1443" s="47">
        <v>0.51971953136583704</v>
      </c>
      <c r="F1443" s="48">
        <v>17.587373167982001</v>
      </c>
      <c r="G1443" s="47">
        <v>0.418620590287757</v>
      </c>
      <c r="H1443" s="50">
        <v>2.7646662171274401</v>
      </c>
      <c r="I1443" s="76" t="str">
        <f t="shared" si="44"/>
        <v>No</v>
      </c>
      <c r="J1443" s="49" t="str">
        <f t="shared" si="45"/>
        <v>No</v>
      </c>
      <c r="K1443" s="47">
        <v>0.40994928950461201</v>
      </c>
      <c r="L1443" s="50">
        <v>96.166854565952605</v>
      </c>
      <c r="M1443" s="47">
        <v>0.46454888274871597</v>
      </c>
      <c r="N1443" s="50">
        <v>97.977073499662893</v>
      </c>
    </row>
    <row r="1444" spans="1:14" x14ac:dyDescent="0.2">
      <c r="A1444" s="57" t="s">
        <v>3080</v>
      </c>
      <c r="B1444" s="44" t="s">
        <v>3081</v>
      </c>
      <c r="C1444" s="45">
        <v>72</v>
      </c>
      <c r="D1444" s="46" t="s">
        <v>342</v>
      </c>
      <c r="E1444" s="47">
        <v>0.48094429707883102</v>
      </c>
      <c r="F1444" s="48">
        <v>9.5828635851183801</v>
      </c>
      <c r="G1444" s="47">
        <v>0.395200474541337</v>
      </c>
      <c r="H1444" s="50">
        <v>1.8880647336480101</v>
      </c>
      <c r="I1444" s="76" t="str">
        <f t="shared" si="44"/>
        <v>No</v>
      </c>
      <c r="J1444" s="49" t="str">
        <f t="shared" si="45"/>
        <v>No</v>
      </c>
      <c r="K1444" s="47">
        <v>0.31484653616167102</v>
      </c>
      <c r="L1444" s="50">
        <v>93.404735062006793</v>
      </c>
      <c r="M1444" s="47">
        <v>0.41746682907843602</v>
      </c>
      <c r="N1444" s="50">
        <v>97.3701955495617</v>
      </c>
    </row>
    <row r="1445" spans="1:14" x14ac:dyDescent="0.2">
      <c r="A1445" s="57" t="s">
        <v>3082</v>
      </c>
      <c r="B1445" s="44" t="s">
        <v>3083</v>
      </c>
      <c r="C1445" s="45">
        <v>72</v>
      </c>
      <c r="D1445" s="46" t="s">
        <v>342</v>
      </c>
      <c r="E1445" s="47">
        <v>0.46608783167827</v>
      </c>
      <c r="F1445" s="48">
        <v>7.6662908680947002</v>
      </c>
      <c r="G1445" s="47">
        <v>0.37158551239747301</v>
      </c>
      <c r="H1445" s="50">
        <v>1.6183412002697199</v>
      </c>
      <c r="I1445" s="76" t="str">
        <f t="shared" si="44"/>
        <v>No</v>
      </c>
      <c r="J1445" s="49" t="str">
        <f t="shared" si="45"/>
        <v>No</v>
      </c>
      <c r="K1445" s="47">
        <v>0.481123535199032</v>
      </c>
      <c r="L1445" s="50">
        <v>97.688838782412603</v>
      </c>
      <c r="M1445" s="47">
        <v>0.59358460036151595</v>
      </c>
      <c r="N1445" s="50">
        <v>99.393122049898807</v>
      </c>
    </row>
    <row r="1446" spans="1:14" x14ac:dyDescent="0.2">
      <c r="A1446" s="57" t="s">
        <v>3084</v>
      </c>
      <c r="B1446" s="44" t="s">
        <v>3085</v>
      </c>
      <c r="C1446" s="45">
        <v>72</v>
      </c>
      <c r="D1446" s="46" t="s">
        <v>342</v>
      </c>
      <c r="E1446" s="47">
        <v>0.470088826028562</v>
      </c>
      <c r="F1446" s="48">
        <v>7.9481397970687704</v>
      </c>
      <c r="G1446" s="47">
        <v>0.374316546689825</v>
      </c>
      <c r="H1446" s="50">
        <v>1.6857720836143</v>
      </c>
      <c r="I1446" s="76" t="str">
        <f t="shared" si="44"/>
        <v>No</v>
      </c>
      <c r="J1446" s="49" t="str">
        <f t="shared" si="45"/>
        <v>No</v>
      </c>
      <c r="K1446" s="47">
        <v>0.66295672082218604</v>
      </c>
      <c r="L1446" s="50">
        <v>99.8308906426156</v>
      </c>
      <c r="M1446" s="47">
        <v>0.71907163857568202</v>
      </c>
      <c r="N1446" s="50">
        <v>100</v>
      </c>
    </row>
    <row r="1447" spans="1:14" x14ac:dyDescent="0.2">
      <c r="A1447" s="57" t="s">
        <v>3086</v>
      </c>
      <c r="B1447" s="44" t="s">
        <v>3087</v>
      </c>
      <c r="C1447" s="45">
        <v>72</v>
      </c>
      <c r="D1447" s="46" t="s">
        <v>342</v>
      </c>
      <c r="E1447" s="47">
        <v>0.53113387826954395</v>
      </c>
      <c r="F1447" s="48">
        <v>20.293122886132998</v>
      </c>
      <c r="G1447" s="47">
        <v>0.47850517594320102</v>
      </c>
      <c r="H1447" s="50">
        <v>8.6311530681051902</v>
      </c>
      <c r="I1447" s="76" t="str">
        <f t="shared" si="44"/>
        <v>No</v>
      </c>
      <c r="J1447" s="49" t="str">
        <f t="shared" si="45"/>
        <v>No</v>
      </c>
      <c r="K1447" s="47">
        <v>0.18857459710372201</v>
      </c>
      <c r="L1447" s="50">
        <v>78.410372040586196</v>
      </c>
      <c r="M1447" s="47">
        <v>0.25777290940637199</v>
      </c>
      <c r="N1447" s="50">
        <v>89.817936614969696</v>
      </c>
    </row>
    <row r="1448" spans="1:14" x14ac:dyDescent="0.2">
      <c r="A1448" s="57" t="s">
        <v>3088</v>
      </c>
      <c r="B1448" s="44" t="s">
        <v>3089</v>
      </c>
      <c r="C1448" s="45">
        <v>72</v>
      </c>
      <c r="D1448" s="46" t="s">
        <v>342</v>
      </c>
      <c r="E1448" s="47">
        <v>0.42740939398236699</v>
      </c>
      <c r="F1448" s="48">
        <v>4.5659526493799296</v>
      </c>
      <c r="G1448" s="47">
        <v>0.33976893919483803</v>
      </c>
      <c r="H1448" s="50">
        <v>1.34861766689144</v>
      </c>
      <c r="I1448" s="76" t="str">
        <f t="shared" si="44"/>
        <v>No</v>
      </c>
      <c r="J1448" s="49" t="str">
        <f t="shared" si="45"/>
        <v>No</v>
      </c>
      <c r="K1448" s="47">
        <v>0.39161451955731502</v>
      </c>
      <c r="L1448" s="50">
        <v>95.603156708004505</v>
      </c>
      <c r="M1448" s="47">
        <v>0.49555967462283801</v>
      </c>
      <c r="N1448" s="50">
        <v>98.314227916385704</v>
      </c>
    </row>
    <row r="1449" spans="1:14" x14ac:dyDescent="0.2">
      <c r="A1449" s="57" t="s">
        <v>3090</v>
      </c>
      <c r="B1449" s="44" t="s">
        <v>3091</v>
      </c>
      <c r="C1449" s="45">
        <v>72</v>
      </c>
      <c r="D1449" s="46" t="s">
        <v>342</v>
      </c>
      <c r="E1449" s="47">
        <v>0.57218946259576897</v>
      </c>
      <c r="F1449" s="48">
        <v>32.018038331454299</v>
      </c>
      <c r="G1449" s="47">
        <v>0.49387807127032302</v>
      </c>
      <c r="H1449" s="50">
        <v>11.3958192852326</v>
      </c>
      <c r="I1449" s="76" t="str">
        <f t="shared" si="44"/>
        <v>No</v>
      </c>
      <c r="J1449" s="49" t="str">
        <f t="shared" si="45"/>
        <v>No</v>
      </c>
      <c r="K1449" s="47">
        <v>0.34437600585285399</v>
      </c>
      <c r="L1449" s="50">
        <v>94.306651634723806</v>
      </c>
      <c r="M1449" s="47">
        <v>0.477309152735994</v>
      </c>
      <c r="N1449" s="50">
        <v>98.111935266352006</v>
      </c>
    </row>
    <row r="1450" spans="1:14" x14ac:dyDescent="0.2">
      <c r="A1450" s="57" t="s">
        <v>3092</v>
      </c>
      <c r="B1450" s="44" t="s">
        <v>3093</v>
      </c>
      <c r="C1450" s="45">
        <v>72</v>
      </c>
      <c r="D1450" s="46" t="s">
        <v>342</v>
      </c>
      <c r="E1450" s="47">
        <v>0.44604290452549</v>
      </c>
      <c r="F1450" s="48">
        <v>5.9751972942502798</v>
      </c>
      <c r="G1450" s="47">
        <v>0.36776804227006399</v>
      </c>
      <c r="H1450" s="50">
        <v>1.4834794335805801</v>
      </c>
      <c r="I1450" s="76" t="str">
        <f t="shared" si="44"/>
        <v>No</v>
      </c>
      <c r="J1450" s="49" t="str">
        <f t="shared" si="45"/>
        <v>No</v>
      </c>
      <c r="K1450" s="47">
        <v>0.40179084295148998</v>
      </c>
      <c r="L1450" s="50">
        <v>95.941375422773405</v>
      </c>
      <c r="M1450" s="47">
        <v>0.56015880696819098</v>
      </c>
      <c r="N1450" s="50">
        <v>98.921105866486798</v>
      </c>
    </row>
    <row r="1451" spans="1:14" x14ac:dyDescent="0.2">
      <c r="A1451" s="57" t="s">
        <v>3094</v>
      </c>
      <c r="B1451" s="44" t="s">
        <v>3095</v>
      </c>
      <c r="C1451" s="45">
        <v>72</v>
      </c>
      <c r="D1451" s="46" t="s">
        <v>342</v>
      </c>
      <c r="E1451" s="47">
        <v>0.58641378713411796</v>
      </c>
      <c r="F1451" s="48">
        <v>37.880496054115</v>
      </c>
      <c r="G1451" s="47">
        <v>0.53550781872464903</v>
      </c>
      <c r="H1451" s="50">
        <v>21.308159136884701</v>
      </c>
      <c r="I1451" s="76" t="str">
        <f t="shared" si="44"/>
        <v>No</v>
      </c>
      <c r="J1451" s="49" t="str">
        <f t="shared" si="45"/>
        <v>No</v>
      </c>
      <c r="K1451" s="47">
        <v>0.22820275066512499</v>
      </c>
      <c r="L1451" s="50">
        <v>86.640360766629101</v>
      </c>
      <c r="M1451" s="47">
        <v>0.29251223063583198</v>
      </c>
      <c r="N1451" s="50">
        <v>93.054619015509104</v>
      </c>
    </row>
    <row r="1452" spans="1:14" x14ac:dyDescent="0.2">
      <c r="A1452" s="57" t="s">
        <v>3096</v>
      </c>
      <c r="B1452" s="44" t="s">
        <v>3097</v>
      </c>
      <c r="C1452" s="45">
        <v>72</v>
      </c>
      <c r="D1452" s="46" t="s">
        <v>342</v>
      </c>
      <c r="E1452" s="47">
        <v>0.55383998698190096</v>
      </c>
      <c r="F1452" s="48">
        <v>26.606538895152202</v>
      </c>
      <c r="G1452" s="47">
        <v>0.51518626615969099</v>
      </c>
      <c r="H1452" s="50">
        <v>15.711395819285199</v>
      </c>
      <c r="I1452" s="76" t="str">
        <f t="shared" si="44"/>
        <v>No</v>
      </c>
      <c r="J1452" s="49" t="str">
        <f t="shared" si="45"/>
        <v>No</v>
      </c>
      <c r="K1452" s="47">
        <v>0.178964861190578</v>
      </c>
      <c r="L1452" s="50">
        <v>75.140924464487</v>
      </c>
      <c r="M1452" s="47">
        <v>0.18752659242745101</v>
      </c>
      <c r="N1452" s="50">
        <v>74.106540795684396</v>
      </c>
    </row>
    <row r="1453" spans="1:14" x14ac:dyDescent="0.2">
      <c r="A1453" s="147" t="s">
        <v>3098</v>
      </c>
      <c r="B1453" s="44" t="s">
        <v>3099</v>
      </c>
      <c r="C1453" s="45">
        <v>72</v>
      </c>
      <c r="D1453" s="46" t="s">
        <v>342</v>
      </c>
      <c r="E1453" s="47">
        <v>0.76125226968382198</v>
      </c>
      <c r="F1453" s="48">
        <v>91.375422773393495</v>
      </c>
      <c r="G1453" s="47">
        <v>0.72589327051292196</v>
      </c>
      <c r="H1453" s="50">
        <v>83.884018880647304</v>
      </c>
      <c r="I1453" s="76" t="str">
        <f t="shared" si="44"/>
        <v>No</v>
      </c>
      <c r="J1453" s="49" t="str">
        <f t="shared" si="45"/>
        <v>Yes</v>
      </c>
      <c r="K1453" s="47">
        <v>0.16911707994045999</v>
      </c>
      <c r="L1453" s="50">
        <v>69.334836527621206</v>
      </c>
      <c r="M1453" s="47">
        <v>0.18860625884058199</v>
      </c>
      <c r="N1453" s="50">
        <v>74.713418745785603</v>
      </c>
    </row>
    <row r="1454" spans="1:14" x14ac:dyDescent="0.2">
      <c r="A1454" s="57" t="s">
        <v>3100</v>
      </c>
      <c r="B1454" s="44" t="s">
        <v>3101</v>
      </c>
      <c r="C1454" s="45">
        <v>72</v>
      </c>
      <c r="D1454" s="46" t="s">
        <v>342</v>
      </c>
      <c r="E1454" s="47">
        <v>0.66321576232450496</v>
      </c>
      <c r="F1454" s="48">
        <v>64.487034949267198</v>
      </c>
      <c r="G1454" s="47">
        <v>0.62536998398089905</v>
      </c>
      <c r="H1454" s="50">
        <v>51.180040458530002</v>
      </c>
      <c r="I1454" s="76" t="str">
        <f t="shared" si="44"/>
        <v>No</v>
      </c>
      <c r="J1454" s="49" t="str">
        <f t="shared" si="45"/>
        <v>No</v>
      </c>
      <c r="K1454" s="47">
        <v>0.24230639948141899</v>
      </c>
      <c r="L1454" s="50">
        <v>88.669673055242399</v>
      </c>
      <c r="M1454" s="47">
        <v>0.24571037724592101</v>
      </c>
      <c r="N1454" s="50">
        <v>88.267026298044499</v>
      </c>
    </row>
    <row r="1455" spans="1:14" x14ac:dyDescent="0.2">
      <c r="A1455" s="57" t="s">
        <v>3102</v>
      </c>
      <c r="B1455" s="44" t="s">
        <v>3103</v>
      </c>
      <c r="C1455" s="45">
        <v>72</v>
      </c>
      <c r="D1455" s="46" t="s">
        <v>342</v>
      </c>
      <c r="E1455" s="47">
        <v>0.64376476239109703</v>
      </c>
      <c r="F1455" s="48">
        <v>58.680947012401397</v>
      </c>
      <c r="G1455" s="47">
        <v>0.59656988991652304</v>
      </c>
      <c r="H1455" s="50">
        <v>42.211732973701999</v>
      </c>
      <c r="I1455" s="76" t="str">
        <f t="shared" si="44"/>
        <v>No</v>
      </c>
      <c r="J1455" s="49" t="str">
        <f t="shared" si="45"/>
        <v>No</v>
      </c>
      <c r="K1455" s="47">
        <v>0.24887328780988099</v>
      </c>
      <c r="L1455" s="50">
        <v>89.177001127395698</v>
      </c>
      <c r="M1455" s="47">
        <v>0.23939134209708199</v>
      </c>
      <c r="N1455" s="50">
        <v>87.525286581254207</v>
      </c>
    </row>
    <row r="1456" spans="1:14" x14ac:dyDescent="0.2">
      <c r="A1456" s="57" t="s">
        <v>3104</v>
      </c>
      <c r="B1456" s="44" t="s">
        <v>3105</v>
      </c>
      <c r="C1456" s="45">
        <v>72</v>
      </c>
      <c r="D1456" s="46" t="s">
        <v>342</v>
      </c>
      <c r="E1456" s="47">
        <v>0.56995201167871901</v>
      </c>
      <c r="F1456" s="48">
        <v>31.3979706877114</v>
      </c>
      <c r="G1456" s="47">
        <v>0.53558051052887901</v>
      </c>
      <c r="H1456" s="50">
        <v>21.3755900202293</v>
      </c>
      <c r="I1456" s="76" t="str">
        <f t="shared" si="44"/>
        <v>No</v>
      </c>
      <c r="J1456" s="49" t="str">
        <f t="shared" si="45"/>
        <v>No</v>
      </c>
      <c r="K1456" s="47">
        <v>0.19131993501662301</v>
      </c>
      <c r="L1456" s="50">
        <v>79.199549041713695</v>
      </c>
      <c r="M1456" s="47">
        <v>0.186817162952199</v>
      </c>
      <c r="N1456" s="50">
        <v>73.769386378961599</v>
      </c>
    </row>
    <row r="1457" spans="1:14" x14ac:dyDescent="0.2">
      <c r="A1457" s="57" t="s">
        <v>3106</v>
      </c>
      <c r="B1457" s="44" t="s">
        <v>3107</v>
      </c>
      <c r="C1457" s="45">
        <v>72</v>
      </c>
      <c r="D1457" s="46" t="s">
        <v>342</v>
      </c>
      <c r="E1457" s="47">
        <v>0.66246020173857001</v>
      </c>
      <c r="F1457" s="48">
        <v>63.979706877113898</v>
      </c>
      <c r="G1457" s="47">
        <v>0.61815750043514905</v>
      </c>
      <c r="H1457" s="50">
        <v>49.022252191503704</v>
      </c>
      <c r="I1457" s="76" t="str">
        <f t="shared" si="44"/>
        <v>No</v>
      </c>
      <c r="J1457" s="49" t="str">
        <f t="shared" si="45"/>
        <v>No</v>
      </c>
      <c r="K1457" s="47">
        <v>0.20419406691783701</v>
      </c>
      <c r="L1457" s="50">
        <v>82.074408117249106</v>
      </c>
      <c r="M1457" s="47">
        <v>0.197668901399875</v>
      </c>
      <c r="N1457" s="50">
        <v>78.759271746459902</v>
      </c>
    </row>
    <row r="1458" spans="1:14" x14ac:dyDescent="0.2">
      <c r="A1458" s="57" t="s">
        <v>3108</v>
      </c>
      <c r="B1458" s="44" t="s">
        <v>3109</v>
      </c>
      <c r="C1458" s="45">
        <v>72</v>
      </c>
      <c r="D1458" s="46" t="s">
        <v>342</v>
      </c>
      <c r="E1458" s="47">
        <v>0.56440271453023905</v>
      </c>
      <c r="F1458" s="48">
        <v>29.143179255918799</v>
      </c>
      <c r="G1458" s="47">
        <v>0.52034877141487801</v>
      </c>
      <c r="H1458" s="50">
        <v>17.0600134861767</v>
      </c>
      <c r="I1458" s="76" t="str">
        <f t="shared" si="44"/>
        <v>No</v>
      </c>
      <c r="J1458" s="49" t="str">
        <f t="shared" si="45"/>
        <v>No</v>
      </c>
      <c r="K1458" s="47">
        <v>0.24307793478564199</v>
      </c>
      <c r="L1458" s="50">
        <v>88.726042841037199</v>
      </c>
      <c r="M1458" s="47">
        <v>0.232929730798488</v>
      </c>
      <c r="N1458" s="50">
        <v>86.648685097774802</v>
      </c>
    </row>
    <row r="1459" spans="1:14" x14ac:dyDescent="0.2">
      <c r="A1459" s="57" t="s">
        <v>3110</v>
      </c>
      <c r="B1459" s="44" t="s">
        <v>3111</v>
      </c>
      <c r="C1459" s="45">
        <v>72</v>
      </c>
      <c r="D1459" s="46" t="s">
        <v>342</v>
      </c>
      <c r="E1459" s="47">
        <v>0.65942370685859897</v>
      </c>
      <c r="F1459" s="48">
        <v>63.021420518602</v>
      </c>
      <c r="G1459" s="47">
        <v>0.61777119449027196</v>
      </c>
      <c r="H1459" s="50">
        <v>48.752528658125399</v>
      </c>
      <c r="I1459" s="76" t="str">
        <f t="shared" si="44"/>
        <v>No</v>
      </c>
      <c r="J1459" s="49" t="str">
        <f t="shared" si="45"/>
        <v>No</v>
      </c>
      <c r="K1459" s="47">
        <v>0.15267615504117299</v>
      </c>
      <c r="L1459" s="50">
        <v>55.806087936865801</v>
      </c>
      <c r="M1459" s="47">
        <v>0.14982076499605301</v>
      </c>
      <c r="N1459" s="50">
        <v>44.504383007417402</v>
      </c>
    </row>
    <row r="1460" spans="1:14" x14ac:dyDescent="0.2">
      <c r="A1460" s="57" t="s">
        <v>2693</v>
      </c>
      <c r="B1460" s="44" t="s">
        <v>3112</v>
      </c>
      <c r="C1460" s="45">
        <v>72</v>
      </c>
      <c r="D1460" s="46" t="s">
        <v>342</v>
      </c>
      <c r="E1460" s="47">
        <v>0.54992951208859198</v>
      </c>
      <c r="F1460" s="48">
        <v>25.648252536640399</v>
      </c>
      <c r="G1460" s="47">
        <v>0.50053952704360305</v>
      </c>
      <c r="H1460" s="50">
        <v>12.542144302090399</v>
      </c>
      <c r="I1460" s="76" t="str">
        <f t="shared" si="44"/>
        <v>No</v>
      </c>
      <c r="J1460" s="49" t="str">
        <f t="shared" si="45"/>
        <v>No</v>
      </c>
      <c r="K1460" s="47">
        <v>0.18182467169949099</v>
      </c>
      <c r="L1460" s="50">
        <v>76.099210822998899</v>
      </c>
      <c r="M1460" s="47">
        <v>0.20086740119593399</v>
      </c>
      <c r="N1460" s="50">
        <v>79.568442346594694</v>
      </c>
    </row>
    <row r="1461" spans="1:14" x14ac:dyDescent="0.2">
      <c r="A1461" s="147" t="s">
        <v>3113</v>
      </c>
      <c r="B1461" s="44" t="s">
        <v>3114</v>
      </c>
      <c r="C1461" s="45">
        <v>72</v>
      </c>
      <c r="D1461" s="46" t="s">
        <v>342</v>
      </c>
      <c r="E1461" s="47">
        <v>0.74859996933019302</v>
      </c>
      <c r="F1461" s="48">
        <v>88.500563697857899</v>
      </c>
      <c r="G1461" s="47">
        <v>0.71259798197830904</v>
      </c>
      <c r="H1461" s="50">
        <v>80.512474713418698</v>
      </c>
      <c r="I1461" s="76" t="str">
        <f t="shared" si="44"/>
        <v>No</v>
      </c>
      <c r="J1461" s="49" t="str">
        <f t="shared" si="45"/>
        <v>Yes</v>
      </c>
      <c r="K1461" s="47">
        <v>0.15050368574086201</v>
      </c>
      <c r="L1461" s="50">
        <v>53.100338218714803</v>
      </c>
      <c r="M1461" s="47">
        <v>0.157730184893943</v>
      </c>
      <c r="N1461" s="50">
        <v>54.079568442346599</v>
      </c>
    </row>
    <row r="1462" spans="1:14" x14ac:dyDescent="0.2">
      <c r="A1462" s="57" t="s">
        <v>3115</v>
      </c>
      <c r="B1462" s="44" t="s">
        <v>3116</v>
      </c>
      <c r="C1462" s="45">
        <v>72</v>
      </c>
      <c r="D1462" s="46" t="s">
        <v>342</v>
      </c>
      <c r="E1462" s="47">
        <v>0.54384415225576399</v>
      </c>
      <c r="F1462" s="48">
        <v>23.731679819616701</v>
      </c>
      <c r="G1462" s="47">
        <v>0.50014667510644994</v>
      </c>
      <c r="H1462" s="50">
        <v>12.4747134187458</v>
      </c>
      <c r="I1462" s="76" t="str">
        <f t="shared" si="44"/>
        <v>No</v>
      </c>
      <c r="J1462" s="49" t="str">
        <f t="shared" si="45"/>
        <v>No</v>
      </c>
      <c r="K1462" s="47">
        <v>0.144274734023076</v>
      </c>
      <c r="L1462" s="50">
        <v>44.813979706877099</v>
      </c>
      <c r="M1462" s="47">
        <v>0.14353535400617501</v>
      </c>
      <c r="N1462" s="50">
        <v>34.996628455832798</v>
      </c>
    </row>
    <row r="1463" spans="1:14" x14ac:dyDescent="0.2">
      <c r="A1463" s="57" t="s">
        <v>3117</v>
      </c>
      <c r="B1463" s="44" t="s">
        <v>3118</v>
      </c>
      <c r="C1463" s="45">
        <v>72</v>
      </c>
      <c r="D1463" s="46" t="s">
        <v>342</v>
      </c>
      <c r="E1463" s="47">
        <v>0.69860111762666099</v>
      </c>
      <c r="F1463" s="48">
        <v>75.760992108229999</v>
      </c>
      <c r="G1463" s="47">
        <v>0.66103164235235301</v>
      </c>
      <c r="H1463" s="50">
        <v>64.329062710721502</v>
      </c>
      <c r="I1463" s="76" t="str">
        <f t="shared" si="44"/>
        <v>No</v>
      </c>
      <c r="J1463" s="49" t="str">
        <f t="shared" si="45"/>
        <v>No</v>
      </c>
      <c r="K1463" s="47">
        <v>0.13032768654006499</v>
      </c>
      <c r="L1463" s="50">
        <v>17.531003382187102</v>
      </c>
      <c r="M1463" s="47">
        <v>0.13280205816806201</v>
      </c>
      <c r="N1463" s="50">
        <v>17.801753202966999</v>
      </c>
    </row>
    <row r="1464" spans="1:14" x14ac:dyDescent="0.2">
      <c r="A1464" s="57" t="s">
        <v>3119</v>
      </c>
      <c r="B1464" s="44" t="s">
        <v>3120</v>
      </c>
      <c r="C1464" s="45">
        <v>72</v>
      </c>
      <c r="D1464" s="46" t="s">
        <v>342</v>
      </c>
      <c r="E1464" s="47">
        <v>0.64646296126125702</v>
      </c>
      <c r="F1464" s="48">
        <v>59.582863585118403</v>
      </c>
      <c r="G1464" s="47">
        <v>0.60872463494406603</v>
      </c>
      <c r="H1464" s="50">
        <v>45.515846257585999</v>
      </c>
      <c r="I1464" s="76" t="str">
        <f t="shared" si="44"/>
        <v>No</v>
      </c>
      <c r="J1464" s="49" t="str">
        <f t="shared" si="45"/>
        <v>No</v>
      </c>
      <c r="K1464" s="47">
        <v>0.143022774379745</v>
      </c>
      <c r="L1464" s="50">
        <v>42.784667418263801</v>
      </c>
      <c r="M1464" s="47">
        <v>0.14316801461138201</v>
      </c>
      <c r="N1464" s="50">
        <v>33.917734322319603</v>
      </c>
    </row>
    <row r="1465" spans="1:14" x14ac:dyDescent="0.2">
      <c r="A1465" s="57" t="s">
        <v>3121</v>
      </c>
      <c r="B1465" s="44" t="s">
        <v>3122</v>
      </c>
      <c r="C1465" s="45">
        <v>72</v>
      </c>
      <c r="D1465" s="46" t="s">
        <v>342</v>
      </c>
      <c r="E1465" s="47">
        <v>0.72013185846333105</v>
      </c>
      <c r="F1465" s="48">
        <v>81.172491544532093</v>
      </c>
      <c r="G1465" s="47">
        <v>0.68229872688051196</v>
      </c>
      <c r="H1465" s="50">
        <v>71.476736345246096</v>
      </c>
      <c r="I1465" s="76" t="str">
        <f t="shared" si="44"/>
        <v>No</v>
      </c>
      <c r="J1465" s="49" t="str">
        <f t="shared" si="45"/>
        <v>No</v>
      </c>
      <c r="K1465" s="47">
        <v>0.13899047160359099</v>
      </c>
      <c r="L1465" s="50">
        <v>35.512965050732802</v>
      </c>
      <c r="M1465" s="47">
        <v>0.145768864800148</v>
      </c>
      <c r="N1465" s="50">
        <v>38.368172623061398</v>
      </c>
    </row>
    <row r="1466" spans="1:14" x14ac:dyDescent="0.2">
      <c r="A1466" s="147" t="s">
        <v>3123</v>
      </c>
      <c r="B1466" s="44" t="s">
        <v>3124</v>
      </c>
      <c r="C1466" s="45">
        <v>72</v>
      </c>
      <c r="D1466" s="46" t="s">
        <v>342</v>
      </c>
      <c r="E1466" s="47">
        <v>0.82472054759851998</v>
      </c>
      <c r="F1466" s="48">
        <v>97.914317925591902</v>
      </c>
      <c r="G1466" s="47">
        <v>0.79452400392487599</v>
      </c>
      <c r="H1466" s="50">
        <v>96.695886716115993</v>
      </c>
      <c r="I1466" s="76" t="str">
        <f t="shared" si="44"/>
        <v>Yes</v>
      </c>
      <c r="J1466" s="49" t="str">
        <f t="shared" si="45"/>
        <v>Yes</v>
      </c>
      <c r="K1466" s="47">
        <v>0.14081924046646799</v>
      </c>
      <c r="L1466" s="50">
        <v>38.951521984216498</v>
      </c>
      <c r="M1466" s="47">
        <v>0.13454608452267899</v>
      </c>
      <c r="N1466" s="50">
        <v>20.7012811867835</v>
      </c>
    </row>
    <row r="1467" spans="1:14" x14ac:dyDescent="0.2">
      <c r="A1467" s="147" t="s">
        <v>3125</v>
      </c>
      <c r="B1467" s="44" t="s">
        <v>3126</v>
      </c>
      <c r="C1467" s="45">
        <v>72</v>
      </c>
      <c r="D1467" s="46" t="s">
        <v>342</v>
      </c>
      <c r="E1467" s="47">
        <v>0.77403871344640196</v>
      </c>
      <c r="F1467" s="48">
        <v>92.953776775648294</v>
      </c>
      <c r="G1467" s="47">
        <v>0.737849452913235</v>
      </c>
      <c r="H1467" s="50">
        <v>87.457855697909693</v>
      </c>
      <c r="I1467" s="76" t="str">
        <f t="shared" si="44"/>
        <v>No</v>
      </c>
      <c r="J1467" s="49" t="str">
        <f t="shared" si="45"/>
        <v>Yes</v>
      </c>
      <c r="K1467" s="47">
        <v>0.120576918333397</v>
      </c>
      <c r="L1467" s="50">
        <v>4.0586245772266096</v>
      </c>
      <c r="M1467" s="47">
        <v>8.9450101487695305E-2</v>
      </c>
      <c r="N1467" s="50">
        <v>2.49494268374916</v>
      </c>
    </row>
    <row r="1468" spans="1:14" x14ac:dyDescent="0.2">
      <c r="A1468" s="57" t="s">
        <v>3127</v>
      </c>
      <c r="B1468" s="44" t="s">
        <v>3128</v>
      </c>
      <c r="C1468" s="45">
        <v>72</v>
      </c>
      <c r="D1468" s="46" t="s">
        <v>342</v>
      </c>
      <c r="E1468" s="47">
        <v>0.62293659668950196</v>
      </c>
      <c r="F1468" s="48">
        <v>51.240135287485899</v>
      </c>
      <c r="G1468" s="47">
        <v>0.58470705510955701</v>
      </c>
      <c r="H1468" s="50">
        <v>37.424140256237401</v>
      </c>
      <c r="I1468" s="76" t="str">
        <f t="shared" si="44"/>
        <v>No</v>
      </c>
      <c r="J1468" s="49" t="str">
        <f t="shared" si="45"/>
        <v>No</v>
      </c>
      <c r="K1468" s="47">
        <v>0.22989825971977301</v>
      </c>
      <c r="L1468" s="50">
        <v>86.9222096956032</v>
      </c>
      <c r="M1468" s="47">
        <v>0.19351288610158601</v>
      </c>
      <c r="N1468" s="50">
        <v>76.803776129467295</v>
      </c>
    </row>
    <row r="1469" spans="1:14" x14ac:dyDescent="0.2">
      <c r="A1469" s="147" t="s">
        <v>3129</v>
      </c>
      <c r="B1469" s="44" t="s">
        <v>3130</v>
      </c>
      <c r="C1469" s="45">
        <v>72</v>
      </c>
      <c r="D1469" s="46" t="s">
        <v>342</v>
      </c>
      <c r="E1469" s="47">
        <v>0.83329476915312195</v>
      </c>
      <c r="F1469" s="48">
        <v>98.252536640360802</v>
      </c>
      <c r="G1469" s="47">
        <v>0.81243790331276999</v>
      </c>
      <c r="H1469" s="50">
        <v>97.977073499662893</v>
      </c>
      <c r="I1469" s="76" t="str">
        <f t="shared" si="44"/>
        <v>Yes</v>
      </c>
      <c r="J1469" s="49" t="str">
        <f t="shared" si="45"/>
        <v>Yes</v>
      </c>
      <c r="K1469" s="47">
        <v>3.75560117589104E-2</v>
      </c>
      <c r="L1469" s="50">
        <v>1.3528748590755399</v>
      </c>
      <c r="M1469" s="47">
        <v>2.6169541696938602E-2</v>
      </c>
      <c r="N1469" s="50">
        <v>0.40458530006743099</v>
      </c>
    </row>
    <row r="1470" spans="1:14" x14ac:dyDescent="0.2">
      <c r="A1470" s="147" t="s">
        <v>1608</v>
      </c>
      <c r="B1470" s="44" t="s">
        <v>3131</v>
      </c>
      <c r="C1470" s="45">
        <v>72</v>
      </c>
      <c r="D1470" s="46" t="s">
        <v>342</v>
      </c>
      <c r="E1470" s="47">
        <v>0.76872826979578701</v>
      </c>
      <c r="F1470" s="48">
        <v>92.277339346110494</v>
      </c>
      <c r="G1470" s="47">
        <v>0.73327494543897398</v>
      </c>
      <c r="H1470" s="50">
        <v>85.974376264329095</v>
      </c>
      <c r="I1470" s="76" t="str">
        <f t="shared" si="44"/>
        <v>No</v>
      </c>
      <c r="J1470" s="49" t="str">
        <f t="shared" si="45"/>
        <v>Yes</v>
      </c>
      <c r="K1470" s="47">
        <v>0.11678950190126</v>
      </c>
      <c r="L1470" s="50">
        <v>3.7204058624577199</v>
      </c>
      <c r="M1470" s="47">
        <v>8.9984971020108898E-2</v>
      </c>
      <c r="N1470" s="50">
        <v>2.5623735670937302</v>
      </c>
    </row>
    <row r="1471" spans="1:14" x14ac:dyDescent="0.2">
      <c r="A1471" s="147" t="s">
        <v>3132</v>
      </c>
      <c r="B1471" s="44" t="s">
        <v>3133</v>
      </c>
      <c r="C1471" s="45">
        <v>72</v>
      </c>
      <c r="D1471" s="46" t="s">
        <v>342</v>
      </c>
      <c r="E1471" s="47">
        <v>0.80112349825477103</v>
      </c>
      <c r="F1471" s="48">
        <v>95.828635851183805</v>
      </c>
      <c r="G1471" s="47">
        <v>0.77659820180594696</v>
      </c>
      <c r="H1471" s="50">
        <v>94.807821982467999</v>
      </c>
      <c r="I1471" s="76" t="str">
        <f t="shared" si="44"/>
        <v>Yes</v>
      </c>
      <c r="J1471" s="49" t="str">
        <f t="shared" si="45"/>
        <v>Yes</v>
      </c>
      <c r="K1471" s="47">
        <v>6.3953399177725606E-2</v>
      </c>
      <c r="L1471" s="50">
        <v>2.1420518602029301</v>
      </c>
      <c r="M1471" s="47">
        <v>1.3139308969066E-2</v>
      </c>
      <c r="N1471" s="50">
        <v>0.13486176668914401</v>
      </c>
    </row>
    <row r="1472" spans="1:14" x14ac:dyDescent="0.2">
      <c r="A1472" s="148" t="s">
        <v>3134</v>
      </c>
      <c r="B1472" s="44" t="s">
        <v>3135</v>
      </c>
      <c r="C1472" s="45">
        <v>72</v>
      </c>
      <c r="D1472" s="46" t="s">
        <v>342</v>
      </c>
      <c r="E1472" s="47">
        <v>0.73036448930578801</v>
      </c>
      <c r="F1472" s="48">
        <v>83.540022547914305</v>
      </c>
      <c r="G1472" s="47">
        <v>0.70081674466761101</v>
      </c>
      <c r="H1472" s="50">
        <v>76.871207012811894</v>
      </c>
      <c r="I1472" s="76" t="str">
        <f t="shared" si="44"/>
        <v>No</v>
      </c>
      <c r="J1472" s="49" t="str">
        <f t="shared" si="45"/>
        <v>Yes</v>
      </c>
      <c r="K1472" s="47">
        <v>0.23868833507345399</v>
      </c>
      <c r="L1472" s="50">
        <v>88.105975197294299</v>
      </c>
      <c r="M1472" s="47">
        <v>0.21972866135806801</v>
      </c>
      <c r="N1472" s="50">
        <v>84.558327714093096</v>
      </c>
    </row>
    <row r="1473" spans="1:14" x14ac:dyDescent="0.2">
      <c r="A1473" s="57" t="s">
        <v>3136</v>
      </c>
      <c r="B1473" s="44" t="s">
        <v>3137</v>
      </c>
      <c r="C1473" s="45">
        <v>72</v>
      </c>
      <c r="D1473" s="46" t="s">
        <v>342</v>
      </c>
      <c r="E1473" s="47">
        <v>0.61397253572662402</v>
      </c>
      <c r="F1473" s="48">
        <v>47.914317925591902</v>
      </c>
      <c r="G1473" s="47">
        <v>0.58839739861228102</v>
      </c>
      <c r="H1473" s="50">
        <v>39.109912339851697</v>
      </c>
      <c r="I1473" s="76" t="str">
        <f t="shared" si="44"/>
        <v>No</v>
      </c>
      <c r="J1473" s="49" t="str">
        <f t="shared" si="45"/>
        <v>No</v>
      </c>
      <c r="K1473" s="47">
        <v>0.13568800085576099</v>
      </c>
      <c r="L1473" s="50">
        <v>29.086809470123999</v>
      </c>
      <c r="M1473" s="47">
        <v>7.4040119867708906E-2</v>
      </c>
      <c r="N1473" s="50">
        <v>1.6857720836143</v>
      </c>
    </row>
    <row r="1474" spans="1:14" x14ac:dyDescent="0.2">
      <c r="A1474" s="147" t="s">
        <v>3138</v>
      </c>
      <c r="B1474" s="44" t="s">
        <v>3139</v>
      </c>
      <c r="C1474" s="45">
        <v>72</v>
      </c>
      <c r="D1474" s="46" t="s">
        <v>342</v>
      </c>
      <c r="E1474" s="47">
        <v>0.789783319875761</v>
      </c>
      <c r="F1474" s="48">
        <v>94.813979706877106</v>
      </c>
      <c r="G1474" s="47">
        <v>0.75857980903428401</v>
      </c>
      <c r="H1474" s="50">
        <v>91.908293998651402</v>
      </c>
      <c r="I1474" s="76" t="str">
        <f t="shared" si="44"/>
        <v>Yes</v>
      </c>
      <c r="J1474" s="49" t="str">
        <f t="shared" si="45"/>
        <v>Yes</v>
      </c>
      <c r="K1474" s="47">
        <v>3.3949382831439702E-2</v>
      </c>
      <c r="L1474" s="50">
        <v>1.29650507328072</v>
      </c>
      <c r="M1474" s="47">
        <v>2.854327626849E-2</v>
      </c>
      <c r="N1474" s="50">
        <v>0.47201618341200302</v>
      </c>
    </row>
    <row r="1475" spans="1:14" x14ac:dyDescent="0.2">
      <c r="A1475" s="147" t="s">
        <v>3140</v>
      </c>
      <c r="B1475" s="44" t="s">
        <v>3141</v>
      </c>
      <c r="C1475" s="45">
        <v>72</v>
      </c>
      <c r="D1475" s="46" t="s">
        <v>342</v>
      </c>
      <c r="E1475" s="47">
        <v>0.76724870464995298</v>
      </c>
      <c r="F1475" s="48">
        <v>92.108229988725995</v>
      </c>
      <c r="G1475" s="47">
        <v>0.73000985056668299</v>
      </c>
      <c r="H1475" s="50">
        <v>85.165205664194204</v>
      </c>
      <c r="I1475" s="76" t="str">
        <f t="shared" si="44"/>
        <v>No</v>
      </c>
      <c r="J1475" s="49" t="str">
        <f t="shared" si="45"/>
        <v>Yes</v>
      </c>
      <c r="K1475" s="47">
        <v>0.15904477052278801</v>
      </c>
      <c r="L1475" s="50">
        <v>62.1758737316798</v>
      </c>
      <c r="M1475" s="47">
        <v>9.3116802386092296E-2</v>
      </c>
      <c r="N1475" s="50">
        <v>2.6972353337828698</v>
      </c>
    </row>
    <row r="1476" spans="1:14" x14ac:dyDescent="0.2">
      <c r="A1476" s="57" t="s">
        <v>3142</v>
      </c>
      <c r="B1476" s="44" t="s">
        <v>3143</v>
      </c>
      <c r="C1476" s="45">
        <v>73</v>
      </c>
      <c r="D1476" s="46" t="s">
        <v>342</v>
      </c>
      <c r="E1476" s="47">
        <v>0.49974572025219399</v>
      </c>
      <c r="F1476" s="48">
        <v>12.4013528748591</v>
      </c>
      <c r="G1476" s="47">
        <v>0.621771200702112</v>
      </c>
      <c r="H1476" s="50">
        <v>64.833005893909601</v>
      </c>
      <c r="I1476" s="76" t="str">
        <f t="shared" si="44"/>
        <v>No</v>
      </c>
      <c r="J1476" s="49" t="str">
        <f t="shared" si="45"/>
        <v>No</v>
      </c>
      <c r="K1476" s="47">
        <v>0.29311870460096701</v>
      </c>
      <c r="L1476" s="50">
        <v>92.390078917700095</v>
      </c>
      <c r="M1476" s="47">
        <v>9.5754590539259998E-2</v>
      </c>
      <c r="N1476" s="50">
        <v>23.084479371316299</v>
      </c>
    </row>
    <row r="1477" spans="1:14" x14ac:dyDescent="0.2">
      <c r="A1477" s="57" t="s">
        <v>3144</v>
      </c>
      <c r="B1477" s="44" t="s">
        <v>3145</v>
      </c>
      <c r="C1477" s="45">
        <v>72</v>
      </c>
      <c r="D1477" s="46" t="s">
        <v>342</v>
      </c>
      <c r="E1477" s="47">
        <v>0.631594688206084</v>
      </c>
      <c r="F1477" s="48">
        <v>54.171364148816203</v>
      </c>
      <c r="G1477" s="47">
        <v>0.59638618419181499</v>
      </c>
      <c r="H1477" s="50">
        <v>42.144302090357399</v>
      </c>
      <c r="I1477" s="76" t="str">
        <f t="shared" si="44"/>
        <v>No</v>
      </c>
      <c r="J1477" s="49" t="str">
        <f t="shared" si="45"/>
        <v>No</v>
      </c>
      <c r="K1477" s="47">
        <v>0.13999855047402099</v>
      </c>
      <c r="L1477" s="50">
        <v>37.1476888387824</v>
      </c>
      <c r="M1477" s="47">
        <v>0.144480102859215</v>
      </c>
      <c r="N1477" s="50">
        <v>36.2103843560351</v>
      </c>
    </row>
    <row r="1478" spans="1:14" x14ac:dyDescent="0.2">
      <c r="A1478" s="57" t="s">
        <v>906</v>
      </c>
      <c r="B1478" s="44" t="s">
        <v>3146</v>
      </c>
      <c r="C1478" s="45">
        <v>72</v>
      </c>
      <c r="D1478" s="46" t="s">
        <v>342</v>
      </c>
      <c r="E1478" s="47">
        <v>0.59097158179911102</v>
      </c>
      <c r="F1478" s="48">
        <v>39.571589627959398</v>
      </c>
      <c r="G1478" s="47">
        <v>0.54309540729637296</v>
      </c>
      <c r="H1478" s="50">
        <v>23.465947403910999</v>
      </c>
      <c r="I1478" s="76" t="str">
        <f t="shared" si="44"/>
        <v>No</v>
      </c>
      <c r="J1478" s="49" t="str">
        <f t="shared" si="45"/>
        <v>No</v>
      </c>
      <c r="K1478" s="47">
        <v>0.13792360820681801</v>
      </c>
      <c r="L1478" s="50">
        <v>33.652762119503898</v>
      </c>
      <c r="M1478" s="47">
        <v>0.14075630324105401</v>
      </c>
      <c r="N1478" s="50">
        <v>31.2204989885368</v>
      </c>
    </row>
    <row r="1479" spans="1:14" x14ac:dyDescent="0.2">
      <c r="A1479" s="57" t="s">
        <v>3147</v>
      </c>
      <c r="B1479" s="44" t="s">
        <v>3148</v>
      </c>
      <c r="C1479" s="45">
        <v>72</v>
      </c>
      <c r="D1479" s="46" t="s">
        <v>342</v>
      </c>
      <c r="E1479" s="47">
        <v>0.50795455563194702</v>
      </c>
      <c r="F1479" s="48">
        <v>14.2051860202931</v>
      </c>
      <c r="G1479" s="47">
        <v>0.444602279291816</v>
      </c>
      <c r="H1479" s="50">
        <v>4.8550236008091696</v>
      </c>
      <c r="I1479" s="76" t="str">
        <f t="shared" ref="I1479:I1542" si="46">IF(AND(F1479&gt;=90,H1479&gt;=90),"Yes","No")</f>
        <v>No</v>
      </c>
      <c r="J1479" s="49" t="str">
        <f t="shared" ref="J1479:J1542" si="47">IF(AND(F1479&gt;=75,H1479&gt;=75),"Yes","No")</f>
        <v>No</v>
      </c>
      <c r="K1479" s="47">
        <v>0.18940721908627101</v>
      </c>
      <c r="L1479" s="50">
        <v>78.635851183765496</v>
      </c>
      <c r="M1479" s="47">
        <v>0.216526626673749</v>
      </c>
      <c r="N1479" s="50">
        <v>83.749157113958205</v>
      </c>
    </row>
    <row r="1480" spans="1:14" x14ac:dyDescent="0.2">
      <c r="A1480" s="57" t="s">
        <v>3149</v>
      </c>
      <c r="B1480" s="44" t="s">
        <v>3150</v>
      </c>
      <c r="C1480" s="45">
        <v>72</v>
      </c>
      <c r="D1480" s="46" t="s">
        <v>342</v>
      </c>
      <c r="E1480" s="47">
        <v>0.58547806474114905</v>
      </c>
      <c r="F1480" s="48">
        <v>37.4859075535513</v>
      </c>
      <c r="G1480" s="47">
        <v>0.53798508709819703</v>
      </c>
      <c r="H1480" s="50">
        <v>21.915037086985802</v>
      </c>
      <c r="I1480" s="76" t="str">
        <f t="shared" si="46"/>
        <v>No</v>
      </c>
      <c r="J1480" s="49" t="str">
        <f t="shared" si="47"/>
        <v>No</v>
      </c>
      <c r="K1480" s="47">
        <v>0.128144596955728</v>
      </c>
      <c r="L1480" s="50">
        <v>12.9086809470124</v>
      </c>
      <c r="M1480" s="47">
        <v>0.12892179033957701</v>
      </c>
      <c r="N1480" s="50">
        <v>11.126095751854301</v>
      </c>
    </row>
    <row r="1481" spans="1:14" x14ac:dyDescent="0.2">
      <c r="A1481" s="57" t="s">
        <v>3151</v>
      </c>
      <c r="B1481" s="44" t="s">
        <v>3152</v>
      </c>
      <c r="C1481" s="45">
        <v>72</v>
      </c>
      <c r="D1481" s="46" t="s">
        <v>342</v>
      </c>
      <c r="E1481" s="47">
        <v>0.62234530481622197</v>
      </c>
      <c r="F1481" s="48">
        <v>50.958286358511799</v>
      </c>
      <c r="G1481" s="47">
        <v>0.58381032786371201</v>
      </c>
      <c r="H1481" s="50">
        <v>37.154416722859096</v>
      </c>
      <c r="I1481" s="76" t="str">
        <f t="shared" si="46"/>
        <v>No</v>
      </c>
      <c r="J1481" s="49" t="str">
        <f t="shared" si="47"/>
        <v>No</v>
      </c>
      <c r="K1481" s="47">
        <v>0.14234518642017899</v>
      </c>
      <c r="L1481" s="50">
        <v>41.544532130777903</v>
      </c>
      <c r="M1481" s="47">
        <v>0.144747652742754</v>
      </c>
      <c r="N1481" s="50">
        <v>36.749831422791601</v>
      </c>
    </row>
    <row r="1482" spans="1:14" x14ac:dyDescent="0.2">
      <c r="A1482" s="57" t="s">
        <v>3153</v>
      </c>
      <c r="B1482" s="44" t="s">
        <v>3154</v>
      </c>
      <c r="C1482" s="45">
        <v>72</v>
      </c>
      <c r="D1482" s="46" t="s">
        <v>342</v>
      </c>
      <c r="E1482" s="47">
        <v>0.61048327396112101</v>
      </c>
      <c r="F1482" s="48">
        <v>46.674182638105997</v>
      </c>
      <c r="G1482" s="47">
        <v>0.56699827346377896</v>
      </c>
      <c r="H1482" s="50">
        <v>30.546190155091001</v>
      </c>
      <c r="I1482" s="76" t="str">
        <f t="shared" si="46"/>
        <v>No</v>
      </c>
      <c r="J1482" s="49" t="str">
        <f t="shared" si="47"/>
        <v>No</v>
      </c>
      <c r="K1482" s="47">
        <v>0.145775644112173</v>
      </c>
      <c r="L1482" s="50">
        <v>47.294250281848903</v>
      </c>
      <c r="M1482" s="47">
        <v>0.15241852906001099</v>
      </c>
      <c r="N1482" s="50">
        <v>48.213081591368798</v>
      </c>
    </row>
    <row r="1483" spans="1:14" x14ac:dyDescent="0.2">
      <c r="A1483" s="147" t="s">
        <v>3155</v>
      </c>
      <c r="B1483" s="44" t="s">
        <v>3156</v>
      </c>
      <c r="C1483" s="45">
        <v>72</v>
      </c>
      <c r="D1483" s="46" t="s">
        <v>342</v>
      </c>
      <c r="E1483" s="47">
        <v>0.74923502872704695</v>
      </c>
      <c r="F1483" s="48">
        <v>88.669673055242399</v>
      </c>
      <c r="G1483" s="47">
        <v>0.70846868998611401</v>
      </c>
      <c r="H1483" s="50">
        <v>79.231287929871897</v>
      </c>
      <c r="I1483" s="76" t="str">
        <f t="shared" si="46"/>
        <v>No</v>
      </c>
      <c r="J1483" s="49" t="str">
        <f t="shared" si="47"/>
        <v>Yes</v>
      </c>
      <c r="K1483" s="47">
        <v>0.175516763595266</v>
      </c>
      <c r="L1483" s="50">
        <v>73.167981961668502</v>
      </c>
      <c r="M1483" s="47">
        <v>0.17496462673187799</v>
      </c>
      <c r="N1483" s="50">
        <v>68.037761294673004</v>
      </c>
    </row>
    <row r="1484" spans="1:14" x14ac:dyDescent="0.2">
      <c r="A1484" s="147" t="s">
        <v>3157</v>
      </c>
      <c r="B1484" s="44" t="s">
        <v>3158</v>
      </c>
      <c r="C1484" s="45">
        <v>72</v>
      </c>
      <c r="D1484" s="46" t="s">
        <v>342</v>
      </c>
      <c r="E1484" s="47">
        <v>0.74062800217447899</v>
      </c>
      <c r="F1484" s="48">
        <v>86.358511837655001</v>
      </c>
      <c r="G1484" s="47">
        <v>0.70412904174406199</v>
      </c>
      <c r="H1484" s="50">
        <v>77.6803776129467</v>
      </c>
      <c r="I1484" s="76" t="str">
        <f t="shared" si="46"/>
        <v>No</v>
      </c>
      <c r="J1484" s="49" t="str">
        <f t="shared" si="47"/>
        <v>Yes</v>
      </c>
      <c r="K1484" s="47">
        <v>0.13936966999655601</v>
      </c>
      <c r="L1484" s="50">
        <v>36.245772266065401</v>
      </c>
      <c r="M1484" s="47">
        <v>0.14416547425778001</v>
      </c>
      <c r="N1484" s="50">
        <v>35.805799055967597</v>
      </c>
    </row>
    <row r="1485" spans="1:14" x14ac:dyDescent="0.2">
      <c r="A1485" s="57" t="s">
        <v>3159</v>
      </c>
      <c r="B1485" s="44" t="s">
        <v>3160</v>
      </c>
      <c r="C1485" s="45">
        <v>72</v>
      </c>
      <c r="D1485" s="46" t="s">
        <v>342</v>
      </c>
      <c r="E1485" s="47">
        <v>0.61952531962229396</v>
      </c>
      <c r="F1485" s="48">
        <v>50</v>
      </c>
      <c r="G1485" s="47">
        <v>0.57974555514807302</v>
      </c>
      <c r="H1485" s="50">
        <v>35.064059339177298</v>
      </c>
      <c r="I1485" s="76" t="str">
        <f t="shared" si="46"/>
        <v>No</v>
      </c>
      <c r="J1485" s="49" t="str">
        <f t="shared" si="47"/>
        <v>No</v>
      </c>
      <c r="K1485" s="47">
        <v>0.165966104364074</v>
      </c>
      <c r="L1485" s="50">
        <v>67.080045095828595</v>
      </c>
      <c r="M1485" s="47">
        <v>0.174139359684715</v>
      </c>
      <c r="N1485" s="50">
        <v>67.633175994605494</v>
      </c>
    </row>
    <row r="1486" spans="1:14" x14ac:dyDescent="0.2">
      <c r="A1486" s="57" t="s">
        <v>3161</v>
      </c>
      <c r="B1486" s="44" t="s">
        <v>3162</v>
      </c>
      <c r="C1486" s="45">
        <v>72</v>
      </c>
      <c r="D1486" s="46" t="s">
        <v>342</v>
      </c>
      <c r="E1486" s="47">
        <v>0.61645469241001305</v>
      </c>
      <c r="F1486" s="48">
        <v>48.872604284103701</v>
      </c>
      <c r="G1486" s="47">
        <v>0.57374108394191203</v>
      </c>
      <c r="H1486" s="50">
        <v>33.445718138907601</v>
      </c>
      <c r="I1486" s="76" t="str">
        <f t="shared" si="46"/>
        <v>No</v>
      </c>
      <c r="J1486" s="49" t="str">
        <f t="shared" si="47"/>
        <v>No</v>
      </c>
      <c r="K1486" s="47">
        <v>0.166098204780911</v>
      </c>
      <c r="L1486" s="50">
        <v>67.192784667418294</v>
      </c>
      <c r="M1486" s="47">
        <v>0.17391503576737</v>
      </c>
      <c r="N1486" s="50">
        <v>67.1611598111935</v>
      </c>
    </row>
    <row r="1487" spans="1:14" x14ac:dyDescent="0.2">
      <c r="A1487" s="57" t="s">
        <v>3163</v>
      </c>
      <c r="B1487" s="44" t="s">
        <v>3164</v>
      </c>
      <c r="C1487" s="45">
        <v>72</v>
      </c>
      <c r="D1487" s="46" t="s">
        <v>342</v>
      </c>
      <c r="E1487" s="47">
        <v>0.648487009837866</v>
      </c>
      <c r="F1487" s="48">
        <v>60.428410372040602</v>
      </c>
      <c r="G1487" s="47">
        <v>0.61181976459694798</v>
      </c>
      <c r="H1487" s="50">
        <v>46.459878624410003</v>
      </c>
      <c r="I1487" s="76" t="str">
        <f t="shared" si="46"/>
        <v>No</v>
      </c>
      <c r="J1487" s="49" t="str">
        <f t="shared" si="47"/>
        <v>No</v>
      </c>
      <c r="K1487" s="47">
        <v>0.140326148851766</v>
      </c>
      <c r="L1487" s="50">
        <v>37.8241262683202</v>
      </c>
      <c r="M1487" s="47">
        <v>0.132388354200941</v>
      </c>
      <c r="N1487" s="50">
        <v>16.925151719487499</v>
      </c>
    </row>
    <row r="1488" spans="1:14" x14ac:dyDescent="0.2">
      <c r="A1488" s="57" t="s">
        <v>3165</v>
      </c>
      <c r="B1488" s="44" t="s">
        <v>3166</v>
      </c>
      <c r="C1488" s="45">
        <v>72</v>
      </c>
      <c r="D1488" s="46" t="s">
        <v>342</v>
      </c>
      <c r="E1488" s="47">
        <v>0.71280098780111101</v>
      </c>
      <c r="F1488" s="48">
        <v>79.650507328072194</v>
      </c>
      <c r="G1488" s="47">
        <v>0.660244838671882</v>
      </c>
      <c r="H1488" s="50">
        <v>64.059339177343205</v>
      </c>
      <c r="I1488" s="76" t="str">
        <f t="shared" si="46"/>
        <v>No</v>
      </c>
      <c r="J1488" s="49" t="str">
        <f t="shared" si="47"/>
        <v>No</v>
      </c>
      <c r="K1488" s="47">
        <v>0.13610293709369001</v>
      </c>
      <c r="L1488" s="50">
        <v>29.932356257046202</v>
      </c>
      <c r="M1488" s="47">
        <v>0.125073790710342</v>
      </c>
      <c r="N1488" s="50">
        <v>5.2596089008766</v>
      </c>
    </row>
    <row r="1489" spans="1:14" x14ac:dyDescent="0.2">
      <c r="A1489" s="57" t="s">
        <v>3167</v>
      </c>
      <c r="B1489" s="44" t="s">
        <v>3168</v>
      </c>
      <c r="C1489" s="45">
        <v>72</v>
      </c>
      <c r="D1489" s="46" t="s">
        <v>342</v>
      </c>
      <c r="E1489" s="47">
        <v>0.66133710022190395</v>
      </c>
      <c r="F1489" s="48">
        <v>63.585118376550199</v>
      </c>
      <c r="G1489" s="47">
        <v>0.60964312085442496</v>
      </c>
      <c r="H1489" s="50">
        <v>45.785569790964303</v>
      </c>
      <c r="I1489" s="76" t="str">
        <f t="shared" si="46"/>
        <v>No</v>
      </c>
      <c r="J1489" s="49" t="str">
        <f t="shared" si="47"/>
        <v>No</v>
      </c>
      <c r="K1489" s="47">
        <v>0.107143379517197</v>
      </c>
      <c r="L1489" s="50">
        <v>3.2694475760992101</v>
      </c>
      <c r="M1489" s="47">
        <v>8.4693704744291207E-2</v>
      </c>
      <c r="N1489" s="50">
        <v>2.1577882670263002</v>
      </c>
    </row>
    <row r="1490" spans="1:14" x14ac:dyDescent="0.2">
      <c r="A1490" s="147" t="s">
        <v>3169</v>
      </c>
      <c r="B1490" s="44" t="s">
        <v>3170</v>
      </c>
      <c r="C1490" s="45">
        <v>72</v>
      </c>
      <c r="D1490" s="46" t="s">
        <v>342</v>
      </c>
      <c r="E1490" s="47">
        <v>0.75311957548386699</v>
      </c>
      <c r="F1490" s="48">
        <v>89.740698985343897</v>
      </c>
      <c r="G1490" s="47">
        <v>0.71114417144944697</v>
      </c>
      <c r="H1490" s="50">
        <v>79.905596763317604</v>
      </c>
      <c r="I1490" s="76" t="str">
        <f t="shared" si="46"/>
        <v>No</v>
      </c>
      <c r="J1490" s="49" t="str">
        <f t="shared" si="47"/>
        <v>Yes</v>
      </c>
      <c r="K1490" s="47">
        <v>0.15907003606002901</v>
      </c>
      <c r="L1490" s="50">
        <v>62.2322435174746</v>
      </c>
      <c r="M1490" s="47">
        <v>0.15850669741883</v>
      </c>
      <c r="N1490" s="50">
        <v>54.888739042481497</v>
      </c>
    </row>
    <row r="1491" spans="1:14" x14ac:dyDescent="0.2">
      <c r="A1491" s="147" t="s">
        <v>3171</v>
      </c>
      <c r="B1491" s="44" t="s">
        <v>3172</v>
      </c>
      <c r="C1491" s="45">
        <v>72</v>
      </c>
      <c r="D1491" s="46" t="s">
        <v>342</v>
      </c>
      <c r="E1491" s="47">
        <v>0.75087511915452398</v>
      </c>
      <c r="F1491" s="48">
        <v>89.233370913190498</v>
      </c>
      <c r="G1491" s="47">
        <v>0.70105738793589001</v>
      </c>
      <c r="H1491" s="50">
        <v>76.938637896156393</v>
      </c>
      <c r="I1491" s="76" t="str">
        <f t="shared" si="46"/>
        <v>No</v>
      </c>
      <c r="J1491" s="49" t="str">
        <f t="shared" si="47"/>
        <v>Yes</v>
      </c>
      <c r="K1491" s="47">
        <v>0.13090303315677401</v>
      </c>
      <c r="L1491" s="50">
        <v>19.1093573844419</v>
      </c>
      <c r="M1491" s="47">
        <v>0.12799662690392</v>
      </c>
      <c r="N1491" s="50">
        <v>9.5751854349291996</v>
      </c>
    </row>
    <row r="1492" spans="1:14" x14ac:dyDescent="0.2">
      <c r="A1492" s="57" t="s">
        <v>3173</v>
      </c>
      <c r="B1492" s="44" t="s">
        <v>3174</v>
      </c>
      <c r="C1492" s="45">
        <v>72</v>
      </c>
      <c r="D1492" s="46" t="s">
        <v>342</v>
      </c>
      <c r="E1492" s="47">
        <v>0.65536095984314502</v>
      </c>
      <c r="F1492" s="48">
        <v>62.1758737316798</v>
      </c>
      <c r="G1492" s="47">
        <v>0.60147584009196897</v>
      </c>
      <c r="H1492" s="50">
        <v>43.695212407282497</v>
      </c>
      <c r="I1492" s="76" t="str">
        <f t="shared" si="46"/>
        <v>No</v>
      </c>
      <c r="J1492" s="49" t="str">
        <f t="shared" si="47"/>
        <v>No</v>
      </c>
      <c r="K1492" s="47">
        <v>0.105091881296227</v>
      </c>
      <c r="L1492" s="50">
        <v>3.1003382187147701</v>
      </c>
      <c r="M1492" s="47">
        <v>7.8581132146651897E-2</v>
      </c>
      <c r="N1492" s="50">
        <v>1.8880647336480101</v>
      </c>
    </row>
    <row r="1493" spans="1:14" x14ac:dyDescent="0.2">
      <c r="A1493" s="57" t="s">
        <v>3175</v>
      </c>
      <c r="B1493" s="44" t="s">
        <v>3176</v>
      </c>
      <c r="C1493" s="45">
        <v>72</v>
      </c>
      <c r="D1493" s="46" t="s">
        <v>342</v>
      </c>
      <c r="E1493" s="47">
        <v>0.55357202615984302</v>
      </c>
      <c r="F1493" s="48">
        <v>26.493799323562602</v>
      </c>
      <c r="G1493" s="47">
        <v>0.51748196016356696</v>
      </c>
      <c r="H1493" s="50">
        <v>16.520566419420099</v>
      </c>
      <c r="I1493" s="76" t="str">
        <f t="shared" si="46"/>
        <v>No</v>
      </c>
      <c r="J1493" s="49" t="str">
        <f t="shared" si="47"/>
        <v>No</v>
      </c>
      <c r="K1493" s="47">
        <v>0.141041568467075</v>
      </c>
      <c r="L1493" s="50">
        <v>39.402480270574998</v>
      </c>
      <c r="M1493" s="47">
        <v>0.139927454085329</v>
      </c>
      <c r="N1493" s="50">
        <v>29.602157788267</v>
      </c>
    </row>
    <row r="1494" spans="1:14" x14ac:dyDescent="0.2">
      <c r="A1494" s="57" t="s">
        <v>3177</v>
      </c>
      <c r="B1494" s="44" t="s">
        <v>3178</v>
      </c>
      <c r="C1494" s="45">
        <v>72</v>
      </c>
      <c r="D1494" s="46" t="s">
        <v>342</v>
      </c>
      <c r="E1494" s="47">
        <v>0.57511455118397203</v>
      </c>
      <c r="F1494" s="48">
        <v>33.370913190529897</v>
      </c>
      <c r="G1494" s="47">
        <v>0.53413739921813197</v>
      </c>
      <c r="H1494" s="50">
        <v>20.971004720161801</v>
      </c>
      <c r="I1494" s="76" t="str">
        <f t="shared" si="46"/>
        <v>No</v>
      </c>
      <c r="J1494" s="49" t="str">
        <f t="shared" si="47"/>
        <v>No</v>
      </c>
      <c r="K1494" s="47">
        <v>0.167303522315319</v>
      </c>
      <c r="L1494" s="50">
        <v>67.925591882750894</v>
      </c>
      <c r="M1494" s="47">
        <v>0.16625786163953801</v>
      </c>
      <c r="N1494" s="50">
        <v>62.373567093728902</v>
      </c>
    </row>
    <row r="1495" spans="1:14" x14ac:dyDescent="0.2">
      <c r="A1495" s="57" t="s">
        <v>3179</v>
      </c>
      <c r="B1495" s="44" t="s">
        <v>3180</v>
      </c>
      <c r="C1495" s="45">
        <v>72</v>
      </c>
      <c r="D1495" s="46" t="s">
        <v>342</v>
      </c>
      <c r="E1495" s="47">
        <v>0.57727390440543003</v>
      </c>
      <c r="F1495" s="48">
        <v>34.329199549041697</v>
      </c>
      <c r="G1495" s="47">
        <v>0.53689255113867596</v>
      </c>
      <c r="H1495" s="50">
        <v>21.7127444369521</v>
      </c>
      <c r="I1495" s="76" t="str">
        <f t="shared" si="46"/>
        <v>No</v>
      </c>
      <c r="J1495" s="49" t="str">
        <f t="shared" si="47"/>
        <v>No</v>
      </c>
      <c r="K1495" s="47">
        <v>0.139380216320244</v>
      </c>
      <c r="L1495" s="50">
        <v>36.358511837655001</v>
      </c>
      <c r="M1495" s="47">
        <v>0.13872730828840599</v>
      </c>
      <c r="N1495" s="50">
        <v>27.376938637896199</v>
      </c>
    </row>
    <row r="1496" spans="1:14" x14ac:dyDescent="0.2">
      <c r="A1496" s="57" t="s">
        <v>3181</v>
      </c>
      <c r="B1496" s="44" t="s">
        <v>3182</v>
      </c>
      <c r="C1496" s="45">
        <v>72</v>
      </c>
      <c r="D1496" s="46" t="s">
        <v>342</v>
      </c>
      <c r="E1496" s="47">
        <v>0.69875166811005396</v>
      </c>
      <c r="F1496" s="48">
        <v>75.930101465614399</v>
      </c>
      <c r="G1496" s="47">
        <v>0.65005965237445895</v>
      </c>
      <c r="H1496" s="50">
        <v>60.890087660148403</v>
      </c>
      <c r="I1496" s="76" t="str">
        <f t="shared" si="46"/>
        <v>No</v>
      </c>
      <c r="J1496" s="49" t="str">
        <f t="shared" si="47"/>
        <v>No</v>
      </c>
      <c r="K1496" s="47">
        <v>0.12803682731966201</v>
      </c>
      <c r="L1496" s="50">
        <v>12.6832018038331</v>
      </c>
      <c r="M1496" s="47">
        <v>0.128884170501124</v>
      </c>
      <c r="N1496" s="50">
        <v>10.923803101820599</v>
      </c>
    </row>
    <row r="1497" spans="1:14" x14ac:dyDescent="0.2">
      <c r="A1497" s="57" t="s">
        <v>3183</v>
      </c>
      <c r="B1497" s="44" t="s">
        <v>3184</v>
      </c>
      <c r="C1497" s="45">
        <v>72</v>
      </c>
      <c r="D1497" s="46" t="s">
        <v>342</v>
      </c>
      <c r="E1497" s="47">
        <v>0.59626987082937999</v>
      </c>
      <c r="F1497" s="48">
        <v>42.277339346110502</v>
      </c>
      <c r="G1497" s="47">
        <v>0.55433703475497698</v>
      </c>
      <c r="H1497" s="50">
        <v>26.7026298044504</v>
      </c>
      <c r="I1497" s="76" t="str">
        <f t="shared" si="46"/>
        <v>No</v>
      </c>
      <c r="J1497" s="49" t="str">
        <f t="shared" si="47"/>
        <v>No</v>
      </c>
      <c r="K1497" s="47">
        <v>0.15986077303338</v>
      </c>
      <c r="L1497" s="50">
        <v>62.8523111612176</v>
      </c>
      <c r="M1497" s="47">
        <v>0.15811747540969801</v>
      </c>
      <c r="N1497" s="50">
        <v>54.416722859069502</v>
      </c>
    </row>
    <row r="1498" spans="1:14" x14ac:dyDescent="0.2">
      <c r="A1498" s="57" t="s">
        <v>3185</v>
      </c>
      <c r="B1498" s="44" t="s">
        <v>3186</v>
      </c>
      <c r="C1498" s="45">
        <v>72</v>
      </c>
      <c r="D1498" s="46" t="s">
        <v>342</v>
      </c>
      <c r="E1498" s="47">
        <v>0.62344014440969298</v>
      </c>
      <c r="F1498" s="48">
        <v>51.465614430665198</v>
      </c>
      <c r="G1498" s="47">
        <v>0.58612488969057797</v>
      </c>
      <c r="H1498" s="50">
        <v>37.896156439649403</v>
      </c>
      <c r="I1498" s="76" t="str">
        <f t="shared" si="46"/>
        <v>No</v>
      </c>
      <c r="J1498" s="49" t="str">
        <f t="shared" si="47"/>
        <v>No</v>
      </c>
      <c r="K1498" s="47">
        <v>0.15445115572979901</v>
      </c>
      <c r="L1498" s="50">
        <v>57.835400225479098</v>
      </c>
      <c r="M1498" s="47">
        <v>0.15840816578879499</v>
      </c>
      <c r="N1498" s="50">
        <v>54.753877275792298</v>
      </c>
    </row>
    <row r="1499" spans="1:14" x14ac:dyDescent="0.2">
      <c r="A1499" s="57" t="s">
        <v>3187</v>
      </c>
      <c r="B1499" s="44" t="s">
        <v>3188</v>
      </c>
      <c r="C1499" s="45">
        <v>72</v>
      </c>
      <c r="D1499" s="46" t="s">
        <v>342</v>
      </c>
      <c r="E1499" s="47">
        <v>0.72408998066512298</v>
      </c>
      <c r="F1499" s="48">
        <v>82.243517474633606</v>
      </c>
      <c r="G1499" s="47">
        <v>0.68165450808553896</v>
      </c>
      <c r="H1499" s="50">
        <v>71.004720161834101</v>
      </c>
      <c r="I1499" s="76" t="str">
        <f t="shared" si="46"/>
        <v>No</v>
      </c>
      <c r="J1499" s="49" t="str">
        <f t="shared" si="47"/>
        <v>No</v>
      </c>
      <c r="K1499" s="47">
        <v>0.14635453948985799</v>
      </c>
      <c r="L1499" s="50">
        <v>47.970687711386702</v>
      </c>
      <c r="M1499" s="47">
        <v>0.15006336615023799</v>
      </c>
      <c r="N1499" s="50">
        <v>44.976399190829397</v>
      </c>
    </row>
    <row r="1500" spans="1:14" x14ac:dyDescent="0.2">
      <c r="A1500" s="57" t="s">
        <v>3189</v>
      </c>
      <c r="B1500" s="44" t="s">
        <v>3190</v>
      </c>
      <c r="C1500" s="45">
        <v>72</v>
      </c>
      <c r="D1500" s="46" t="s">
        <v>342</v>
      </c>
      <c r="E1500" s="47">
        <v>0.66578416534731</v>
      </c>
      <c r="F1500" s="48">
        <v>65.388951521984197</v>
      </c>
      <c r="G1500" s="47">
        <v>0.625982599174423</v>
      </c>
      <c r="H1500" s="50">
        <v>51.584625758597397</v>
      </c>
      <c r="I1500" s="76" t="str">
        <f t="shared" si="46"/>
        <v>No</v>
      </c>
      <c r="J1500" s="49" t="str">
        <f t="shared" si="47"/>
        <v>No</v>
      </c>
      <c r="K1500" s="47">
        <v>0.12808729216627701</v>
      </c>
      <c r="L1500" s="50">
        <v>12.739571589628</v>
      </c>
      <c r="M1500" s="47">
        <v>0.12971942997725799</v>
      </c>
      <c r="N1500" s="50">
        <v>12.2049898853675</v>
      </c>
    </row>
    <row r="1501" spans="1:14" x14ac:dyDescent="0.2">
      <c r="A1501" s="57" t="s">
        <v>3191</v>
      </c>
      <c r="B1501" s="44" t="s">
        <v>3192</v>
      </c>
      <c r="C1501" s="45">
        <v>72</v>
      </c>
      <c r="D1501" s="46" t="s">
        <v>342</v>
      </c>
      <c r="E1501" s="47">
        <v>0.69807432763911503</v>
      </c>
      <c r="F1501" s="48">
        <v>75.5355129650507</v>
      </c>
      <c r="G1501" s="47">
        <v>0.66240757003880801</v>
      </c>
      <c r="H1501" s="50">
        <v>64.598786244099799</v>
      </c>
      <c r="I1501" s="76" t="str">
        <f t="shared" si="46"/>
        <v>No</v>
      </c>
      <c r="J1501" s="49" t="str">
        <f t="shared" si="47"/>
        <v>No</v>
      </c>
      <c r="K1501" s="47">
        <v>0.16717752906960001</v>
      </c>
      <c r="L1501" s="50">
        <v>67.756482525366394</v>
      </c>
      <c r="M1501" s="47">
        <v>0.180126275619787</v>
      </c>
      <c r="N1501" s="50">
        <v>70.128118678354696</v>
      </c>
    </row>
    <row r="1502" spans="1:14" x14ac:dyDescent="0.2">
      <c r="A1502" s="147" t="s">
        <v>3193</v>
      </c>
      <c r="B1502" s="44" t="s">
        <v>3194</v>
      </c>
      <c r="C1502" s="45">
        <v>72</v>
      </c>
      <c r="D1502" s="46" t="s">
        <v>342</v>
      </c>
      <c r="E1502" s="47">
        <v>0.80942223338869301</v>
      </c>
      <c r="F1502" s="48">
        <v>96.617812852311204</v>
      </c>
      <c r="G1502" s="47">
        <v>0.76659701635162503</v>
      </c>
      <c r="H1502" s="50">
        <v>93.391773432232</v>
      </c>
      <c r="I1502" s="76" t="str">
        <f t="shared" si="46"/>
        <v>Yes</v>
      </c>
      <c r="J1502" s="49" t="str">
        <f t="shared" si="47"/>
        <v>Yes</v>
      </c>
      <c r="K1502" s="47">
        <v>0.15387235129174301</v>
      </c>
      <c r="L1502" s="50">
        <v>56.989853438556899</v>
      </c>
      <c r="M1502" s="47">
        <v>0.15911550851947501</v>
      </c>
      <c r="N1502" s="50">
        <v>55.495616992582598</v>
      </c>
    </row>
    <row r="1503" spans="1:14" x14ac:dyDescent="0.2">
      <c r="A1503" s="57" t="s">
        <v>3195</v>
      </c>
      <c r="B1503" s="44" t="s">
        <v>3196</v>
      </c>
      <c r="C1503" s="45">
        <v>72</v>
      </c>
      <c r="D1503" s="46" t="s">
        <v>342</v>
      </c>
      <c r="E1503" s="47">
        <v>0.571102010366909</v>
      </c>
      <c r="F1503" s="48">
        <v>31.6234498308906</v>
      </c>
      <c r="G1503" s="47">
        <v>0.52577993863358297</v>
      </c>
      <c r="H1503" s="50">
        <v>18.610923803101802</v>
      </c>
      <c r="I1503" s="76" t="str">
        <f t="shared" si="46"/>
        <v>No</v>
      </c>
      <c r="J1503" s="49" t="str">
        <f t="shared" si="47"/>
        <v>No</v>
      </c>
      <c r="K1503" s="47">
        <v>0.19160684338137299</v>
      </c>
      <c r="L1503" s="50">
        <v>79.255918827508495</v>
      </c>
      <c r="M1503" s="47">
        <v>0.212596995636714</v>
      </c>
      <c r="N1503" s="50">
        <v>83.007417397167899</v>
      </c>
    </row>
    <row r="1504" spans="1:14" x14ac:dyDescent="0.2">
      <c r="A1504" s="57" t="s">
        <v>3197</v>
      </c>
      <c r="B1504" s="44" t="s">
        <v>3198</v>
      </c>
      <c r="C1504" s="45">
        <v>72</v>
      </c>
      <c r="D1504" s="46" t="s">
        <v>342</v>
      </c>
      <c r="E1504" s="47">
        <v>0.59052921987556095</v>
      </c>
      <c r="F1504" s="48">
        <v>39.289740698985298</v>
      </c>
      <c r="G1504" s="47">
        <v>0.54845895835474401</v>
      </c>
      <c r="H1504" s="50">
        <v>25.286581254214401</v>
      </c>
      <c r="I1504" s="76" t="str">
        <f t="shared" si="46"/>
        <v>No</v>
      </c>
      <c r="J1504" s="49" t="str">
        <f t="shared" si="47"/>
        <v>No</v>
      </c>
      <c r="K1504" s="47">
        <v>0.165004645210618</v>
      </c>
      <c r="L1504" s="50">
        <v>66.347237880496095</v>
      </c>
      <c r="M1504" s="47">
        <v>0.17794431906994099</v>
      </c>
      <c r="N1504" s="50">
        <v>69.184086311530706</v>
      </c>
    </row>
    <row r="1505" spans="1:14" x14ac:dyDescent="0.2">
      <c r="A1505" s="57" t="s">
        <v>3199</v>
      </c>
      <c r="B1505" s="44" t="s">
        <v>3200</v>
      </c>
      <c r="C1505" s="45">
        <v>72</v>
      </c>
      <c r="D1505" s="46" t="s">
        <v>342</v>
      </c>
      <c r="E1505" s="47">
        <v>0.61053165986011204</v>
      </c>
      <c r="F1505" s="48">
        <v>46.786922209695597</v>
      </c>
      <c r="G1505" s="47">
        <v>0.56048900203794305</v>
      </c>
      <c r="H1505" s="50">
        <v>28.455832771409298</v>
      </c>
      <c r="I1505" s="76" t="str">
        <f t="shared" si="46"/>
        <v>No</v>
      </c>
      <c r="J1505" s="49" t="str">
        <f t="shared" si="47"/>
        <v>No</v>
      </c>
      <c r="K1505" s="47">
        <v>0.225640502898038</v>
      </c>
      <c r="L1505" s="50">
        <v>86.020293122886102</v>
      </c>
      <c r="M1505" s="47">
        <v>0.25419695905941903</v>
      </c>
      <c r="N1505" s="50">
        <v>89.143627781523904</v>
      </c>
    </row>
    <row r="1506" spans="1:14" x14ac:dyDescent="0.2">
      <c r="A1506" s="57" t="s">
        <v>3201</v>
      </c>
      <c r="B1506" s="44" t="s">
        <v>3202</v>
      </c>
      <c r="C1506" s="45">
        <v>72</v>
      </c>
      <c r="D1506" s="46" t="s">
        <v>342</v>
      </c>
      <c r="E1506" s="47">
        <v>0.63799423256266197</v>
      </c>
      <c r="F1506" s="48">
        <v>56.4261555806088</v>
      </c>
      <c r="G1506" s="47">
        <v>0.60249502883611705</v>
      </c>
      <c r="H1506" s="50">
        <v>44.0323668240054</v>
      </c>
      <c r="I1506" s="76" t="str">
        <f t="shared" si="46"/>
        <v>No</v>
      </c>
      <c r="J1506" s="49" t="str">
        <f t="shared" si="47"/>
        <v>No</v>
      </c>
      <c r="K1506" s="47">
        <v>0.20423275352308301</v>
      </c>
      <c r="L1506" s="50">
        <v>82.130777903044006</v>
      </c>
      <c r="M1506" s="47">
        <v>0.21039603584491601</v>
      </c>
      <c r="N1506" s="50">
        <v>82.198246797032994</v>
      </c>
    </row>
    <row r="1507" spans="1:14" x14ac:dyDescent="0.2">
      <c r="A1507" s="57" t="s">
        <v>846</v>
      </c>
      <c r="B1507" s="44" t="s">
        <v>3203</v>
      </c>
      <c r="C1507" s="45">
        <v>72</v>
      </c>
      <c r="D1507" s="46" t="s">
        <v>342</v>
      </c>
      <c r="E1507" s="47">
        <v>0.55429816007872801</v>
      </c>
      <c r="F1507" s="48">
        <v>26.832018038331501</v>
      </c>
      <c r="G1507" s="47">
        <v>0.513532399362439</v>
      </c>
      <c r="H1507" s="50">
        <v>15.239379635873201</v>
      </c>
      <c r="I1507" s="76" t="str">
        <f t="shared" si="46"/>
        <v>No</v>
      </c>
      <c r="J1507" s="49" t="str">
        <f t="shared" si="47"/>
        <v>No</v>
      </c>
      <c r="K1507" s="47">
        <v>0.147625274947291</v>
      </c>
      <c r="L1507" s="50">
        <v>49.267192784667401</v>
      </c>
      <c r="M1507" s="47">
        <v>0.146982347328629</v>
      </c>
      <c r="N1507" s="50">
        <v>40.053944706675701</v>
      </c>
    </row>
    <row r="1508" spans="1:14" x14ac:dyDescent="0.2">
      <c r="A1508" s="57" t="s">
        <v>3204</v>
      </c>
      <c r="B1508" s="44" t="s">
        <v>3205</v>
      </c>
      <c r="C1508" s="45">
        <v>72</v>
      </c>
      <c r="D1508" s="46" t="s">
        <v>342</v>
      </c>
      <c r="E1508" s="47">
        <v>0.68018758652190003</v>
      </c>
      <c r="F1508" s="48">
        <v>69.898534385569306</v>
      </c>
      <c r="G1508" s="47">
        <v>0.639365894247377</v>
      </c>
      <c r="H1508" s="50">
        <v>56.507080242751201</v>
      </c>
      <c r="I1508" s="76" t="str">
        <f t="shared" si="46"/>
        <v>No</v>
      </c>
      <c r="J1508" s="49" t="str">
        <f t="shared" si="47"/>
        <v>No</v>
      </c>
      <c r="K1508" s="47">
        <v>0.13251088031927</v>
      </c>
      <c r="L1508" s="50">
        <v>22.773393461104799</v>
      </c>
      <c r="M1508" s="47">
        <v>0.13341800641908599</v>
      </c>
      <c r="N1508" s="50">
        <v>18.948078219824701</v>
      </c>
    </row>
    <row r="1509" spans="1:14" x14ac:dyDescent="0.2">
      <c r="A1509" s="57" t="s">
        <v>3206</v>
      </c>
      <c r="B1509" s="44" t="s">
        <v>3207</v>
      </c>
      <c r="C1509" s="45">
        <v>72</v>
      </c>
      <c r="D1509" s="46" t="s">
        <v>342</v>
      </c>
      <c r="E1509" s="47">
        <v>0.68735996837964797</v>
      </c>
      <c r="F1509" s="48">
        <v>72.547914317925603</v>
      </c>
      <c r="G1509" s="47">
        <v>0.64462363463892502</v>
      </c>
      <c r="H1509" s="50">
        <v>58.867161159811197</v>
      </c>
      <c r="I1509" s="76" t="str">
        <f t="shared" si="46"/>
        <v>No</v>
      </c>
      <c r="J1509" s="49" t="str">
        <f t="shared" si="47"/>
        <v>No</v>
      </c>
      <c r="K1509" s="47">
        <v>0.145766402878164</v>
      </c>
      <c r="L1509" s="50">
        <v>47.237880496054103</v>
      </c>
      <c r="M1509" s="47">
        <v>0.14891117848735699</v>
      </c>
      <c r="N1509" s="50">
        <v>43.155765340526003</v>
      </c>
    </row>
    <row r="1510" spans="1:14" x14ac:dyDescent="0.2">
      <c r="A1510" s="147" t="s">
        <v>3208</v>
      </c>
      <c r="B1510" s="44" t="s">
        <v>3209</v>
      </c>
      <c r="C1510" s="45">
        <v>72</v>
      </c>
      <c r="D1510" s="46" t="s">
        <v>342</v>
      </c>
      <c r="E1510" s="47">
        <v>0.81449646870290104</v>
      </c>
      <c r="F1510" s="48">
        <v>97.068771138669703</v>
      </c>
      <c r="G1510" s="47">
        <v>0.77411778556148703</v>
      </c>
      <c r="H1510" s="50">
        <v>94.470667565745103</v>
      </c>
      <c r="I1510" s="76" t="str">
        <f t="shared" si="46"/>
        <v>Yes</v>
      </c>
      <c r="J1510" s="49" t="str">
        <f t="shared" si="47"/>
        <v>Yes</v>
      </c>
      <c r="K1510" s="47">
        <v>0.16567913640923301</v>
      </c>
      <c r="L1510" s="50">
        <v>66.798196166854595</v>
      </c>
      <c r="M1510" s="47">
        <v>0.16675271229078201</v>
      </c>
      <c r="N1510" s="50">
        <v>62.5084288604181</v>
      </c>
    </row>
    <row r="1511" spans="1:14" x14ac:dyDescent="0.2">
      <c r="A1511" s="57" t="s">
        <v>3210</v>
      </c>
      <c r="B1511" s="44" t="s">
        <v>3211</v>
      </c>
      <c r="C1511" s="45">
        <v>72</v>
      </c>
      <c r="D1511" s="46" t="s">
        <v>342</v>
      </c>
      <c r="E1511" s="47">
        <v>0.61944321858237095</v>
      </c>
      <c r="F1511" s="48">
        <v>49.9436302142052</v>
      </c>
      <c r="G1511" s="47">
        <v>0.57111060338827901</v>
      </c>
      <c r="H1511" s="50">
        <v>32.164531355360801</v>
      </c>
      <c r="I1511" s="76" t="str">
        <f t="shared" si="46"/>
        <v>No</v>
      </c>
      <c r="J1511" s="49" t="str">
        <f t="shared" si="47"/>
        <v>No</v>
      </c>
      <c r="K1511" s="47">
        <v>0.17219989997624199</v>
      </c>
      <c r="L1511" s="50">
        <v>71.195039458850005</v>
      </c>
      <c r="M1511" s="47">
        <v>0.17869141152134899</v>
      </c>
      <c r="N1511" s="50">
        <v>69.453809844909003</v>
      </c>
    </row>
    <row r="1512" spans="1:14" x14ac:dyDescent="0.2">
      <c r="A1512" s="57" t="s">
        <v>1620</v>
      </c>
      <c r="B1512" s="44" t="s">
        <v>3212</v>
      </c>
      <c r="C1512" s="45">
        <v>72</v>
      </c>
      <c r="D1512" s="46" t="s">
        <v>342</v>
      </c>
      <c r="E1512" s="47">
        <v>0.69157842336479702</v>
      </c>
      <c r="F1512" s="48">
        <v>73.900789177001101</v>
      </c>
      <c r="G1512" s="47">
        <v>0.64381393827119404</v>
      </c>
      <c r="H1512" s="50">
        <v>58.462575859743801</v>
      </c>
      <c r="I1512" s="76" t="str">
        <f t="shared" si="46"/>
        <v>No</v>
      </c>
      <c r="J1512" s="49" t="str">
        <f t="shared" si="47"/>
        <v>No</v>
      </c>
      <c r="K1512" s="47">
        <v>0.17202425581302599</v>
      </c>
      <c r="L1512" s="50">
        <v>70.969560315670805</v>
      </c>
      <c r="M1512" s="47">
        <v>0.17878028332238599</v>
      </c>
      <c r="N1512" s="50">
        <v>69.521240728253503</v>
      </c>
    </row>
    <row r="1513" spans="1:14" x14ac:dyDescent="0.2">
      <c r="A1513" s="57" t="s">
        <v>3213</v>
      </c>
      <c r="B1513" s="44" t="s">
        <v>3214</v>
      </c>
      <c r="C1513" s="45">
        <v>72</v>
      </c>
      <c r="D1513" s="46" t="s">
        <v>342</v>
      </c>
      <c r="E1513" s="47">
        <v>0.70554326528563904</v>
      </c>
      <c r="F1513" s="48">
        <v>77.903043968432897</v>
      </c>
      <c r="G1513" s="47">
        <v>0.67852486113133004</v>
      </c>
      <c r="H1513" s="50">
        <v>69.858395144976399</v>
      </c>
      <c r="I1513" s="76" t="str">
        <f t="shared" si="46"/>
        <v>No</v>
      </c>
      <c r="J1513" s="49" t="str">
        <f t="shared" si="47"/>
        <v>No</v>
      </c>
      <c r="K1513" s="47">
        <v>0.21630380426916601</v>
      </c>
      <c r="L1513" s="50">
        <v>84.441939120631304</v>
      </c>
      <c r="M1513" s="47">
        <v>0.214880923681459</v>
      </c>
      <c r="N1513" s="50">
        <v>83.614295347269007</v>
      </c>
    </row>
    <row r="1514" spans="1:14" x14ac:dyDescent="0.2">
      <c r="A1514" s="57" t="s">
        <v>3215</v>
      </c>
      <c r="B1514" s="44" t="s">
        <v>3216</v>
      </c>
      <c r="C1514" s="45">
        <v>72</v>
      </c>
      <c r="D1514" s="46" t="s">
        <v>342</v>
      </c>
      <c r="E1514" s="47">
        <v>0.56080278832252595</v>
      </c>
      <c r="F1514" s="48">
        <v>28.2412626832018</v>
      </c>
      <c r="G1514" s="47">
        <v>0.522894922479608</v>
      </c>
      <c r="H1514" s="50">
        <v>17.801753202966999</v>
      </c>
      <c r="I1514" s="76" t="str">
        <f t="shared" si="46"/>
        <v>No</v>
      </c>
      <c r="J1514" s="49" t="str">
        <f t="shared" si="47"/>
        <v>No</v>
      </c>
      <c r="K1514" s="47">
        <v>0.137269598458584</v>
      </c>
      <c r="L1514" s="50">
        <v>32.299887260428399</v>
      </c>
      <c r="M1514" s="47">
        <v>0.142350600477227</v>
      </c>
      <c r="N1514" s="50">
        <v>32.703978422117302</v>
      </c>
    </row>
    <row r="1515" spans="1:14" x14ac:dyDescent="0.2">
      <c r="A1515" s="57" t="s">
        <v>3217</v>
      </c>
      <c r="B1515" s="44" t="s">
        <v>3218</v>
      </c>
      <c r="C1515" s="45">
        <v>72</v>
      </c>
      <c r="D1515" s="46" t="s">
        <v>342</v>
      </c>
      <c r="E1515" s="47">
        <v>0.69592813095709105</v>
      </c>
      <c r="F1515" s="48">
        <v>74.859075535513</v>
      </c>
      <c r="G1515" s="47">
        <v>0.65509846276763195</v>
      </c>
      <c r="H1515" s="50">
        <v>62.440997977073501</v>
      </c>
      <c r="I1515" s="76" t="str">
        <f t="shared" si="46"/>
        <v>No</v>
      </c>
      <c r="J1515" s="49" t="str">
        <f t="shared" si="47"/>
        <v>No</v>
      </c>
      <c r="K1515" s="47">
        <v>0.16001326129832999</v>
      </c>
      <c r="L1515" s="50">
        <v>63.0777903043968</v>
      </c>
      <c r="M1515" s="47">
        <v>0.169245521555137</v>
      </c>
      <c r="N1515" s="50">
        <v>64.329062710721502</v>
      </c>
    </row>
    <row r="1516" spans="1:14" x14ac:dyDescent="0.2">
      <c r="A1516" s="57" t="s">
        <v>1696</v>
      </c>
      <c r="B1516" s="44" t="s">
        <v>3219</v>
      </c>
      <c r="C1516" s="45">
        <v>72</v>
      </c>
      <c r="D1516" s="46" t="s">
        <v>342</v>
      </c>
      <c r="E1516" s="47">
        <v>0.57532522743053305</v>
      </c>
      <c r="F1516" s="48">
        <v>33.596392333709097</v>
      </c>
      <c r="G1516" s="47">
        <v>0.53050110900876701</v>
      </c>
      <c r="H1516" s="50">
        <v>20.0944032366824</v>
      </c>
      <c r="I1516" s="76" t="str">
        <f t="shared" si="46"/>
        <v>No</v>
      </c>
      <c r="J1516" s="49" t="str">
        <f t="shared" si="47"/>
        <v>No</v>
      </c>
      <c r="K1516" s="47">
        <v>0.13246698830030901</v>
      </c>
      <c r="L1516" s="50">
        <v>22.604284103720399</v>
      </c>
      <c r="M1516" s="47">
        <v>0.13464667507904099</v>
      </c>
      <c r="N1516" s="50">
        <v>20.903573836817301</v>
      </c>
    </row>
    <row r="1517" spans="1:14" x14ac:dyDescent="0.2">
      <c r="A1517" s="57" t="s">
        <v>3220</v>
      </c>
      <c r="B1517" s="44" t="s">
        <v>3221</v>
      </c>
      <c r="C1517" s="45">
        <v>72</v>
      </c>
      <c r="D1517" s="46" t="s">
        <v>342</v>
      </c>
      <c r="E1517" s="47">
        <v>0.63801777056394204</v>
      </c>
      <c r="F1517" s="48">
        <v>56.4825253664036</v>
      </c>
      <c r="G1517" s="47">
        <v>0.60564081490704202</v>
      </c>
      <c r="H1517" s="50">
        <v>44.7741065407957</v>
      </c>
      <c r="I1517" s="76" t="str">
        <f t="shared" si="46"/>
        <v>No</v>
      </c>
      <c r="J1517" s="49" t="str">
        <f t="shared" si="47"/>
        <v>No</v>
      </c>
      <c r="K1517" s="47">
        <v>0.14961721154919699</v>
      </c>
      <c r="L1517" s="50">
        <v>51.860202931228898</v>
      </c>
      <c r="M1517" s="47">
        <v>0.15072758786044299</v>
      </c>
      <c r="N1517" s="50">
        <v>45.650708024275097</v>
      </c>
    </row>
    <row r="1518" spans="1:14" x14ac:dyDescent="0.2">
      <c r="A1518" s="57" t="s">
        <v>580</v>
      </c>
      <c r="B1518" s="44" t="s">
        <v>3222</v>
      </c>
      <c r="C1518" s="45">
        <v>72</v>
      </c>
      <c r="D1518" s="46" t="s">
        <v>342</v>
      </c>
      <c r="E1518" s="47">
        <v>0.56829697843695903</v>
      </c>
      <c r="F1518" s="48">
        <v>30.777903043968401</v>
      </c>
      <c r="G1518" s="47">
        <v>0.50861604362685298</v>
      </c>
      <c r="H1518" s="50">
        <v>14.093054619015501</v>
      </c>
      <c r="I1518" s="76" t="str">
        <f t="shared" si="46"/>
        <v>No</v>
      </c>
      <c r="J1518" s="49" t="str">
        <f t="shared" si="47"/>
        <v>No</v>
      </c>
      <c r="K1518" s="47">
        <v>0.20352460170516401</v>
      </c>
      <c r="L1518" s="50">
        <v>81.848928974069906</v>
      </c>
      <c r="M1518" s="47">
        <v>0.23308203685432799</v>
      </c>
      <c r="N1518" s="50">
        <v>86.716115981119401</v>
      </c>
    </row>
    <row r="1519" spans="1:14" x14ac:dyDescent="0.2">
      <c r="A1519" s="147" t="s">
        <v>3223</v>
      </c>
      <c r="B1519" s="44" t="s">
        <v>3224</v>
      </c>
      <c r="C1519" s="45">
        <v>72</v>
      </c>
      <c r="D1519" s="46" t="s">
        <v>342</v>
      </c>
      <c r="E1519" s="47">
        <v>0.74891492899026402</v>
      </c>
      <c r="F1519" s="48">
        <v>88.556933483652799</v>
      </c>
      <c r="G1519" s="47">
        <v>0.709409493523951</v>
      </c>
      <c r="H1519" s="50">
        <v>79.433580579905595</v>
      </c>
      <c r="I1519" s="76" t="str">
        <f t="shared" si="46"/>
        <v>No</v>
      </c>
      <c r="J1519" s="49" t="str">
        <f t="shared" si="47"/>
        <v>Yes</v>
      </c>
      <c r="K1519" s="47">
        <v>0.16557804231989101</v>
      </c>
      <c r="L1519" s="50">
        <v>66.741826381059795</v>
      </c>
      <c r="M1519" s="47">
        <v>0.17143319769738699</v>
      </c>
      <c r="N1519" s="50">
        <v>65.677680377612901</v>
      </c>
    </row>
    <row r="1520" spans="1:14" x14ac:dyDescent="0.2">
      <c r="A1520" s="57" t="s">
        <v>3225</v>
      </c>
      <c r="B1520" s="44" t="s">
        <v>3226</v>
      </c>
      <c r="C1520" s="45">
        <v>72</v>
      </c>
      <c r="D1520" s="46" t="s">
        <v>342</v>
      </c>
      <c r="E1520" s="47">
        <v>0.54383034615791404</v>
      </c>
      <c r="F1520" s="48">
        <v>23.675310033821901</v>
      </c>
      <c r="G1520" s="47">
        <v>0.49670309287036901</v>
      </c>
      <c r="H1520" s="50">
        <v>12.070128118678401</v>
      </c>
      <c r="I1520" s="76" t="str">
        <f t="shared" si="46"/>
        <v>No</v>
      </c>
      <c r="J1520" s="49" t="str">
        <f t="shared" si="47"/>
        <v>No</v>
      </c>
      <c r="K1520" s="47">
        <v>0.14431686719664799</v>
      </c>
      <c r="L1520" s="50">
        <v>44.926719278466699</v>
      </c>
      <c r="M1520" s="47">
        <v>0.147568954054308</v>
      </c>
      <c r="N1520" s="50">
        <v>41.200269723533403</v>
      </c>
    </row>
    <row r="1521" spans="1:14" x14ac:dyDescent="0.2">
      <c r="A1521" s="57" t="s">
        <v>3227</v>
      </c>
      <c r="B1521" s="44" t="s">
        <v>3228</v>
      </c>
      <c r="C1521" s="45">
        <v>72</v>
      </c>
      <c r="D1521" s="46" t="s">
        <v>342</v>
      </c>
      <c r="E1521" s="47">
        <v>0.56070267939321805</v>
      </c>
      <c r="F1521" s="48">
        <v>28.184892897407</v>
      </c>
      <c r="G1521" s="47">
        <v>0.49548662556837503</v>
      </c>
      <c r="H1521" s="50">
        <v>11.732973701955499</v>
      </c>
      <c r="I1521" s="76" t="str">
        <f t="shared" si="46"/>
        <v>No</v>
      </c>
      <c r="J1521" s="49" t="str">
        <f t="shared" si="47"/>
        <v>No</v>
      </c>
      <c r="K1521" s="47">
        <v>0.20718487410950701</v>
      </c>
      <c r="L1521" s="50">
        <v>82.919954904171405</v>
      </c>
      <c r="M1521" s="47">
        <v>0.22940719826543399</v>
      </c>
      <c r="N1521" s="50">
        <v>86.041807147673595</v>
      </c>
    </row>
    <row r="1522" spans="1:14" x14ac:dyDescent="0.2">
      <c r="A1522" s="57" t="s">
        <v>898</v>
      </c>
      <c r="B1522" s="44" t="s">
        <v>3229</v>
      </c>
      <c r="C1522" s="45">
        <v>71</v>
      </c>
      <c r="D1522" s="46" t="s">
        <v>342</v>
      </c>
      <c r="E1522" s="47">
        <v>0.68507775449646402</v>
      </c>
      <c r="F1522" s="48">
        <v>71.533258173618904</v>
      </c>
      <c r="G1522" s="47">
        <v>0.66597016740881199</v>
      </c>
      <c r="H1522" s="50">
        <v>28.633720930232599</v>
      </c>
      <c r="I1522" s="76" t="str">
        <f t="shared" si="46"/>
        <v>No</v>
      </c>
      <c r="J1522" s="49" t="str">
        <f t="shared" si="47"/>
        <v>No</v>
      </c>
      <c r="K1522" s="47">
        <v>1.6035573221853401E-3</v>
      </c>
      <c r="L1522" s="50">
        <v>0.39458850056369799</v>
      </c>
      <c r="M1522" s="47">
        <v>4.93959111078901E-3</v>
      </c>
      <c r="N1522" s="50">
        <v>7.2674418604651195E-2</v>
      </c>
    </row>
    <row r="1523" spans="1:14" x14ac:dyDescent="0.2">
      <c r="A1523" s="57" t="s">
        <v>3230</v>
      </c>
      <c r="B1523" s="44" t="s">
        <v>3231</v>
      </c>
      <c r="C1523" s="45">
        <v>71</v>
      </c>
      <c r="D1523" s="46" t="s">
        <v>342</v>
      </c>
      <c r="E1523" s="47">
        <v>0.73345851728048495</v>
      </c>
      <c r="F1523" s="48">
        <v>84.611048478015803</v>
      </c>
      <c r="G1523" s="47">
        <v>0.76701752625658803</v>
      </c>
      <c r="H1523" s="50">
        <v>64.462209302325604</v>
      </c>
      <c r="I1523" s="76" t="str">
        <f t="shared" si="46"/>
        <v>No</v>
      </c>
      <c r="J1523" s="49" t="str">
        <f t="shared" si="47"/>
        <v>No</v>
      </c>
      <c r="K1523" s="47">
        <v>1.0628451215033001E-2</v>
      </c>
      <c r="L1523" s="50">
        <v>0.67643742953776798</v>
      </c>
      <c r="M1523" s="47">
        <v>1.19087873722346E-2</v>
      </c>
      <c r="N1523" s="50">
        <v>0.94476744186046502</v>
      </c>
    </row>
    <row r="1524" spans="1:14" x14ac:dyDescent="0.2">
      <c r="A1524" s="57" t="s">
        <v>3232</v>
      </c>
      <c r="B1524" s="44" t="s">
        <v>3233</v>
      </c>
      <c r="C1524" s="45">
        <v>71</v>
      </c>
      <c r="D1524" s="46" t="s">
        <v>342</v>
      </c>
      <c r="E1524" s="47">
        <v>0.74024669330107595</v>
      </c>
      <c r="F1524" s="48">
        <v>86.189402480270601</v>
      </c>
      <c r="G1524" s="47">
        <v>0.76581152517448603</v>
      </c>
      <c r="H1524" s="50">
        <v>64.026162790697697</v>
      </c>
      <c r="I1524" s="76" t="str">
        <f t="shared" si="46"/>
        <v>No</v>
      </c>
      <c r="J1524" s="49" t="str">
        <f t="shared" si="47"/>
        <v>No</v>
      </c>
      <c r="K1524" s="47">
        <v>5.9602849716263798E-2</v>
      </c>
      <c r="L1524" s="50">
        <v>1.9729425028184899</v>
      </c>
      <c r="M1524" s="47">
        <v>5.4864931399201997E-2</v>
      </c>
      <c r="N1524" s="50">
        <v>3.7063953488372099</v>
      </c>
    </row>
    <row r="1525" spans="1:14" x14ac:dyDescent="0.2">
      <c r="A1525" s="57" t="s">
        <v>3234</v>
      </c>
      <c r="B1525" s="44" t="s">
        <v>3235</v>
      </c>
      <c r="C1525" s="45">
        <v>72</v>
      </c>
      <c r="D1525" s="46" t="s">
        <v>342</v>
      </c>
      <c r="E1525" s="47">
        <v>0.54856953233711203</v>
      </c>
      <c r="F1525" s="48">
        <v>25.140924464487</v>
      </c>
      <c r="G1525" s="47">
        <v>0.50867679915406705</v>
      </c>
      <c r="H1525" s="50">
        <v>14.1604855023601</v>
      </c>
      <c r="I1525" s="76" t="str">
        <f t="shared" si="46"/>
        <v>No</v>
      </c>
      <c r="J1525" s="49" t="str">
        <f t="shared" si="47"/>
        <v>No</v>
      </c>
      <c r="K1525" s="47">
        <v>5.90646602857436E-2</v>
      </c>
      <c r="L1525" s="50">
        <v>1.8602029312288599</v>
      </c>
      <c r="M1525" s="47">
        <v>5.5645491234929997E-2</v>
      </c>
      <c r="N1525" s="50">
        <v>0.94403236682400504</v>
      </c>
    </row>
    <row r="1526" spans="1:14" x14ac:dyDescent="0.2">
      <c r="A1526" s="57" t="s">
        <v>3236</v>
      </c>
      <c r="B1526" s="44" t="s">
        <v>3237</v>
      </c>
      <c r="C1526" s="45">
        <v>71</v>
      </c>
      <c r="D1526" s="46" t="s">
        <v>342</v>
      </c>
      <c r="E1526" s="47">
        <v>0.79640656354478401</v>
      </c>
      <c r="F1526" s="48">
        <v>95.377677564825305</v>
      </c>
      <c r="G1526" s="47">
        <v>0.70575567451605103</v>
      </c>
      <c r="H1526" s="50">
        <v>41.860465116279101</v>
      </c>
      <c r="I1526" s="76" t="str">
        <f t="shared" si="46"/>
        <v>No</v>
      </c>
      <c r="J1526" s="49" t="str">
        <f t="shared" si="47"/>
        <v>No</v>
      </c>
      <c r="K1526" s="47">
        <v>0.106663192309273</v>
      </c>
      <c r="L1526" s="50">
        <v>3.2130777903043999</v>
      </c>
      <c r="M1526" s="47">
        <v>8.6849278263708904E-2</v>
      </c>
      <c r="N1526" s="50">
        <v>15.479651162790701</v>
      </c>
    </row>
    <row r="1527" spans="1:14" x14ac:dyDescent="0.2">
      <c r="A1527" s="147" t="s">
        <v>3238</v>
      </c>
      <c r="B1527" s="44" t="s">
        <v>3239</v>
      </c>
      <c r="C1527" s="45">
        <v>72</v>
      </c>
      <c r="D1527" s="46" t="s">
        <v>342</v>
      </c>
      <c r="E1527" s="47">
        <v>0.80792087539192103</v>
      </c>
      <c r="F1527" s="48">
        <v>96.279594137542304</v>
      </c>
      <c r="G1527" s="47">
        <v>0.77087375196818797</v>
      </c>
      <c r="H1527" s="50">
        <v>93.863789615643995</v>
      </c>
      <c r="I1527" s="76" t="str">
        <f t="shared" si="46"/>
        <v>Yes</v>
      </c>
      <c r="J1527" s="49" t="str">
        <f t="shared" si="47"/>
        <v>Yes</v>
      </c>
      <c r="K1527" s="47">
        <v>8.0596374675426505E-2</v>
      </c>
      <c r="L1527" s="50">
        <v>2.6493799323562599</v>
      </c>
      <c r="M1527" s="47">
        <v>5.9446167521705902E-2</v>
      </c>
      <c r="N1527" s="50">
        <v>1.0788941335131501</v>
      </c>
    </row>
    <row r="1528" spans="1:14" x14ac:dyDescent="0.2">
      <c r="A1528" s="57" t="s">
        <v>3240</v>
      </c>
      <c r="B1528" s="44" t="s">
        <v>3241</v>
      </c>
      <c r="C1528" s="45">
        <v>72</v>
      </c>
      <c r="D1528" s="46" t="s">
        <v>342</v>
      </c>
      <c r="E1528" s="47">
        <v>0.54384982635737</v>
      </c>
      <c r="F1528" s="48">
        <v>23.788049605411501</v>
      </c>
      <c r="G1528" s="47">
        <v>0.47805770996313901</v>
      </c>
      <c r="H1528" s="50">
        <v>8.5637221847606195</v>
      </c>
      <c r="I1528" s="76" t="str">
        <f t="shared" si="46"/>
        <v>No</v>
      </c>
      <c r="J1528" s="49" t="str">
        <f t="shared" si="47"/>
        <v>No</v>
      </c>
      <c r="K1528" s="47">
        <v>0.21192275486228401</v>
      </c>
      <c r="L1528" s="50">
        <v>83.878241262683204</v>
      </c>
      <c r="M1528" s="47">
        <v>0.28756220424503898</v>
      </c>
      <c r="N1528" s="50">
        <v>92.312879298718798</v>
      </c>
    </row>
    <row r="1529" spans="1:14" x14ac:dyDescent="0.2">
      <c r="A1529" s="57" t="s">
        <v>3242</v>
      </c>
      <c r="B1529" s="44" t="s">
        <v>3243</v>
      </c>
      <c r="C1529" s="45">
        <v>72</v>
      </c>
      <c r="D1529" s="46" t="s">
        <v>342</v>
      </c>
      <c r="E1529" s="47">
        <v>0.52508100011230596</v>
      </c>
      <c r="F1529" s="48">
        <v>18.6583990980834</v>
      </c>
      <c r="G1529" s="47">
        <v>0.47944653669946102</v>
      </c>
      <c r="H1529" s="50">
        <v>8.7660148347943405</v>
      </c>
      <c r="I1529" s="76" t="str">
        <f t="shared" si="46"/>
        <v>No</v>
      </c>
      <c r="J1529" s="49" t="str">
        <f t="shared" si="47"/>
        <v>No</v>
      </c>
      <c r="K1529" s="47">
        <v>0.15843487947316501</v>
      </c>
      <c r="L1529" s="50">
        <v>61.555806087936901</v>
      </c>
      <c r="M1529" s="47">
        <v>0.156470747673223</v>
      </c>
      <c r="N1529" s="50">
        <v>52.6635198921106</v>
      </c>
    </row>
    <row r="1530" spans="1:14" x14ac:dyDescent="0.2">
      <c r="A1530" s="57" t="s">
        <v>3244</v>
      </c>
      <c r="B1530" s="44" t="s">
        <v>3245</v>
      </c>
      <c r="C1530" s="45">
        <v>72</v>
      </c>
      <c r="D1530" s="46" t="s">
        <v>342</v>
      </c>
      <c r="E1530" s="47">
        <v>0.606995149673481</v>
      </c>
      <c r="F1530" s="48">
        <v>45.546786922209698</v>
      </c>
      <c r="G1530" s="47">
        <v>0.57460063139787698</v>
      </c>
      <c r="H1530" s="50">
        <v>33.715441672285898</v>
      </c>
      <c r="I1530" s="76" t="str">
        <f t="shared" si="46"/>
        <v>No</v>
      </c>
      <c r="J1530" s="49" t="str">
        <f t="shared" si="47"/>
        <v>No</v>
      </c>
      <c r="K1530" s="47">
        <v>0.140036032984694</v>
      </c>
      <c r="L1530" s="50">
        <v>37.3731679819617</v>
      </c>
      <c r="M1530" s="47">
        <v>0.13881172373449799</v>
      </c>
      <c r="N1530" s="50">
        <v>27.714093054618999</v>
      </c>
    </row>
    <row r="1531" spans="1:14" x14ac:dyDescent="0.2">
      <c r="A1531" s="57" t="s">
        <v>3246</v>
      </c>
      <c r="B1531" s="44" t="s">
        <v>3247</v>
      </c>
      <c r="C1531" s="45">
        <v>72</v>
      </c>
      <c r="D1531" s="46" t="s">
        <v>342</v>
      </c>
      <c r="E1531" s="47">
        <v>0.69842771841905704</v>
      </c>
      <c r="F1531" s="48">
        <v>75.704622322435199</v>
      </c>
      <c r="G1531" s="47">
        <v>0.64569445428911698</v>
      </c>
      <c r="H1531" s="50">
        <v>59.541469993256896</v>
      </c>
      <c r="I1531" s="76" t="str">
        <f t="shared" si="46"/>
        <v>No</v>
      </c>
      <c r="J1531" s="49" t="str">
        <f t="shared" si="47"/>
        <v>No</v>
      </c>
      <c r="K1531" s="47">
        <v>0.18447815094068501</v>
      </c>
      <c r="L1531" s="50">
        <v>77.170236753100298</v>
      </c>
      <c r="M1531" s="47">
        <v>0.192928792585081</v>
      </c>
      <c r="N1531" s="50">
        <v>76.534052596088998</v>
      </c>
    </row>
    <row r="1532" spans="1:14" x14ac:dyDescent="0.2">
      <c r="A1532" s="57" t="s">
        <v>3248</v>
      </c>
      <c r="B1532" s="44" t="s">
        <v>3249</v>
      </c>
      <c r="C1532" s="45">
        <v>72</v>
      </c>
      <c r="D1532" s="46" t="s">
        <v>342</v>
      </c>
      <c r="E1532" s="47">
        <v>0.56925103931087395</v>
      </c>
      <c r="F1532" s="48">
        <v>31.2288613303269</v>
      </c>
      <c r="G1532" s="47">
        <v>0.52864752282871297</v>
      </c>
      <c r="H1532" s="50">
        <v>19.487525286581299</v>
      </c>
      <c r="I1532" s="76" t="str">
        <f t="shared" si="46"/>
        <v>No</v>
      </c>
      <c r="J1532" s="49" t="str">
        <f t="shared" si="47"/>
        <v>No</v>
      </c>
      <c r="K1532" s="47">
        <v>0.136786601730153</v>
      </c>
      <c r="L1532" s="50">
        <v>30.8906426155581</v>
      </c>
      <c r="M1532" s="47">
        <v>0.13720261716406201</v>
      </c>
      <c r="N1532" s="50">
        <v>25.488873904248099</v>
      </c>
    </row>
    <row r="1533" spans="1:14" x14ac:dyDescent="0.2">
      <c r="A1533" s="57" t="s">
        <v>3250</v>
      </c>
      <c r="B1533" s="44" t="s">
        <v>3251</v>
      </c>
      <c r="C1533" s="45">
        <v>72</v>
      </c>
      <c r="D1533" s="46" t="s">
        <v>342</v>
      </c>
      <c r="E1533" s="47">
        <v>0.56300269381270096</v>
      </c>
      <c r="F1533" s="48">
        <v>28.917700112739599</v>
      </c>
      <c r="G1533" s="47">
        <v>0.51740920653577704</v>
      </c>
      <c r="H1533" s="50">
        <v>16.4531355360755</v>
      </c>
      <c r="I1533" s="76" t="str">
        <f t="shared" si="46"/>
        <v>No</v>
      </c>
      <c r="J1533" s="49" t="str">
        <f t="shared" si="47"/>
        <v>No</v>
      </c>
      <c r="K1533" s="47">
        <v>0.16083804243373401</v>
      </c>
      <c r="L1533" s="50">
        <v>63.641488162344999</v>
      </c>
      <c r="M1533" s="47">
        <v>0.16277548389364099</v>
      </c>
      <c r="N1533" s="50">
        <v>59.136884693189501</v>
      </c>
    </row>
    <row r="1534" spans="1:14" x14ac:dyDescent="0.2">
      <c r="A1534" s="148" t="s">
        <v>3252</v>
      </c>
      <c r="B1534" s="44" t="s">
        <v>3253</v>
      </c>
      <c r="C1534" s="45">
        <v>72</v>
      </c>
      <c r="D1534" s="46" t="s">
        <v>342</v>
      </c>
      <c r="E1534" s="47">
        <v>0.76109438471591395</v>
      </c>
      <c r="F1534" s="48">
        <v>91.262683201803796</v>
      </c>
      <c r="G1534" s="47">
        <v>0.72562514896190899</v>
      </c>
      <c r="H1534" s="50">
        <v>83.681726230613606</v>
      </c>
      <c r="I1534" s="76" t="str">
        <f t="shared" si="46"/>
        <v>No</v>
      </c>
      <c r="J1534" s="49" t="str">
        <f t="shared" si="47"/>
        <v>Yes</v>
      </c>
      <c r="K1534" s="47">
        <v>0.21482135497629201</v>
      </c>
      <c r="L1534" s="50">
        <v>84.329199549041704</v>
      </c>
      <c r="M1534" s="47">
        <v>0.234802028661134</v>
      </c>
      <c r="N1534" s="50">
        <v>86.918408631153099</v>
      </c>
    </row>
    <row r="1535" spans="1:14" x14ac:dyDescent="0.2">
      <c r="A1535" s="57" t="s">
        <v>3254</v>
      </c>
      <c r="B1535" s="44" t="s">
        <v>3255</v>
      </c>
      <c r="C1535" s="45">
        <v>72</v>
      </c>
      <c r="D1535" s="46" t="s">
        <v>342</v>
      </c>
      <c r="E1535" s="47">
        <v>0.72037373090328005</v>
      </c>
      <c r="F1535" s="48">
        <v>81.341600901916607</v>
      </c>
      <c r="G1535" s="47">
        <v>0.67960083788588899</v>
      </c>
      <c r="H1535" s="50">
        <v>70.262980445043794</v>
      </c>
      <c r="I1535" s="76" t="str">
        <f t="shared" si="46"/>
        <v>No</v>
      </c>
      <c r="J1535" s="49" t="str">
        <f t="shared" si="47"/>
        <v>No</v>
      </c>
      <c r="K1535" s="47">
        <v>0.16980597926284899</v>
      </c>
      <c r="L1535" s="50">
        <v>69.673055242390106</v>
      </c>
      <c r="M1535" s="47">
        <v>0.166076200101131</v>
      </c>
      <c r="N1535" s="50">
        <v>62.306136210384402</v>
      </c>
    </row>
    <row r="1536" spans="1:14" x14ac:dyDescent="0.2">
      <c r="A1536" s="57" t="s">
        <v>3256</v>
      </c>
      <c r="B1536" s="44" t="s">
        <v>3257</v>
      </c>
      <c r="C1536" s="45">
        <v>72</v>
      </c>
      <c r="D1536" s="46" t="s">
        <v>342</v>
      </c>
      <c r="E1536" s="47">
        <v>0.56466008146802404</v>
      </c>
      <c r="F1536" s="48">
        <v>29.255918827508498</v>
      </c>
      <c r="G1536" s="47">
        <v>0.53964278166868096</v>
      </c>
      <c r="H1536" s="50">
        <v>22.3870532703978</v>
      </c>
      <c r="I1536" s="76" t="str">
        <f t="shared" si="46"/>
        <v>No</v>
      </c>
      <c r="J1536" s="49" t="str">
        <f t="shared" si="47"/>
        <v>No</v>
      </c>
      <c r="K1536" s="47">
        <v>0.12855836634309101</v>
      </c>
      <c r="L1536" s="50">
        <v>13.5287485907554</v>
      </c>
      <c r="M1536" s="47">
        <v>0.12820165473677</v>
      </c>
      <c r="N1536" s="50">
        <v>9.8449089683074806</v>
      </c>
    </row>
    <row r="1537" spans="1:14" x14ac:dyDescent="0.2">
      <c r="A1537" s="148" t="s">
        <v>3258</v>
      </c>
      <c r="B1537" s="44" t="s">
        <v>3259</v>
      </c>
      <c r="C1537" s="45">
        <v>72</v>
      </c>
      <c r="D1537" s="46" t="s">
        <v>342</v>
      </c>
      <c r="E1537" s="47">
        <v>0.75656580349150004</v>
      </c>
      <c r="F1537" s="48">
        <v>90.586245772266096</v>
      </c>
      <c r="G1537" s="47">
        <v>0.72668177280903501</v>
      </c>
      <c r="H1537" s="50">
        <v>84.018880647336502</v>
      </c>
      <c r="I1537" s="76" t="str">
        <f t="shared" si="46"/>
        <v>No</v>
      </c>
      <c r="J1537" s="49" t="str">
        <f t="shared" si="47"/>
        <v>Yes</v>
      </c>
      <c r="K1537" s="47">
        <v>0.199618019397233</v>
      </c>
      <c r="L1537" s="50">
        <v>81.228861330326893</v>
      </c>
      <c r="M1537" s="47">
        <v>0.19838480010766199</v>
      </c>
      <c r="N1537" s="50">
        <v>78.894133513149001</v>
      </c>
    </row>
    <row r="1538" spans="1:14" x14ac:dyDescent="0.2">
      <c r="A1538" s="147" t="s">
        <v>3260</v>
      </c>
      <c r="B1538" s="44" t="s">
        <v>3261</v>
      </c>
      <c r="C1538" s="45">
        <v>72</v>
      </c>
      <c r="D1538" s="46" t="s">
        <v>342</v>
      </c>
      <c r="E1538" s="47">
        <v>0.83258175801162704</v>
      </c>
      <c r="F1538" s="48">
        <v>98.196166854565902</v>
      </c>
      <c r="G1538" s="47">
        <v>0.79777683707702796</v>
      </c>
      <c r="H1538" s="50">
        <v>96.965610249494304</v>
      </c>
      <c r="I1538" s="76" t="str">
        <f t="shared" si="46"/>
        <v>Yes</v>
      </c>
      <c r="J1538" s="49" t="str">
        <f t="shared" si="47"/>
        <v>Yes</v>
      </c>
      <c r="K1538" s="47">
        <v>0.12572564945488099</v>
      </c>
      <c r="L1538" s="50">
        <v>8.0608793686583997</v>
      </c>
      <c r="M1538" s="47">
        <v>0.126247372595301</v>
      </c>
      <c r="N1538" s="50">
        <v>7.34996628455833</v>
      </c>
    </row>
    <row r="1539" spans="1:14" x14ac:dyDescent="0.2">
      <c r="A1539" s="57" t="s">
        <v>3262</v>
      </c>
      <c r="B1539" s="44" t="s">
        <v>3263</v>
      </c>
      <c r="C1539" s="45">
        <v>72</v>
      </c>
      <c r="D1539" s="46" t="s">
        <v>342</v>
      </c>
      <c r="E1539" s="47">
        <v>0.63566675115287596</v>
      </c>
      <c r="F1539" s="48">
        <v>55.636978579481401</v>
      </c>
      <c r="G1539" s="47">
        <v>0.59978842835311097</v>
      </c>
      <c r="H1539" s="50">
        <v>43.223196223870502</v>
      </c>
      <c r="I1539" s="76" t="str">
        <f t="shared" si="46"/>
        <v>No</v>
      </c>
      <c r="J1539" s="49" t="str">
        <f t="shared" si="47"/>
        <v>No</v>
      </c>
      <c r="K1539" s="47">
        <v>0.15211907931694399</v>
      </c>
      <c r="L1539" s="50">
        <v>55.129650507328101</v>
      </c>
      <c r="M1539" s="47">
        <v>0.14984393604808099</v>
      </c>
      <c r="N1539" s="50">
        <v>44.639244774106501</v>
      </c>
    </row>
    <row r="1540" spans="1:14" x14ac:dyDescent="0.2">
      <c r="A1540" s="57" t="s">
        <v>3264</v>
      </c>
      <c r="B1540" s="44" t="s">
        <v>3265</v>
      </c>
      <c r="C1540" s="45">
        <v>72</v>
      </c>
      <c r="D1540" s="46" t="s">
        <v>342</v>
      </c>
      <c r="E1540" s="47">
        <v>0.64922373502993602</v>
      </c>
      <c r="F1540" s="48">
        <v>60.710259301014702</v>
      </c>
      <c r="G1540" s="47">
        <v>0.61147235000181499</v>
      </c>
      <c r="H1540" s="50">
        <v>46.257585974376298</v>
      </c>
      <c r="I1540" s="76" t="str">
        <f t="shared" si="46"/>
        <v>No</v>
      </c>
      <c r="J1540" s="49" t="str">
        <f t="shared" si="47"/>
        <v>No</v>
      </c>
      <c r="K1540" s="47">
        <v>0.14541895985588699</v>
      </c>
      <c r="L1540" s="50">
        <v>46.505073280721497</v>
      </c>
      <c r="M1540" s="47">
        <v>0.15188892395723699</v>
      </c>
      <c r="N1540" s="50">
        <v>46.999325691166597</v>
      </c>
    </row>
    <row r="1541" spans="1:14" x14ac:dyDescent="0.2">
      <c r="A1541" s="57" t="s">
        <v>3266</v>
      </c>
      <c r="B1541" s="44" t="s">
        <v>3267</v>
      </c>
      <c r="C1541" s="45">
        <v>72</v>
      </c>
      <c r="D1541" s="46" t="s">
        <v>342</v>
      </c>
      <c r="E1541" s="47">
        <v>0.61616165323274796</v>
      </c>
      <c r="F1541" s="48">
        <v>48.590755355129701</v>
      </c>
      <c r="G1541" s="47">
        <v>0.57825455417298899</v>
      </c>
      <c r="H1541" s="50">
        <v>34.8617666891436</v>
      </c>
      <c r="I1541" s="76" t="str">
        <f t="shared" si="46"/>
        <v>No</v>
      </c>
      <c r="J1541" s="49" t="str">
        <f t="shared" si="47"/>
        <v>No</v>
      </c>
      <c r="K1541" s="47">
        <v>0.14901282740987401</v>
      </c>
      <c r="L1541" s="50">
        <v>51.014656144306599</v>
      </c>
      <c r="M1541" s="47">
        <v>0.148122123066767</v>
      </c>
      <c r="N1541" s="50">
        <v>42.144302090357399</v>
      </c>
    </row>
    <row r="1542" spans="1:14" x14ac:dyDescent="0.2">
      <c r="A1542" s="147" t="s">
        <v>3268</v>
      </c>
      <c r="B1542" s="44" t="s">
        <v>3269</v>
      </c>
      <c r="C1542" s="45">
        <v>72</v>
      </c>
      <c r="D1542" s="46" t="s">
        <v>342</v>
      </c>
      <c r="E1542" s="47">
        <v>0.75445164739264803</v>
      </c>
      <c r="F1542" s="48">
        <v>90.078917700112697</v>
      </c>
      <c r="G1542" s="47">
        <v>0.70992217825318604</v>
      </c>
      <c r="H1542" s="50">
        <v>79.501011463250194</v>
      </c>
      <c r="I1542" s="76" t="str">
        <f t="shared" si="46"/>
        <v>No</v>
      </c>
      <c r="J1542" s="49" t="str">
        <f t="shared" si="47"/>
        <v>Yes</v>
      </c>
      <c r="K1542" s="47">
        <v>0.13109116585538799</v>
      </c>
      <c r="L1542" s="50">
        <v>19.616685456595299</v>
      </c>
      <c r="M1542" s="47">
        <v>0.13078931461806301</v>
      </c>
      <c r="N1542" s="50">
        <v>13.7559002022927</v>
      </c>
    </row>
    <row r="1543" spans="1:14" x14ac:dyDescent="0.2">
      <c r="A1543" s="147" t="s">
        <v>610</v>
      </c>
      <c r="B1543" s="44" t="s">
        <v>3270</v>
      </c>
      <c r="C1543" s="45">
        <v>72</v>
      </c>
      <c r="D1543" s="46" t="s">
        <v>342</v>
      </c>
      <c r="E1543" s="47">
        <v>0.821755386194854</v>
      </c>
      <c r="F1543" s="48">
        <v>97.576099210823003</v>
      </c>
      <c r="G1543" s="47">
        <v>0.78161511936096695</v>
      </c>
      <c r="H1543" s="50">
        <v>95.684423465947404</v>
      </c>
      <c r="I1543" s="76" t="str">
        <f t="shared" ref="I1543:I1606" si="48">IF(AND(F1543&gt;=90,H1543&gt;=90),"Yes","No")</f>
        <v>Yes</v>
      </c>
      <c r="J1543" s="49" t="str">
        <f t="shared" ref="J1543:J1606" si="49">IF(AND(F1543&gt;=75,H1543&gt;=75),"Yes","No")</f>
        <v>Yes</v>
      </c>
      <c r="K1543" s="47">
        <v>0.187856431517786</v>
      </c>
      <c r="L1543" s="50">
        <v>78.241262683201796</v>
      </c>
      <c r="M1543" s="47">
        <v>0.18667805959624301</v>
      </c>
      <c r="N1543" s="50">
        <v>73.634524612272401</v>
      </c>
    </row>
    <row r="1544" spans="1:14" x14ac:dyDescent="0.2">
      <c r="A1544" s="57" t="s">
        <v>3271</v>
      </c>
      <c r="B1544" s="44" t="s">
        <v>3272</v>
      </c>
      <c r="C1544" s="45">
        <v>72</v>
      </c>
      <c r="D1544" s="46" t="s">
        <v>342</v>
      </c>
      <c r="E1544" s="47">
        <v>0.53337264718536004</v>
      </c>
      <c r="F1544" s="48">
        <v>20.856820744081201</v>
      </c>
      <c r="G1544" s="47">
        <v>0.49390744626641803</v>
      </c>
      <c r="H1544" s="50">
        <v>11.463250168577201</v>
      </c>
      <c r="I1544" s="76" t="str">
        <f t="shared" si="48"/>
        <v>No</v>
      </c>
      <c r="J1544" s="49" t="str">
        <f t="shared" si="49"/>
        <v>No</v>
      </c>
      <c r="K1544" s="47">
        <v>0.24769964645029199</v>
      </c>
      <c r="L1544" s="50">
        <v>89.064261555806098</v>
      </c>
      <c r="M1544" s="47">
        <v>0.28787596896805501</v>
      </c>
      <c r="N1544" s="50">
        <v>92.380310182063397</v>
      </c>
    </row>
    <row r="1545" spans="1:14" x14ac:dyDescent="0.2">
      <c r="A1545" s="57" t="s">
        <v>3273</v>
      </c>
      <c r="B1545" s="44" t="s">
        <v>3274</v>
      </c>
      <c r="C1545" s="45">
        <v>72</v>
      </c>
      <c r="D1545" s="46" t="s">
        <v>342</v>
      </c>
      <c r="E1545" s="47">
        <v>0.72354364766370505</v>
      </c>
      <c r="F1545" s="48">
        <v>82.018038331454306</v>
      </c>
      <c r="G1545" s="47">
        <v>0.68832276859360297</v>
      </c>
      <c r="H1545" s="50">
        <v>72.960215778826694</v>
      </c>
      <c r="I1545" s="76" t="str">
        <f t="shared" si="48"/>
        <v>No</v>
      </c>
      <c r="J1545" s="49" t="str">
        <f t="shared" si="49"/>
        <v>No</v>
      </c>
      <c r="K1545" s="47">
        <v>0.179803971951803</v>
      </c>
      <c r="L1545" s="50">
        <v>75.4791431792559</v>
      </c>
      <c r="M1545" s="47">
        <v>0.18913243267360799</v>
      </c>
      <c r="N1545" s="50">
        <v>75.185434929197598</v>
      </c>
    </row>
    <row r="1546" spans="1:14" x14ac:dyDescent="0.2">
      <c r="A1546" s="57" t="s">
        <v>3275</v>
      </c>
      <c r="B1546" s="44" t="s">
        <v>3276</v>
      </c>
      <c r="C1546" s="45">
        <v>72</v>
      </c>
      <c r="D1546" s="46" t="s">
        <v>342</v>
      </c>
      <c r="E1546" s="47">
        <v>0.59108262437243198</v>
      </c>
      <c r="F1546" s="48">
        <v>39.627959413754198</v>
      </c>
      <c r="G1546" s="47">
        <v>0.55123320713788404</v>
      </c>
      <c r="H1546" s="50">
        <v>26.0283209710047</v>
      </c>
      <c r="I1546" s="76" t="str">
        <f t="shared" si="48"/>
        <v>No</v>
      </c>
      <c r="J1546" s="49" t="str">
        <f t="shared" si="49"/>
        <v>No</v>
      </c>
      <c r="K1546" s="47">
        <v>0.15721381529117301</v>
      </c>
      <c r="L1546" s="50">
        <v>60.428410372040602</v>
      </c>
      <c r="M1546" s="47">
        <v>0.167296778871178</v>
      </c>
      <c r="N1546" s="50">
        <v>62.710721510451798</v>
      </c>
    </row>
    <row r="1547" spans="1:14" x14ac:dyDescent="0.2">
      <c r="A1547" s="57" t="s">
        <v>3277</v>
      </c>
      <c r="B1547" s="44" t="s">
        <v>3278</v>
      </c>
      <c r="C1547" s="45">
        <v>72</v>
      </c>
      <c r="D1547" s="46" t="s">
        <v>342</v>
      </c>
      <c r="E1547" s="47">
        <v>0.62454717243396396</v>
      </c>
      <c r="F1547" s="48">
        <v>51.972942502818498</v>
      </c>
      <c r="G1547" s="47">
        <v>0.59513872296624104</v>
      </c>
      <c r="H1547" s="50">
        <v>41.807147673634503</v>
      </c>
      <c r="I1547" s="76" t="str">
        <f t="shared" si="48"/>
        <v>No</v>
      </c>
      <c r="J1547" s="49" t="str">
        <f t="shared" si="49"/>
        <v>No</v>
      </c>
      <c r="K1547" s="47">
        <v>0.210296976133313</v>
      </c>
      <c r="L1547" s="50">
        <v>83.427282976324705</v>
      </c>
      <c r="M1547" s="47">
        <v>0.23092947840980799</v>
      </c>
      <c r="N1547" s="50">
        <v>86.378961564396505</v>
      </c>
    </row>
    <row r="1548" spans="1:14" x14ac:dyDescent="0.2">
      <c r="A1548" s="57" t="s">
        <v>1102</v>
      </c>
      <c r="B1548" s="44" t="s">
        <v>3279</v>
      </c>
      <c r="C1548" s="45">
        <v>72</v>
      </c>
      <c r="D1548" s="46" t="s">
        <v>342</v>
      </c>
      <c r="E1548" s="47">
        <v>0.643683655823165</v>
      </c>
      <c r="F1548" s="48">
        <v>58.568207440811697</v>
      </c>
      <c r="G1548" s="47">
        <v>0.58627770416134795</v>
      </c>
      <c r="H1548" s="50">
        <v>37.963587322993902</v>
      </c>
      <c r="I1548" s="76" t="str">
        <f t="shared" si="48"/>
        <v>No</v>
      </c>
      <c r="J1548" s="49" t="str">
        <f t="shared" si="49"/>
        <v>No</v>
      </c>
      <c r="K1548" s="47">
        <v>0.13131666240069501</v>
      </c>
      <c r="L1548" s="50">
        <v>20.011273957158998</v>
      </c>
      <c r="M1548" s="47">
        <v>0.141101790156441</v>
      </c>
      <c r="N1548" s="50">
        <v>31.490222521915001</v>
      </c>
    </row>
    <row r="1549" spans="1:14" x14ac:dyDescent="0.2">
      <c r="A1549" s="57" t="s">
        <v>3280</v>
      </c>
      <c r="B1549" s="44" t="s">
        <v>3281</v>
      </c>
      <c r="C1549" s="45">
        <v>72</v>
      </c>
      <c r="D1549" s="46" t="s">
        <v>342</v>
      </c>
      <c r="E1549" s="47">
        <v>0.59574025446426004</v>
      </c>
      <c r="F1549" s="48">
        <v>41.939120631341602</v>
      </c>
      <c r="G1549" s="47">
        <v>0.54145138714001195</v>
      </c>
      <c r="H1549" s="50">
        <v>22.926500337154401</v>
      </c>
      <c r="I1549" s="76" t="str">
        <f t="shared" si="48"/>
        <v>No</v>
      </c>
      <c r="J1549" s="49" t="str">
        <f t="shared" si="49"/>
        <v>No</v>
      </c>
      <c r="K1549" s="47">
        <v>0.17712070148499101</v>
      </c>
      <c r="L1549" s="50">
        <v>73.957158962795901</v>
      </c>
      <c r="M1549" s="47">
        <v>0.18117558762496699</v>
      </c>
      <c r="N1549" s="50">
        <v>71.004720161834101</v>
      </c>
    </row>
    <row r="1550" spans="1:14" x14ac:dyDescent="0.2">
      <c r="A1550" s="57" t="s">
        <v>3282</v>
      </c>
      <c r="B1550" s="44" t="s">
        <v>3283</v>
      </c>
      <c r="C1550" s="45">
        <v>72</v>
      </c>
      <c r="D1550" s="46" t="s">
        <v>342</v>
      </c>
      <c r="E1550" s="47">
        <v>0.64926039176880201</v>
      </c>
      <c r="F1550" s="48">
        <v>60.822998872604302</v>
      </c>
      <c r="G1550" s="47">
        <v>0.614796318116832</v>
      </c>
      <c r="H1550" s="50">
        <v>47.741065407956803</v>
      </c>
      <c r="I1550" s="76" t="str">
        <f t="shared" si="48"/>
        <v>No</v>
      </c>
      <c r="J1550" s="49" t="str">
        <f t="shared" si="49"/>
        <v>No</v>
      </c>
      <c r="K1550" s="47">
        <v>0.15089973775002999</v>
      </c>
      <c r="L1550" s="50">
        <v>53.889515219842202</v>
      </c>
      <c r="M1550" s="47">
        <v>0.156310068399827</v>
      </c>
      <c r="N1550" s="50">
        <v>52.596089008766</v>
      </c>
    </row>
    <row r="1551" spans="1:14" x14ac:dyDescent="0.2">
      <c r="A1551" s="57" t="s">
        <v>3284</v>
      </c>
      <c r="B1551" s="44" t="s">
        <v>3285</v>
      </c>
      <c r="C1551" s="45">
        <v>72</v>
      </c>
      <c r="D1551" s="46" t="s">
        <v>342</v>
      </c>
      <c r="E1551" s="47">
        <v>0.631371705048969</v>
      </c>
      <c r="F1551" s="48">
        <v>54.002254791431803</v>
      </c>
      <c r="G1551" s="47">
        <v>0.59169289195917996</v>
      </c>
      <c r="H1551" s="50">
        <v>40.458530006743104</v>
      </c>
      <c r="I1551" s="76" t="str">
        <f t="shared" si="48"/>
        <v>No</v>
      </c>
      <c r="J1551" s="49" t="str">
        <f t="shared" si="49"/>
        <v>No</v>
      </c>
      <c r="K1551" s="47">
        <v>0.10502932281496399</v>
      </c>
      <c r="L1551" s="50">
        <v>3.0439684329199501</v>
      </c>
      <c r="M1551" s="47">
        <v>7.1976476268036396E-2</v>
      </c>
      <c r="N1551" s="50">
        <v>1.6183412002697199</v>
      </c>
    </row>
    <row r="1552" spans="1:14" x14ac:dyDescent="0.2">
      <c r="A1552" s="57" t="s">
        <v>3286</v>
      </c>
      <c r="B1552" s="44" t="s">
        <v>3287</v>
      </c>
      <c r="C1552" s="45">
        <v>72</v>
      </c>
      <c r="D1552" s="46" t="s">
        <v>342</v>
      </c>
      <c r="E1552" s="47">
        <v>0.70665044482264106</v>
      </c>
      <c r="F1552" s="48">
        <v>78.128523111612196</v>
      </c>
      <c r="G1552" s="47">
        <v>0.67503299224576996</v>
      </c>
      <c r="H1552" s="50">
        <v>68.712070128118697</v>
      </c>
      <c r="I1552" s="76" t="str">
        <f t="shared" si="48"/>
        <v>No</v>
      </c>
      <c r="J1552" s="49" t="str">
        <f t="shared" si="49"/>
        <v>No</v>
      </c>
      <c r="K1552" s="47">
        <v>6.6183625153496101E-2</v>
      </c>
      <c r="L1552" s="50">
        <v>2.1984216459977501</v>
      </c>
      <c r="M1552" s="47">
        <v>1.31724082330232E-2</v>
      </c>
      <c r="N1552" s="50">
        <v>0.20229265003371499</v>
      </c>
    </row>
    <row r="1553" spans="1:14" x14ac:dyDescent="0.2">
      <c r="A1553" s="57" t="s">
        <v>3288</v>
      </c>
      <c r="B1553" s="44" t="s">
        <v>3289</v>
      </c>
      <c r="C1553" s="45">
        <v>72</v>
      </c>
      <c r="D1553" s="46" t="s">
        <v>342</v>
      </c>
      <c r="E1553" s="47">
        <v>0.68782882250891497</v>
      </c>
      <c r="F1553" s="48">
        <v>72.604284103720403</v>
      </c>
      <c r="G1553" s="47">
        <v>0.64588074319854005</v>
      </c>
      <c r="H1553" s="50">
        <v>59.608900876601503</v>
      </c>
      <c r="I1553" s="76" t="str">
        <f t="shared" si="48"/>
        <v>No</v>
      </c>
      <c r="J1553" s="49" t="str">
        <f t="shared" si="49"/>
        <v>No</v>
      </c>
      <c r="K1553" s="47">
        <v>0.15941903939140101</v>
      </c>
      <c r="L1553" s="50">
        <v>62.6832018038331</v>
      </c>
      <c r="M1553" s="47">
        <v>0.19434173146273501</v>
      </c>
      <c r="N1553" s="50">
        <v>77.140930546190205</v>
      </c>
    </row>
    <row r="1554" spans="1:14" x14ac:dyDescent="0.2">
      <c r="A1554" s="57" t="s">
        <v>3290</v>
      </c>
      <c r="B1554" s="44" t="s">
        <v>3291</v>
      </c>
      <c r="C1554" s="45">
        <v>72</v>
      </c>
      <c r="D1554" s="46" t="s">
        <v>342</v>
      </c>
      <c r="E1554" s="47">
        <v>0.59495997612160501</v>
      </c>
      <c r="F1554" s="48">
        <v>41.544532130777903</v>
      </c>
      <c r="G1554" s="47">
        <v>0.54612275770351004</v>
      </c>
      <c r="H1554" s="50">
        <v>24.6797033041133</v>
      </c>
      <c r="I1554" s="76" t="str">
        <f t="shared" si="48"/>
        <v>No</v>
      </c>
      <c r="J1554" s="49" t="str">
        <f t="shared" si="49"/>
        <v>No</v>
      </c>
      <c r="K1554" s="47">
        <v>0.150440255388648</v>
      </c>
      <c r="L1554" s="50">
        <v>52.931228861330297</v>
      </c>
      <c r="M1554" s="47">
        <v>0.10832597851935299</v>
      </c>
      <c r="N1554" s="50">
        <v>3.3041132838840199</v>
      </c>
    </row>
    <row r="1555" spans="1:14" x14ac:dyDescent="0.2">
      <c r="A1555" s="57" t="s">
        <v>3292</v>
      </c>
      <c r="B1555" s="44" t="s">
        <v>3293</v>
      </c>
      <c r="C1555" s="45">
        <v>71</v>
      </c>
      <c r="D1555" s="46" t="s">
        <v>342</v>
      </c>
      <c r="E1555" s="47">
        <v>0.63074752866788997</v>
      </c>
      <c r="F1555" s="48">
        <v>53.776775648252503</v>
      </c>
      <c r="G1555" s="47">
        <v>0.67692241928048302</v>
      </c>
      <c r="H1555" s="50">
        <v>31.25</v>
      </c>
      <c r="I1555" s="76" t="str">
        <f t="shared" si="48"/>
        <v>No</v>
      </c>
      <c r="J1555" s="49" t="str">
        <f t="shared" si="49"/>
        <v>No</v>
      </c>
      <c r="K1555" s="47">
        <v>1.7429356363466202E-2</v>
      </c>
      <c r="L1555" s="50">
        <v>0.84554678692220997</v>
      </c>
      <c r="M1555" s="47">
        <v>1.5078454960668401E-2</v>
      </c>
      <c r="N1555" s="50">
        <v>1.09011627906977</v>
      </c>
    </row>
    <row r="1556" spans="1:14" x14ac:dyDescent="0.2">
      <c r="A1556" s="147" t="s">
        <v>3294</v>
      </c>
      <c r="B1556" s="44" t="s">
        <v>3295</v>
      </c>
      <c r="C1556" s="45">
        <v>72</v>
      </c>
      <c r="D1556" s="46" t="s">
        <v>342</v>
      </c>
      <c r="E1556" s="47">
        <v>0.78749984017227204</v>
      </c>
      <c r="F1556" s="48">
        <v>94.588500563697806</v>
      </c>
      <c r="G1556" s="47">
        <v>0.76038674805825002</v>
      </c>
      <c r="H1556" s="50">
        <v>92.043155765340501</v>
      </c>
      <c r="I1556" s="76" t="str">
        <f t="shared" si="48"/>
        <v>Yes</v>
      </c>
      <c r="J1556" s="49" t="str">
        <f t="shared" si="49"/>
        <v>Yes</v>
      </c>
      <c r="K1556" s="47">
        <v>3.2868910584844001E-2</v>
      </c>
      <c r="L1556" s="50">
        <v>1.24013528748591</v>
      </c>
      <c r="M1556" s="47">
        <v>8.3673766740301105E-3</v>
      </c>
      <c r="N1556" s="50">
        <v>6.7430883344571799E-2</v>
      </c>
    </row>
    <row r="1557" spans="1:14" x14ac:dyDescent="0.2">
      <c r="A1557" s="147" t="s">
        <v>3296</v>
      </c>
      <c r="B1557" s="44" t="s">
        <v>3297</v>
      </c>
      <c r="C1557" s="45">
        <v>72</v>
      </c>
      <c r="D1557" s="46" t="s">
        <v>342</v>
      </c>
      <c r="E1557" s="47">
        <v>0.82132688908182705</v>
      </c>
      <c r="F1557" s="48">
        <v>97.463359639233403</v>
      </c>
      <c r="G1557" s="47">
        <v>0.79709863585459895</v>
      </c>
      <c r="H1557" s="50">
        <v>96.830748482805106</v>
      </c>
      <c r="I1557" s="76" t="str">
        <f t="shared" si="48"/>
        <v>Yes</v>
      </c>
      <c r="J1557" s="49" t="str">
        <f t="shared" si="49"/>
        <v>Yes</v>
      </c>
      <c r="K1557" s="47">
        <v>0.12603336758092701</v>
      </c>
      <c r="L1557" s="50">
        <v>9.1882750845546806</v>
      </c>
      <c r="M1557" s="47">
        <v>9.9499134451174601E-2</v>
      </c>
      <c r="N1557" s="50">
        <v>3.03438975050573</v>
      </c>
    </row>
    <row r="1558" spans="1:14" x14ac:dyDescent="0.2">
      <c r="A1558" s="57" t="s">
        <v>3298</v>
      </c>
      <c r="B1558" s="44" t="s">
        <v>3299</v>
      </c>
      <c r="C1558" s="45">
        <v>71</v>
      </c>
      <c r="D1558" s="46" t="s">
        <v>342</v>
      </c>
      <c r="E1558" s="47">
        <v>0.750942368626205</v>
      </c>
      <c r="F1558" s="48">
        <v>89.289740698985298</v>
      </c>
      <c r="G1558" s="47">
        <v>0.66922981324970898</v>
      </c>
      <c r="H1558" s="50">
        <v>29.7238372093023</v>
      </c>
      <c r="I1558" s="76" t="str">
        <f t="shared" si="48"/>
        <v>No</v>
      </c>
      <c r="J1558" s="49" t="str">
        <f t="shared" si="49"/>
        <v>No</v>
      </c>
      <c r="K1558" s="47">
        <v>0.13374013207048199</v>
      </c>
      <c r="L1558" s="50">
        <v>24.8027057497182</v>
      </c>
      <c r="M1558" s="47">
        <v>0.100709396476166</v>
      </c>
      <c r="N1558" s="50">
        <v>39.7529069767442</v>
      </c>
    </row>
    <row r="1559" spans="1:14" x14ac:dyDescent="0.2">
      <c r="A1559" s="57" t="s">
        <v>3300</v>
      </c>
      <c r="B1559" s="44" t="s">
        <v>3301</v>
      </c>
      <c r="C1559" s="45">
        <v>72</v>
      </c>
      <c r="D1559" s="46" t="s">
        <v>342</v>
      </c>
      <c r="E1559" s="47">
        <v>0.68432315223192297</v>
      </c>
      <c r="F1559" s="48">
        <v>71.420518602029304</v>
      </c>
      <c r="G1559" s="47">
        <v>0.65304485698907</v>
      </c>
      <c r="H1559" s="50">
        <v>61.631827376938602</v>
      </c>
      <c r="I1559" s="76" t="str">
        <f t="shared" si="48"/>
        <v>No</v>
      </c>
      <c r="J1559" s="49" t="str">
        <f t="shared" si="49"/>
        <v>No</v>
      </c>
      <c r="K1559" s="47">
        <v>0.156878522529311</v>
      </c>
      <c r="L1559" s="50">
        <v>59.977452085682103</v>
      </c>
      <c r="M1559" s="47">
        <v>0.145935875060174</v>
      </c>
      <c r="N1559" s="50">
        <v>38.7727579231288</v>
      </c>
    </row>
    <row r="1560" spans="1:14" x14ac:dyDescent="0.2">
      <c r="A1560" s="57" t="s">
        <v>626</v>
      </c>
      <c r="B1560" s="44" t="s">
        <v>3302</v>
      </c>
      <c r="C1560" s="45">
        <v>71</v>
      </c>
      <c r="D1560" s="46" t="s">
        <v>342</v>
      </c>
      <c r="E1560" s="47">
        <v>0.498408067716405</v>
      </c>
      <c r="F1560" s="48">
        <v>12.3449830890643</v>
      </c>
      <c r="G1560" s="47">
        <v>0.48934515534956802</v>
      </c>
      <c r="H1560" s="50">
        <v>4.0697674418604697</v>
      </c>
      <c r="I1560" s="76" t="str">
        <f t="shared" si="48"/>
        <v>No</v>
      </c>
      <c r="J1560" s="49" t="str">
        <f t="shared" si="49"/>
        <v>No</v>
      </c>
      <c r="K1560" s="47">
        <v>0.13020619201917399</v>
      </c>
      <c r="L1560" s="50">
        <v>16.910935738444199</v>
      </c>
      <c r="M1560" s="47">
        <v>8.7021487586910598E-2</v>
      </c>
      <c r="N1560" s="50">
        <v>15.625</v>
      </c>
    </row>
    <row r="1561" spans="1:14" x14ac:dyDescent="0.2">
      <c r="A1561" s="57" t="s">
        <v>742</v>
      </c>
      <c r="B1561" s="44" t="s">
        <v>3303</v>
      </c>
      <c r="C1561" s="45">
        <v>71</v>
      </c>
      <c r="D1561" s="46" t="s">
        <v>342</v>
      </c>
      <c r="E1561" s="47">
        <v>0.70665715582252497</v>
      </c>
      <c r="F1561" s="48">
        <v>78.184892897406996</v>
      </c>
      <c r="G1561" s="47">
        <v>0.63682662562956005</v>
      </c>
      <c r="H1561" s="50">
        <v>21.148255813953501</v>
      </c>
      <c r="I1561" s="76" t="str">
        <f t="shared" si="48"/>
        <v>No</v>
      </c>
      <c r="J1561" s="49" t="str">
        <f t="shared" si="49"/>
        <v>No</v>
      </c>
      <c r="K1561" s="47">
        <v>0.13471273087600799</v>
      </c>
      <c r="L1561" s="50">
        <v>27.226606538895201</v>
      </c>
      <c r="M1561" s="47">
        <v>9.7100183145947594E-2</v>
      </c>
      <c r="N1561" s="50">
        <v>35.392441860465098</v>
      </c>
    </row>
    <row r="1562" spans="1:14" x14ac:dyDescent="0.2">
      <c r="A1562" s="57" t="s">
        <v>3304</v>
      </c>
      <c r="B1562" s="44" t="s">
        <v>3305</v>
      </c>
      <c r="C1562" s="45">
        <v>72</v>
      </c>
      <c r="D1562" s="46" t="s">
        <v>342</v>
      </c>
      <c r="E1562" s="47">
        <v>0.59777488647406996</v>
      </c>
      <c r="F1562" s="48">
        <v>42.841037204058601</v>
      </c>
      <c r="G1562" s="47">
        <v>0.57061762574508201</v>
      </c>
      <c r="H1562" s="50">
        <v>31.962238705327</v>
      </c>
      <c r="I1562" s="76" t="str">
        <f t="shared" si="48"/>
        <v>No</v>
      </c>
      <c r="J1562" s="49" t="str">
        <f t="shared" si="49"/>
        <v>No</v>
      </c>
      <c r="K1562" s="47">
        <v>0.17877610369795799</v>
      </c>
      <c r="L1562" s="50">
        <v>74.9718151071026</v>
      </c>
      <c r="M1562" s="47">
        <v>0.165174293619156</v>
      </c>
      <c r="N1562" s="50">
        <v>61.429534726904897</v>
      </c>
    </row>
    <row r="1563" spans="1:14" x14ac:dyDescent="0.2">
      <c r="A1563" s="57" t="s">
        <v>3306</v>
      </c>
      <c r="B1563" s="44" t="s">
        <v>3307</v>
      </c>
      <c r="C1563" s="45">
        <v>71</v>
      </c>
      <c r="D1563" s="46" t="s">
        <v>342</v>
      </c>
      <c r="E1563" s="47">
        <v>0.78604505276023995</v>
      </c>
      <c r="F1563" s="48">
        <v>94.475760992108206</v>
      </c>
      <c r="G1563" s="47">
        <v>0.65534863416730604</v>
      </c>
      <c r="H1563" s="50">
        <v>25.726744186046499</v>
      </c>
      <c r="I1563" s="76" t="str">
        <f t="shared" si="48"/>
        <v>No</v>
      </c>
      <c r="J1563" s="49" t="str">
        <f t="shared" si="49"/>
        <v>No</v>
      </c>
      <c r="K1563" s="47">
        <v>0.11142512472459699</v>
      </c>
      <c r="L1563" s="50">
        <v>3.6076662908680901</v>
      </c>
      <c r="M1563" s="47">
        <v>8.9383118400313794E-2</v>
      </c>
      <c r="N1563" s="50">
        <v>21.075581395348799</v>
      </c>
    </row>
    <row r="1564" spans="1:14" x14ac:dyDescent="0.2">
      <c r="A1564" s="57" t="s">
        <v>1078</v>
      </c>
      <c r="B1564" s="44" t="s">
        <v>3308</v>
      </c>
      <c r="C1564" s="45">
        <v>71</v>
      </c>
      <c r="D1564" s="46" t="s">
        <v>342</v>
      </c>
      <c r="E1564" s="47">
        <v>0.65511539187286205</v>
      </c>
      <c r="F1564" s="48">
        <v>62.0067643742954</v>
      </c>
      <c r="G1564" s="47">
        <v>0.61480955682921701</v>
      </c>
      <c r="H1564" s="50">
        <v>16.787790697674399</v>
      </c>
      <c r="I1564" s="76" t="str">
        <f t="shared" si="48"/>
        <v>No</v>
      </c>
      <c r="J1564" s="49" t="str">
        <f t="shared" si="49"/>
        <v>No</v>
      </c>
      <c r="K1564" s="47">
        <v>0.11675920312010001</v>
      </c>
      <c r="L1564" s="50">
        <v>3.6640360766629101</v>
      </c>
      <c r="M1564" s="47">
        <v>7.2209522657296105E-2</v>
      </c>
      <c r="N1564" s="50">
        <v>6.25</v>
      </c>
    </row>
    <row r="1565" spans="1:14" x14ac:dyDescent="0.2">
      <c r="A1565" s="57" t="s">
        <v>3309</v>
      </c>
      <c r="B1565" s="44" t="s">
        <v>3310</v>
      </c>
      <c r="C1565" s="45">
        <v>72</v>
      </c>
      <c r="D1565" s="46" t="s">
        <v>342</v>
      </c>
      <c r="E1565" s="47">
        <v>0.62261425083205701</v>
      </c>
      <c r="F1565" s="48">
        <v>51.071025930101499</v>
      </c>
      <c r="G1565" s="47">
        <v>0.59275173782871704</v>
      </c>
      <c r="H1565" s="50">
        <v>40.863115306810499</v>
      </c>
      <c r="I1565" s="76" t="str">
        <f t="shared" si="48"/>
        <v>No</v>
      </c>
      <c r="J1565" s="49" t="str">
        <f t="shared" si="49"/>
        <v>No</v>
      </c>
      <c r="K1565" s="47">
        <v>4.5966252212043403E-2</v>
      </c>
      <c r="L1565" s="50">
        <v>1.46561443066516</v>
      </c>
      <c r="M1565" s="47">
        <v>1.85357777093592E-2</v>
      </c>
      <c r="N1565" s="50">
        <v>0.33715441672285901</v>
      </c>
    </row>
    <row r="1566" spans="1:14" x14ac:dyDescent="0.2">
      <c r="A1566" s="57" t="s">
        <v>3311</v>
      </c>
      <c r="B1566" s="44" t="s">
        <v>3312</v>
      </c>
      <c r="C1566" s="45">
        <v>72</v>
      </c>
      <c r="D1566" s="46" t="s">
        <v>342</v>
      </c>
      <c r="E1566" s="47">
        <v>0.63347634314608703</v>
      </c>
      <c r="F1566" s="48">
        <v>54.904171364148802</v>
      </c>
      <c r="G1566" s="47">
        <v>0.604362889290463</v>
      </c>
      <c r="H1566" s="50">
        <v>44.369521240728297</v>
      </c>
      <c r="I1566" s="76" t="str">
        <f t="shared" si="48"/>
        <v>No</v>
      </c>
      <c r="J1566" s="49" t="str">
        <f t="shared" si="49"/>
        <v>No</v>
      </c>
      <c r="K1566" s="47">
        <v>0.14812230112447899</v>
      </c>
      <c r="L1566" s="50">
        <v>50.0563697857948</v>
      </c>
      <c r="M1566" s="47">
        <v>0.12849669053391699</v>
      </c>
      <c r="N1566" s="50">
        <v>10.2494942683749</v>
      </c>
    </row>
    <row r="1567" spans="1:14" x14ac:dyDescent="0.2">
      <c r="A1567" s="57" t="s">
        <v>3313</v>
      </c>
      <c r="B1567" s="44" t="s">
        <v>3314</v>
      </c>
      <c r="C1567" s="45">
        <v>72</v>
      </c>
      <c r="D1567" s="46" t="s">
        <v>342</v>
      </c>
      <c r="E1567" s="47">
        <v>0.63188338571438696</v>
      </c>
      <c r="F1567" s="48">
        <v>54.396843291995502</v>
      </c>
      <c r="G1567" s="47">
        <v>0.59061880199938999</v>
      </c>
      <c r="H1567" s="50">
        <v>39.851652056641903</v>
      </c>
      <c r="I1567" s="76" t="str">
        <f t="shared" si="48"/>
        <v>No</v>
      </c>
      <c r="J1567" s="49" t="str">
        <f t="shared" si="49"/>
        <v>No</v>
      </c>
      <c r="K1567" s="47">
        <v>0.158322610137379</v>
      </c>
      <c r="L1567" s="50">
        <v>61.386696730552401</v>
      </c>
      <c r="M1567" s="47">
        <v>0.16092051640182201</v>
      </c>
      <c r="N1567" s="50">
        <v>57.451112609575198</v>
      </c>
    </row>
    <row r="1568" spans="1:14" x14ac:dyDescent="0.2">
      <c r="A1568" s="57" t="s">
        <v>3315</v>
      </c>
      <c r="B1568" s="44" t="s">
        <v>3316</v>
      </c>
      <c r="C1568" s="45">
        <v>72</v>
      </c>
      <c r="D1568" s="46" t="s">
        <v>342</v>
      </c>
      <c r="E1568" s="47">
        <v>0.51474972338408098</v>
      </c>
      <c r="F1568" s="48">
        <v>16.403607666290899</v>
      </c>
      <c r="G1568" s="47">
        <v>0.47889093813389699</v>
      </c>
      <c r="H1568" s="50">
        <v>8.6985839514497592</v>
      </c>
      <c r="I1568" s="76" t="str">
        <f t="shared" si="48"/>
        <v>No</v>
      </c>
      <c r="J1568" s="49" t="str">
        <f t="shared" si="49"/>
        <v>No</v>
      </c>
      <c r="K1568" s="47">
        <v>0.16532384268172601</v>
      </c>
      <c r="L1568" s="50">
        <v>66.629086809470095</v>
      </c>
      <c r="M1568" s="47">
        <v>0.164126934758974</v>
      </c>
      <c r="N1568" s="50">
        <v>60.687795010114598</v>
      </c>
    </row>
    <row r="1569" spans="1:14" x14ac:dyDescent="0.2">
      <c r="A1569" s="57" t="s">
        <v>3197</v>
      </c>
      <c r="B1569" s="44" t="s">
        <v>3317</v>
      </c>
      <c r="C1569" s="45">
        <v>73</v>
      </c>
      <c r="D1569" s="46" t="s">
        <v>342</v>
      </c>
      <c r="E1569" s="47">
        <v>0.51465591720104698</v>
      </c>
      <c r="F1569" s="48">
        <v>16.290868094701199</v>
      </c>
      <c r="G1569" s="47">
        <v>0.56479024404067601</v>
      </c>
      <c r="H1569" s="50">
        <v>54.0275049115914</v>
      </c>
      <c r="I1569" s="76" t="str">
        <f t="shared" si="48"/>
        <v>No</v>
      </c>
      <c r="J1569" s="49" t="str">
        <f t="shared" si="49"/>
        <v>No</v>
      </c>
      <c r="K1569" s="47">
        <v>0.35476668150812002</v>
      </c>
      <c r="L1569" s="50">
        <v>94.701240135287506</v>
      </c>
      <c r="M1569" s="47">
        <v>0.18282670397828299</v>
      </c>
      <c r="N1569" s="50">
        <v>85.363457760314304</v>
      </c>
    </row>
    <row r="1570" spans="1:14" x14ac:dyDescent="0.2">
      <c r="A1570" s="57" t="s">
        <v>3318</v>
      </c>
      <c r="B1570" s="44" t="s">
        <v>3319</v>
      </c>
      <c r="C1570" s="45">
        <v>72</v>
      </c>
      <c r="D1570" s="46" t="s">
        <v>342</v>
      </c>
      <c r="E1570" s="47">
        <v>0.51541657128361595</v>
      </c>
      <c r="F1570" s="48">
        <v>16.629086809470099</v>
      </c>
      <c r="G1570" s="47">
        <v>0.49228819346641001</v>
      </c>
      <c r="H1570" s="50">
        <v>10.9912339851652</v>
      </c>
      <c r="I1570" s="76" t="str">
        <f t="shared" si="48"/>
        <v>No</v>
      </c>
      <c r="J1570" s="49" t="str">
        <f t="shared" si="49"/>
        <v>No</v>
      </c>
      <c r="K1570" s="47">
        <v>0.29911253482564099</v>
      </c>
      <c r="L1570" s="50">
        <v>92.953776775648294</v>
      </c>
      <c r="M1570" s="47">
        <v>0.275139637123679</v>
      </c>
      <c r="N1570" s="50">
        <v>91.436277815239393</v>
      </c>
    </row>
    <row r="1571" spans="1:14" x14ac:dyDescent="0.2">
      <c r="A1571" s="57" t="s">
        <v>3320</v>
      </c>
      <c r="B1571" s="44" t="s">
        <v>3321</v>
      </c>
      <c r="C1571" s="45">
        <v>54</v>
      </c>
      <c r="D1571" s="46" t="s">
        <v>342</v>
      </c>
      <c r="E1571" s="47">
        <v>0.44053027130556599</v>
      </c>
      <c r="F1571" s="48">
        <v>5.5806087936865802</v>
      </c>
      <c r="G1571" s="47">
        <v>0.47908399021442999</v>
      </c>
      <c r="H1571" s="50">
        <v>9.4890510948905096</v>
      </c>
      <c r="I1571" s="76" t="str">
        <f t="shared" si="48"/>
        <v>No</v>
      </c>
      <c r="J1571" s="49" t="str">
        <f t="shared" si="49"/>
        <v>No</v>
      </c>
      <c r="K1571" s="47">
        <v>0.138136084200531</v>
      </c>
      <c r="L1571" s="50">
        <v>34.047350620067597</v>
      </c>
      <c r="M1571" s="47">
        <v>0.146688218767936</v>
      </c>
      <c r="N1571" s="50">
        <v>48.592283628780002</v>
      </c>
    </row>
    <row r="1572" spans="1:14" x14ac:dyDescent="0.2">
      <c r="A1572" s="57" t="s">
        <v>3322</v>
      </c>
      <c r="B1572" s="44" t="s">
        <v>3323</v>
      </c>
      <c r="C1572" s="45">
        <v>54</v>
      </c>
      <c r="D1572" s="46" t="s">
        <v>342</v>
      </c>
      <c r="E1572" s="47">
        <v>0.52041121917349198</v>
      </c>
      <c r="F1572" s="48">
        <v>17.756482525366401</v>
      </c>
      <c r="G1572" s="47">
        <v>0.56781820584579501</v>
      </c>
      <c r="H1572" s="50">
        <v>27.424400417101101</v>
      </c>
      <c r="I1572" s="76" t="str">
        <f t="shared" si="48"/>
        <v>No</v>
      </c>
      <c r="J1572" s="49" t="str">
        <f t="shared" si="49"/>
        <v>No</v>
      </c>
      <c r="K1572" s="47">
        <v>0.20808731754908799</v>
      </c>
      <c r="L1572" s="50">
        <v>83.032694475761005</v>
      </c>
      <c r="M1572" s="47">
        <v>0.26161761143182799</v>
      </c>
      <c r="N1572" s="50">
        <v>87.799791449426493</v>
      </c>
    </row>
    <row r="1573" spans="1:14" x14ac:dyDescent="0.2">
      <c r="A1573" s="57" t="s">
        <v>3324</v>
      </c>
      <c r="B1573" s="44" t="s">
        <v>3325</v>
      </c>
      <c r="C1573" s="45">
        <v>54</v>
      </c>
      <c r="D1573" s="46" t="s">
        <v>342</v>
      </c>
      <c r="E1573" s="47">
        <v>0.52248550742676003</v>
      </c>
      <c r="F1573" s="48">
        <v>18.207440811724901</v>
      </c>
      <c r="G1573" s="47">
        <v>0.56679462268137404</v>
      </c>
      <c r="H1573" s="50">
        <v>27.215849843587101</v>
      </c>
      <c r="I1573" s="76" t="str">
        <f t="shared" si="48"/>
        <v>No</v>
      </c>
      <c r="J1573" s="49" t="str">
        <f t="shared" si="49"/>
        <v>No</v>
      </c>
      <c r="K1573" s="47">
        <v>0.14659903324405901</v>
      </c>
      <c r="L1573" s="50">
        <v>48.139797068771102</v>
      </c>
      <c r="M1573" s="47">
        <v>0.153029121885351</v>
      </c>
      <c r="N1573" s="50">
        <v>55.683003128258598</v>
      </c>
    </row>
    <row r="1574" spans="1:14" x14ac:dyDescent="0.2">
      <c r="A1574" s="57" t="s">
        <v>3326</v>
      </c>
      <c r="B1574" s="44" t="s">
        <v>3327</v>
      </c>
      <c r="C1574" s="45">
        <v>54</v>
      </c>
      <c r="D1574" s="46" t="s">
        <v>342</v>
      </c>
      <c r="E1574" s="47">
        <v>0.444726326833908</v>
      </c>
      <c r="F1574" s="48">
        <v>5.91882750845547</v>
      </c>
      <c r="G1574" s="47">
        <v>0.48242897544476299</v>
      </c>
      <c r="H1574" s="50">
        <v>9.9061522419186705</v>
      </c>
      <c r="I1574" s="76" t="str">
        <f t="shared" si="48"/>
        <v>No</v>
      </c>
      <c r="J1574" s="49" t="str">
        <f t="shared" si="49"/>
        <v>No</v>
      </c>
      <c r="K1574" s="47">
        <v>0.12598623969352499</v>
      </c>
      <c r="L1574" s="50">
        <v>9.0191657271702397</v>
      </c>
      <c r="M1574" s="47">
        <v>0.12635202509457999</v>
      </c>
      <c r="N1574" s="50">
        <v>14.702815432742399</v>
      </c>
    </row>
    <row r="1575" spans="1:14" x14ac:dyDescent="0.2">
      <c r="A1575" s="57" t="s">
        <v>3328</v>
      </c>
      <c r="B1575" s="44" t="s">
        <v>3329</v>
      </c>
      <c r="C1575" s="45">
        <v>54</v>
      </c>
      <c r="D1575" s="46" t="s">
        <v>342</v>
      </c>
      <c r="E1575" s="47">
        <v>0.46122667999390499</v>
      </c>
      <c r="F1575" s="48">
        <v>7.2717023675309997</v>
      </c>
      <c r="G1575" s="47">
        <v>0.50047341030048198</v>
      </c>
      <c r="H1575" s="50">
        <v>12.304483837330601</v>
      </c>
      <c r="I1575" s="76" t="str">
        <f t="shared" si="48"/>
        <v>No</v>
      </c>
      <c r="J1575" s="49" t="str">
        <f t="shared" si="49"/>
        <v>No</v>
      </c>
      <c r="K1575" s="47">
        <v>0.14423669940175399</v>
      </c>
      <c r="L1575" s="50">
        <v>44.701240135287499</v>
      </c>
      <c r="M1575" s="47">
        <v>0.156856019675879</v>
      </c>
      <c r="N1575" s="50">
        <v>59.0198123044838</v>
      </c>
    </row>
    <row r="1576" spans="1:14" x14ac:dyDescent="0.2">
      <c r="A1576" s="57" t="s">
        <v>3330</v>
      </c>
      <c r="B1576" s="44" t="s">
        <v>3331</v>
      </c>
      <c r="C1576" s="45">
        <v>54</v>
      </c>
      <c r="D1576" s="46" t="s">
        <v>342</v>
      </c>
      <c r="E1576" s="47">
        <v>0.46378975196716099</v>
      </c>
      <c r="F1576" s="48">
        <v>7.6099210822998904</v>
      </c>
      <c r="G1576" s="47">
        <v>0.50233663938117401</v>
      </c>
      <c r="H1576" s="50">
        <v>12.9301355578728</v>
      </c>
      <c r="I1576" s="76" t="str">
        <f t="shared" si="48"/>
        <v>No</v>
      </c>
      <c r="J1576" s="49" t="str">
        <f t="shared" si="49"/>
        <v>No</v>
      </c>
      <c r="K1576" s="47">
        <v>0.12836173700980599</v>
      </c>
      <c r="L1576" s="50">
        <v>13.359639233370901</v>
      </c>
      <c r="M1576" s="47">
        <v>0.127579023331719</v>
      </c>
      <c r="N1576" s="50">
        <v>17.413972888425398</v>
      </c>
    </row>
    <row r="1577" spans="1:14" x14ac:dyDescent="0.2">
      <c r="A1577" s="57" t="s">
        <v>3332</v>
      </c>
      <c r="B1577" s="44" t="s">
        <v>3333</v>
      </c>
      <c r="C1577" s="45">
        <v>54</v>
      </c>
      <c r="D1577" s="46" t="s">
        <v>342</v>
      </c>
      <c r="E1577" s="47">
        <v>0.51742621363321895</v>
      </c>
      <c r="F1577" s="48">
        <v>17.136414881623399</v>
      </c>
      <c r="G1577" s="47">
        <v>0.56528411801711698</v>
      </c>
      <c r="H1577" s="50">
        <v>26.5901981230448</v>
      </c>
      <c r="I1577" s="76" t="str">
        <f t="shared" si="48"/>
        <v>No</v>
      </c>
      <c r="J1577" s="49" t="str">
        <f t="shared" si="49"/>
        <v>No</v>
      </c>
      <c r="K1577" s="47">
        <v>0.14759842113476601</v>
      </c>
      <c r="L1577" s="50">
        <v>49.154453213077801</v>
      </c>
      <c r="M1577" s="47">
        <v>0.13880572501001701</v>
      </c>
      <c r="N1577" s="50">
        <v>38.477580813347203</v>
      </c>
    </row>
    <row r="1578" spans="1:14" x14ac:dyDescent="0.2">
      <c r="A1578" s="57" t="s">
        <v>3334</v>
      </c>
      <c r="B1578" s="44" t="s">
        <v>3335</v>
      </c>
      <c r="C1578" s="45">
        <v>54</v>
      </c>
      <c r="D1578" s="46" t="s">
        <v>342</v>
      </c>
      <c r="E1578" s="47">
        <v>0.43730438563683799</v>
      </c>
      <c r="F1578" s="48">
        <v>5.12965050732807</v>
      </c>
      <c r="G1578" s="47">
        <v>0.47846349314631997</v>
      </c>
      <c r="H1578" s="50">
        <v>9.28050052137643</v>
      </c>
      <c r="I1578" s="76" t="str">
        <f t="shared" si="48"/>
        <v>No</v>
      </c>
      <c r="J1578" s="49" t="str">
        <f t="shared" si="49"/>
        <v>No</v>
      </c>
      <c r="K1578" s="47">
        <v>0.25788531748023902</v>
      </c>
      <c r="L1578" s="50">
        <v>90.078917700112697</v>
      </c>
      <c r="M1578" s="47">
        <v>0.23743190175973</v>
      </c>
      <c r="N1578" s="50">
        <v>84.775808133472395</v>
      </c>
    </row>
    <row r="1579" spans="1:14" x14ac:dyDescent="0.2">
      <c r="A1579" s="57" t="s">
        <v>3336</v>
      </c>
      <c r="B1579" s="44" t="s">
        <v>3337</v>
      </c>
      <c r="C1579" s="45">
        <v>54</v>
      </c>
      <c r="D1579" s="46" t="s">
        <v>342</v>
      </c>
      <c r="E1579" s="47">
        <v>0.43416160437371198</v>
      </c>
      <c r="F1579" s="48">
        <v>4.9041713641488203</v>
      </c>
      <c r="G1579" s="47">
        <v>0.47546290095246702</v>
      </c>
      <c r="H1579" s="50">
        <v>9.0719499478623593</v>
      </c>
      <c r="I1579" s="76" t="str">
        <f t="shared" si="48"/>
        <v>No</v>
      </c>
      <c r="J1579" s="49" t="str">
        <f t="shared" si="49"/>
        <v>No</v>
      </c>
      <c r="K1579" s="47">
        <v>0.15197838718529799</v>
      </c>
      <c r="L1579" s="50">
        <v>55.016910935738402</v>
      </c>
      <c r="M1579" s="47">
        <v>0.16026956823060401</v>
      </c>
      <c r="N1579" s="50">
        <v>62.043795620437997</v>
      </c>
    </row>
    <row r="1580" spans="1:14" x14ac:dyDescent="0.2">
      <c r="A1580" s="57" t="s">
        <v>3338</v>
      </c>
      <c r="B1580" s="44" t="s">
        <v>3339</v>
      </c>
      <c r="C1580" s="45">
        <v>54</v>
      </c>
      <c r="D1580" s="46" t="s">
        <v>342</v>
      </c>
      <c r="E1580" s="47">
        <v>0.63009991583071601</v>
      </c>
      <c r="F1580" s="48">
        <v>53.438556933483703</v>
      </c>
      <c r="G1580" s="47">
        <v>0.67171622777692097</v>
      </c>
      <c r="H1580" s="50">
        <v>69.1345151199166</v>
      </c>
      <c r="I1580" s="76" t="str">
        <f t="shared" si="48"/>
        <v>No</v>
      </c>
      <c r="J1580" s="49" t="str">
        <f t="shared" si="49"/>
        <v>No</v>
      </c>
      <c r="K1580" s="47">
        <v>0.13723283108144901</v>
      </c>
      <c r="L1580" s="50">
        <v>32.130777903043999</v>
      </c>
      <c r="M1580" s="47">
        <v>0.14214253916226799</v>
      </c>
      <c r="N1580" s="50">
        <v>42.335766423357697</v>
      </c>
    </row>
    <row r="1581" spans="1:14" x14ac:dyDescent="0.2">
      <c r="A1581" s="57" t="s">
        <v>3340</v>
      </c>
      <c r="B1581" s="44" t="s">
        <v>3341</v>
      </c>
      <c r="C1581" s="45">
        <v>54</v>
      </c>
      <c r="D1581" s="46" t="s">
        <v>342</v>
      </c>
      <c r="E1581" s="47">
        <v>0.49587165520057203</v>
      </c>
      <c r="F1581" s="48">
        <v>11.9503945885006</v>
      </c>
      <c r="G1581" s="47">
        <v>0.54076866829039905</v>
      </c>
      <c r="H1581" s="50">
        <v>18.978102189781001</v>
      </c>
      <c r="I1581" s="76" t="str">
        <f t="shared" si="48"/>
        <v>No</v>
      </c>
      <c r="J1581" s="49" t="str">
        <f t="shared" si="49"/>
        <v>No</v>
      </c>
      <c r="K1581" s="47">
        <v>0.15459757387820799</v>
      </c>
      <c r="L1581" s="50">
        <v>58.004509582863598</v>
      </c>
      <c r="M1581" s="47">
        <v>0.16827761060334401</v>
      </c>
      <c r="N1581" s="50">
        <v>66.944734098018799</v>
      </c>
    </row>
    <row r="1582" spans="1:14" x14ac:dyDescent="0.2">
      <c r="A1582" s="57" t="s">
        <v>3020</v>
      </c>
      <c r="B1582" s="44" t="s">
        <v>3342</v>
      </c>
      <c r="C1582" s="45">
        <v>54</v>
      </c>
      <c r="D1582" s="46" t="s">
        <v>342</v>
      </c>
      <c r="E1582" s="47">
        <v>0.40609170267101802</v>
      </c>
      <c r="F1582" s="48">
        <v>3.1003382187147701</v>
      </c>
      <c r="G1582" s="47">
        <v>0.447938780318204</v>
      </c>
      <c r="H1582" s="50">
        <v>4.9009384775808096</v>
      </c>
      <c r="I1582" s="76" t="str">
        <f t="shared" si="48"/>
        <v>No</v>
      </c>
      <c r="J1582" s="49" t="str">
        <f t="shared" si="49"/>
        <v>No</v>
      </c>
      <c r="K1582" s="47">
        <v>0.134038464754695</v>
      </c>
      <c r="L1582" s="50">
        <v>25.760992108229999</v>
      </c>
      <c r="M1582" s="47">
        <v>0.139763494741691</v>
      </c>
      <c r="N1582" s="50">
        <v>39.9374348279458</v>
      </c>
    </row>
    <row r="1583" spans="1:14" x14ac:dyDescent="0.2">
      <c r="A1583" s="57" t="s">
        <v>3343</v>
      </c>
      <c r="B1583" s="44" t="s">
        <v>3344</v>
      </c>
      <c r="C1583" s="45">
        <v>54</v>
      </c>
      <c r="D1583" s="46" t="s">
        <v>342</v>
      </c>
      <c r="E1583" s="47">
        <v>0.53778811384080405</v>
      </c>
      <c r="F1583" s="48">
        <v>21.9278466741826</v>
      </c>
      <c r="G1583" s="47">
        <v>0.58808786639546196</v>
      </c>
      <c r="H1583" s="50">
        <v>35.557872784150199</v>
      </c>
      <c r="I1583" s="76" t="str">
        <f t="shared" si="48"/>
        <v>No</v>
      </c>
      <c r="J1583" s="49" t="str">
        <f t="shared" si="49"/>
        <v>No</v>
      </c>
      <c r="K1583" s="47">
        <v>0.14422789724239701</v>
      </c>
      <c r="L1583" s="50">
        <v>44.644870349492699</v>
      </c>
      <c r="M1583" s="47">
        <v>0.15008761979184501</v>
      </c>
      <c r="N1583" s="50">
        <v>52.346193952033403</v>
      </c>
    </row>
    <row r="1584" spans="1:14" x14ac:dyDescent="0.2">
      <c r="A1584" s="57" t="s">
        <v>3345</v>
      </c>
      <c r="B1584" s="44" t="s">
        <v>3346</v>
      </c>
      <c r="C1584" s="45">
        <v>54</v>
      </c>
      <c r="D1584" s="46" t="s">
        <v>342</v>
      </c>
      <c r="E1584" s="47">
        <v>0.54359432069695901</v>
      </c>
      <c r="F1584" s="48">
        <v>23.618940248027101</v>
      </c>
      <c r="G1584" s="47">
        <v>0.593057011724752</v>
      </c>
      <c r="H1584" s="50">
        <v>36.7049009384776</v>
      </c>
      <c r="I1584" s="76" t="str">
        <f t="shared" si="48"/>
        <v>No</v>
      </c>
      <c r="J1584" s="49" t="str">
        <f t="shared" si="49"/>
        <v>No</v>
      </c>
      <c r="K1584" s="47">
        <v>0.13570259788882</v>
      </c>
      <c r="L1584" s="50">
        <v>29.143179255918799</v>
      </c>
      <c r="M1584" s="47">
        <v>0.142473349119391</v>
      </c>
      <c r="N1584" s="50">
        <v>42.857142857142897</v>
      </c>
    </row>
    <row r="1585" spans="1:14" x14ac:dyDescent="0.2">
      <c r="A1585" s="57" t="s">
        <v>3347</v>
      </c>
      <c r="B1585" s="44" t="s">
        <v>3348</v>
      </c>
      <c r="C1585" s="45">
        <v>54</v>
      </c>
      <c r="D1585" s="46" t="s">
        <v>342</v>
      </c>
      <c r="E1585" s="47">
        <v>0.48258651317129297</v>
      </c>
      <c r="F1585" s="48">
        <v>10.202931228861299</v>
      </c>
      <c r="G1585" s="47">
        <v>0.52167807544269196</v>
      </c>
      <c r="H1585" s="50">
        <v>15.3284671532847</v>
      </c>
      <c r="I1585" s="76" t="str">
        <f t="shared" si="48"/>
        <v>No</v>
      </c>
      <c r="J1585" s="49" t="str">
        <f t="shared" si="49"/>
        <v>No</v>
      </c>
      <c r="K1585" s="47">
        <v>0.143713172410666</v>
      </c>
      <c r="L1585" s="50">
        <v>43.9684329199549</v>
      </c>
      <c r="M1585" s="47">
        <v>0.15342927381984001</v>
      </c>
      <c r="N1585" s="50">
        <v>56.100104275286803</v>
      </c>
    </row>
    <row r="1586" spans="1:14" x14ac:dyDescent="0.2">
      <c r="A1586" s="57" t="s">
        <v>3349</v>
      </c>
      <c r="B1586" s="44" t="s">
        <v>3350</v>
      </c>
      <c r="C1586" s="45">
        <v>54</v>
      </c>
      <c r="D1586" s="46" t="s">
        <v>342</v>
      </c>
      <c r="E1586" s="47">
        <v>0.53621509734412298</v>
      </c>
      <c r="F1586" s="48">
        <v>21.6459977452086</v>
      </c>
      <c r="G1586" s="47">
        <v>0.58060489189229902</v>
      </c>
      <c r="H1586" s="50">
        <v>31.803962460896798</v>
      </c>
      <c r="I1586" s="76" t="str">
        <f t="shared" si="48"/>
        <v>No</v>
      </c>
      <c r="J1586" s="49" t="str">
        <f t="shared" si="49"/>
        <v>No</v>
      </c>
      <c r="K1586" s="47">
        <v>0.138705787186607</v>
      </c>
      <c r="L1586" s="50">
        <v>35.062006764374303</v>
      </c>
      <c r="M1586" s="47">
        <v>0.133670385537868</v>
      </c>
      <c r="N1586" s="50">
        <v>28.1543274244004</v>
      </c>
    </row>
    <row r="1587" spans="1:14" x14ac:dyDescent="0.2">
      <c r="A1587" s="57" t="s">
        <v>3351</v>
      </c>
      <c r="B1587" s="44" t="s">
        <v>3352</v>
      </c>
      <c r="C1587" s="45">
        <v>54</v>
      </c>
      <c r="D1587" s="46" t="s">
        <v>342</v>
      </c>
      <c r="E1587" s="47">
        <v>0.50439461366496197</v>
      </c>
      <c r="F1587" s="48">
        <v>13.190529875986501</v>
      </c>
      <c r="G1587" s="47">
        <v>0.55191307725249605</v>
      </c>
      <c r="H1587" s="50">
        <v>21.689259645463999</v>
      </c>
      <c r="I1587" s="76" t="str">
        <f t="shared" si="48"/>
        <v>No</v>
      </c>
      <c r="J1587" s="49" t="str">
        <f t="shared" si="49"/>
        <v>No</v>
      </c>
      <c r="K1587" s="47">
        <v>0.15202047552501999</v>
      </c>
      <c r="L1587" s="50">
        <v>55.073280721533301</v>
      </c>
      <c r="M1587" s="47">
        <v>0.157891079369018</v>
      </c>
      <c r="N1587" s="50">
        <v>59.854014598540203</v>
      </c>
    </row>
    <row r="1588" spans="1:14" x14ac:dyDescent="0.2">
      <c r="A1588" s="57" t="s">
        <v>3353</v>
      </c>
      <c r="B1588" s="44" t="s">
        <v>3354</v>
      </c>
      <c r="C1588" s="45">
        <v>54</v>
      </c>
      <c r="D1588" s="46" t="s">
        <v>342</v>
      </c>
      <c r="E1588" s="47">
        <v>0.54310822535390202</v>
      </c>
      <c r="F1588" s="48">
        <v>23.449830890642598</v>
      </c>
      <c r="G1588" s="47">
        <v>0.59163253733480403</v>
      </c>
      <c r="H1588" s="50">
        <v>36.392075078206503</v>
      </c>
      <c r="I1588" s="76" t="str">
        <f t="shared" si="48"/>
        <v>No</v>
      </c>
      <c r="J1588" s="49" t="str">
        <f t="shared" si="49"/>
        <v>No</v>
      </c>
      <c r="K1588" s="47">
        <v>0.17756659196989799</v>
      </c>
      <c r="L1588" s="50">
        <v>74.4644870349493</v>
      </c>
      <c r="M1588" s="47">
        <v>0.17709835040146399</v>
      </c>
      <c r="N1588" s="50">
        <v>71.115745568300298</v>
      </c>
    </row>
    <row r="1589" spans="1:14" x14ac:dyDescent="0.2">
      <c r="A1589" s="57" t="s">
        <v>3355</v>
      </c>
      <c r="B1589" s="44" t="s">
        <v>3356</v>
      </c>
      <c r="C1589" s="45">
        <v>54</v>
      </c>
      <c r="D1589" s="46" t="s">
        <v>342</v>
      </c>
      <c r="E1589" s="47">
        <v>0.53117519508496502</v>
      </c>
      <c r="F1589" s="48">
        <v>20.405862457722701</v>
      </c>
      <c r="G1589" s="47">
        <v>0.57624293214434796</v>
      </c>
      <c r="H1589" s="50">
        <v>30.3441084462982</v>
      </c>
      <c r="I1589" s="76" t="str">
        <f t="shared" si="48"/>
        <v>No</v>
      </c>
      <c r="J1589" s="49" t="str">
        <f t="shared" si="49"/>
        <v>No</v>
      </c>
      <c r="K1589" s="47">
        <v>0.14514072099849401</v>
      </c>
      <c r="L1589" s="50">
        <v>46.110484780157798</v>
      </c>
      <c r="M1589" s="47">
        <v>0.15689214440736601</v>
      </c>
      <c r="N1589" s="50">
        <v>59.228362877997903</v>
      </c>
    </row>
    <row r="1590" spans="1:14" x14ac:dyDescent="0.2">
      <c r="A1590" s="57" t="s">
        <v>3357</v>
      </c>
      <c r="B1590" s="44" t="s">
        <v>3358</v>
      </c>
      <c r="C1590" s="45">
        <v>54</v>
      </c>
      <c r="D1590" s="46" t="s">
        <v>342</v>
      </c>
      <c r="E1590" s="47">
        <v>0.53651444954030503</v>
      </c>
      <c r="F1590" s="48">
        <v>21.7587373167982</v>
      </c>
      <c r="G1590" s="47">
        <v>0.57889598205336901</v>
      </c>
      <c r="H1590" s="50">
        <v>31.491136600625701</v>
      </c>
      <c r="I1590" s="76" t="str">
        <f t="shared" si="48"/>
        <v>No</v>
      </c>
      <c r="J1590" s="49" t="str">
        <f t="shared" si="49"/>
        <v>No</v>
      </c>
      <c r="K1590" s="47">
        <v>0.13715411207160599</v>
      </c>
      <c r="L1590" s="50">
        <v>32.018038331454299</v>
      </c>
      <c r="M1590" s="47">
        <v>0.14043832734157599</v>
      </c>
      <c r="N1590" s="50">
        <v>41.084462982273202</v>
      </c>
    </row>
    <row r="1591" spans="1:14" x14ac:dyDescent="0.2">
      <c r="A1591" s="57" t="s">
        <v>3359</v>
      </c>
      <c r="B1591" s="44" t="s">
        <v>3360</v>
      </c>
      <c r="C1591" s="45">
        <v>54</v>
      </c>
      <c r="D1591" s="46" t="s">
        <v>342</v>
      </c>
      <c r="E1591" s="47">
        <v>0.579480144624961</v>
      </c>
      <c r="F1591" s="48">
        <v>35.118376550169103</v>
      </c>
      <c r="G1591" s="47">
        <v>0.62528328181756399</v>
      </c>
      <c r="H1591" s="50">
        <v>48.696558915536997</v>
      </c>
      <c r="I1591" s="76" t="str">
        <f t="shared" si="48"/>
        <v>No</v>
      </c>
      <c r="J1591" s="49" t="str">
        <f t="shared" si="49"/>
        <v>No</v>
      </c>
      <c r="K1591" s="47">
        <v>0.185739302799763</v>
      </c>
      <c r="L1591" s="50">
        <v>77.790304396843297</v>
      </c>
      <c r="M1591" s="47">
        <v>0.22288763868523101</v>
      </c>
      <c r="N1591" s="50">
        <v>82.586027111574595</v>
      </c>
    </row>
    <row r="1592" spans="1:14" x14ac:dyDescent="0.2">
      <c r="A1592" s="57" t="s">
        <v>3361</v>
      </c>
      <c r="B1592" s="44" t="s">
        <v>3362</v>
      </c>
      <c r="C1592" s="45">
        <v>54</v>
      </c>
      <c r="D1592" s="46" t="s">
        <v>342</v>
      </c>
      <c r="E1592" s="47">
        <v>0.53651001736745396</v>
      </c>
      <c r="F1592" s="48">
        <v>21.7023675310034</v>
      </c>
      <c r="G1592" s="47">
        <v>0.58092126466064498</v>
      </c>
      <c r="H1592" s="50">
        <v>32.116788321167903</v>
      </c>
      <c r="I1592" s="76" t="str">
        <f t="shared" si="48"/>
        <v>No</v>
      </c>
      <c r="J1592" s="49" t="str">
        <f t="shared" si="49"/>
        <v>No</v>
      </c>
      <c r="K1592" s="47">
        <v>0.149803068923241</v>
      </c>
      <c r="L1592" s="50">
        <v>52.142051860202898</v>
      </c>
      <c r="M1592" s="47">
        <v>0.16377249035887601</v>
      </c>
      <c r="N1592" s="50">
        <v>64.650677789363897</v>
      </c>
    </row>
    <row r="1593" spans="1:14" x14ac:dyDescent="0.2">
      <c r="A1593" s="57" t="s">
        <v>3363</v>
      </c>
      <c r="B1593" s="44" t="s">
        <v>3364</v>
      </c>
      <c r="C1593" s="45">
        <v>54</v>
      </c>
      <c r="D1593" s="46" t="s">
        <v>342</v>
      </c>
      <c r="E1593" s="47">
        <v>0.62272707249631298</v>
      </c>
      <c r="F1593" s="48">
        <v>51.127395715896299</v>
      </c>
      <c r="G1593" s="47">
        <v>0.66123767210193696</v>
      </c>
      <c r="H1593" s="50">
        <v>64.546402502606895</v>
      </c>
      <c r="I1593" s="76" t="str">
        <f t="shared" si="48"/>
        <v>No</v>
      </c>
      <c r="J1593" s="49" t="str">
        <f t="shared" si="49"/>
        <v>No</v>
      </c>
      <c r="K1593" s="47">
        <v>0.15898937692863699</v>
      </c>
      <c r="L1593" s="50">
        <v>62.0631341600902</v>
      </c>
      <c r="M1593" s="47">
        <v>0.176798080382047</v>
      </c>
      <c r="N1593" s="50">
        <v>71.011470281543296</v>
      </c>
    </row>
    <row r="1594" spans="1:14" x14ac:dyDescent="0.2">
      <c r="A1594" s="147" t="s">
        <v>3365</v>
      </c>
      <c r="B1594" s="44" t="s">
        <v>3366</v>
      </c>
      <c r="C1594" s="45">
        <v>54</v>
      </c>
      <c r="D1594" s="46" t="s">
        <v>342</v>
      </c>
      <c r="E1594" s="47">
        <v>0.69898919019322103</v>
      </c>
      <c r="F1594" s="48">
        <v>76.155580608793699</v>
      </c>
      <c r="G1594" s="47">
        <v>0.74509936129084797</v>
      </c>
      <c r="H1594" s="50">
        <v>91.136600625651695</v>
      </c>
      <c r="I1594" s="76" t="str">
        <f t="shared" si="48"/>
        <v>No</v>
      </c>
      <c r="J1594" s="49" t="str">
        <f t="shared" si="49"/>
        <v>Yes</v>
      </c>
      <c r="K1594" s="47">
        <v>0.11131673430274699</v>
      </c>
      <c r="L1594" s="50">
        <v>3.5512965050732799</v>
      </c>
      <c r="M1594" s="47">
        <v>0.106936197413471</v>
      </c>
      <c r="N1594" s="50">
        <v>2.1897810218978102</v>
      </c>
    </row>
    <row r="1595" spans="1:14" x14ac:dyDescent="0.2">
      <c r="A1595" s="57" t="s">
        <v>3367</v>
      </c>
      <c r="B1595" s="44" t="s">
        <v>3368</v>
      </c>
      <c r="C1595" s="45">
        <v>54</v>
      </c>
      <c r="D1595" s="46" t="s">
        <v>342</v>
      </c>
      <c r="E1595" s="47">
        <v>0.56146702094746503</v>
      </c>
      <c r="F1595" s="48">
        <v>28.4103720405862</v>
      </c>
      <c r="G1595" s="47">
        <v>0.60517080570049298</v>
      </c>
      <c r="H1595" s="50">
        <v>40.250260688216898</v>
      </c>
      <c r="I1595" s="76" t="str">
        <f t="shared" si="48"/>
        <v>No</v>
      </c>
      <c r="J1595" s="49" t="str">
        <f t="shared" si="49"/>
        <v>No</v>
      </c>
      <c r="K1595" s="47">
        <v>0.13993378668517401</v>
      </c>
      <c r="L1595" s="50">
        <v>37.0913190529876</v>
      </c>
      <c r="M1595" s="47">
        <v>0.14957411297631801</v>
      </c>
      <c r="N1595" s="50">
        <v>51.720542231491102</v>
      </c>
    </row>
    <row r="1596" spans="1:14" x14ac:dyDescent="0.2">
      <c r="A1596" s="57" t="s">
        <v>3369</v>
      </c>
      <c r="B1596" s="44" t="s">
        <v>3370</v>
      </c>
      <c r="C1596" s="45">
        <v>54</v>
      </c>
      <c r="D1596" s="46" t="s">
        <v>342</v>
      </c>
      <c r="E1596" s="47">
        <v>0.54220629332261505</v>
      </c>
      <c r="F1596" s="48">
        <v>23.111612175873699</v>
      </c>
      <c r="G1596" s="47">
        <v>0.58621829831037597</v>
      </c>
      <c r="H1596" s="50">
        <v>34.932221063607898</v>
      </c>
      <c r="I1596" s="76" t="str">
        <f t="shared" si="48"/>
        <v>No</v>
      </c>
      <c r="J1596" s="49" t="str">
        <f t="shared" si="49"/>
        <v>No</v>
      </c>
      <c r="K1596" s="47">
        <v>0.14016140132819399</v>
      </c>
      <c r="L1596" s="50">
        <v>37.7677564825254</v>
      </c>
      <c r="M1596" s="47">
        <v>0.14434927176387599</v>
      </c>
      <c r="N1596" s="50">
        <v>45.359749739311802</v>
      </c>
    </row>
    <row r="1597" spans="1:14" x14ac:dyDescent="0.2">
      <c r="A1597" s="57" t="s">
        <v>3371</v>
      </c>
      <c r="B1597" s="44" t="s">
        <v>3372</v>
      </c>
      <c r="C1597" s="45">
        <v>54</v>
      </c>
      <c r="D1597" s="46" t="s">
        <v>342</v>
      </c>
      <c r="E1597" s="47">
        <v>0.53040875301651302</v>
      </c>
      <c r="F1597" s="48">
        <v>20.124013528748598</v>
      </c>
      <c r="G1597" s="47">
        <v>0.57668077032876297</v>
      </c>
      <c r="H1597" s="50">
        <v>30.5526590198123</v>
      </c>
      <c r="I1597" s="76" t="str">
        <f t="shared" si="48"/>
        <v>No</v>
      </c>
      <c r="J1597" s="49" t="str">
        <f t="shared" si="49"/>
        <v>No</v>
      </c>
      <c r="K1597" s="47">
        <v>0.149440211219945</v>
      </c>
      <c r="L1597" s="50">
        <v>51.521984216459998</v>
      </c>
      <c r="M1597" s="47">
        <v>0.16487373439644101</v>
      </c>
      <c r="N1597" s="50">
        <v>65.067778936392102</v>
      </c>
    </row>
    <row r="1598" spans="1:14" x14ac:dyDescent="0.2">
      <c r="A1598" s="57" t="s">
        <v>3373</v>
      </c>
      <c r="B1598" s="44" t="s">
        <v>3374</v>
      </c>
      <c r="C1598" s="45">
        <v>54</v>
      </c>
      <c r="D1598" s="46" t="s">
        <v>342</v>
      </c>
      <c r="E1598" s="47">
        <v>0.57621106812146194</v>
      </c>
      <c r="F1598" s="48">
        <v>33.990980834272797</v>
      </c>
      <c r="G1598" s="47">
        <v>0.62753672943900396</v>
      </c>
      <c r="H1598" s="50">
        <v>49.843587069864398</v>
      </c>
      <c r="I1598" s="76" t="str">
        <f t="shared" si="48"/>
        <v>No</v>
      </c>
      <c r="J1598" s="49" t="str">
        <f t="shared" si="49"/>
        <v>No</v>
      </c>
      <c r="K1598" s="47">
        <v>0.13095670030609699</v>
      </c>
      <c r="L1598" s="50">
        <v>19.278466741826399</v>
      </c>
      <c r="M1598" s="47">
        <v>0.13450208141614201</v>
      </c>
      <c r="N1598" s="50">
        <v>30.5526590198123</v>
      </c>
    </row>
    <row r="1599" spans="1:14" x14ac:dyDescent="0.2">
      <c r="A1599" s="57" t="s">
        <v>3375</v>
      </c>
      <c r="B1599" s="44" t="s">
        <v>3376</v>
      </c>
      <c r="C1599" s="45">
        <v>54</v>
      </c>
      <c r="D1599" s="46" t="s">
        <v>342</v>
      </c>
      <c r="E1599" s="47">
        <v>0.52539582207259805</v>
      </c>
      <c r="F1599" s="48">
        <v>18.7711386696731</v>
      </c>
      <c r="G1599" s="47">
        <v>0.57598951311236402</v>
      </c>
      <c r="H1599" s="50">
        <v>30.0312825860271</v>
      </c>
      <c r="I1599" s="76" t="str">
        <f t="shared" si="48"/>
        <v>No</v>
      </c>
      <c r="J1599" s="49" t="str">
        <f t="shared" si="49"/>
        <v>No</v>
      </c>
      <c r="K1599" s="47">
        <v>0.145903148960082</v>
      </c>
      <c r="L1599" s="50">
        <v>47.576099210823003</v>
      </c>
      <c r="M1599" s="47">
        <v>0.159545224768012</v>
      </c>
      <c r="N1599" s="50">
        <v>61.418143899895703</v>
      </c>
    </row>
    <row r="1600" spans="1:14" x14ac:dyDescent="0.2">
      <c r="A1600" s="57" t="s">
        <v>3377</v>
      </c>
      <c r="B1600" s="44" t="s">
        <v>3378</v>
      </c>
      <c r="C1600" s="45">
        <v>54</v>
      </c>
      <c r="D1600" s="46" t="s">
        <v>342</v>
      </c>
      <c r="E1600" s="47">
        <v>0.55434477186112496</v>
      </c>
      <c r="F1600" s="48">
        <v>26.888387824126301</v>
      </c>
      <c r="G1600" s="47">
        <v>0.59626839941062704</v>
      </c>
      <c r="H1600" s="50">
        <v>37.747653806048</v>
      </c>
      <c r="I1600" s="76" t="str">
        <f t="shared" si="48"/>
        <v>No</v>
      </c>
      <c r="J1600" s="49" t="str">
        <f t="shared" si="49"/>
        <v>No</v>
      </c>
      <c r="K1600" s="47">
        <v>0.142739939048077</v>
      </c>
      <c r="L1600" s="50">
        <v>42.164599774520902</v>
      </c>
      <c r="M1600" s="47">
        <v>0.15278042467344499</v>
      </c>
      <c r="N1600" s="50">
        <v>55.370177267987501</v>
      </c>
    </row>
    <row r="1601" spans="1:14" x14ac:dyDescent="0.2">
      <c r="A1601" s="57" t="s">
        <v>3379</v>
      </c>
      <c r="B1601" s="44" t="s">
        <v>3380</v>
      </c>
      <c r="C1601" s="45">
        <v>54</v>
      </c>
      <c r="D1601" s="46" t="s">
        <v>342</v>
      </c>
      <c r="E1601" s="47">
        <v>0.57760484999894701</v>
      </c>
      <c r="F1601" s="48">
        <v>34.498308906426203</v>
      </c>
      <c r="G1601" s="47">
        <v>0.63302086504841404</v>
      </c>
      <c r="H1601" s="50">
        <v>52.554744525547399</v>
      </c>
      <c r="I1601" s="76" t="str">
        <f t="shared" si="48"/>
        <v>No</v>
      </c>
      <c r="J1601" s="49" t="str">
        <f t="shared" si="49"/>
        <v>No</v>
      </c>
      <c r="K1601" s="47">
        <v>0.16855889625100601</v>
      </c>
      <c r="L1601" s="50">
        <v>68.940248027057507</v>
      </c>
      <c r="M1601" s="47">
        <v>0.19227898043193001</v>
      </c>
      <c r="N1601" s="50">
        <v>75.182481751824795</v>
      </c>
    </row>
    <row r="1602" spans="1:14" x14ac:dyDescent="0.2">
      <c r="A1602" s="147" t="s">
        <v>3381</v>
      </c>
      <c r="B1602" s="44" t="s">
        <v>3382</v>
      </c>
      <c r="C1602" s="45">
        <v>54</v>
      </c>
      <c r="D1602" s="46" t="s">
        <v>342</v>
      </c>
      <c r="E1602" s="47">
        <v>0.71628946855490605</v>
      </c>
      <c r="F1602" s="48">
        <v>80.326944757609894</v>
      </c>
      <c r="G1602" s="47">
        <v>0.76378005307900998</v>
      </c>
      <c r="H1602" s="50">
        <v>93.847758081334703</v>
      </c>
      <c r="I1602" s="76" t="str">
        <f t="shared" si="48"/>
        <v>No</v>
      </c>
      <c r="J1602" s="49" t="str">
        <f t="shared" si="49"/>
        <v>Yes</v>
      </c>
      <c r="K1602" s="47">
        <v>0.14893384391789399</v>
      </c>
      <c r="L1602" s="50">
        <v>50.845546786922199</v>
      </c>
      <c r="M1602" s="47">
        <v>0.146806893085449</v>
      </c>
      <c r="N1602" s="50">
        <v>48.800834202294098</v>
      </c>
    </row>
    <row r="1603" spans="1:14" x14ac:dyDescent="0.2">
      <c r="A1603" s="57" t="s">
        <v>3383</v>
      </c>
      <c r="B1603" s="44" t="s">
        <v>3384</v>
      </c>
      <c r="C1603" s="45">
        <v>54</v>
      </c>
      <c r="D1603" s="46" t="s">
        <v>342</v>
      </c>
      <c r="E1603" s="47">
        <v>0.48072853279203098</v>
      </c>
      <c r="F1603" s="48">
        <v>9.5264937993235606</v>
      </c>
      <c r="G1603" s="47">
        <v>0.52459843069351098</v>
      </c>
      <c r="H1603" s="50">
        <v>15.9541188738269</v>
      </c>
      <c r="I1603" s="76" t="str">
        <f t="shared" si="48"/>
        <v>No</v>
      </c>
      <c r="J1603" s="49" t="str">
        <f t="shared" si="49"/>
        <v>No</v>
      </c>
      <c r="K1603" s="47">
        <v>0.132406561609686</v>
      </c>
      <c r="L1603" s="50">
        <v>22.3788049605411</v>
      </c>
      <c r="M1603" s="47">
        <v>0.131595985572343</v>
      </c>
      <c r="N1603" s="50">
        <v>23.566214807090699</v>
      </c>
    </row>
    <row r="1604" spans="1:14" x14ac:dyDescent="0.2">
      <c r="A1604" s="57" t="s">
        <v>3385</v>
      </c>
      <c r="B1604" s="44" t="s">
        <v>3386</v>
      </c>
      <c r="C1604" s="45">
        <v>54</v>
      </c>
      <c r="D1604" s="46" t="s">
        <v>342</v>
      </c>
      <c r="E1604" s="47">
        <v>0.46253608028902998</v>
      </c>
      <c r="F1604" s="48">
        <v>7.4408117249154504</v>
      </c>
      <c r="G1604" s="47">
        <v>0.50154652343906303</v>
      </c>
      <c r="H1604" s="50">
        <v>12.825860271115699</v>
      </c>
      <c r="I1604" s="76" t="str">
        <f t="shared" si="48"/>
        <v>No</v>
      </c>
      <c r="J1604" s="49" t="str">
        <f t="shared" si="49"/>
        <v>No</v>
      </c>
      <c r="K1604" s="47">
        <v>0.131301271550267</v>
      </c>
      <c r="L1604" s="50">
        <v>19.954904171364099</v>
      </c>
      <c r="M1604" s="47">
        <v>0.136826626868505</v>
      </c>
      <c r="N1604" s="50">
        <v>35.453597497393098</v>
      </c>
    </row>
    <row r="1605" spans="1:14" x14ac:dyDescent="0.2">
      <c r="A1605" s="57" t="s">
        <v>3387</v>
      </c>
      <c r="B1605" s="44" t="s">
        <v>3388</v>
      </c>
      <c r="C1605" s="45">
        <v>54</v>
      </c>
      <c r="D1605" s="46" t="s">
        <v>342</v>
      </c>
      <c r="E1605" s="47">
        <v>0.54601414115245495</v>
      </c>
      <c r="F1605" s="48">
        <v>24.5772266065389</v>
      </c>
      <c r="G1605" s="47">
        <v>0.59363510246010098</v>
      </c>
      <c r="H1605" s="50">
        <v>36.913451511991703</v>
      </c>
      <c r="I1605" s="76" t="str">
        <f t="shared" si="48"/>
        <v>No</v>
      </c>
      <c r="J1605" s="49" t="str">
        <f t="shared" si="49"/>
        <v>No</v>
      </c>
      <c r="K1605" s="47">
        <v>9.0100441568438494E-2</v>
      </c>
      <c r="L1605" s="50">
        <v>2.8184892897406999</v>
      </c>
      <c r="M1605" s="47">
        <v>7.8892940148500901E-2</v>
      </c>
      <c r="N1605" s="50">
        <v>1.5641293013555799</v>
      </c>
    </row>
    <row r="1606" spans="1:14" x14ac:dyDescent="0.2">
      <c r="A1606" s="57" t="s">
        <v>2555</v>
      </c>
      <c r="B1606" s="44" t="s">
        <v>3389</v>
      </c>
      <c r="C1606" s="45">
        <v>54</v>
      </c>
      <c r="D1606" s="46" t="s">
        <v>342</v>
      </c>
      <c r="E1606" s="47">
        <v>0.49254575325609401</v>
      </c>
      <c r="F1606" s="48">
        <v>11.4430665163472</v>
      </c>
      <c r="G1606" s="47">
        <v>0.53779649400573903</v>
      </c>
      <c r="H1606" s="50">
        <v>18.3524504692388</v>
      </c>
      <c r="I1606" s="76" t="str">
        <f t="shared" si="48"/>
        <v>No</v>
      </c>
      <c r="J1606" s="49" t="str">
        <f t="shared" si="49"/>
        <v>No</v>
      </c>
      <c r="K1606" s="47">
        <v>0.147172285598794</v>
      </c>
      <c r="L1606" s="50">
        <v>48.759864712514101</v>
      </c>
      <c r="M1606" s="47">
        <v>0.16115098133905001</v>
      </c>
      <c r="N1606" s="50">
        <v>62.565172054223098</v>
      </c>
    </row>
    <row r="1607" spans="1:14" x14ac:dyDescent="0.2">
      <c r="A1607" s="57" t="s">
        <v>3390</v>
      </c>
      <c r="B1607" s="44" t="s">
        <v>3391</v>
      </c>
      <c r="C1607" s="45">
        <v>54</v>
      </c>
      <c r="D1607" s="46" t="s">
        <v>342</v>
      </c>
      <c r="E1607" s="47">
        <v>0.51536611989260195</v>
      </c>
      <c r="F1607" s="48">
        <v>16.572717023675299</v>
      </c>
      <c r="G1607" s="47">
        <v>0.55100467604266201</v>
      </c>
      <c r="H1607" s="50">
        <v>21.480709071949899</v>
      </c>
      <c r="I1607" s="76" t="str">
        <f t="shared" ref="I1607:I1670" si="50">IF(AND(F1607&gt;=90,H1607&gt;=90),"Yes","No")</f>
        <v>No</v>
      </c>
      <c r="J1607" s="49" t="str">
        <f t="shared" ref="J1607:J1670" si="51">IF(AND(F1607&gt;=75,H1607&gt;=75),"Yes","No")</f>
        <v>No</v>
      </c>
      <c r="K1607" s="47">
        <v>8.2244654300126299E-2</v>
      </c>
      <c r="L1607" s="50">
        <v>2.7057497181510701</v>
      </c>
      <c r="M1607" s="47">
        <v>6.9269380109674705E-2</v>
      </c>
      <c r="N1607" s="50">
        <v>1.2513034410844599</v>
      </c>
    </row>
    <row r="1608" spans="1:14" x14ac:dyDescent="0.2">
      <c r="A1608" s="57" t="s">
        <v>3392</v>
      </c>
      <c r="B1608" s="44" t="s">
        <v>3393</v>
      </c>
      <c r="C1608" s="45">
        <v>54</v>
      </c>
      <c r="D1608" s="46" t="s">
        <v>342</v>
      </c>
      <c r="E1608" s="47">
        <v>0.629900973326467</v>
      </c>
      <c r="F1608" s="48">
        <v>53.325817361894003</v>
      </c>
      <c r="G1608" s="47">
        <v>0.66818233743743805</v>
      </c>
      <c r="H1608" s="50">
        <v>67.361835245046905</v>
      </c>
      <c r="I1608" s="76" t="str">
        <f t="shared" si="50"/>
        <v>No</v>
      </c>
      <c r="J1608" s="49" t="str">
        <f t="shared" si="51"/>
        <v>No</v>
      </c>
      <c r="K1608" s="47">
        <v>0.13970526053976801</v>
      </c>
      <c r="L1608" s="50">
        <v>36.753100338218701</v>
      </c>
      <c r="M1608" s="47">
        <v>0.148315086839689</v>
      </c>
      <c r="N1608" s="50">
        <v>50.469238790406699</v>
      </c>
    </row>
    <row r="1609" spans="1:14" x14ac:dyDescent="0.2">
      <c r="A1609" s="57" t="s">
        <v>3394</v>
      </c>
      <c r="B1609" s="44" t="s">
        <v>3395</v>
      </c>
      <c r="C1609" s="45">
        <v>54</v>
      </c>
      <c r="D1609" s="46" t="s">
        <v>342</v>
      </c>
      <c r="E1609" s="47">
        <v>0.60420727736579805</v>
      </c>
      <c r="F1609" s="48">
        <v>44.870349492671899</v>
      </c>
      <c r="G1609" s="47">
        <v>0.655526838946902</v>
      </c>
      <c r="H1609" s="50">
        <v>62.252346193952</v>
      </c>
      <c r="I1609" s="76" t="str">
        <f t="shared" si="50"/>
        <v>No</v>
      </c>
      <c r="J1609" s="49" t="str">
        <f t="shared" si="51"/>
        <v>No</v>
      </c>
      <c r="K1609" s="47">
        <v>0.13045018876411901</v>
      </c>
      <c r="L1609" s="50">
        <v>18.038331454340501</v>
      </c>
      <c r="M1609" s="47">
        <v>0.1294328176374</v>
      </c>
      <c r="N1609" s="50">
        <v>20.646506777893599</v>
      </c>
    </row>
    <row r="1610" spans="1:14" x14ac:dyDescent="0.2">
      <c r="A1610" s="57" t="s">
        <v>1026</v>
      </c>
      <c r="B1610" s="44" t="s">
        <v>3396</v>
      </c>
      <c r="C1610" s="45">
        <v>54</v>
      </c>
      <c r="D1610" s="46" t="s">
        <v>342</v>
      </c>
      <c r="E1610" s="47">
        <v>0.64361606181081699</v>
      </c>
      <c r="F1610" s="48">
        <v>58.399098083427297</v>
      </c>
      <c r="G1610" s="47">
        <v>0.69766434586085602</v>
      </c>
      <c r="H1610" s="50">
        <v>77.789363920750802</v>
      </c>
      <c r="I1610" s="76" t="str">
        <f t="shared" si="50"/>
        <v>No</v>
      </c>
      <c r="J1610" s="49" t="str">
        <f t="shared" si="51"/>
        <v>No</v>
      </c>
      <c r="K1610" s="47">
        <v>0.13148078269208099</v>
      </c>
      <c r="L1610" s="50">
        <v>20.293122886132998</v>
      </c>
      <c r="M1610" s="47">
        <v>0.13555649124342001</v>
      </c>
      <c r="N1610" s="50">
        <v>32.846715328467198</v>
      </c>
    </row>
    <row r="1611" spans="1:14" x14ac:dyDescent="0.2">
      <c r="A1611" s="57" t="s">
        <v>3397</v>
      </c>
      <c r="B1611" s="44" t="s">
        <v>3398</v>
      </c>
      <c r="C1611" s="45">
        <v>54</v>
      </c>
      <c r="D1611" s="46" t="s">
        <v>342</v>
      </c>
      <c r="E1611" s="47">
        <v>0.68860943086183601</v>
      </c>
      <c r="F1611" s="48">
        <v>72.998872604284102</v>
      </c>
      <c r="G1611" s="47">
        <v>0.73094330259594997</v>
      </c>
      <c r="H1611" s="50">
        <v>87.904066736183495</v>
      </c>
      <c r="I1611" s="76" t="str">
        <f t="shared" si="50"/>
        <v>No</v>
      </c>
      <c r="J1611" s="49" t="str">
        <f t="shared" si="51"/>
        <v>No</v>
      </c>
      <c r="K1611" s="47">
        <v>0.13116236630379599</v>
      </c>
      <c r="L1611" s="50">
        <v>19.729425028184899</v>
      </c>
      <c r="M1611" s="47">
        <v>0.134776000813426</v>
      </c>
      <c r="N1611" s="50">
        <v>31.282586027111599</v>
      </c>
    </row>
    <row r="1612" spans="1:14" x14ac:dyDescent="0.2">
      <c r="A1612" s="147" t="s">
        <v>3399</v>
      </c>
      <c r="B1612" s="44" t="s">
        <v>3400</v>
      </c>
      <c r="C1612" s="45">
        <v>72</v>
      </c>
      <c r="D1612" s="46" t="s">
        <v>342</v>
      </c>
      <c r="E1612" s="47">
        <v>0.78292760062364497</v>
      </c>
      <c r="F1612" s="48">
        <v>94.081172491544507</v>
      </c>
      <c r="G1612" s="47">
        <v>0.74226058084687196</v>
      </c>
      <c r="H1612" s="50">
        <v>88.1321645313554</v>
      </c>
      <c r="I1612" s="76" t="str">
        <f t="shared" si="50"/>
        <v>No</v>
      </c>
      <c r="J1612" s="49" t="str">
        <f t="shared" si="51"/>
        <v>Yes</v>
      </c>
      <c r="K1612" s="47">
        <v>0.15385887881683799</v>
      </c>
      <c r="L1612" s="50">
        <v>56.933483652762099</v>
      </c>
      <c r="M1612" s="47">
        <v>0.16355686710650499</v>
      </c>
      <c r="N1612" s="50">
        <v>60.080917060013498</v>
      </c>
    </row>
    <row r="1613" spans="1:14" x14ac:dyDescent="0.2">
      <c r="A1613" s="57" t="s">
        <v>3401</v>
      </c>
      <c r="B1613" s="44" t="s">
        <v>3402</v>
      </c>
      <c r="C1613" s="45">
        <v>54</v>
      </c>
      <c r="D1613" s="46" t="s">
        <v>342</v>
      </c>
      <c r="E1613" s="47">
        <v>0.60061024741260105</v>
      </c>
      <c r="F1613" s="48">
        <v>43.5738444193912</v>
      </c>
      <c r="G1613" s="47">
        <v>0.63795615123209903</v>
      </c>
      <c r="H1613" s="50">
        <v>55.787278415015599</v>
      </c>
      <c r="I1613" s="76" t="str">
        <f t="shared" si="50"/>
        <v>No</v>
      </c>
      <c r="J1613" s="49" t="str">
        <f t="shared" si="51"/>
        <v>No</v>
      </c>
      <c r="K1613" s="47">
        <v>0.13722498836094299</v>
      </c>
      <c r="L1613" s="50">
        <v>32.074408117249199</v>
      </c>
      <c r="M1613" s="47">
        <v>0.143972952753608</v>
      </c>
      <c r="N1613" s="50">
        <v>44.838373305526602</v>
      </c>
    </row>
    <row r="1614" spans="1:14" x14ac:dyDescent="0.2">
      <c r="A1614" s="57" t="s">
        <v>3403</v>
      </c>
      <c r="B1614" s="44" t="s">
        <v>3404</v>
      </c>
      <c r="C1614" s="45">
        <v>72</v>
      </c>
      <c r="D1614" s="46" t="s">
        <v>342</v>
      </c>
      <c r="E1614" s="47">
        <v>0.71749621429938104</v>
      </c>
      <c r="F1614" s="48">
        <v>80.383314543404694</v>
      </c>
      <c r="G1614" s="47">
        <v>0.66715412076750902</v>
      </c>
      <c r="H1614" s="50">
        <v>66.689143627781505</v>
      </c>
      <c r="I1614" s="76" t="str">
        <f t="shared" si="50"/>
        <v>No</v>
      </c>
      <c r="J1614" s="49" t="str">
        <f t="shared" si="51"/>
        <v>No</v>
      </c>
      <c r="K1614" s="47">
        <v>0.169437768120587</v>
      </c>
      <c r="L1614" s="50">
        <v>69.616685456595306</v>
      </c>
      <c r="M1614" s="47">
        <v>0.180527043254847</v>
      </c>
      <c r="N1614" s="50">
        <v>70.397842211733007</v>
      </c>
    </row>
    <row r="1615" spans="1:14" x14ac:dyDescent="0.2">
      <c r="A1615" s="147" t="s">
        <v>3405</v>
      </c>
      <c r="B1615" s="44" t="s">
        <v>3406</v>
      </c>
      <c r="C1615" s="45">
        <v>72</v>
      </c>
      <c r="D1615" s="46" t="s">
        <v>342</v>
      </c>
      <c r="E1615" s="47">
        <v>0.80416156087050605</v>
      </c>
      <c r="F1615" s="48">
        <v>96.054114994363005</v>
      </c>
      <c r="G1615" s="47">
        <v>0.76605831142724701</v>
      </c>
      <c r="H1615" s="50">
        <v>93.256911665542802</v>
      </c>
      <c r="I1615" s="76" t="str">
        <f t="shared" si="50"/>
        <v>Yes</v>
      </c>
      <c r="J1615" s="49" t="str">
        <f t="shared" si="51"/>
        <v>Yes</v>
      </c>
      <c r="K1615" s="47">
        <v>0.15390613709174</v>
      </c>
      <c r="L1615" s="50">
        <v>57.046223224351699</v>
      </c>
      <c r="M1615" s="47">
        <v>0.151623214099393</v>
      </c>
      <c r="N1615" s="50">
        <v>46.594740391099101</v>
      </c>
    </row>
    <row r="1616" spans="1:14" x14ac:dyDescent="0.2">
      <c r="A1616" s="57" t="s">
        <v>3407</v>
      </c>
      <c r="B1616" s="44" t="s">
        <v>3408</v>
      </c>
      <c r="C1616" s="45">
        <v>72</v>
      </c>
      <c r="D1616" s="46" t="s">
        <v>342</v>
      </c>
      <c r="E1616" s="47">
        <v>0.61929829321949104</v>
      </c>
      <c r="F1616" s="48">
        <v>49.8872604284104</v>
      </c>
      <c r="G1616" s="47">
        <v>0.57488746849302197</v>
      </c>
      <c r="H1616" s="50">
        <v>33.917734322319603</v>
      </c>
      <c r="I1616" s="76" t="str">
        <f t="shared" si="50"/>
        <v>No</v>
      </c>
      <c r="J1616" s="49" t="str">
        <f t="shared" si="51"/>
        <v>No</v>
      </c>
      <c r="K1616" s="47">
        <v>0.13648671796294501</v>
      </c>
      <c r="L1616" s="50">
        <v>30.496054114994401</v>
      </c>
      <c r="M1616" s="47">
        <v>0.14230257798998899</v>
      </c>
      <c r="N1616" s="50">
        <v>32.636547538772803</v>
      </c>
    </row>
    <row r="1617" spans="1:14" x14ac:dyDescent="0.2">
      <c r="A1617" s="147" t="s">
        <v>3409</v>
      </c>
      <c r="B1617" s="44" t="s">
        <v>3410</v>
      </c>
      <c r="C1617" s="45">
        <v>72</v>
      </c>
      <c r="D1617" s="46" t="s">
        <v>342</v>
      </c>
      <c r="E1617" s="47">
        <v>0.80086795809558897</v>
      </c>
      <c r="F1617" s="48">
        <v>95.715896279594105</v>
      </c>
      <c r="G1617" s="47">
        <v>0.76181213134590098</v>
      </c>
      <c r="H1617" s="50">
        <v>92.447741065407996</v>
      </c>
      <c r="I1617" s="76" t="str">
        <f t="shared" si="50"/>
        <v>Yes</v>
      </c>
      <c r="J1617" s="49" t="str">
        <f t="shared" si="51"/>
        <v>Yes</v>
      </c>
      <c r="K1617" s="47">
        <v>0.14872554824626499</v>
      </c>
      <c r="L1617" s="50">
        <v>50.676437429537799</v>
      </c>
      <c r="M1617" s="47">
        <v>0.157563936587028</v>
      </c>
      <c r="N1617" s="50">
        <v>53.877275792312901</v>
      </c>
    </row>
    <row r="1618" spans="1:14" x14ac:dyDescent="0.2">
      <c r="A1618" s="57" t="s">
        <v>890</v>
      </c>
      <c r="B1618" s="44" t="s">
        <v>3411</v>
      </c>
      <c r="C1618" s="45">
        <v>72</v>
      </c>
      <c r="D1618" s="46" t="s">
        <v>342</v>
      </c>
      <c r="E1618" s="47">
        <v>0.71275019671747897</v>
      </c>
      <c r="F1618" s="48">
        <v>79.594137542277295</v>
      </c>
      <c r="G1618" s="47">
        <v>0.67714175589854297</v>
      </c>
      <c r="H1618" s="50">
        <v>69.386378961564404</v>
      </c>
      <c r="I1618" s="76" t="str">
        <f t="shared" si="50"/>
        <v>No</v>
      </c>
      <c r="J1618" s="49" t="str">
        <f t="shared" si="51"/>
        <v>No</v>
      </c>
      <c r="K1618" s="47">
        <v>0.144145395971021</v>
      </c>
      <c r="L1618" s="50">
        <v>44.532130777902999</v>
      </c>
      <c r="M1618" s="47">
        <v>0.148840574838011</v>
      </c>
      <c r="N1618" s="50">
        <v>43.020903573836797</v>
      </c>
    </row>
    <row r="1619" spans="1:14" x14ac:dyDescent="0.2">
      <c r="A1619" s="57" t="s">
        <v>3412</v>
      </c>
      <c r="B1619" s="44" t="s">
        <v>3413</v>
      </c>
      <c r="C1619" s="45">
        <v>72</v>
      </c>
      <c r="D1619" s="46" t="s">
        <v>342</v>
      </c>
      <c r="E1619" s="47">
        <v>0.50353693920862796</v>
      </c>
      <c r="F1619" s="48">
        <v>13.021420518602</v>
      </c>
      <c r="G1619" s="47">
        <v>0.45521329183796799</v>
      </c>
      <c r="H1619" s="50">
        <v>5.7316250842886003</v>
      </c>
      <c r="I1619" s="76" t="str">
        <f t="shared" si="50"/>
        <v>No</v>
      </c>
      <c r="J1619" s="49" t="str">
        <f t="shared" si="51"/>
        <v>No</v>
      </c>
      <c r="K1619" s="47">
        <v>0.14337022300994101</v>
      </c>
      <c r="L1619" s="50">
        <v>43.630214205186</v>
      </c>
      <c r="M1619" s="47">
        <v>0.143415889405105</v>
      </c>
      <c r="N1619" s="50">
        <v>34.389750505731598</v>
      </c>
    </row>
    <row r="1620" spans="1:14" x14ac:dyDescent="0.2">
      <c r="A1620" s="57" t="s">
        <v>3414</v>
      </c>
      <c r="B1620" s="44" t="s">
        <v>3415</v>
      </c>
      <c r="C1620" s="45">
        <v>72</v>
      </c>
      <c r="D1620" s="46" t="s">
        <v>342</v>
      </c>
      <c r="E1620" s="47">
        <v>0.59880305572051995</v>
      </c>
      <c r="F1620" s="48">
        <v>43.122886133032701</v>
      </c>
      <c r="G1620" s="47">
        <v>0.55852051575905304</v>
      </c>
      <c r="H1620" s="50">
        <v>27.916385704652701</v>
      </c>
      <c r="I1620" s="76" t="str">
        <f t="shared" si="50"/>
        <v>No</v>
      </c>
      <c r="J1620" s="49" t="str">
        <f t="shared" si="51"/>
        <v>No</v>
      </c>
      <c r="K1620" s="47">
        <v>0.15039677920795799</v>
      </c>
      <c r="L1620" s="50">
        <v>52.818489289740697</v>
      </c>
      <c r="M1620" s="47">
        <v>0.15602344900585299</v>
      </c>
      <c r="N1620" s="50">
        <v>52.393796358732303</v>
      </c>
    </row>
    <row r="1621" spans="1:14" x14ac:dyDescent="0.2">
      <c r="A1621" s="147" t="s">
        <v>3416</v>
      </c>
      <c r="B1621" s="44" t="s">
        <v>3417</v>
      </c>
      <c r="C1621" s="45">
        <v>72</v>
      </c>
      <c r="D1621" s="46" t="s">
        <v>342</v>
      </c>
      <c r="E1621" s="47">
        <v>0.86826713369934205</v>
      </c>
      <c r="F1621" s="48">
        <v>99.267192784667401</v>
      </c>
      <c r="G1621" s="47">
        <v>0.83807182679985404</v>
      </c>
      <c r="H1621" s="50">
        <v>98.988536749831397</v>
      </c>
      <c r="I1621" s="76" t="str">
        <f t="shared" si="50"/>
        <v>Yes</v>
      </c>
      <c r="J1621" s="49" t="str">
        <f t="shared" si="51"/>
        <v>Yes</v>
      </c>
      <c r="K1621" s="47">
        <v>0.139044863491913</v>
      </c>
      <c r="L1621" s="50">
        <v>35.794813979706902</v>
      </c>
      <c r="M1621" s="47">
        <v>0.14094520719874801</v>
      </c>
      <c r="N1621" s="50">
        <v>31.355360755225899</v>
      </c>
    </row>
    <row r="1622" spans="1:14" x14ac:dyDescent="0.2">
      <c r="A1622" s="57" t="s">
        <v>417</v>
      </c>
      <c r="B1622" s="44" t="s">
        <v>3418</v>
      </c>
      <c r="C1622" s="45">
        <v>72</v>
      </c>
      <c r="D1622" s="46" t="s">
        <v>342</v>
      </c>
      <c r="E1622" s="47">
        <v>0.54850714612770901</v>
      </c>
      <c r="F1622" s="48">
        <v>25.0845546786922</v>
      </c>
      <c r="G1622" s="47">
        <v>0.50111731748133903</v>
      </c>
      <c r="H1622" s="50">
        <v>12.609575185434901</v>
      </c>
      <c r="I1622" s="76" t="str">
        <f t="shared" si="50"/>
        <v>No</v>
      </c>
      <c r="J1622" s="49" t="str">
        <f t="shared" si="51"/>
        <v>No</v>
      </c>
      <c r="K1622" s="47">
        <v>0.13704256483350299</v>
      </c>
      <c r="L1622" s="50">
        <v>31.6234498308906</v>
      </c>
      <c r="M1622" s="47">
        <v>0.13678870824564199</v>
      </c>
      <c r="N1622" s="50">
        <v>24.612272420768701</v>
      </c>
    </row>
    <row r="1623" spans="1:14" x14ac:dyDescent="0.2">
      <c r="A1623" s="147" t="s">
        <v>3419</v>
      </c>
      <c r="B1623" s="44" t="s">
        <v>3420</v>
      </c>
      <c r="C1623" s="45">
        <v>72</v>
      </c>
      <c r="D1623" s="46" t="s">
        <v>342</v>
      </c>
      <c r="E1623" s="47">
        <v>0.82432390842228598</v>
      </c>
      <c r="F1623" s="48">
        <v>97.801578354002203</v>
      </c>
      <c r="G1623" s="47">
        <v>0.78806446726676105</v>
      </c>
      <c r="H1623" s="50">
        <v>96.156439649359399</v>
      </c>
      <c r="I1623" s="76" t="str">
        <f t="shared" si="50"/>
        <v>Yes</v>
      </c>
      <c r="J1623" s="49" t="str">
        <f t="shared" si="51"/>
        <v>Yes</v>
      </c>
      <c r="K1623" s="47">
        <v>0.15166723719438199</v>
      </c>
      <c r="L1623" s="50">
        <v>54.791431792559202</v>
      </c>
      <c r="M1623" s="47">
        <v>0.15724503118480099</v>
      </c>
      <c r="N1623" s="50">
        <v>53.674983142279203</v>
      </c>
    </row>
    <row r="1624" spans="1:14" x14ac:dyDescent="0.2">
      <c r="A1624" s="147" t="s">
        <v>3421</v>
      </c>
      <c r="B1624" s="44" t="s">
        <v>3422</v>
      </c>
      <c r="C1624" s="45">
        <v>72</v>
      </c>
      <c r="D1624" s="46" t="s">
        <v>342</v>
      </c>
      <c r="E1624" s="47">
        <v>0.85530198110241995</v>
      </c>
      <c r="F1624" s="48">
        <v>98.872604284103701</v>
      </c>
      <c r="G1624" s="47">
        <v>0.82612009713381296</v>
      </c>
      <c r="H1624" s="50">
        <v>98.516520566419402</v>
      </c>
      <c r="I1624" s="76" t="str">
        <f t="shared" si="50"/>
        <v>Yes</v>
      </c>
      <c r="J1624" s="49" t="str">
        <f t="shared" si="51"/>
        <v>Yes</v>
      </c>
      <c r="K1624" s="47">
        <v>0.134979295610997</v>
      </c>
      <c r="L1624" s="50">
        <v>27.6775648252537</v>
      </c>
      <c r="M1624" s="47">
        <v>0.135387204170307</v>
      </c>
      <c r="N1624" s="50">
        <v>22.252191503708701</v>
      </c>
    </row>
    <row r="1625" spans="1:14" x14ac:dyDescent="0.2">
      <c r="A1625" s="57" t="s">
        <v>3423</v>
      </c>
      <c r="B1625" s="44" t="s">
        <v>3424</v>
      </c>
      <c r="C1625" s="45">
        <v>72</v>
      </c>
      <c r="D1625" s="46" t="s">
        <v>342</v>
      </c>
      <c r="E1625" s="47">
        <v>0.67168473759815905</v>
      </c>
      <c r="F1625" s="48">
        <v>67.756482525366394</v>
      </c>
      <c r="G1625" s="47">
        <v>0.62764972649944395</v>
      </c>
      <c r="H1625" s="50">
        <v>52.124072825353998</v>
      </c>
      <c r="I1625" s="76" t="str">
        <f t="shared" si="50"/>
        <v>No</v>
      </c>
      <c r="J1625" s="49" t="str">
        <f t="shared" si="51"/>
        <v>No</v>
      </c>
      <c r="K1625" s="47">
        <v>0.17372511925829601</v>
      </c>
      <c r="L1625" s="50">
        <v>72.322435174746303</v>
      </c>
      <c r="M1625" s="47">
        <v>0.17000296915713101</v>
      </c>
      <c r="N1625" s="50">
        <v>64.598786244099799</v>
      </c>
    </row>
    <row r="1626" spans="1:14" x14ac:dyDescent="0.2">
      <c r="A1626" s="147" t="s">
        <v>898</v>
      </c>
      <c r="B1626" s="44" t="s">
        <v>3425</v>
      </c>
      <c r="C1626" s="45">
        <v>72</v>
      </c>
      <c r="D1626" s="46" t="s">
        <v>342</v>
      </c>
      <c r="E1626" s="47">
        <v>0.75713228699512503</v>
      </c>
      <c r="F1626" s="48">
        <v>90.642615558060896</v>
      </c>
      <c r="G1626" s="47">
        <v>0.72245296304330897</v>
      </c>
      <c r="H1626" s="50">
        <v>82.805124747134201</v>
      </c>
      <c r="I1626" s="76" t="str">
        <f t="shared" si="50"/>
        <v>No</v>
      </c>
      <c r="J1626" s="49" t="str">
        <f t="shared" si="51"/>
        <v>Yes</v>
      </c>
      <c r="K1626" s="47">
        <v>0.13651000159454801</v>
      </c>
      <c r="L1626" s="50">
        <v>30.552423900789201</v>
      </c>
      <c r="M1626" s="47">
        <v>0.13674631917525101</v>
      </c>
      <c r="N1626" s="50">
        <v>24.409979770734999</v>
      </c>
    </row>
    <row r="1627" spans="1:14" x14ac:dyDescent="0.2">
      <c r="A1627" s="57" t="s">
        <v>3426</v>
      </c>
      <c r="B1627" s="44" t="s">
        <v>3427</v>
      </c>
      <c r="C1627" s="45">
        <v>72</v>
      </c>
      <c r="D1627" s="46" t="s">
        <v>342</v>
      </c>
      <c r="E1627" s="47">
        <v>0.726903624460985</v>
      </c>
      <c r="F1627" s="48">
        <v>82.863585118376506</v>
      </c>
      <c r="G1627" s="47">
        <v>0.68298523173272596</v>
      </c>
      <c r="H1627" s="50">
        <v>71.544167228590695</v>
      </c>
      <c r="I1627" s="76" t="str">
        <f t="shared" si="50"/>
        <v>No</v>
      </c>
      <c r="J1627" s="49" t="str">
        <f t="shared" si="51"/>
        <v>No</v>
      </c>
      <c r="K1627" s="47">
        <v>0.15437704101128299</v>
      </c>
      <c r="L1627" s="50">
        <v>57.722660653889498</v>
      </c>
      <c r="M1627" s="47">
        <v>0.159169860437469</v>
      </c>
      <c r="N1627" s="50">
        <v>55.563047875927197</v>
      </c>
    </row>
    <row r="1628" spans="1:14" x14ac:dyDescent="0.2">
      <c r="A1628" s="57" t="s">
        <v>3428</v>
      </c>
      <c r="B1628" s="44" t="s">
        <v>3429</v>
      </c>
      <c r="C1628" s="45">
        <v>72</v>
      </c>
      <c r="D1628" s="46" t="s">
        <v>342</v>
      </c>
      <c r="E1628" s="47">
        <v>0.67112322148471404</v>
      </c>
      <c r="F1628" s="48">
        <v>67.531003382187194</v>
      </c>
      <c r="G1628" s="47">
        <v>0.64054102867284801</v>
      </c>
      <c r="H1628" s="50">
        <v>57.181389076196901</v>
      </c>
      <c r="I1628" s="76" t="str">
        <f t="shared" si="50"/>
        <v>No</v>
      </c>
      <c r="J1628" s="49" t="str">
        <f t="shared" si="51"/>
        <v>No</v>
      </c>
      <c r="K1628" s="47">
        <v>0.179503321154247</v>
      </c>
      <c r="L1628" s="50">
        <v>75.3100338218715</v>
      </c>
      <c r="M1628" s="47">
        <v>0.18488815636252601</v>
      </c>
      <c r="N1628" s="50">
        <v>73.027646662171307</v>
      </c>
    </row>
    <row r="1629" spans="1:14" x14ac:dyDescent="0.2">
      <c r="A1629" s="57" t="s">
        <v>3430</v>
      </c>
      <c r="B1629" s="44" t="s">
        <v>3431</v>
      </c>
      <c r="C1629" s="45">
        <v>72</v>
      </c>
      <c r="D1629" s="46" t="s">
        <v>342</v>
      </c>
      <c r="E1629" s="47">
        <v>0.72813762944579297</v>
      </c>
      <c r="F1629" s="48">
        <v>83.089064261555805</v>
      </c>
      <c r="G1629" s="47">
        <v>0.68967295885322499</v>
      </c>
      <c r="H1629" s="50">
        <v>73.904248145650698</v>
      </c>
      <c r="I1629" s="76" t="str">
        <f t="shared" si="50"/>
        <v>No</v>
      </c>
      <c r="J1629" s="49" t="str">
        <f t="shared" si="51"/>
        <v>No</v>
      </c>
      <c r="K1629" s="47">
        <v>0.12859698236488701</v>
      </c>
      <c r="L1629" s="50">
        <v>13.641488162345</v>
      </c>
      <c r="M1629" s="47">
        <v>0.12955234079341901</v>
      </c>
      <c r="N1629" s="50">
        <v>12.070128118678401</v>
      </c>
    </row>
    <row r="1630" spans="1:14" x14ac:dyDescent="0.2">
      <c r="A1630" s="147" t="s">
        <v>3432</v>
      </c>
      <c r="B1630" s="44" t="s">
        <v>3433</v>
      </c>
      <c r="C1630" s="45">
        <v>72</v>
      </c>
      <c r="D1630" s="46" t="s">
        <v>342</v>
      </c>
      <c r="E1630" s="47">
        <v>0.79337672334750098</v>
      </c>
      <c r="F1630" s="48">
        <v>95.095828635851205</v>
      </c>
      <c r="G1630" s="47">
        <v>0.76216668065371596</v>
      </c>
      <c r="H1630" s="50">
        <v>92.650033715441694</v>
      </c>
      <c r="I1630" s="76" t="str">
        <f t="shared" si="50"/>
        <v>Yes</v>
      </c>
      <c r="J1630" s="49" t="str">
        <f t="shared" si="51"/>
        <v>Yes</v>
      </c>
      <c r="K1630" s="47">
        <v>0.135204398030144</v>
      </c>
      <c r="L1630" s="50">
        <v>28.1285231116122</v>
      </c>
      <c r="M1630" s="47">
        <v>0.13742824683757099</v>
      </c>
      <c r="N1630" s="50">
        <v>26.0283209710047</v>
      </c>
    </row>
    <row r="1631" spans="1:14" x14ac:dyDescent="0.2">
      <c r="A1631" s="147" t="s">
        <v>3434</v>
      </c>
      <c r="B1631" s="44" t="s">
        <v>3435</v>
      </c>
      <c r="C1631" s="45">
        <v>72</v>
      </c>
      <c r="D1631" s="46" t="s">
        <v>342</v>
      </c>
      <c r="E1631" s="47">
        <v>0.74963101238374996</v>
      </c>
      <c r="F1631" s="48">
        <v>88.782412626831999</v>
      </c>
      <c r="G1631" s="47">
        <v>0.71102643386229603</v>
      </c>
      <c r="H1631" s="50">
        <v>79.838165879973005</v>
      </c>
      <c r="I1631" s="76" t="str">
        <f t="shared" si="50"/>
        <v>No</v>
      </c>
      <c r="J1631" s="49" t="str">
        <f t="shared" si="51"/>
        <v>Yes</v>
      </c>
      <c r="K1631" s="47">
        <v>0.13042445759056401</v>
      </c>
      <c r="L1631" s="50">
        <v>17.869222096956001</v>
      </c>
      <c r="M1631" s="47">
        <v>0.13046046729873301</v>
      </c>
      <c r="N1631" s="50">
        <v>13.4861766689144</v>
      </c>
    </row>
    <row r="1632" spans="1:14" x14ac:dyDescent="0.2">
      <c r="A1632" s="147" t="s">
        <v>3436</v>
      </c>
      <c r="B1632" s="44" t="s">
        <v>3437</v>
      </c>
      <c r="C1632" s="45">
        <v>72</v>
      </c>
      <c r="D1632" s="46" t="s">
        <v>342</v>
      </c>
      <c r="E1632" s="47">
        <v>0.76717561000421197</v>
      </c>
      <c r="F1632" s="48">
        <v>92.051860202931195</v>
      </c>
      <c r="G1632" s="47">
        <v>0.74602119484478402</v>
      </c>
      <c r="H1632" s="50">
        <v>89.4807821982468</v>
      </c>
      <c r="I1632" s="76" t="str">
        <f t="shared" si="50"/>
        <v>No</v>
      </c>
      <c r="J1632" s="49" t="str">
        <f t="shared" si="51"/>
        <v>Yes</v>
      </c>
      <c r="K1632" s="47">
        <v>0.171953655431659</v>
      </c>
      <c r="L1632" s="50">
        <v>70.856820744081205</v>
      </c>
      <c r="M1632" s="47">
        <v>0.18046862118670901</v>
      </c>
      <c r="N1632" s="50">
        <v>70.330411328388394</v>
      </c>
    </row>
    <row r="1633" spans="1:14" x14ac:dyDescent="0.2">
      <c r="A1633" s="147" t="s">
        <v>3438</v>
      </c>
      <c r="B1633" s="44" t="s">
        <v>3439</v>
      </c>
      <c r="C1633" s="45">
        <v>72</v>
      </c>
      <c r="D1633" s="46" t="s">
        <v>342</v>
      </c>
      <c r="E1633" s="47">
        <v>0.79115674716197304</v>
      </c>
      <c r="F1633" s="48">
        <v>94.926719278466706</v>
      </c>
      <c r="G1633" s="47">
        <v>0.75481831828248402</v>
      </c>
      <c r="H1633" s="50">
        <v>91.301416048550195</v>
      </c>
      <c r="I1633" s="76" t="str">
        <f t="shared" si="50"/>
        <v>Yes</v>
      </c>
      <c r="J1633" s="49" t="str">
        <f t="shared" si="51"/>
        <v>Yes</v>
      </c>
      <c r="K1633" s="47">
        <v>0.16015641430948999</v>
      </c>
      <c r="L1633" s="50">
        <v>63.359639233370899</v>
      </c>
      <c r="M1633" s="47">
        <v>0.166070867747006</v>
      </c>
      <c r="N1633" s="50">
        <v>62.238705327039803</v>
      </c>
    </row>
    <row r="1634" spans="1:14" x14ac:dyDescent="0.2">
      <c r="A1634" s="147" t="s">
        <v>3440</v>
      </c>
      <c r="B1634" s="44" t="s">
        <v>3441</v>
      </c>
      <c r="C1634" s="45">
        <v>72</v>
      </c>
      <c r="D1634" s="46" t="s">
        <v>342</v>
      </c>
      <c r="E1634" s="47">
        <v>0.77190932781145705</v>
      </c>
      <c r="F1634" s="48">
        <v>92.502818489289695</v>
      </c>
      <c r="G1634" s="47">
        <v>0.73450433951563698</v>
      </c>
      <c r="H1634" s="50">
        <v>86.109238031018194</v>
      </c>
      <c r="I1634" s="76" t="str">
        <f t="shared" si="50"/>
        <v>No</v>
      </c>
      <c r="J1634" s="49" t="str">
        <f t="shared" si="51"/>
        <v>Yes</v>
      </c>
      <c r="K1634" s="47">
        <v>0.17294834224748001</v>
      </c>
      <c r="L1634" s="50">
        <v>71.758737316798204</v>
      </c>
      <c r="M1634" s="47">
        <v>0.18082134432678201</v>
      </c>
      <c r="N1634" s="50">
        <v>70.667565745111304</v>
      </c>
    </row>
    <row r="1635" spans="1:14" x14ac:dyDescent="0.2">
      <c r="A1635" s="57" t="s">
        <v>1102</v>
      </c>
      <c r="B1635" s="44" t="s">
        <v>3442</v>
      </c>
      <c r="C1635" s="45">
        <v>72</v>
      </c>
      <c r="D1635" s="46" t="s">
        <v>342</v>
      </c>
      <c r="E1635" s="47">
        <v>0.66916976536711303</v>
      </c>
      <c r="F1635" s="48">
        <v>66.685456595264895</v>
      </c>
      <c r="G1635" s="47">
        <v>0.61908291915207403</v>
      </c>
      <c r="H1635" s="50">
        <v>49.224544841537401</v>
      </c>
      <c r="I1635" s="76" t="str">
        <f t="shared" si="50"/>
        <v>No</v>
      </c>
      <c r="J1635" s="49" t="str">
        <f t="shared" si="51"/>
        <v>No</v>
      </c>
      <c r="K1635" s="47">
        <v>0.17537137004811101</v>
      </c>
      <c r="L1635" s="50">
        <v>73.055242390078902</v>
      </c>
      <c r="M1635" s="47">
        <v>0.17588837909160199</v>
      </c>
      <c r="N1635" s="50">
        <v>68.4423465947404</v>
      </c>
    </row>
    <row r="1636" spans="1:14" x14ac:dyDescent="0.2">
      <c r="A1636" s="57" t="s">
        <v>3443</v>
      </c>
      <c r="B1636" s="44" t="s">
        <v>3444</v>
      </c>
      <c r="C1636" s="45">
        <v>72</v>
      </c>
      <c r="D1636" s="46" t="s">
        <v>342</v>
      </c>
      <c r="E1636" s="47">
        <v>0.67014771886598101</v>
      </c>
      <c r="F1636" s="48">
        <v>67.080045095828595</v>
      </c>
      <c r="G1636" s="47">
        <v>0.61783299650559498</v>
      </c>
      <c r="H1636" s="50">
        <v>48.819959541469998</v>
      </c>
      <c r="I1636" s="76" t="str">
        <f t="shared" si="50"/>
        <v>No</v>
      </c>
      <c r="J1636" s="49" t="str">
        <f t="shared" si="51"/>
        <v>No</v>
      </c>
      <c r="K1636" s="47">
        <v>0.151379881970714</v>
      </c>
      <c r="L1636" s="50">
        <v>54.509582863585102</v>
      </c>
      <c r="M1636" s="47">
        <v>0.15232492974231801</v>
      </c>
      <c r="N1636" s="50">
        <v>47.943358057990601</v>
      </c>
    </row>
    <row r="1637" spans="1:14" x14ac:dyDescent="0.2">
      <c r="A1637" s="57" t="s">
        <v>3445</v>
      </c>
      <c r="B1637" s="44" t="s">
        <v>3446</v>
      </c>
      <c r="C1637" s="45">
        <v>72</v>
      </c>
      <c r="D1637" s="46" t="s">
        <v>342</v>
      </c>
      <c r="E1637" s="47">
        <v>0.63354325861518801</v>
      </c>
      <c r="F1637" s="48">
        <v>55.016910935738402</v>
      </c>
      <c r="G1637" s="47">
        <v>0.58150584011075901</v>
      </c>
      <c r="H1637" s="50">
        <v>36.075522589345901</v>
      </c>
      <c r="I1637" s="76" t="str">
        <f t="shared" si="50"/>
        <v>No</v>
      </c>
      <c r="J1637" s="49" t="str">
        <f t="shared" si="51"/>
        <v>No</v>
      </c>
      <c r="K1637" s="47">
        <v>0.18938965876597799</v>
      </c>
      <c r="L1637" s="50">
        <v>78.523111612175896</v>
      </c>
      <c r="M1637" s="47">
        <v>0.18921440358536701</v>
      </c>
      <c r="N1637" s="50">
        <v>75.252865812542098</v>
      </c>
    </row>
    <row r="1638" spans="1:14" x14ac:dyDescent="0.2">
      <c r="A1638" s="147" t="s">
        <v>3447</v>
      </c>
      <c r="B1638" s="44" t="s">
        <v>3448</v>
      </c>
      <c r="C1638" s="45">
        <v>72</v>
      </c>
      <c r="D1638" s="46" t="s">
        <v>342</v>
      </c>
      <c r="E1638" s="47">
        <v>0.87446820340111597</v>
      </c>
      <c r="F1638" s="48">
        <v>99.6054114994363</v>
      </c>
      <c r="G1638" s="47">
        <v>0.84486760181305198</v>
      </c>
      <c r="H1638" s="50">
        <v>99.325691166554293</v>
      </c>
      <c r="I1638" s="76" t="str">
        <f t="shared" si="50"/>
        <v>Yes</v>
      </c>
      <c r="J1638" s="49" t="str">
        <f t="shared" si="51"/>
        <v>Yes</v>
      </c>
      <c r="K1638" s="47">
        <v>0.14725924306296501</v>
      </c>
      <c r="L1638" s="50">
        <v>48.872604284103701</v>
      </c>
      <c r="M1638" s="47">
        <v>0.14960956703682601</v>
      </c>
      <c r="N1638" s="50">
        <v>44.0323668240054</v>
      </c>
    </row>
    <row r="1639" spans="1:14" x14ac:dyDescent="0.2">
      <c r="A1639" s="57" t="s">
        <v>3449</v>
      </c>
      <c r="B1639" s="44" t="s">
        <v>3450</v>
      </c>
      <c r="C1639" s="45">
        <v>72</v>
      </c>
      <c r="D1639" s="46" t="s">
        <v>342</v>
      </c>
      <c r="E1639" s="47">
        <v>0.68399842617112605</v>
      </c>
      <c r="F1639" s="48">
        <v>71.251409244644904</v>
      </c>
      <c r="G1639" s="47">
        <v>0.643875715867258</v>
      </c>
      <c r="H1639" s="50">
        <v>58.5300067430883</v>
      </c>
      <c r="I1639" s="76" t="str">
        <f t="shared" si="50"/>
        <v>No</v>
      </c>
      <c r="J1639" s="49" t="str">
        <f t="shared" si="51"/>
        <v>No</v>
      </c>
      <c r="K1639" s="47">
        <v>0.13714965943032201</v>
      </c>
      <c r="L1639" s="50">
        <v>31.848928974069899</v>
      </c>
      <c r="M1639" s="47">
        <v>0.13839160184619101</v>
      </c>
      <c r="N1639" s="50">
        <v>26.9723533378287</v>
      </c>
    </row>
    <row r="1640" spans="1:14" x14ac:dyDescent="0.2">
      <c r="A1640" s="57" t="s">
        <v>3020</v>
      </c>
      <c r="B1640" s="44" t="s">
        <v>3451</v>
      </c>
      <c r="C1640" s="45">
        <v>72</v>
      </c>
      <c r="D1640" s="46" t="s">
        <v>342</v>
      </c>
      <c r="E1640" s="47">
        <v>0.63601990749885995</v>
      </c>
      <c r="F1640" s="48">
        <v>55.749718151071001</v>
      </c>
      <c r="G1640" s="47">
        <v>0.588654415693463</v>
      </c>
      <c r="H1640" s="50">
        <v>39.244774106540802</v>
      </c>
      <c r="I1640" s="76" t="str">
        <f t="shared" si="50"/>
        <v>No</v>
      </c>
      <c r="J1640" s="49" t="str">
        <f t="shared" si="51"/>
        <v>No</v>
      </c>
      <c r="K1640" s="47">
        <v>0.15345995112643701</v>
      </c>
      <c r="L1640" s="50">
        <v>56.4261555806088</v>
      </c>
      <c r="M1640" s="47">
        <v>0.153137346744599</v>
      </c>
      <c r="N1640" s="50">
        <v>49.089683074848303</v>
      </c>
    </row>
    <row r="1641" spans="1:14" x14ac:dyDescent="0.2">
      <c r="A1641" s="147" t="s">
        <v>3452</v>
      </c>
      <c r="B1641" s="44" t="s">
        <v>3453</v>
      </c>
      <c r="C1641" s="45">
        <v>72</v>
      </c>
      <c r="D1641" s="46" t="s">
        <v>342</v>
      </c>
      <c r="E1641" s="47">
        <v>0.74800688702626805</v>
      </c>
      <c r="F1641" s="48">
        <v>88.275084554678699</v>
      </c>
      <c r="G1641" s="47">
        <v>0.71380953302238004</v>
      </c>
      <c r="H1641" s="50">
        <v>80.714767363452495</v>
      </c>
      <c r="I1641" s="76" t="str">
        <f t="shared" si="50"/>
        <v>No</v>
      </c>
      <c r="J1641" s="49" t="str">
        <f t="shared" si="51"/>
        <v>Yes</v>
      </c>
      <c r="K1641" s="47">
        <v>0.16781924728519901</v>
      </c>
      <c r="L1641" s="50">
        <v>68.207440811724894</v>
      </c>
      <c r="M1641" s="47">
        <v>0.18245299243493501</v>
      </c>
      <c r="N1641" s="50">
        <v>71.476736345246096</v>
      </c>
    </row>
    <row r="1642" spans="1:14" x14ac:dyDescent="0.2">
      <c r="A1642" s="147" t="s">
        <v>3454</v>
      </c>
      <c r="B1642" s="44" t="s">
        <v>3455</v>
      </c>
      <c r="C1642" s="45">
        <v>72</v>
      </c>
      <c r="D1642" s="46" t="s">
        <v>342</v>
      </c>
      <c r="E1642" s="47">
        <v>0.77438717982735294</v>
      </c>
      <c r="F1642" s="48">
        <v>93.066516347237894</v>
      </c>
      <c r="G1642" s="47">
        <v>0.74282394731227597</v>
      </c>
      <c r="H1642" s="50">
        <v>88.469318948078197</v>
      </c>
      <c r="I1642" s="76" t="str">
        <f t="shared" si="50"/>
        <v>No</v>
      </c>
      <c r="J1642" s="49" t="str">
        <f t="shared" si="51"/>
        <v>Yes</v>
      </c>
      <c r="K1642" s="47">
        <v>0.136817486096553</v>
      </c>
      <c r="L1642" s="50">
        <v>31.1161217587373</v>
      </c>
      <c r="M1642" s="47">
        <v>0.14107794811636701</v>
      </c>
      <c r="N1642" s="50">
        <v>31.422791638570502</v>
      </c>
    </row>
    <row r="1643" spans="1:14" x14ac:dyDescent="0.2">
      <c r="A1643" s="57" t="s">
        <v>3456</v>
      </c>
      <c r="B1643" s="44" t="s">
        <v>3457</v>
      </c>
      <c r="C1643" s="45">
        <v>72</v>
      </c>
      <c r="D1643" s="46" t="s">
        <v>342</v>
      </c>
      <c r="E1643" s="47">
        <v>0.70095949731019702</v>
      </c>
      <c r="F1643" s="48">
        <v>76.606538895152198</v>
      </c>
      <c r="G1643" s="47">
        <v>0.65550220574900697</v>
      </c>
      <c r="H1643" s="50">
        <v>62.643290627107199</v>
      </c>
      <c r="I1643" s="76" t="str">
        <f t="shared" si="50"/>
        <v>No</v>
      </c>
      <c r="J1643" s="49" t="str">
        <f t="shared" si="51"/>
        <v>No</v>
      </c>
      <c r="K1643" s="47">
        <v>0.164457742926478</v>
      </c>
      <c r="L1643" s="50">
        <v>65.952649379932396</v>
      </c>
      <c r="M1643" s="47">
        <v>0.17654950246144399</v>
      </c>
      <c r="N1643" s="50">
        <v>68.509777478084999</v>
      </c>
    </row>
    <row r="1644" spans="1:14" x14ac:dyDescent="0.2">
      <c r="A1644" s="57" t="s">
        <v>3458</v>
      </c>
      <c r="B1644" s="44" t="s">
        <v>3459</v>
      </c>
      <c r="C1644" s="45">
        <v>72</v>
      </c>
      <c r="D1644" s="46" t="s">
        <v>342</v>
      </c>
      <c r="E1644" s="47">
        <v>0.62918179184006096</v>
      </c>
      <c r="F1644" s="48">
        <v>53.043968432920003</v>
      </c>
      <c r="G1644" s="47">
        <v>0.572286049705655</v>
      </c>
      <c r="H1644" s="50">
        <v>32.636547538772803</v>
      </c>
      <c r="I1644" s="76" t="str">
        <f t="shared" si="50"/>
        <v>No</v>
      </c>
      <c r="J1644" s="49" t="str">
        <f t="shared" si="51"/>
        <v>No</v>
      </c>
      <c r="K1644" s="47">
        <v>0.16403362112431899</v>
      </c>
      <c r="L1644" s="50">
        <v>65.670800450958296</v>
      </c>
      <c r="M1644" s="47">
        <v>0.16173356821960599</v>
      </c>
      <c r="N1644" s="50">
        <v>58.260283209710103</v>
      </c>
    </row>
    <row r="1645" spans="1:14" x14ac:dyDescent="0.2">
      <c r="A1645" s="57" t="s">
        <v>3460</v>
      </c>
      <c r="B1645" s="44" t="s">
        <v>3461</v>
      </c>
      <c r="C1645" s="45">
        <v>72</v>
      </c>
      <c r="D1645" s="46" t="s">
        <v>342</v>
      </c>
      <c r="E1645" s="47">
        <v>0.64985578753212903</v>
      </c>
      <c r="F1645" s="48">
        <v>60.992108229988702</v>
      </c>
      <c r="G1645" s="47">
        <v>0.61358733226158702</v>
      </c>
      <c r="H1645" s="50">
        <v>47.201618341200302</v>
      </c>
      <c r="I1645" s="76" t="str">
        <f t="shared" si="50"/>
        <v>No</v>
      </c>
      <c r="J1645" s="49" t="str">
        <f t="shared" si="51"/>
        <v>No</v>
      </c>
      <c r="K1645" s="47">
        <v>0.18306955950055201</v>
      </c>
      <c r="L1645" s="50">
        <v>76.493799323562598</v>
      </c>
      <c r="M1645" s="47">
        <v>0.18253023325130899</v>
      </c>
      <c r="N1645" s="50">
        <v>71.544167228590695</v>
      </c>
    </row>
    <row r="1646" spans="1:14" x14ac:dyDescent="0.2">
      <c r="A1646" s="57" t="s">
        <v>3462</v>
      </c>
      <c r="B1646" s="44" t="s">
        <v>3463</v>
      </c>
      <c r="C1646" s="45">
        <v>72</v>
      </c>
      <c r="D1646" s="46" t="s">
        <v>342</v>
      </c>
      <c r="E1646" s="47">
        <v>0.62238490863516505</v>
      </c>
      <c r="F1646" s="48">
        <v>51.014656144306599</v>
      </c>
      <c r="G1646" s="47">
        <v>0.58509400231287401</v>
      </c>
      <c r="H1646" s="50">
        <v>37.4915711395819</v>
      </c>
      <c r="I1646" s="76" t="str">
        <f t="shared" si="50"/>
        <v>No</v>
      </c>
      <c r="J1646" s="49" t="str">
        <f t="shared" si="51"/>
        <v>No</v>
      </c>
      <c r="K1646" s="47">
        <v>0.17966445229369199</v>
      </c>
      <c r="L1646" s="50">
        <v>75.4227733934611</v>
      </c>
      <c r="M1646" s="47">
        <v>0.18369120727714799</v>
      </c>
      <c r="N1646" s="50">
        <v>72.285906945381001</v>
      </c>
    </row>
    <row r="1647" spans="1:14" x14ac:dyDescent="0.2">
      <c r="A1647" s="57" t="s">
        <v>3464</v>
      </c>
      <c r="B1647" s="44" t="s">
        <v>3465</v>
      </c>
      <c r="C1647" s="45">
        <v>72</v>
      </c>
      <c r="D1647" s="46" t="s">
        <v>342</v>
      </c>
      <c r="E1647" s="47">
        <v>0.68005853522037296</v>
      </c>
      <c r="F1647" s="48">
        <v>69.785794813979706</v>
      </c>
      <c r="G1647" s="47">
        <v>0.64701216839520304</v>
      </c>
      <c r="H1647" s="50">
        <v>60.013486176668899</v>
      </c>
      <c r="I1647" s="76" t="str">
        <f t="shared" si="50"/>
        <v>No</v>
      </c>
      <c r="J1647" s="49" t="str">
        <f t="shared" si="51"/>
        <v>No</v>
      </c>
      <c r="K1647" s="47">
        <v>0.13139752357301199</v>
      </c>
      <c r="L1647" s="50">
        <v>20.124013528748598</v>
      </c>
      <c r="M1647" s="47">
        <v>0.11593976131695501</v>
      </c>
      <c r="N1647" s="50">
        <v>3.7761294672960202</v>
      </c>
    </row>
    <row r="1648" spans="1:14" x14ac:dyDescent="0.2">
      <c r="A1648" s="57" t="s">
        <v>3466</v>
      </c>
      <c r="B1648" s="44" t="s">
        <v>3467</v>
      </c>
      <c r="C1648" s="45">
        <v>72</v>
      </c>
      <c r="D1648" s="46" t="s">
        <v>342</v>
      </c>
      <c r="E1648" s="47">
        <v>0.56840912497814899</v>
      </c>
      <c r="F1648" s="48">
        <v>30.9470124013529</v>
      </c>
      <c r="G1648" s="47">
        <v>0.52838532405718597</v>
      </c>
      <c r="H1648" s="50">
        <v>19.4200944032367</v>
      </c>
      <c r="I1648" s="76" t="str">
        <f t="shared" si="50"/>
        <v>No</v>
      </c>
      <c r="J1648" s="49" t="str">
        <f t="shared" si="51"/>
        <v>No</v>
      </c>
      <c r="K1648" s="47">
        <v>0.17065182405638299</v>
      </c>
      <c r="L1648" s="50">
        <v>70.236753100338206</v>
      </c>
      <c r="M1648" s="47">
        <v>0.17329536913791099</v>
      </c>
      <c r="N1648" s="50">
        <v>67.026298044504401</v>
      </c>
    </row>
    <row r="1649" spans="1:14" x14ac:dyDescent="0.2">
      <c r="A1649" s="57" t="s">
        <v>3468</v>
      </c>
      <c r="B1649" s="44" t="s">
        <v>3469</v>
      </c>
      <c r="C1649" s="45">
        <v>72</v>
      </c>
      <c r="D1649" s="46" t="s">
        <v>342</v>
      </c>
      <c r="E1649" s="47">
        <v>0.565882208640205</v>
      </c>
      <c r="F1649" s="48">
        <v>29.819616685456602</v>
      </c>
      <c r="G1649" s="47">
        <v>0.52332292523065205</v>
      </c>
      <c r="H1649" s="50">
        <v>18.004045853000701</v>
      </c>
      <c r="I1649" s="76" t="str">
        <f t="shared" si="50"/>
        <v>No</v>
      </c>
      <c r="J1649" s="49" t="str">
        <f t="shared" si="51"/>
        <v>No</v>
      </c>
      <c r="K1649" s="47">
        <v>0.19574219470293799</v>
      </c>
      <c r="L1649" s="50">
        <v>80.552423900789194</v>
      </c>
      <c r="M1649" s="47">
        <v>0.18796397265640899</v>
      </c>
      <c r="N1649" s="50">
        <v>74.376264329062707</v>
      </c>
    </row>
    <row r="1650" spans="1:14" x14ac:dyDescent="0.2">
      <c r="A1650" s="57" t="s">
        <v>3470</v>
      </c>
      <c r="B1650" s="44" t="s">
        <v>3471</v>
      </c>
      <c r="C1650" s="45">
        <v>72</v>
      </c>
      <c r="D1650" s="46" t="s">
        <v>342</v>
      </c>
      <c r="E1650" s="47">
        <v>0.55942691360392205</v>
      </c>
      <c r="F1650" s="48">
        <v>27.7903043968433</v>
      </c>
      <c r="G1650" s="47">
        <v>0.50961140275119099</v>
      </c>
      <c r="H1650" s="50">
        <v>14.362778152393799</v>
      </c>
      <c r="I1650" s="76" t="str">
        <f t="shared" si="50"/>
        <v>No</v>
      </c>
      <c r="J1650" s="49" t="str">
        <f t="shared" si="51"/>
        <v>No</v>
      </c>
      <c r="K1650" s="47">
        <v>0.171650296724111</v>
      </c>
      <c r="L1650" s="50">
        <v>70.631341600901905</v>
      </c>
      <c r="M1650" s="47">
        <v>0.16760755455559301</v>
      </c>
      <c r="N1650" s="50">
        <v>62.845583277140904</v>
      </c>
    </row>
    <row r="1651" spans="1:14" x14ac:dyDescent="0.2">
      <c r="A1651" s="57" t="s">
        <v>3472</v>
      </c>
      <c r="B1651" s="44" t="s">
        <v>3473</v>
      </c>
      <c r="C1651" s="45">
        <v>72</v>
      </c>
      <c r="D1651" s="46" t="s">
        <v>342</v>
      </c>
      <c r="E1651" s="47">
        <v>0.59202811420643597</v>
      </c>
      <c r="F1651" s="48">
        <v>40.417136414881597</v>
      </c>
      <c r="G1651" s="47">
        <v>0.53550095971885203</v>
      </c>
      <c r="H1651" s="50">
        <v>21.240728253540102</v>
      </c>
      <c r="I1651" s="76" t="str">
        <f t="shared" si="50"/>
        <v>No</v>
      </c>
      <c r="J1651" s="49" t="str">
        <f t="shared" si="51"/>
        <v>No</v>
      </c>
      <c r="K1651" s="47">
        <v>0.13031655096848699</v>
      </c>
      <c r="L1651" s="50">
        <v>17.418263810597502</v>
      </c>
      <c r="M1651" s="47">
        <v>0.130600785722329</v>
      </c>
      <c r="N1651" s="50">
        <v>13.553607552258899</v>
      </c>
    </row>
    <row r="1652" spans="1:14" x14ac:dyDescent="0.2">
      <c r="A1652" s="57" t="s">
        <v>3474</v>
      </c>
      <c r="B1652" s="44" t="s">
        <v>3475</v>
      </c>
      <c r="C1652" s="45">
        <v>72</v>
      </c>
      <c r="D1652" s="46" t="s">
        <v>342</v>
      </c>
      <c r="E1652" s="47">
        <v>0.69685981111006801</v>
      </c>
      <c r="F1652" s="48">
        <v>75.2536640360767</v>
      </c>
      <c r="G1652" s="47">
        <v>0.66649054318183398</v>
      </c>
      <c r="H1652" s="50">
        <v>66.351989211058694</v>
      </c>
      <c r="I1652" s="76" t="str">
        <f t="shared" si="50"/>
        <v>No</v>
      </c>
      <c r="J1652" s="49" t="str">
        <f t="shared" si="51"/>
        <v>No</v>
      </c>
      <c r="K1652" s="47">
        <v>0.139324627380878</v>
      </c>
      <c r="L1652" s="50">
        <v>36.133032694475801</v>
      </c>
      <c r="M1652" s="47">
        <v>0.145055615361386</v>
      </c>
      <c r="N1652" s="50">
        <v>37.559002022926499</v>
      </c>
    </row>
    <row r="1653" spans="1:14" x14ac:dyDescent="0.2">
      <c r="A1653" s="147" t="s">
        <v>3476</v>
      </c>
      <c r="B1653" s="44" t="s">
        <v>3477</v>
      </c>
      <c r="C1653" s="45">
        <v>72</v>
      </c>
      <c r="D1653" s="46" t="s">
        <v>342</v>
      </c>
      <c r="E1653" s="47">
        <v>0.73891501772886703</v>
      </c>
      <c r="F1653" s="48">
        <v>85.907553551296502</v>
      </c>
      <c r="G1653" s="47">
        <v>0.69626952476753101</v>
      </c>
      <c r="H1653" s="50">
        <v>75.590020229264994</v>
      </c>
      <c r="I1653" s="76" t="str">
        <f t="shared" si="50"/>
        <v>No</v>
      </c>
      <c r="J1653" s="49" t="str">
        <f t="shared" si="51"/>
        <v>Yes</v>
      </c>
      <c r="K1653" s="47">
        <v>0.12567362322699499</v>
      </c>
      <c r="L1653" s="50">
        <v>7.8354002254791402</v>
      </c>
      <c r="M1653" s="47">
        <v>0.12607977863816999</v>
      </c>
      <c r="N1653" s="50">
        <v>6.8779501011463298</v>
      </c>
    </row>
    <row r="1654" spans="1:14" x14ac:dyDescent="0.2">
      <c r="A1654" s="147" t="s">
        <v>3478</v>
      </c>
      <c r="B1654" s="44" t="s">
        <v>3479</v>
      </c>
      <c r="C1654" s="45">
        <v>72</v>
      </c>
      <c r="D1654" s="46" t="s">
        <v>342</v>
      </c>
      <c r="E1654" s="47">
        <v>0.81072113689912195</v>
      </c>
      <c r="F1654" s="48">
        <v>96.674182638106004</v>
      </c>
      <c r="G1654" s="47">
        <v>0.779335845026212</v>
      </c>
      <c r="H1654" s="50">
        <v>95.414699932569107</v>
      </c>
      <c r="I1654" s="76" t="str">
        <f t="shared" si="50"/>
        <v>Yes</v>
      </c>
      <c r="J1654" s="49" t="str">
        <f t="shared" si="51"/>
        <v>Yes</v>
      </c>
      <c r="K1654" s="47">
        <v>0.132504076016316</v>
      </c>
      <c r="L1654" s="50">
        <v>22.717023675309999</v>
      </c>
      <c r="M1654" s="47">
        <v>0.13396471060193699</v>
      </c>
      <c r="N1654" s="50">
        <v>19.824679703304099</v>
      </c>
    </row>
    <row r="1655" spans="1:14" x14ac:dyDescent="0.2">
      <c r="A1655" s="57" t="s">
        <v>3480</v>
      </c>
      <c r="B1655" s="44" t="s">
        <v>3481</v>
      </c>
      <c r="C1655" s="45">
        <v>72</v>
      </c>
      <c r="D1655" s="46" t="s">
        <v>342</v>
      </c>
      <c r="E1655" s="47">
        <v>0.68029995296963897</v>
      </c>
      <c r="F1655" s="48">
        <v>69.954904171364106</v>
      </c>
      <c r="G1655" s="47">
        <v>0.64781859022687804</v>
      </c>
      <c r="H1655" s="50">
        <v>60.485502360080901</v>
      </c>
      <c r="I1655" s="76" t="str">
        <f t="shared" si="50"/>
        <v>No</v>
      </c>
      <c r="J1655" s="49" t="str">
        <f t="shared" si="51"/>
        <v>No</v>
      </c>
      <c r="K1655" s="47">
        <v>0.133859862865886</v>
      </c>
      <c r="L1655" s="50">
        <v>25.3664036076663</v>
      </c>
      <c r="M1655" s="47">
        <v>0.129459006507507</v>
      </c>
      <c r="N1655" s="50">
        <v>11.935266351989201</v>
      </c>
    </row>
    <row r="1656" spans="1:14" x14ac:dyDescent="0.2">
      <c r="A1656" s="57" t="s">
        <v>3482</v>
      </c>
      <c r="B1656" s="44" t="s">
        <v>3483</v>
      </c>
      <c r="C1656" s="45">
        <v>72</v>
      </c>
      <c r="D1656" s="46" t="s">
        <v>342</v>
      </c>
      <c r="E1656" s="47">
        <v>0.73481241599886404</v>
      </c>
      <c r="F1656" s="48">
        <v>84.949267192784703</v>
      </c>
      <c r="G1656" s="47">
        <v>0.69111208255138301</v>
      </c>
      <c r="H1656" s="50">
        <v>74.511126095751905</v>
      </c>
      <c r="I1656" s="76" t="str">
        <f t="shared" si="50"/>
        <v>No</v>
      </c>
      <c r="J1656" s="49" t="str">
        <f t="shared" si="51"/>
        <v>No</v>
      </c>
      <c r="K1656" s="47">
        <v>0.13168215242994299</v>
      </c>
      <c r="L1656" s="50">
        <v>20.744081172491502</v>
      </c>
      <c r="M1656" s="47">
        <v>0.134063353713056</v>
      </c>
      <c r="N1656" s="50">
        <v>20.0944032366824</v>
      </c>
    </row>
    <row r="1657" spans="1:14" x14ac:dyDescent="0.2">
      <c r="A1657" s="57" t="s">
        <v>3484</v>
      </c>
      <c r="B1657" s="44" t="s">
        <v>3485</v>
      </c>
      <c r="C1657" s="45">
        <v>72</v>
      </c>
      <c r="D1657" s="46" t="s">
        <v>342</v>
      </c>
      <c r="E1657" s="47">
        <v>0.69807745137946298</v>
      </c>
      <c r="F1657" s="48">
        <v>75.591882750845599</v>
      </c>
      <c r="G1657" s="47">
        <v>0.67052018452540296</v>
      </c>
      <c r="H1657" s="50">
        <v>67.902899527983806</v>
      </c>
      <c r="I1657" s="76" t="str">
        <f t="shared" si="50"/>
        <v>No</v>
      </c>
      <c r="J1657" s="49" t="str">
        <f t="shared" si="51"/>
        <v>No</v>
      </c>
      <c r="K1657" s="47">
        <v>0.13741247337245899</v>
      </c>
      <c r="L1657" s="50">
        <v>32.638105975197298</v>
      </c>
      <c r="M1657" s="47">
        <v>0.136221619726867</v>
      </c>
      <c r="N1657" s="50">
        <v>23.3985165205664</v>
      </c>
    </row>
    <row r="1658" spans="1:14" x14ac:dyDescent="0.2">
      <c r="A1658" s="57" t="s">
        <v>787</v>
      </c>
      <c r="B1658" s="44" t="s">
        <v>3486</v>
      </c>
      <c r="C1658" s="45">
        <v>72</v>
      </c>
      <c r="D1658" s="46" t="s">
        <v>342</v>
      </c>
      <c r="E1658" s="47">
        <v>0.48223146553905599</v>
      </c>
      <c r="F1658" s="48">
        <v>9.9774520856820708</v>
      </c>
      <c r="G1658" s="47">
        <v>0.43675421636240402</v>
      </c>
      <c r="H1658" s="50">
        <v>4.3830074173971703</v>
      </c>
      <c r="I1658" s="76" t="str">
        <f t="shared" si="50"/>
        <v>No</v>
      </c>
      <c r="J1658" s="49" t="str">
        <f t="shared" si="51"/>
        <v>No</v>
      </c>
      <c r="K1658" s="47">
        <v>0.14098728593058499</v>
      </c>
      <c r="L1658" s="50">
        <v>39.346110484780198</v>
      </c>
      <c r="M1658" s="47">
        <v>0.142553294420353</v>
      </c>
      <c r="N1658" s="50">
        <v>32.906271072151</v>
      </c>
    </row>
    <row r="1659" spans="1:14" x14ac:dyDescent="0.2">
      <c r="A1659" s="57" t="s">
        <v>3487</v>
      </c>
      <c r="B1659" s="44" t="s">
        <v>3488</v>
      </c>
      <c r="C1659" s="45">
        <v>72</v>
      </c>
      <c r="D1659" s="46" t="s">
        <v>342</v>
      </c>
      <c r="E1659" s="47">
        <v>0.64266218892100502</v>
      </c>
      <c r="F1659" s="48">
        <v>58.173618940247998</v>
      </c>
      <c r="G1659" s="47">
        <v>0.60521677725411804</v>
      </c>
      <c r="H1659" s="50">
        <v>44.639244774106501</v>
      </c>
      <c r="I1659" s="76" t="str">
        <f t="shared" si="50"/>
        <v>No</v>
      </c>
      <c r="J1659" s="49" t="str">
        <f t="shared" si="51"/>
        <v>No</v>
      </c>
      <c r="K1659" s="47">
        <v>0.25638534045311601</v>
      </c>
      <c r="L1659" s="50">
        <v>89.909808342728297</v>
      </c>
      <c r="M1659" s="47">
        <v>0.27210666590514299</v>
      </c>
      <c r="N1659" s="50">
        <v>91.031692515171898</v>
      </c>
    </row>
    <row r="1660" spans="1:14" x14ac:dyDescent="0.2">
      <c r="A1660" s="147" t="s">
        <v>3489</v>
      </c>
      <c r="B1660" s="44" t="s">
        <v>3490</v>
      </c>
      <c r="C1660" s="45">
        <v>72</v>
      </c>
      <c r="D1660" s="46" t="s">
        <v>342</v>
      </c>
      <c r="E1660" s="47">
        <v>0.831611971600558</v>
      </c>
      <c r="F1660" s="48">
        <v>98.139797068771102</v>
      </c>
      <c r="G1660" s="47">
        <v>0.79743192317672895</v>
      </c>
      <c r="H1660" s="50">
        <v>96.898179366149705</v>
      </c>
      <c r="I1660" s="76" t="str">
        <f t="shared" si="50"/>
        <v>Yes</v>
      </c>
      <c r="J1660" s="49" t="str">
        <f t="shared" si="51"/>
        <v>Yes</v>
      </c>
      <c r="K1660" s="47">
        <v>0.18446992343259799</v>
      </c>
      <c r="L1660" s="50">
        <v>77.113866967305498</v>
      </c>
      <c r="M1660" s="47">
        <v>0.17502664718677899</v>
      </c>
      <c r="N1660" s="50">
        <v>68.105192178017504</v>
      </c>
    </row>
    <row r="1661" spans="1:14" x14ac:dyDescent="0.2">
      <c r="A1661" s="57" t="s">
        <v>3491</v>
      </c>
      <c r="B1661" s="44" t="s">
        <v>3492</v>
      </c>
      <c r="C1661" s="45">
        <v>72</v>
      </c>
      <c r="D1661" s="46" t="s">
        <v>342</v>
      </c>
      <c r="E1661" s="47">
        <v>0.723076256211447</v>
      </c>
      <c r="F1661" s="48">
        <v>81.736189402480306</v>
      </c>
      <c r="G1661" s="47">
        <v>0.67506880506104905</v>
      </c>
      <c r="H1661" s="50">
        <v>68.779501011463296</v>
      </c>
      <c r="I1661" s="76" t="str">
        <f t="shared" si="50"/>
        <v>No</v>
      </c>
      <c r="J1661" s="49" t="str">
        <f t="shared" si="51"/>
        <v>No</v>
      </c>
      <c r="K1661" s="47">
        <v>0.195233112964245</v>
      </c>
      <c r="L1661" s="50">
        <v>80.383314543404694</v>
      </c>
      <c r="M1661" s="47">
        <v>0.191923321053905</v>
      </c>
      <c r="N1661" s="50">
        <v>76.129467296021602</v>
      </c>
    </row>
    <row r="1662" spans="1:14" x14ac:dyDescent="0.2">
      <c r="A1662" s="57" t="s">
        <v>3493</v>
      </c>
      <c r="B1662" s="44" t="s">
        <v>3494</v>
      </c>
      <c r="C1662" s="45">
        <v>72</v>
      </c>
      <c r="D1662" s="46" t="s">
        <v>342</v>
      </c>
      <c r="E1662" s="47">
        <v>0.63971231281660101</v>
      </c>
      <c r="F1662" s="48">
        <v>57.102593010146599</v>
      </c>
      <c r="G1662" s="47">
        <v>0.60926948247177204</v>
      </c>
      <c r="H1662" s="50">
        <v>45.718138907619696</v>
      </c>
      <c r="I1662" s="76" t="str">
        <f t="shared" si="50"/>
        <v>No</v>
      </c>
      <c r="J1662" s="49" t="str">
        <f t="shared" si="51"/>
        <v>No</v>
      </c>
      <c r="K1662" s="47">
        <v>0.122721272406852</v>
      </c>
      <c r="L1662" s="50">
        <v>4.2277339346110496</v>
      </c>
      <c r="M1662" s="47">
        <v>8.8133474706565296E-2</v>
      </c>
      <c r="N1662" s="50">
        <v>2.3600809170600101</v>
      </c>
    </row>
    <row r="1663" spans="1:14" x14ac:dyDescent="0.2">
      <c r="A1663" s="57" t="s">
        <v>1986</v>
      </c>
      <c r="B1663" s="44" t="s">
        <v>3495</v>
      </c>
      <c r="C1663" s="45">
        <v>72</v>
      </c>
      <c r="D1663" s="46" t="s">
        <v>342</v>
      </c>
      <c r="E1663" s="47">
        <v>0.49148553179930199</v>
      </c>
      <c r="F1663" s="48">
        <v>11.217587373168</v>
      </c>
      <c r="G1663" s="47">
        <v>0.43985474996347701</v>
      </c>
      <c r="H1663" s="50">
        <v>4.5178691840863099</v>
      </c>
      <c r="I1663" s="76" t="str">
        <f t="shared" si="50"/>
        <v>No</v>
      </c>
      <c r="J1663" s="49" t="str">
        <f t="shared" si="51"/>
        <v>No</v>
      </c>
      <c r="K1663" s="47">
        <v>0.134539467535401</v>
      </c>
      <c r="L1663" s="50">
        <v>26.888387824126301</v>
      </c>
      <c r="M1663" s="47">
        <v>0.132853856688294</v>
      </c>
      <c r="N1663" s="50">
        <v>17.936614969656102</v>
      </c>
    </row>
    <row r="1664" spans="1:14" x14ac:dyDescent="0.2">
      <c r="A1664" s="57" t="s">
        <v>3496</v>
      </c>
      <c r="B1664" s="44" t="s">
        <v>3497</v>
      </c>
      <c r="C1664" s="45">
        <v>72</v>
      </c>
      <c r="D1664" s="46" t="s">
        <v>342</v>
      </c>
      <c r="E1664" s="47">
        <v>0.479767771939142</v>
      </c>
      <c r="F1664" s="48">
        <v>9.4137542277339392</v>
      </c>
      <c r="G1664" s="47">
        <v>0.427968221920421</v>
      </c>
      <c r="H1664" s="50">
        <v>3.7761294672960202</v>
      </c>
      <c r="I1664" s="76" t="str">
        <f t="shared" si="50"/>
        <v>No</v>
      </c>
      <c r="J1664" s="49" t="str">
        <f t="shared" si="51"/>
        <v>No</v>
      </c>
      <c r="K1664" s="47">
        <v>0.159275590431286</v>
      </c>
      <c r="L1664" s="50">
        <v>62.4577226606539</v>
      </c>
      <c r="M1664" s="47">
        <v>0.15497965197303601</v>
      </c>
      <c r="N1664" s="50">
        <v>51.3149022252192</v>
      </c>
    </row>
    <row r="1665" spans="1:14" x14ac:dyDescent="0.2">
      <c r="A1665" s="57" t="s">
        <v>3498</v>
      </c>
      <c r="B1665" s="44" t="s">
        <v>3499</v>
      </c>
      <c r="C1665" s="45">
        <v>72</v>
      </c>
      <c r="D1665" s="46" t="s">
        <v>342</v>
      </c>
      <c r="E1665" s="47">
        <v>0.522212887491455</v>
      </c>
      <c r="F1665" s="48">
        <v>18.151071025930101</v>
      </c>
      <c r="G1665" s="47">
        <v>0.481617043744341</v>
      </c>
      <c r="H1665" s="50">
        <v>9.1706001348617701</v>
      </c>
      <c r="I1665" s="76" t="str">
        <f t="shared" si="50"/>
        <v>No</v>
      </c>
      <c r="J1665" s="49" t="str">
        <f t="shared" si="51"/>
        <v>No</v>
      </c>
      <c r="K1665" s="47">
        <v>9.0869137476185996E-2</v>
      </c>
      <c r="L1665" s="50">
        <v>2.8748590755355101</v>
      </c>
      <c r="M1665" s="47">
        <v>4.5850964505845103E-2</v>
      </c>
      <c r="N1665" s="50">
        <v>0.80917060013486197</v>
      </c>
    </row>
    <row r="1666" spans="1:14" x14ac:dyDescent="0.2">
      <c r="A1666" s="57" t="s">
        <v>3500</v>
      </c>
      <c r="B1666" s="44" t="s">
        <v>3501</v>
      </c>
      <c r="C1666" s="45">
        <v>72</v>
      </c>
      <c r="D1666" s="46" t="s">
        <v>342</v>
      </c>
      <c r="E1666" s="47">
        <v>0.57290265193335499</v>
      </c>
      <c r="F1666" s="48">
        <v>32.412626832017999</v>
      </c>
      <c r="G1666" s="47">
        <v>0.52565502334748304</v>
      </c>
      <c r="H1666" s="50">
        <v>18.476062036412699</v>
      </c>
      <c r="I1666" s="76" t="str">
        <f t="shared" si="50"/>
        <v>No</v>
      </c>
      <c r="J1666" s="49" t="str">
        <f t="shared" si="51"/>
        <v>No</v>
      </c>
      <c r="K1666" s="47">
        <v>0.15066168281681799</v>
      </c>
      <c r="L1666" s="50">
        <v>53.325817361894003</v>
      </c>
      <c r="M1666" s="47">
        <v>0.15456117965139701</v>
      </c>
      <c r="N1666" s="50">
        <v>50.910316925151697</v>
      </c>
    </row>
    <row r="1667" spans="1:14" x14ac:dyDescent="0.2">
      <c r="A1667" s="57" t="s">
        <v>3502</v>
      </c>
      <c r="B1667" s="44" t="s">
        <v>3503</v>
      </c>
      <c r="C1667" s="45">
        <v>72</v>
      </c>
      <c r="D1667" s="46" t="s">
        <v>342</v>
      </c>
      <c r="E1667" s="47">
        <v>0.68539304836470805</v>
      </c>
      <c r="F1667" s="48">
        <v>71.758737316798204</v>
      </c>
      <c r="G1667" s="47">
        <v>0.63350770899031705</v>
      </c>
      <c r="H1667" s="50">
        <v>54.079568442346599</v>
      </c>
      <c r="I1667" s="76" t="str">
        <f t="shared" si="50"/>
        <v>No</v>
      </c>
      <c r="J1667" s="49" t="str">
        <f t="shared" si="51"/>
        <v>No</v>
      </c>
      <c r="K1667" s="47">
        <v>0.191137089643139</v>
      </c>
      <c r="L1667" s="50">
        <v>79.086809470123995</v>
      </c>
      <c r="M1667" s="47">
        <v>0.19450019059182699</v>
      </c>
      <c r="N1667" s="50">
        <v>77.275792312879304</v>
      </c>
    </row>
    <row r="1668" spans="1:14" x14ac:dyDescent="0.2">
      <c r="A1668" s="57" t="s">
        <v>1787</v>
      </c>
      <c r="B1668" s="44" t="s">
        <v>3504</v>
      </c>
      <c r="C1668" s="45">
        <v>72</v>
      </c>
      <c r="D1668" s="46" t="s">
        <v>342</v>
      </c>
      <c r="E1668" s="47">
        <v>0.575480556866941</v>
      </c>
      <c r="F1668" s="48">
        <v>33.878241262683197</v>
      </c>
      <c r="G1668" s="47">
        <v>0.51905481484358695</v>
      </c>
      <c r="H1668" s="50">
        <v>16.925151719487499</v>
      </c>
      <c r="I1668" s="76" t="str">
        <f t="shared" si="50"/>
        <v>No</v>
      </c>
      <c r="J1668" s="49" t="str">
        <f t="shared" si="51"/>
        <v>No</v>
      </c>
      <c r="K1668" s="47">
        <v>0.18437262263052001</v>
      </c>
      <c r="L1668" s="50">
        <v>77.001127395715898</v>
      </c>
      <c r="M1668" s="47">
        <v>0.179072568941962</v>
      </c>
      <c r="N1668" s="50">
        <v>69.588671611598102</v>
      </c>
    </row>
    <row r="1669" spans="1:14" x14ac:dyDescent="0.2">
      <c r="A1669" s="57" t="s">
        <v>3505</v>
      </c>
      <c r="B1669" s="44" t="s">
        <v>3506</v>
      </c>
      <c r="C1669" s="45">
        <v>72</v>
      </c>
      <c r="D1669" s="46" t="s">
        <v>342</v>
      </c>
      <c r="E1669" s="47">
        <v>0.55404681940177203</v>
      </c>
      <c r="F1669" s="48">
        <v>26.719278466741802</v>
      </c>
      <c r="G1669" s="47">
        <v>0.51247202459238395</v>
      </c>
      <c r="H1669" s="50">
        <v>14.767363452461201</v>
      </c>
      <c r="I1669" s="76" t="str">
        <f t="shared" si="50"/>
        <v>No</v>
      </c>
      <c r="J1669" s="49" t="str">
        <f t="shared" si="51"/>
        <v>No</v>
      </c>
      <c r="K1669" s="47">
        <v>0.19166878146994301</v>
      </c>
      <c r="L1669" s="50">
        <v>79.312288613303295</v>
      </c>
      <c r="M1669" s="47">
        <v>0.18516042790725501</v>
      </c>
      <c r="N1669" s="50">
        <v>73.095077545515807</v>
      </c>
    </row>
    <row r="1670" spans="1:14" x14ac:dyDescent="0.2">
      <c r="A1670" s="57" t="s">
        <v>3507</v>
      </c>
      <c r="B1670" s="44" t="s">
        <v>3508</v>
      </c>
      <c r="C1670" s="45">
        <v>72</v>
      </c>
      <c r="D1670" s="46" t="s">
        <v>342</v>
      </c>
      <c r="E1670" s="47">
        <v>0.60284204664968299</v>
      </c>
      <c r="F1670" s="48">
        <v>44.475760992108199</v>
      </c>
      <c r="G1670" s="47">
        <v>0.563600051144583</v>
      </c>
      <c r="H1670" s="50">
        <v>29.399865138233299</v>
      </c>
      <c r="I1670" s="76" t="str">
        <f t="shared" si="50"/>
        <v>No</v>
      </c>
      <c r="J1670" s="49" t="str">
        <f t="shared" si="51"/>
        <v>No</v>
      </c>
      <c r="K1670" s="47">
        <v>0.154163248171513</v>
      </c>
      <c r="L1670" s="50">
        <v>57.384441939120599</v>
      </c>
      <c r="M1670" s="47">
        <v>0.152015151867568</v>
      </c>
      <c r="N1670" s="50">
        <v>47.201618341200302</v>
      </c>
    </row>
    <row r="1671" spans="1:14" x14ac:dyDescent="0.2">
      <c r="A1671" s="57" t="s">
        <v>3509</v>
      </c>
      <c r="B1671" s="44" t="s">
        <v>3510</v>
      </c>
      <c r="C1671" s="45">
        <v>72</v>
      </c>
      <c r="D1671" s="46" t="s">
        <v>342</v>
      </c>
      <c r="E1671" s="47">
        <v>0.73297925704048095</v>
      </c>
      <c r="F1671" s="48">
        <v>84.329199549041704</v>
      </c>
      <c r="G1671" s="47">
        <v>0.69199430433421305</v>
      </c>
      <c r="H1671" s="50">
        <v>74.9831422791639</v>
      </c>
      <c r="I1671" s="76" t="str">
        <f t="shared" ref="I1671:I1734" si="52">IF(AND(F1671&gt;=90,H1671&gt;=90),"Yes","No")</f>
        <v>No</v>
      </c>
      <c r="J1671" s="49" t="str">
        <f t="shared" ref="J1671:J1734" si="53">IF(AND(F1671&gt;=75,H1671&gt;=75),"Yes","No")</f>
        <v>No</v>
      </c>
      <c r="K1671" s="47">
        <v>0.13553816045279601</v>
      </c>
      <c r="L1671" s="50">
        <v>28.804960541149899</v>
      </c>
      <c r="M1671" s="47">
        <v>0.136553196330989</v>
      </c>
      <c r="N1671" s="50">
        <v>24.207687120701301</v>
      </c>
    </row>
    <row r="1672" spans="1:14" x14ac:dyDescent="0.2">
      <c r="A1672" s="57" t="s">
        <v>2932</v>
      </c>
      <c r="B1672" s="44" t="s">
        <v>3511</v>
      </c>
      <c r="C1672" s="45">
        <v>72</v>
      </c>
      <c r="D1672" s="46" t="s">
        <v>342</v>
      </c>
      <c r="E1672" s="47">
        <v>0.51683874116711404</v>
      </c>
      <c r="F1672" s="48">
        <v>17.023675310033799</v>
      </c>
      <c r="G1672" s="47">
        <v>0.48741943336814902</v>
      </c>
      <c r="H1672" s="50">
        <v>10.3843560350641</v>
      </c>
      <c r="I1672" s="76" t="str">
        <f t="shared" si="52"/>
        <v>No</v>
      </c>
      <c r="J1672" s="49" t="str">
        <f t="shared" si="53"/>
        <v>No</v>
      </c>
      <c r="K1672" s="47">
        <v>0.17666636927899601</v>
      </c>
      <c r="L1672" s="50">
        <v>73.900789177001101</v>
      </c>
      <c r="M1672" s="47">
        <v>0.19457645362487699</v>
      </c>
      <c r="N1672" s="50">
        <v>77.343223196223903</v>
      </c>
    </row>
    <row r="1673" spans="1:14" x14ac:dyDescent="0.2">
      <c r="A1673" s="57" t="s">
        <v>3512</v>
      </c>
      <c r="B1673" s="44" t="s">
        <v>3513</v>
      </c>
      <c r="C1673" s="45">
        <v>72</v>
      </c>
      <c r="D1673" s="46" t="s">
        <v>342</v>
      </c>
      <c r="E1673" s="47">
        <v>0.62028288770088003</v>
      </c>
      <c r="F1673" s="48">
        <v>50.3945885005637</v>
      </c>
      <c r="G1673" s="47">
        <v>0.57568388610582699</v>
      </c>
      <c r="H1673" s="50">
        <v>34.052596089008802</v>
      </c>
      <c r="I1673" s="76" t="str">
        <f t="shared" si="52"/>
        <v>No</v>
      </c>
      <c r="J1673" s="49" t="str">
        <f t="shared" si="53"/>
        <v>No</v>
      </c>
      <c r="K1673" s="47">
        <v>0.18829676833686801</v>
      </c>
      <c r="L1673" s="50">
        <v>78.354002254791396</v>
      </c>
      <c r="M1673" s="47">
        <v>0.20315909358570999</v>
      </c>
      <c r="N1673" s="50">
        <v>80.2427511800405</v>
      </c>
    </row>
    <row r="1674" spans="1:14" x14ac:dyDescent="0.2">
      <c r="A1674" s="57" t="s">
        <v>3458</v>
      </c>
      <c r="B1674" s="44" t="s">
        <v>3514</v>
      </c>
      <c r="C1674" s="45">
        <v>72</v>
      </c>
      <c r="D1674" s="46" t="s">
        <v>342</v>
      </c>
      <c r="E1674" s="47">
        <v>0.708290015842303</v>
      </c>
      <c r="F1674" s="48">
        <v>78.466741826381096</v>
      </c>
      <c r="G1674" s="47">
        <v>0.65587340666567795</v>
      </c>
      <c r="H1674" s="50">
        <v>62.778152393796397</v>
      </c>
      <c r="I1674" s="76" t="str">
        <f t="shared" si="52"/>
        <v>No</v>
      </c>
      <c r="J1674" s="49" t="str">
        <f t="shared" si="53"/>
        <v>No</v>
      </c>
      <c r="K1674" s="47">
        <v>0.14293782725447499</v>
      </c>
      <c r="L1674" s="50">
        <v>42.559188275084601</v>
      </c>
      <c r="M1674" s="47">
        <v>0.14509935340046501</v>
      </c>
      <c r="N1674" s="50">
        <v>37.626432906271098</v>
      </c>
    </row>
    <row r="1675" spans="1:14" x14ac:dyDescent="0.2">
      <c r="A1675" s="57" t="s">
        <v>3515</v>
      </c>
      <c r="B1675" s="44" t="s">
        <v>3516</v>
      </c>
      <c r="C1675" s="45">
        <v>72</v>
      </c>
      <c r="D1675" s="46" t="s">
        <v>342</v>
      </c>
      <c r="E1675" s="47">
        <v>0.504941934241523</v>
      </c>
      <c r="F1675" s="48">
        <v>13.303269447576101</v>
      </c>
      <c r="G1675" s="47">
        <v>0.45074631281146799</v>
      </c>
      <c r="H1675" s="50">
        <v>5.3944706675657503</v>
      </c>
      <c r="I1675" s="76" t="str">
        <f t="shared" si="52"/>
        <v>No</v>
      </c>
      <c r="J1675" s="49" t="str">
        <f t="shared" si="53"/>
        <v>No</v>
      </c>
      <c r="K1675" s="47">
        <v>0.17227252936897799</v>
      </c>
      <c r="L1675" s="50">
        <v>71.420518602029304</v>
      </c>
      <c r="M1675" s="47">
        <v>0.18114156777995599</v>
      </c>
      <c r="N1675" s="50">
        <v>70.869858395145002</v>
      </c>
    </row>
    <row r="1676" spans="1:14" x14ac:dyDescent="0.2">
      <c r="A1676" s="57" t="s">
        <v>2352</v>
      </c>
      <c r="B1676" s="44" t="s">
        <v>3517</v>
      </c>
      <c r="C1676" s="45">
        <v>72</v>
      </c>
      <c r="D1676" s="46" t="s">
        <v>342</v>
      </c>
      <c r="E1676" s="47">
        <v>0.67051041355575902</v>
      </c>
      <c r="F1676" s="48">
        <v>67.305524239007894</v>
      </c>
      <c r="G1676" s="47">
        <v>0.61471623321984104</v>
      </c>
      <c r="H1676" s="50">
        <v>47.673634524612297</v>
      </c>
      <c r="I1676" s="76" t="str">
        <f t="shared" si="52"/>
        <v>No</v>
      </c>
      <c r="J1676" s="49" t="str">
        <f t="shared" si="53"/>
        <v>No</v>
      </c>
      <c r="K1676" s="47">
        <v>0.14948335159857301</v>
      </c>
      <c r="L1676" s="50">
        <v>51.634723788049598</v>
      </c>
      <c r="M1676" s="47">
        <v>0.15163868493497701</v>
      </c>
      <c r="N1676" s="50">
        <v>46.7296021577883</v>
      </c>
    </row>
    <row r="1677" spans="1:14" x14ac:dyDescent="0.2">
      <c r="A1677" s="57" t="s">
        <v>3518</v>
      </c>
      <c r="B1677" s="44" t="s">
        <v>3519</v>
      </c>
      <c r="C1677" s="45">
        <v>72</v>
      </c>
      <c r="D1677" s="46" t="s">
        <v>342</v>
      </c>
      <c r="E1677" s="47">
        <v>0.66994842645494601</v>
      </c>
      <c r="F1677" s="48">
        <v>66.910935738444195</v>
      </c>
      <c r="G1677" s="47">
        <v>0.62235589845756001</v>
      </c>
      <c r="H1677" s="50">
        <v>50.101146325016899</v>
      </c>
      <c r="I1677" s="76" t="str">
        <f t="shared" si="52"/>
        <v>No</v>
      </c>
      <c r="J1677" s="49" t="str">
        <f t="shared" si="53"/>
        <v>No</v>
      </c>
      <c r="K1677" s="47">
        <v>0.16829350576416499</v>
      </c>
      <c r="L1677" s="50">
        <v>68.714768883878193</v>
      </c>
      <c r="M1677" s="47">
        <v>0.18433837246764101</v>
      </c>
      <c r="N1677" s="50">
        <v>72.555630478759298</v>
      </c>
    </row>
    <row r="1678" spans="1:14" x14ac:dyDescent="0.2">
      <c r="A1678" s="57" t="s">
        <v>3520</v>
      </c>
      <c r="B1678" s="44" t="s">
        <v>3521</v>
      </c>
      <c r="C1678" s="45">
        <v>72</v>
      </c>
      <c r="D1678" s="46" t="s">
        <v>342</v>
      </c>
      <c r="E1678" s="47">
        <v>0.71157238538669598</v>
      </c>
      <c r="F1678" s="48">
        <v>79.030439684329195</v>
      </c>
      <c r="G1678" s="47">
        <v>0.66869029796544699</v>
      </c>
      <c r="H1678" s="50">
        <v>67.228590694538099</v>
      </c>
      <c r="I1678" s="76" t="str">
        <f t="shared" si="52"/>
        <v>No</v>
      </c>
      <c r="J1678" s="49" t="str">
        <f t="shared" si="53"/>
        <v>No</v>
      </c>
      <c r="K1678" s="47">
        <v>0.24099216360869499</v>
      </c>
      <c r="L1678" s="50">
        <v>88.444193912063099</v>
      </c>
      <c r="M1678" s="47">
        <v>0.23041409387366199</v>
      </c>
      <c r="N1678" s="50">
        <v>86.311530681051906</v>
      </c>
    </row>
    <row r="1679" spans="1:14" x14ac:dyDescent="0.2">
      <c r="A1679" s="57" t="s">
        <v>3522</v>
      </c>
      <c r="B1679" s="44" t="s">
        <v>3523</v>
      </c>
      <c r="C1679" s="45">
        <v>72</v>
      </c>
      <c r="D1679" s="46" t="s">
        <v>342</v>
      </c>
      <c r="E1679" s="47">
        <v>0.69186685114984703</v>
      </c>
      <c r="F1679" s="48">
        <v>74.013528748590701</v>
      </c>
      <c r="G1679" s="47">
        <v>0.64159305791067101</v>
      </c>
      <c r="H1679" s="50">
        <v>57.518543492919797</v>
      </c>
      <c r="I1679" s="76" t="str">
        <f t="shared" si="52"/>
        <v>No</v>
      </c>
      <c r="J1679" s="49" t="str">
        <f t="shared" si="53"/>
        <v>No</v>
      </c>
      <c r="K1679" s="47">
        <v>0.161584351620259</v>
      </c>
      <c r="L1679" s="50">
        <v>64.148816234498298</v>
      </c>
      <c r="M1679" s="47">
        <v>0.17320345748805599</v>
      </c>
      <c r="N1679" s="50">
        <v>66.958867161159802</v>
      </c>
    </row>
    <row r="1680" spans="1:14" x14ac:dyDescent="0.2">
      <c r="A1680" s="57" t="s">
        <v>582</v>
      </c>
      <c r="B1680" s="44" t="s">
        <v>3524</v>
      </c>
      <c r="C1680" s="45">
        <v>72</v>
      </c>
      <c r="D1680" s="46" t="s">
        <v>342</v>
      </c>
      <c r="E1680" s="47">
        <v>0.68535662712724499</v>
      </c>
      <c r="F1680" s="48">
        <v>71.702367531003404</v>
      </c>
      <c r="G1680" s="47">
        <v>0.63840216393583404</v>
      </c>
      <c r="H1680" s="50">
        <v>55.9676331759946</v>
      </c>
      <c r="I1680" s="76" t="str">
        <f t="shared" si="52"/>
        <v>No</v>
      </c>
      <c r="J1680" s="49" t="str">
        <f t="shared" si="53"/>
        <v>No</v>
      </c>
      <c r="K1680" s="47">
        <v>0.22825546579756101</v>
      </c>
      <c r="L1680" s="50">
        <v>86.696730552423901</v>
      </c>
      <c r="M1680" s="47">
        <v>0.22053926476691299</v>
      </c>
      <c r="N1680" s="50">
        <v>84.760620364126794</v>
      </c>
    </row>
    <row r="1681" spans="1:14" x14ac:dyDescent="0.2">
      <c r="A1681" s="57" t="s">
        <v>3525</v>
      </c>
      <c r="B1681" s="44" t="s">
        <v>3526</v>
      </c>
      <c r="C1681" s="45">
        <v>72</v>
      </c>
      <c r="D1681" s="46" t="s">
        <v>342</v>
      </c>
      <c r="E1681" s="47">
        <v>0.723329682623155</v>
      </c>
      <c r="F1681" s="48">
        <v>81.961668545659506</v>
      </c>
      <c r="G1681" s="47">
        <v>0.67869155430189798</v>
      </c>
      <c r="H1681" s="50">
        <v>69.925826028320998</v>
      </c>
      <c r="I1681" s="76" t="str">
        <f t="shared" si="52"/>
        <v>No</v>
      </c>
      <c r="J1681" s="49" t="str">
        <f t="shared" si="53"/>
        <v>No</v>
      </c>
      <c r="K1681" s="47">
        <v>0.26288459203048897</v>
      </c>
      <c r="L1681" s="50">
        <v>90.473506200676397</v>
      </c>
      <c r="M1681" s="47">
        <v>0.259892070999444</v>
      </c>
      <c r="N1681" s="50">
        <v>89.952798381658795</v>
      </c>
    </row>
    <row r="1682" spans="1:14" x14ac:dyDescent="0.2">
      <c r="A1682" s="147" t="s">
        <v>754</v>
      </c>
      <c r="B1682" s="44" t="s">
        <v>3527</v>
      </c>
      <c r="C1682" s="45">
        <v>72</v>
      </c>
      <c r="D1682" s="46" t="s">
        <v>342</v>
      </c>
      <c r="E1682" s="47">
        <v>0.88308166367358099</v>
      </c>
      <c r="F1682" s="48">
        <v>99.7181510710259</v>
      </c>
      <c r="G1682" s="47">
        <v>0.85626009538063397</v>
      </c>
      <c r="H1682" s="50">
        <v>99.595414699932604</v>
      </c>
      <c r="I1682" s="76" t="str">
        <f t="shared" si="52"/>
        <v>Yes</v>
      </c>
      <c r="J1682" s="49" t="str">
        <f t="shared" si="53"/>
        <v>Yes</v>
      </c>
      <c r="K1682" s="47">
        <v>0.15531016113035101</v>
      </c>
      <c r="L1682" s="50">
        <v>58.737316798196197</v>
      </c>
      <c r="M1682" s="47">
        <v>0.15262491101564599</v>
      </c>
      <c r="N1682" s="50">
        <v>48.415374241402603</v>
      </c>
    </row>
    <row r="1683" spans="1:14" x14ac:dyDescent="0.2">
      <c r="A1683" s="57" t="s">
        <v>3528</v>
      </c>
      <c r="B1683" s="44" t="s">
        <v>3529</v>
      </c>
      <c r="C1683" s="45">
        <v>72</v>
      </c>
      <c r="D1683" s="46" t="s">
        <v>342</v>
      </c>
      <c r="E1683" s="47">
        <v>0.63596610803355702</v>
      </c>
      <c r="F1683" s="48">
        <v>55.693348365276201</v>
      </c>
      <c r="G1683" s="47">
        <v>0.59510120902192798</v>
      </c>
      <c r="H1683" s="50">
        <v>41.739716790289997</v>
      </c>
      <c r="I1683" s="76" t="str">
        <f t="shared" si="52"/>
        <v>No</v>
      </c>
      <c r="J1683" s="49" t="str">
        <f t="shared" si="53"/>
        <v>No</v>
      </c>
      <c r="K1683" s="47">
        <v>0.14522358247957601</v>
      </c>
      <c r="L1683" s="50">
        <v>46.166854565952598</v>
      </c>
      <c r="M1683" s="47">
        <v>0.15066185777653501</v>
      </c>
      <c r="N1683" s="50">
        <v>45.515846257585999</v>
      </c>
    </row>
    <row r="1684" spans="1:14" x14ac:dyDescent="0.2">
      <c r="A1684" s="57" t="s">
        <v>2980</v>
      </c>
      <c r="B1684" s="44" t="s">
        <v>3530</v>
      </c>
      <c r="C1684" s="45">
        <v>72</v>
      </c>
      <c r="D1684" s="46" t="s">
        <v>342</v>
      </c>
      <c r="E1684" s="47">
        <v>0.50642368869430598</v>
      </c>
      <c r="F1684" s="48">
        <v>13.7542277339346</v>
      </c>
      <c r="G1684" s="47">
        <v>0.45683522175295399</v>
      </c>
      <c r="H1684" s="50">
        <v>6.06877950101146</v>
      </c>
      <c r="I1684" s="76" t="str">
        <f t="shared" si="52"/>
        <v>No</v>
      </c>
      <c r="J1684" s="49" t="str">
        <f t="shared" si="53"/>
        <v>No</v>
      </c>
      <c r="K1684" s="47">
        <v>0.18447943057409799</v>
      </c>
      <c r="L1684" s="50">
        <v>77.226606538895197</v>
      </c>
      <c r="M1684" s="47">
        <v>0.18181091963795201</v>
      </c>
      <c r="N1684" s="50">
        <v>71.207012811867799</v>
      </c>
    </row>
    <row r="1685" spans="1:14" x14ac:dyDescent="0.2">
      <c r="A1685" s="57" t="s">
        <v>3531</v>
      </c>
      <c r="B1685" s="44" t="s">
        <v>3532</v>
      </c>
      <c r="C1685" s="45">
        <v>72</v>
      </c>
      <c r="D1685" s="46" t="s">
        <v>342</v>
      </c>
      <c r="E1685" s="47">
        <v>0.68074700881001604</v>
      </c>
      <c r="F1685" s="48">
        <v>70.180383314543406</v>
      </c>
      <c r="G1685" s="47">
        <v>0.64686468377491901</v>
      </c>
      <c r="H1685" s="50">
        <v>59.946055293324299</v>
      </c>
      <c r="I1685" s="76" t="str">
        <f t="shared" si="52"/>
        <v>No</v>
      </c>
      <c r="J1685" s="49" t="str">
        <f t="shared" si="53"/>
        <v>No</v>
      </c>
      <c r="K1685" s="47">
        <v>0.170395970037579</v>
      </c>
      <c r="L1685" s="50">
        <v>70.011273957159005</v>
      </c>
      <c r="M1685" s="47">
        <v>0.177075793802731</v>
      </c>
      <c r="N1685" s="50">
        <v>68.914362778152395</v>
      </c>
    </row>
    <row r="1686" spans="1:14" x14ac:dyDescent="0.2">
      <c r="A1686" s="57" t="s">
        <v>3533</v>
      </c>
      <c r="B1686" s="44" t="s">
        <v>3534</v>
      </c>
      <c r="C1686" s="45">
        <v>54</v>
      </c>
      <c r="D1686" s="46" t="s">
        <v>342</v>
      </c>
      <c r="E1686" s="47">
        <v>0.50969489789386502</v>
      </c>
      <c r="F1686" s="48">
        <v>14.994363021420501</v>
      </c>
      <c r="G1686" s="47">
        <v>0.58391871178620103</v>
      </c>
      <c r="H1686" s="50">
        <v>33.472367049009399</v>
      </c>
      <c r="I1686" s="76" t="str">
        <f t="shared" si="52"/>
        <v>No</v>
      </c>
      <c r="J1686" s="49" t="str">
        <f t="shared" si="53"/>
        <v>No</v>
      </c>
      <c r="K1686" s="47">
        <v>0.13452068078358001</v>
      </c>
      <c r="L1686" s="50">
        <v>26.719278466741802</v>
      </c>
      <c r="M1686" s="47">
        <v>0.140742423314694</v>
      </c>
      <c r="N1686" s="50">
        <v>41.397288842544299</v>
      </c>
    </row>
    <row r="1687" spans="1:14" x14ac:dyDescent="0.2">
      <c r="A1687" s="57" t="s">
        <v>3535</v>
      </c>
      <c r="B1687" s="44" t="s">
        <v>3536</v>
      </c>
      <c r="C1687" s="45">
        <v>54</v>
      </c>
      <c r="D1687" s="46" t="s">
        <v>342</v>
      </c>
      <c r="E1687" s="47">
        <v>0.49358965953156703</v>
      </c>
      <c r="F1687" s="48">
        <v>11.724915445321299</v>
      </c>
      <c r="G1687" s="47">
        <v>0.55859278430179204</v>
      </c>
      <c r="H1687" s="50">
        <v>23.9833159541189</v>
      </c>
      <c r="I1687" s="76" t="str">
        <f t="shared" si="52"/>
        <v>No</v>
      </c>
      <c r="J1687" s="49" t="str">
        <f t="shared" si="53"/>
        <v>No</v>
      </c>
      <c r="K1687" s="47">
        <v>0.16663969897486</v>
      </c>
      <c r="L1687" s="50">
        <v>67.531003382187194</v>
      </c>
      <c r="M1687" s="47">
        <v>0.17875108611497301</v>
      </c>
      <c r="N1687" s="50">
        <v>71.324296141814401</v>
      </c>
    </row>
    <row r="1688" spans="1:14" x14ac:dyDescent="0.2">
      <c r="A1688" s="57" t="s">
        <v>3537</v>
      </c>
      <c r="B1688" s="44" t="s">
        <v>3538</v>
      </c>
      <c r="C1688" s="45">
        <v>54</v>
      </c>
      <c r="D1688" s="46" t="s">
        <v>342</v>
      </c>
      <c r="E1688" s="47">
        <v>0.568615226876939</v>
      </c>
      <c r="F1688" s="48">
        <v>31.0597519729425</v>
      </c>
      <c r="G1688" s="47">
        <v>0.63405480364354105</v>
      </c>
      <c r="H1688" s="50">
        <v>53.1803962460897</v>
      </c>
      <c r="I1688" s="76" t="str">
        <f t="shared" si="52"/>
        <v>No</v>
      </c>
      <c r="J1688" s="49" t="str">
        <f t="shared" si="53"/>
        <v>No</v>
      </c>
      <c r="K1688" s="47">
        <v>0.14176206312787101</v>
      </c>
      <c r="L1688" s="50">
        <v>40.586245772266103</v>
      </c>
      <c r="M1688" s="47">
        <v>0.14980297708398199</v>
      </c>
      <c r="N1688" s="50">
        <v>52.033368091762298</v>
      </c>
    </row>
    <row r="1689" spans="1:14" x14ac:dyDescent="0.2">
      <c r="A1689" s="57" t="s">
        <v>3539</v>
      </c>
      <c r="B1689" s="44" t="s">
        <v>3540</v>
      </c>
      <c r="C1689" s="45">
        <v>54</v>
      </c>
      <c r="D1689" s="46" t="s">
        <v>342</v>
      </c>
      <c r="E1689" s="47">
        <v>0.61535294188971801</v>
      </c>
      <c r="F1689" s="48">
        <v>48.365276211950402</v>
      </c>
      <c r="G1689" s="47">
        <v>0.68100680237247302</v>
      </c>
      <c r="H1689" s="50">
        <v>72.471324296141802</v>
      </c>
      <c r="I1689" s="76" t="str">
        <f t="shared" si="52"/>
        <v>No</v>
      </c>
      <c r="J1689" s="49" t="str">
        <f t="shared" si="53"/>
        <v>No</v>
      </c>
      <c r="K1689" s="47">
        <v>0.13191411287368199</v>
      </c>
      <c r="L1689" s="50">
        <v>21.138669673055201</v>
      </c>
      <c r="M1689" s="47">
        <v>0.13519269520621299</v>
      </c>
      <c r="N1689" s="50">
        <v>31.803962460896798</v>
      </c>
    </row>
    <row r="1690" spans="1:14" x14ac:dyDescent="0.2">
      <c r="A1690" s="57" t="s">
        <v>3403</v>
      </c>
      <c r="B1690" s="44" t="s">
        <v>3541</v>
      </c>
      <c r="C1690" s="45">
        <v>72</v>
      </c>
      <c r="D1690" s="46" t="s">
        <v>342</v>
      </c>
      <c r="E1690" s="47">
        <v>0.647431492801258</v>
      </c>
      <c r="F1690" s="48">
        <v>59.864712514092403</v>
      </c>
      <c r="G1690" s="47">
        <v>0.60412184809861902</v>
      </c>
      <c r="H1690" s="50">
        <v>44.302090357383697</v>
      </c>
      <c r="I1690" s="76" t="str">
        <f t="shared" si="52"/>
        <v>No</v>
      </c>
      <c r="J1690" s="49" t="str">
        <f t="shared" si="53"/>
        <v>No</v>
      </c>
      <c r="K1690" s="47">
        <v>0.15021624375810599</v>
      </c>
      <c r="L1690" s="50">
        <v>52.649379932356297</v>
      </c>
      <c r="M1690" s="47">
        <v>0.15431981605259301</v>
      </c>
      <c r="N1690" s="50">
        <v>50.6405933917734</v>
      </c>
    </row>
    <row r="1691" spans="1:14" x14ac:dyDescent="0.2">
      <c r="A1691" s="147" t="s">
        <v>3542</v>
      </c>
      <c r="B1691" s="44" t="s">
        <v>3543</v>
      </c>
      <c r="C1691" s="45">
        <v>72</v>
      </c>
      <c r="D1691" s="46" t="s">
        <v>342</v>
      </c>
      <c r="E1691" s="47">
        <v>0.80105825029872901</v>
      </c>
      <c r="F1691" s="48">
        <v>95.772266065389005</v>
      </c>
      <c r="G1691" s="47">
        <v>0.77454934295665601</v>
      </c>
      <c r="H1691" s="50">
        <v>94.672960215778801</v>
      </c>
      <c r="I1691" s="76" t="str">
        <f t="shared" si="52"/>
        <v>Yes</v>
      </c>
      <c r="J1691" s="49" t="str">
        <f t="shared" si="53"/>
        <v>Yes</v>
      </c>
      <c r="K1691" s="47">
        <v>0.17208908726281499</v>
      </c>
      <c r="L1691" s="50">
        <v>71.082299887260405</v>
      </c>
      <c r="M1691" s="47">
        <v>0.18674681109479799</v>
      </c>
      <c r="N1691" s="50">
        <v>73.701955495617</v>
      </c>
    </row>
    <row r="1692" spans="1:14" x14ac:dyDescent="0.2">
      <c r="A1692" s="57" t="s">
        <v>3544</v>
      </c>
      <c r="B1692" s="44" t="s">
        <v>3545</v>
      </c>
      <c r="C1692" s="45">
        <v>54</v>
      </c>
      <c r="D1692" s="46" t="s">
        <v>342</v>
      </c>
      <c r="E1692" s="47">
        <v>0.46630951809145899</v>
      </c>
      <c r="F1692" s="48">
        <v>7.7226606538895197</v>
      </c>
      <c r="G1692" s="47">
        <v>0.53255643138684905</v>
      </c>
      <c r="H1692" s="50">
        <v>17.622523461939501</v>
      </c>
      <c r="I1692" s="76" t="str">
        <f t="shared" si="52"/>
        <v>No</v>
      </c>
      <c r="J1692" s="49" t="str">
        <f t="shared" si="53"/>
        <v>No</v>
      </c>
      <c r="K1692" s="47">
        <v>0.12581013333223701</v>
      </c>
      <c r="L1692" s="50">
        <v>8.6809470124013508</v>
      </c>
      <c r="M1692" s="47">
        <v>0.12629697208101501</v>
      </c>
      <c r="N1692" s="50">
        <v>14.389989572471301</v>
      </c>
    </row>
    <row r="1693" spans="1:14" x14ac:dyDescent="0.2">
      <c r="A1693" s="57" t="s">
        <v>626</v>
      </c>
      <c r="B1693" s="44" t="s">
        <v>3546</v>
      </c>
      <c r="C1693" s="45">
        <v>72</v>
      </c>
      <c r="D1693" s="46" t="s">
        <v>342</v>
      </c>
      <c r="E1693" s="47">
        <v>0.50691512287001805</v>
      </c>
      <c r="F1693" s="48">
        <v>13.9233370913191</v>
      </c>
      <c r="G1693" s="47">
        <v>0.46866995081514001</v>
      </c>
      <c r="H1693" s="50">
        <v>7.1476736345246099</v>
      </c>
      <c r="I1693" s="76" t="str">
        <f t="shared" si="52"/>
        <v>No</v>
      </c>
      <c r="J1693" s="49" t="str">
        <f t="shared" si="53"/>
        <v>No</v>
      </c>
      <c r="K1693" s="47">
        <v>0.12980143142168599</v>
      </c>
      <c r="L1693" s="50">
        <v>15.8399098083427</v>
      </c>
      <c r="M1693" s="47">
        <v>0.13120470412148499</v>
      </c>
      <c r="N1693" s="50">
        <v>14.362778152393799</v>
      </c>
    </row>
    <row r="1694" spans="1:14" x14ac:dyDescent="0.2">
      <c r="A1694" s="57" t="s">
        <v>3547</v>
      </c>
      <c r="B1694" s="44" t="s">
        <v>3548</v>
      </c>
      <c r="C1694" s="45">
        <v>72</v>
      </c>
      <c r="D1694" s="46" t="s">
        <v>342</v>
      </c>
      <c r="E1694" s="47">
        <v>0.508966629366155</v>
      </c>
      <c r="F1694" s="48">
        <v>14.7125140924464</v>
      </c>
      <c r="G1694" s="47">
        <v>0.47775748527904199</v>
      </c>
      <c r="H1694" s="50">
        <v>8.4962913014160506</v>
      </c>
      <c r="I1694" s="76" t="str">
        <f t="shared" si="52"/>
        <v>No</v>
      </c>
      <c r="J1694" s="49" t="str">
        <f t="shared" si="53"/>
        <v>No</v>
      </c>
      <c r="K1694" s="47">
        <v>0.14235183775187901</v>
      </c>
      <c r="L1694" s="50">
        <v>41.600901916572703</v>
      </c>
      <c r="M1694" s="47">
        <v>0.14488057007431401</v>
      </c>
      <c r="N1694" s="50">
        <v>37.221847606203603</v>
      </c>
    </row>
    <row r="1695" spans="1:14" x14ac:dyDescent="0.2">
      <c r="A1695" s="57" t="s">
        <v>3549</v>
      </c>
      <c r="B1695" s="44" t="s">
        <v>3550</v>
      </c>
      <c r="C1695" s="45">
        <v>72</v>
      </c>
      <c r="D1695" s="46" t="s">
        <v>342</v>
      </c>
      <c r="E1695" s="47">
        <v>0.65873735063615602</v>
      </c>
      <c r="F1695" s="48">
        <v>62.6832018038331</v>
      </c>
      <c r="G1695" s="47">
        <v>0.62223705867735501</v>
      </c>
      <c r="H1695" s="50">
        <v>50.0337154416723</v>
      </c>
      <c r="I1695" s="76" t="str">
        <f t="shared" si="52"/>
        <v>No</v>
      </c>
      <c r="J1695" s="49" t="str">
        <f t="shared" si="53"/>
        <v>No</v>
      </c>
      <c r="K1695" s="47">
        <v>0.20599357681727501</v>
      </c>
      <c r="L1695" s="50">
        <v>82.694475760992106</v>
      </c>
      <c r="M1695" s="47">
        <v>0.24245989512487101</v>
      </c>
      <c r="N1695" s="50">
        <v>87.862440997977103</v>
      </c>
    </row>
    <row r="1696" spans="1:14" x14ac:dyDescent="0.2">
      <c r="A1696" s="57" t="s">
        <v>3551</v>
      </c>
      <c r="B1696" s="44" t="s">
        <v>3552</v>
      </c>
      <c r="C1696" s="45">
        <v>54</v>
      </c>
      <c r="D1696" s="46" t="s">
        <v>342</v>
      </c>
      <c r="E1696" s="47">
        <v>0.54984442640141695</v>
      </c>
      <c r="F1696" s="48">
        <v>25.5355129650507</v>
      </c>
      <c r="G1696" s="47">
        <v>0.60168288016230298</v>
      </c>
      <c r="H1696" s="50">
        <v>39.416058394160601</v>
      </c>
      <c r="I1696" s="76" t="str">
        <f t="shared" si="52"/>
        <v>No</v>
      </c>
      <c r="J1696" s="49" t="str">
        <f t="shared" si="53"/>
        <v>No</v>
      </c>
      <c r="K1696" s="47">
        <v>0.135631346150311</v>
      </c>
      <c r="L1696" s="50">
        <v>28.974069898534399</v>
      </c>
      <c r="M1696" s="47">
        <v>0.13689044054062899</v>
      </c>
      <c r="N1696" s="50">
        <v>35.6621480709072</v>
      </c>
    </row>
    <row r="1697" spans="1:14" x14ac:dyDescent="0.2">
      <c r="A1697" s="57" t="s">
        <v>3553</v>
      </c>
      <c r="B1697" s="44" t="s">
        <v>3554</v>
      </c>
      <c r="C1697" s="45">
        <v>72</v>
      </c>
      <c r="D1697" s="46" t="s">
        <v>342</v>
      </c>
      <c r="E1697" s="47">
        <v>0.65083697766484405</v>
      </c>
      <c r="F1697" s="48">
        <v>61.104847801578401</v>
      </c>
      <c r="G1697" s="47">
        <v>0.60833611340143701</v>
      </c>
      <c r="H1697" s="50">
        <v>45.313553607552301</v>
      </c>
      <c r="I1697" s="76" t="str">
        <f t="shared" si="52"/>
        <v>No</v>
      </c>
      <c r="J1697" s="49" t="str">
        <f t="shared" si="53"/>
        <v>No</v>
      </c>
      <c r="K1697" s="47">
        <v>0.13474191704264599</v>
      </c>
      <c r="L1697" s="50">
        <v>27.282976324690001</v>
      </c>
      <c r="M1697" s="47">
        <v>0.135218984446456</v>
      </c>
      <c r="N1697" s="50">
        <v>21.7127444369521</v>
      </c>
    </row>
    <row r="1698" spans="1:14" x14ac:dyDescent="0.2">
      <c r="A1698" s="57" t="s">
        <v>3555</v>
      </c>
      <c r="B1698" s="44" t="s">
        <v>3556</v>
      </c>
      <c r="C1698" s="45">
        <v>72</v>
      </c>
      <c r="D1698" s="46" t="s">
        <v>342</v>
      </c>
      <c r="E1698" s="47">
        <v>0.72724180700141305</v>
      </c>
      <c r="F1698" s="48">
        <v>82.976324689966205</v>
      </c>
      <c r="G1698" s="47">
        <v>0.69045090522867503</v>
      </c>
      <c r="H1698" s="50">
        <v>74.173971679028995</v>
      </c>
      <c r="I1698" s="76" t="str">
        <f t="shared" si="52"/>
        <v>No</v>
      </c>
      <c r="J1698" s="49" t="str">
        <f t="shared" si="53"/>
        <v>No</v>
      </c>
      <c r="K1698" s="47">
        <v>0.148154236331108</v>
      </c>
      <c r="L1698" s="50">
        <v>50.1127395715896</v>
      </c>
      <c r="M1698" s="47">
        <v>0.149469389735854</v>
      </c>
      <c r="N1698" s="50">
        <v>43.897505057316302</v>
      </c>
    </row>
    <row r="1699" spans="1:14" x14ac:dyDescent="0.2">
      <c r="A1699" s="57" t="s">
        <v>3557</v>
      </c>
      <c r="B1699" s="44" t="s">
        <v>3558</v>
      </c>
      <c r="C1699" s="45">
        <v>72</v>
      </c>
      <c r="D1699" s="46" t="s">
        <v>342</v>
      </c>
      <c r="E1699" s="47">
        <v>0.49232168262555598</v>
      </c>
      <c r="F1699" s="48">
        <v>11.3866967305524</v>
      </c>
      <c r="G1699" s="47">
        <v>0.455577894594975</v>
      </c>
      <c r="H1699" s="50">
        <v>5.7990559676331799</v>
      </c>
      <c r="I1699" s="76" t="str">
        <f t="shared" si="52"/>
        <v>No</v>
      </c>
      <c r="J1699" s="49" t="str">
        <f t="shared" si="53"/>
        <v>No</v>
      </c>
      <c r="K1699" s="47">
        <v>0.151350273447282</v>
      </c>
      <c r="L1699" s="50">
        <v>54.453213077790302</v>
      </c>
      <c r="M1699" s="47">
        <v>0.15948060945241899</v>
      </c>
      <c r="N1699" s="50">
        <v>55.832771409305501</v>
      </c>
    </row>
    <row r="1700" spans="1:14" x14ac:dyDescent="0.2">
      <c r="A1700" s="147" t="s">
        <v>3559</v>
      </c>
      <c r="B1700" s="44" t="s">
        <v>3560</v>
      </c>
      <c r="C1700" s="45">
        <v>72</v>
      </c>
      <c r="D1700" s="46" t="s">
        <v>342</v>
      </c>
      <c r="E1700" s="47">
        <v>0.77025860227446596</v>
      </c>
      <c r="F1700" s="48">
        <v>92.390078917700095</v>
      </c>
      <c r="G1700" s="47">
        <v>0.74072719365769502</v>
      </c>
      <c r="H1700" s="50">
        <v>87.862440997977103</v>
      </c>
      <c r="I1700" s="76" t="str">
        <f t="shared" si="52"/>
        <v>No</v>
      </c>
      <c r="J1700" s="49" t="str">
        <f t="shared" si="53"/>
        <v>Yes</v>
      </c>
      <c r="K1700" s="47">
        <v>0.154626821325725</v>
      </c>
      <c r="L1700" s="50">
        <v>58.117249154453198</v>
      </c>
      <c r="M1700" s="47">
        <v>0.15394467259734301</v>
      </c>
      <c r="N1700" s="50">
        <v>50.168577208361398</v>
      </c>
    </row>
    <row r="1701" spans="1:14" x14ac:dyDescent="0.2">
      <c r="A1701" s="57" t="s">
        <v>3561</v>
      </c>
      <c r="B1701" s="44" t="s">
        <v>3562</v>
      </c>
      <c r="C1701" s="45">
        <v>72</v>
      </c>
      <c r="D1701" s="46" t="s">
        <v>342</v>
      </c>
      <c r="E1701" s="47">
        <v>0.52853791721557897</v>
      </c>
      <c r="F1701" s="48">
        <v>19.673055242390099</v>
      </c>
      <c r="G1701" s="47">
        <v>0.48930077217651702</v>
      </c>
      <c r="H1701" s="50">
        <v>10.654079568442301</v>
      </c>
      <c r="I1701" s="76" t="str">
        <f t="shared" si="52"/>
        <v>No</v>
      </c>
      <c r="J1701" s="49" t="str">
        <f t="shared" si="53"/>
        <v>No</v>
      </c>
      <c r="K1701" s="47">
        <v>0.15427061469678299</v>
      </c>
      <c r="L1701" s="50">
        <v>57.609921082299898</v>
      </c>
      <c r="M1701" s="47">
        <v>0.15524795313953199</v>
      </c>
      <c r="N1701" s="50">
        <v>51.517194875252898</v>
      </c>
    </row>
    <row r="1702" spans="1:14" x14ac:dyDescent="0.2">
      <c r="A1702" s="147" t="s">
        <v>3563</v>
      </c>
      <c r="B1702" s="44" t="s">
        <v>3564</v>
      </c>
      <c r="C1702" s="45">
        <v>72</v>
      </c>
      <c r="D1702" s="46" t="s">
        <v>342</v>
      </c>
      <c r="E1702" s="47">
        <v>0.86022947307617803</v>
      </c>
      <c r="F1702" s="48">
        <v>99.041713641488201</v>
      </c>
      <c r="G1702" s="47">
        <v>0.84008042486336898</v>
      </c>
      <c r="H1702" s="50">
        <v>99.055967633175996</v>
      </c>
      <c r="I1702" s="76" t="str">
        <f t="shared" si="52"/>
        <v>Yes</v>
      </c>
      <c r="J1702" s="49" t="str">
        <f t="shared" si="53"/>
        <v>Yes</v>
      </c>
      <c r="K1702" s="47">
        <v>0.16070917646451599</v>
      </c>
      <c r="L1702" s="50">
        <v>63.585118376550199</v>
      </c>
      <c r="M1702" s="47">
        <v>0.16837614008902199</v>
      </c>
      <c r="N1702" s="50">
        <v>63.452461227242097</v>
      </c>
    </row>
    <row r="1703" spans="1:14" x14ac:dyDescent="0.2">
      <c r="A1703" s="148" t="s">
        <v>3565</v>
      </c>
      <c r="B1703" s="44" t="s">
        <v>3566</v>
      </c>
      <c r="C1703" s="45">
        <v>72</v>
      </c>
      <c r="D1703" s="46" t="s">
        <v>342</v>
      </c>
      <c r="E1703" s="47">
        <v>0.75086235707325</v>
      </c>
      <c r="F1703" s="48">
        <v>89.177001127395698</v>
      </c>
      <c r="G1703" s="47">
        <v>0.72430099179506802</v>
      </c>
      <c r="H1703" s="50">
        <v>83.479433580579894</v>
      </c>
      <c r="I1703" s="76" t="str">
        <f t="shared" si="52"/>
        <v>No</v>
      </c>
      <c r="J1703" s="49" t="str">
        <f t="shared" si="53"/>
        <v>Yes</v>
      </c>
      <c r="K1703" s="47">
        <v>0.19078941325103699</v>
      </c>
      <c r="L1703" s="50">
        <v>79.030439684329195</v>
      </c>
      <c r="M1703" s="47">
        <v>0.21223164610581399</v>
      </c>
      <c r="N1703" s="50">
        <v>82.805124747134201</v>
      </c>
    </row>
    <row r="1704" spans="1:14" x14ac:dyDescent="0.2">
      <c r="A1704" s="147" t="s">
        <v>2587</v>
      </c>
      <c r="B1704" s="44" t="s">
        <v>3567</v>
      </c>
      <c r="C1704" s="45">
        <v>72</v>
      </c>
      <c r="D1704" s="46" t="s">
        <v>342</v>
      </c>
      <c r="E1704" s="47">
        <v>0.73212193967405104</v>
      </c>
      <c r="F1704" s="48">
        <v>83.934611048478004</v>
      </c>
      <c r="G1704" s="47">
        <v>0.69774676018864701</v>
      </c>
      <c r="H1704" s="50">
        <v>76.062036412677003</v>
      </c>
      <c r="I1704" s="76" t="str">
        <f t="shared" si="52"/>
        <v>No</v>
      </c>
      <c r="J1704" s="49" t="str">
        <f t="shared" si="53"/>
        <v>Yes</v>
      </c>
      <c r="K1704" s="47">
        <v>0.16338653273853601</v>
      </c>
      <c r="L1704" s="50">
        <v>65.050732807215297</v>
      </c>
      <c r="M1704" s="47">
        <v>0.164091385759396</v>
      </c>
      <c r="N1704" s="50">
        <v>60.620364126770099</v>
      </c>
    </row>
    <row r="1705" spans="1:14" x14ac:dyDescent="0.2">
      <c r="A1705" s="57" t="s">
        <v>3568</v>
      </c>
      <c r="B1705" s="44" t="s">
        <v>3569</v>
      </c>
      <c r="C1705" s="45">
        <v>72</v>
      </c>
      <c r="D1705" s="46" t="s">
        <v>342</v>
      </c>
      <c r="E1705" s="47">
        <v>0.70900114704186501</v>
      </c>
      <c r="F1705" s="48">
        <v>78.692220969560296</v>
      </c>
      <c r="G1705" s="47">
        <v>0.68207463568874704</v>
      </c>
      <c r="H1705" s="50">
        <v>71.207012811867799</v>
      </c>
      <c r="I1705" s="76" t="str">
        <f t="shared" si="52"/>
        <v>No</v>
      </c>
      <c r="J1705" s="49" t="str">
        <f t="shared" si="53"/>
        <v>No</v>
      </c>
      <c r="K1705" s="47">
        <v>0.167952098831227</v>
      </c>
      <c r="L1705" s="50">
        <v>68.376550169109393</v>
      </c>
      <c r="M1705" s="47">
        <v>0.17769310068813801</v>
      </c>
      <c r="N1705" s="50">
        <v>69.049224544841493</v>
      </c>
    </row>
    <row r="1706" spans="1:14" x14ac:dyDescent="0.2">
      <c r="A1706" s="147" t="s">
        <v>3570</v>
      </c>
      <c r="B1706" s="44" t="s">
        <v>3571</v>
      </c>
      <c r="C1706" s="45">
        <v>72</v>
      </c>
      <c r="D1706" s="46" t="s">
        <v>342</v>
      </c>
      <c r="E1706" s="47">
        <v>0.79282998132194704</v>
      </c>
      <c r="F1706" s="48">
        <v>95.039458850056405</v>
      </c>
      <c r="G1706" s="47">
        <v>0.76599135902647397</v>
      </c>
      <c r="H1706" s="50">
        <v>93.189480782198203</v>
      </c>
      <c r="I1706" s="76" t="str">
        <f t="shared" si="52"/>
        <v>Yes</v>
      </c>
      <c r="J1706" s="49" t="str">
        <f t="shared" si="53"/>
        <v>Yes</v>
      </c>
      <c r="K1706" s="47">
        <v>0.16843436081583901</v>
      </c>
      <c r="L1706" s="50">
        <v>68.827508455467907</v>
      </c>
      <c r="M1706" s="47">
        <v>0.18352826995641799</v>
      </c>
      <c r="N1706" s="50">
        <v>72.083614295347303</v>
      </c>
    </row>
    <row r="1707" spans="1:14" x14ac:dyDescent="0.2">
      <c r="A1707" s="57" t="s">
        <v>3572</v>
      </c>
      <c r="B1707" s="44" t="s">
        <v>3573</v>
      </c>
      <c r="C1707" s="45">
        <v>72</v>
      </c>
      <c r="D1707" s="46" t="s">
        <v>342</v>
      </c>
      <c r="E1707" s="47">
        <v>0.66325074487718405</v>
      </c>
      <c r="F1707" s="48">
        <v>64.599774520856798</v>
      </c>
      <c r="G1707" s="47">
        <v>0.61282744165355896</v>
      </c>
      <c r="H1707" s="50">
        <v>46.797033041132799</v>
      </c>
      <c r="I1707" s="76" t="str">
        <f t="shared" si="52"/>
        <v>No</v>
      </c>
      <c r="J1707" s="49" t="str">
        <f t="shared" si="53"/>
        <v>No</v>
      </c>
      <c r="K1707" s="47">
        <v>0.137980853006476</v>
      </c>
      <c r="L1707" s="50">
        <v>33.765501691093597</v>
      </c>
      <c r="M1707" s="47">
        <v>0.13942517418343001</v>
      </c>
      <c r="N1707" s="50">
        <v>28.9278489548213</v>
      </c>
    </row>
    <row r="1708" spans="1:14" x14ac:dyDescent="0.2">
      <c r="A1708" s="147" t="s">
        <v>3020</v>
      </c>
      <c r="B1708" s="44" t="s">
        <v>3574</v>
      </c>
      <c r="C1708" s="45">
        <v>72</v>
      </c>
      <c r="D1708" s="46" t="s">
        <v>342</v>
      </c>
      <c r="E1708" s="47">
        <v>0.74792933066450096</v>
      </c>
      <c r="F1708" s="48">
        <v>88.218714768883899</v>
      </c>
      <c r="G1708" s="47">
        <v>0.71118539633583699</v>
      </c>
      <c r="H1708" s="50">
        <v>79.973027646662203</v>
      </c>
      <c r="I1708" s="76" t="str">
        <f t="shared" si="52"/>
        <v>No</v>
      </c>
      <c r="J1708" s="49" t="str">
        <f t="shared" si="53"/>
        <v>Yes</v>
      </c>
      <c r="K1708" s="47">
        <v>0.154836724281429</v>
      </c>
      <c r="L1708" s="50">
        <v>58.511837655016897</v>
      </c>
      <c r="M1708" s="47">
        <v>0.16293171880798099</v>
      </c>
      <c r="N1708" s="50">
        <v>59.271746459878599</v>
      </c>
    </row>
    <row r="1709" spans="1:14" x14ac:dyDescent="0.2">
      <c r="A1709" s="148" t="s">
        <v>3575</v>
      </c>
      <c r="B1709" s="44" t="s">
        <v>3576</v>
      </c>
      <c r="C1709" s="45">
        <v>72</v>
      </c>
      <c r="D1709" s="46" t="s">
        <v>342</v>
      </c>
      <c r="E1709" s="47">
        <v>0.80822252898027502</v>
      </c>
      <c r="F1709" s="48">
        <v>96.392333709131904</v>
      </c>
      <c r="G1709" s="47">
        <v>0.77710214599054195</v>
      </c>
      <c r="H1709" s="50">
        <v>94.942683749157098</v>
      </c>
      <c r="I1709" s="76" t="str">
        <f t="shared" si="52"/>
        <v>Yes</v>
      </c>
      <c r="J1709" s="49" t="str">
        <f t="shared" si="53"/>
        <v>Yes</v>
      </c>
      <c r="K1709" s="47">
        <v>0.20198987459533799</v>
      </c>
      <c r="L1709" s="50">
        <v>81.679819616685407</v>
      </c>
      <c r="M1709" s="47">
        <v>0.208954380033198</v>
      </c>
      <c r="N1709" s="50">
        <v>81.523937963587301</v>
      </c>
    </row>
    <row r="1710" spans="1:14" x14ac:dyDescent="0.2">
      <c r="A1710" s="57" t="s">
        <v>3577</v>
      </c>
      <c r="B1710" s="44" t="s">
        <v>3578</v>
      </c>
      <c r="C1710" s="45">
        <v>72</v>
      </c>
      <c r="D1710" s="46" t="s">
        <v>342</v>
      </c>
      <c r="E1710" s="47">
        <v>0.60506456540245801</v>
      </c>
      <c r="F1710" s="48">
        <v>45.152198421645998</v>
      </c>
      <c r="G1710" s="47">
        <v>0.54588095535949599</v>
      </c>
      <c r="H1710" s="50">
        <v>24.477410654079598</v>
      </c>
      <c r="I1710" s="76" t="str">
        <f t="shared" si="52"/>
        <v>No</v>
      </c>
      <c r="J1710" s="49" t="str">
        <f t="shared" si="53"/>
        <v>No</v>
      </c>
      <c r="K1710" s="47">
        <v>0.17512171446822999</v>
      </c>
      <c r="L1710" s="50">
        <v>72.942502818489302</v>
      </c>
      <c r="M1710" s="47">
        <v>0.19281199075369501</v>
      </c>
      <c r="N1710" s="50">
        <v>76.466621712744399</v>
      </c>
    </row>
    <row r="1711" spans="1:14" x14ac:dyDescent="0.2">
      <c r="A1711" s="57" t="s">
        <v>3579</v>
      </c>
      <c r="B1711" s="44" t="s">
        <v>3580</v>
      </c>
      <c r="C1711" s="45">
        <v>72</v>
      </c>
      <c r="D1711" s="46" t="s">
        <v>342</v>
      </c>
      <c r="E1711" s="47">
        <v>0.68800299497734796</v>
      </c>
      <c r="F1711" s="48">
        <v>72.717023675310003</v>
      </c>
      <c r="G1711" s="47">
        <v>0.64363623096081002</v>
      </c>
      <c r="H1711" s="50">
        <v>58.395144976399202</v>
      </c>
      <c r="I1711" s="76" t="str">
        <f t="shared" si="52"/>
        <v>No</v>
      </c>
      <c r="J1711" s="49" t="str">
        <f t="shared" si="53"/>
        <v>No</v>
      </c>
      <c r="K1711" s="47">
        <v>0.16817266949927301</v>
      </c>
      <c r="L1711" s="50">
        <v>68.545659526493793</v>
      </c>
      <c r="M1711" s="47">
        <v>0.17313734701540601</v>
      </c>
      <c r="N1711" s="50">
        <v>66.824005394470703</v>
      </c>
    </row>
    <row r="1712" spans="1:14" x14ac:dyDescent="0.2">
      <c r="A1712" s="57" t="s">
        <v>3355</v>
      </c>
      <c r="B1712" s="44" t="s">
        <v>3581</v>
      </c>
      <c r="C1712" s="45">
        <v>72</v>
      </c>
      <c r="D1712" s="46" t="s">
        <v>342</v>
      </c>
      <c r="E1712" s="47">
        <v>0.63861547508625505</v>
      </c>
      <c r="F1712" s="48">
        <v>56.708004509582899</v>
      </c>
      <c r="G1712" s="47">
        <v>0.58814272524686495</v>
      </c>
      <c r="H1712" s="50">
        <v>39.042481456507097</v>
      </c>
      <c r="I1712" s="76" t="str">
        <f t="shared" si="52"/>
        <v>No</v>
      </c>
      <c r="J1712" s="49" t="str">
        <f t="shared" si="53"/>
        <v>No</v>
      </c>
      <c r="K1712" s="47">
        <v>0.14328115951690301</v>
      </c>
      <c r="L1712" s="50">
        <v>43.4047350620068</v>
      </c>
      <c r="M1712" s="47">
        <v>0.141765655301369</v>
      </c>
      <c r="N1712" s="50">
        <v>31.8948078219825</v>
      </c>
    </row>
    <row r="1713" spans="1:14" x14ac:dyDescent="0.2">
      <c r="A1713" s="147" t="s">
        <v>3582</v>
      </c>
      <c r="B1713" s="44" t="s">
        <v>3583</v>
      </c>
      <c r="C1713" s="45">
        <v>72</v>
      </c>
      <c r="D1713" s="46" t="s">
        <v>342</v>
      </c>
      <c r="E1713" s="47">
        <v>0.74669893838099199</v>
      </c>
      <c r="F1713" s="48">
        <v>87.5986471251409</v>
      </c>
      <c r="G1713" s="47">
        <v>0.70903777005965596</v>
      </c>
      <c r="H1713" s="50">
        <v>79.366149696560996</v>
      </c>
      <c r="I1713" s="76" t="str">
        <f t="shared" si="52"/>
        <v>No</v>
      </c>
      <c r="J1713" s="49" t="str">
        <f t="shared" si="53"/>
        <v>Yes</v>
      </c>
      <c r="K1713" s="47">
        <v>0.16569185436283601</v>
      </c>
      <c r="L1713" s="50">
        <v>66.854565952649395</v>
      </c>
      <c r="M1713" s="47">
        <v>0.16832457100848</v>
      </c>
      <c r="N1713" s="50">
        <v>63.385030343897498</v>
      </c>
    </row>
    <row r="1714" spans="1:14" x14ac:dyDescent="0.2">
      <c r="A1714" s="147" t="s">
        <v>3584</v>
      </c>
      <c r="B1714" s="44" t="s">
        <v>3585</v>
      </c>
      <c r="C1714" s="45">
        <v>72</v>
      </c>
      <c r="D1714" s="46" t="s">
        <v>342</v>
      </c>
      <c r="E1714" s="47">
        <v>0.781496935911829</v>
      </c>
      <c r="F1714" s="48">
        <v>93.912063134160107</v>
      </c>
      <c r="G1714" s="47">
        <v>0.74287585050994498</v>
      </c>
      <c r="H1714" s="50">
        <v>88.536749831422796</v>
      </c>
      <c r="I1714" s="76" t="str">
        <f t="shared" si="52"/>
        <v>No</v>
      </c>
      <c r="J1714" s="49" t="str">
        <f t="shared" si="53"/>
        <v>Yes</v>
      </c>
      <c r="K1714" s="47">
        <v>0.13900875779257699</v>
      </c>
      <c r="L1714" s="50">
        <v>35.625704622322402</v>
      </c>
      <c r="M1714" s="47">
        <v>0.137988111385136</v>
      </c>
      <c r="N1714" s="50">
        <v>26.567768037761301</v>
      </c>
    </row>
    <row r="1715" spans="1:14" x14ac:dyDescent="0.2">
      <c r="A1715" s="147" t="s">
        <v>3586</v>
      </c>
      <c r="B1715" s="44" t="s">
        <v>3587</v>
      </c>
      <c r="C1715" s="45">
        <v>72</v>
      </c>
      <c r="D1715" s="46" t="s">
        <v>342</v>
      </c>
      <c r="E1715" s="47">
        <v>0.81162941009270195</v>
      </c>
      <c r="F1715" s="48">
        <v>96.730552423900804</v>
      </c>
      <c r="G1715" s="47">
        <v>0.77305664458971501</v>
      </c>
      <c r="H1715" s="50">
        <v>94.268374915711405</v>
      </c>
      <c r="I1715" s="76" t="str">
        <f t="shared" si="52"/>
        <v>Yes</v>
      </c>
      <c r="J1715" s="49" t="str">
        <f t="shared" si="53"/>
        <v>Yes</v>
      </c>
      <c r="K1715" s="47">
        <v>0.12949183888961499</v>
      </c>
      <c r="L1715" s="50">
        <v>15.2198421645998</v>
      </c>
      <c r="M1715" s="47">
        <v>0.132099711960528</v>
      </c>
      <c r="N1715" s="50">
        <v>16.1159811193527</v>
      </c>
    </row>
    <row r="1716" spans="1:14" x14ac:dyDescent="0.2">
      <c r="A1716" s="57" t="s">
        <v>3588</v>
      </c>
      <c r="B1716" s="44" t="s">
        <v>3589</v>
      </c>
      <c r="C1716" s="45">
        <v>72</v>
      </c>
      <c r="D1716" s="46" t="s">
        <v>342</v>
      </c>
      <c r="E1716" s="47">
        <v>0.53019287899539103</v>
      </c>
      <c r="F1716" s="48">
        <v>20.011273957158998</v>
      </c>
      <c r="G1716" s="47">
        <v>0.48698112826315698</v>
      </c>
      <c r="H1716" s="50">
        <v>10.1820633850303</v>
      </c>
      <c r="I1716" s="76" t="str">
        <f t="shared" si="52"/>
        <v>No</v>
      </c>
      <c r="J1716" s="49" t="str">
        <f t="shared" si="53"/>
        <v>No</v>
      </c>
      <c r="K1716" s="47">
        <v>0.17731675796309199</v>
      </c>
      <c r="L1716" s="50">
        <v>74.069898534385601</v>
      </c>
      <c r="M1716" s="47">
        <v>0.188621673118121</v>
      </c>
      <c r="N1716" s="50">
        <v>74.780849629130103</v>
      </c>
    </row>
    <row r="1717" spans="1:14" x14ac:dyDescent="0.2">
      <c r="A1717" s="148" t="s">
        <v>3590</v>
      </c>
      <c r="B1717" s="44" t="s">
        <v>3591</v>
      </c>
      <c r="C1717" s="45">
        <v>72</v>
      </c>
      <c r="D1717" s="46" t="s">
        <v>342</v>
      </c>
      <c r="E1717" s="47">
        <v>0.84852899099812495</v>
      </c>
      <c r="F1717" s="48">
        <v>98.647125140924501</v>
      </c>
      <c r="G1717" s="47">
        <v>0.82149361153806899</v>
      </c>
      <c r="H1717" s="50">
        <v>98.314227916385704</v>
      </c>
      <c r="I1717" s="76" t="str">
        <f t="shared" si="52"/>
        <v>Yes</v>
      </c>
      <c r="J1717" s="49" t="str">
        <f t="shared" si="53"/>
        <v>Yes</v>
      </c>
      <c r="K1717" s="47">
        <v>0.19173740366580899</v>
      </c>
      <c r="L1717" s="50">
        <v>79.368658399098095</v>
      </c>
      <c r="M1717" s="47">
        <v>0.21158127371567201</v>
      </c>
      <c r="N1717" s="50">
        <v>82.602832097100503</v>
      </c>
    </row>
    <row r="1718" spans="1:14" x14ac:dyDescent="0.2">
      <c r="A1718" s="57" t="s">
        <v>3592</v>
      </c>
      <c r="B1718" s="44" t="s">
        <v>3593</v>
      </c>
      <c r="C1718" s="45">
        <v>72</v>
      </c>
      <c r="D1718" s="46" t="s">
        <v>342</v>
      </c>
      <c r="E1718" s="47">
        <v>0.68652125103262795</v>
      </c>
      <c r="F1718" s="48">
        <v>72.209695603156703</v>
      </c>
      <c r="G1718" s="47">
        <v>0.65307539763822697</v>
      </c>
      <c r="H1718" s="50">
        <v>61.699258260283202</v>
      </c>
      <c r="I1718" s="76" t="str">
        <f t="shared" si="52"/>
        <v>No</v>
      </c>
      <c r="J1718" s="49" t="str">
        <f t="shared" si="53"/>
        <v>No</v>
      </c>
      <c r="K1718" s="47">
        <v>0.17118381172812899</v>
      </c>
      <c r="L1718" s="50">
        <v>70.462232243517505</v>
      </c>
      <c r="M1718" s="47">
        <v>0.181876139614395</v>
      </c>
      <c r="N1718" s="50">
        <v>71.274443695212398</v>
      </c>
    </row>
    <row r="1719" spans="1:14" x14ac:dyDescent="0.2">
      <c r="A1719" s="57" t="s">
        <v>3594</v>
      </c>
      <c r="B1719" s="44" t="s">
        <v>3595</v>
      </c>
      <c r="C1719" s="45">
        <v>72</v>
      </c>
      <c r="D1719" s="46" t="s">
        <v>342</v>
      </c>
      <c r="E1719" s="47">
        <v>0.65128794100465803</v>
      </c>
      <c r="F1719" s="48">
        <v>61.273957158962801</v>
      </c>
      <c r="G1719" s="47">
        <v>0.61293488317859501</v>
      </c>
      <c r="H1719" s="50">
        <v>46.864463924477398</v>
      </c>
      <c r="I1719" s="76" t="str">
        <f t="shared" si="52"/>
        <v>No</v>
      </c>
      <c r="J1719" s="49" t="str">
        <f t="shared" si="53"/>
        <v>No</v>
      </c>
      <c r="K1719" s="47">
        <v>0.21210357802793101</v>
      </c>
      <c r="L1719" s="50">
        <v>83.990980834272804</v>
      </c>
      <c r="M1719" s="47">
        <v>0.244900794133567</v>
      </c>
      <c r="N1719" s="50">
        <v>88.1995954146999</v>
      </c>
    </row>
    <row r="1720" spans="1:14" x14ac:dyDescent="0.2">
      <c r="A1720" s="57" t="s">
        <v>3596</v>
      </c>
      <c r="B1720" s="44" t="s">
        <v>3597</v>
      </c>
      <c r="C1720" s="45">
        <v>72</v>
      </c>
      <c r="D1720" s="46" t="s">
        <v>342</v>
      </c>
      <c r="E1720" s="47">
        <v>0.49366250907674503</v>
      </c>
      <c r="F1720" s="48">
        <v>11.781285231116099</v>
      </c>
      <c r="G1720" s="47">
        <v>0.44116100485688797</v>
      </c>
      <c r="H1720" s="50">
        <v>4.5853000674308797</v>
      </c>
      <c r="I1720" s="76" t="str">
        <f t="shared" si="52"/>
        <v>No</v>
      </c>
      <c r="J1720" s="49" t="str">
        <f t="shared" si="53"/>
        <v>No</v>
      </c>
      <c r="K1720" s="47">
        <v>0.14611856817487601</v>
      </c>
      <c r="L1720" s="50">
        <v>47.688838782412603</v>
      </c>
      <c r="M1720" s="47">
        <v>0.14773512590173199</v>
      </c>
      <c r="N1720" s="50">
        <v>41.604855023600798</v>
      </c>
    </row>
    <row r="1721" spans="1:14" x14ac:dyDescent="0.2">
      <c r="A1721" s="57" t="s">
        <v>3598</v>
      </c>
      <c r="B1721" s="44" t="s">
        <v>3599</v>
      </c>
      <c r="C1721" s="45">
        <v>72</v>
      </c>
      <c r="D1721" s="46" t="s">
        <v>342</v>
      </c>
      <c r="E1721" s="47">
        <v>0.53172995279869095</v>
      </c>
      <c r="F1721" s="48">
        <v>20.462232243517501</v>
      </c>
      <c r="G1721" s="47">
        <v>0.47519518100421598</v>
      </c>
      <c r="H1721" s="50">
        <v>8.2265677680377607</v>
      </c>
      <c r="I1721" s="76" t="str">
        <f t="shared" si="52"/>
        <v>No</v>
      </c>
      <c r="J1721" s="49" t="str">
        <f t="shared" si="53"/>
        <v>No</v>
      </c>
      <c r="K1721" s="47">
        <v>0.27624998207638501</v>
      </c>
      <c r="L1721" s="50">
        <v>91.206313416008996</v>
      </c>
      <c r="M1721" s="47">
        <v>0.248759700357294</v>
      </c>
      <c r="N1721" s="50">
        <v>88.604180714767395</v>
      </c>
    </row>
    <row r="1722" spans="1:14" x14ac:dyDescent="0.2">
      <c r="A1722" s="57" t="s">
        <v>3600</v>
      </c>
      <c r="B1722" s="44" t="s">
        <v>3601</v>
      </c>
      <c r="C1722" s="45">
        <v>72</v>
      </c>
      <c r="D1722" s="46" t="s">
        <v>342</v>
      </c>
      <c r="E1722" s="47">
        <v>0.61479439495816302</v>
      </c>
      <c r="F1722" s="48">
        <v>48.083427282976302</v>
      </c>
      <c r="G1722" s="47">
        <v>0.56061909526667297</v>
      </c>
      <c r="H1722" s="50">
        <v>28.523263654753901</v>
      </c>
      <c r="I1722" s="76" t="str">
        <f t="shared" si="52"/>
        <v>No</v>
      </c>
      <c r="J1722" s="49" t="str">
        <f t="shared" si="53"/>
        <v>No</v>
      </c>
      <c r="K1722" s="47">
        <v>0.13793725064020501</v>
      </c>
      <c r="L1722" s="50">
        <v>33.709131905298797</v>
      </c>
      <c r="M1722" s="47">
        <v>0.137318381451252</v>
      </c>
      <c r="N1722" s="50">
        <v>25.758597437626399</v>
      </c>
    </row>
    <row r="1723" spans="1:14" x14ac:dyDescent="0.2">
      <c r="A1723" s="57" t="s">
        <v>3602</v>
      </c>
      <c r="B1723" s="44" t="s">
        <v>3603</v>
      </c>
      <c r="C1723" s="45">
        <v>72</v>
      </c>
      <c r="D1723" s="46" t="s">
        <v>342</v>
      </c>
      <c r="E1723" s="47">
        <v>0.67107416635367101</v>
      </c>
      <c r="F1723" s="48">
        <v>67.474633596392295</v>
      </c>
      <c r="G1723" s="47">
        <v>0.62239944920698698</v>
      </c>
      <c r="H1723" s="50">
        <v>50.168577208361398</v>
      </c>
      <c r="I1723" s="76" t="str">
        <f t="shared" si="52"/>
        <v>No</v>
      </c>
      <c r="J1723" s="49" t="str">
        <f t="shared" si="53"/>
        <v>No</v>
      </c>
      <c r="K1723" s="47">
        <v>0.19036001787458101</v>
      </c>
      <c r="L1723" s="50">
        <v>78.861330326944795</v>
      </c>
      <c r="M1723" s="47">
        <v>0.199528985005134</v>
      </c>
      <c r="N1723" s="50">
        <v>78.9615643964936</v>
      </c>
    </row>
    <row r="1724" spans="1:14" x14ac:dyDescent="0.2">
      <c r="A1724" s="57" t="s">
        <v>3604</v>
      </c>
      <c r="B1724" s="44" t="s">
        <v>3605</v>
      </c>
      <c r="C1724" s="45">
        <v>72</v>
      </c>
      <c r="D1724" s="46" t="s">
        <v>342</v>
      </c>
      <c r="E1724" s="47">
        <v>0.52029077264888002</v>
      </c>
      <c r="F1724" s="48">
        <v>17.700112739571601</v>
      </c>
      <c r="G1724" s="47">
        <v>0.47344671389291998</v>
      </c>
      <c r="H1724" s="50">
        <v>7.8894133513149001</v>
      </c>
      <c r="I1724" s="76" t="str">
        <f t="shared" si="52"/>
        <v>No</v>
      </c>
      <c r="J1724" s="49" t="str">
        <f t="shared" si="53"/>
        <v>No</v>
      </c>
      <c r="K1724" s="47">
        <v>0.140115523577624</v>
      </c>
      <c r="L1724" s="50">
        <v>37.5986471251409</v>
      </c>
      <c r="M1724" s="47">
        <v>0.14342424435446</v>
      </c>
      <c r="N1724" s="50">
        <v>34.659474039109902</v>
      </c>
    </row>
    <row r="1725" spans="1:14" x14ac:dyDescent="0.2">
      <c r="A1725" s="57" t="s">
        <v>3606</v>
      </c>
      <c r="B1725" s="44" t="s">
        <v>3607</v>
      </c>
      <c r="C1725" s="45">
        <v>72</v>
      </c>
      <c r="D1725" s="46" t="s">
        <v>342</v>
      </c>
      <c r="E1725" s="47">
        <v>0.57910293061816398</v>
      </c>
      <c r="F1725" s="48">
        <v>34.892897406989903</v>
      </c>
      <c r="G1725" s="47">
        <v>0.548482774674245</v>
      </c>
      <c r="H1725" s="50">
        <v>25.354012137559</v>
      </c>
      <c r="I1725" s="76" t="str">
        <f t="shared" si="52"/>
        <v>No</v>
      </c>
      <c r="J1725" s="49" t="str">
        <f t="shared" si="53"/>
        <v>No</v>
      </c>
      <c r="K1725" s="47">
        <v>0.16434359949883401</v>
      </c>
      <c r="L1725" s="50">
        <v>65.896279594137496</v>
      </c>
      <c r="M1725" s="47">
        <v>0.16194165154284901</v>
      </c>
      <c r="N1725" s="50">
        <v>58.5300067430883</v>
      </c>
    </row>
    <row r="1726" spans="1:14" x14ac:dyDescent="0.2">
      <c r="A1726" s="147" t="s">
        <v>2873</v>
      </c>
      <c r="B1726" s="44" t="s">
        <v>3608</v>
      </c>
      <c r="C1726" s="45">
        <v>72</v>
      </c>
      <c r="D1726" s="46" t="s">
        <v>342</v>
      </c>
      <c r="E1726" s="47">
        <v>0.74718049690314803</v>
      </c>
      <c r="F1726" s="48">
        <v>87.9932356257046</v>
      </c>
      <c r="G1726" s="47">
        <v>0.70631860463035701</v>
      </c>
      <c r="H1726" s="50">
        <v>78.354686446392407</v>
      </c>
      <c r="I1726" s="76" t="str">
        <f t="shared" si="52"/>
        <v>No</v>
      </c>
      <c r="J1726" s="49" t="str">
        <f t="shared" si="53"/>
        <v>Yes</v>
      </c>
      <c r="K1726" s="47">
        <v>0.14357014105732699</v>
      </c>
      <c r="L1726" s="50">
        <v>43.7429537767756</v>
      </c>
      <c r="M1726" s="47">
        <v>0.14500209158425001</v>
      </c>
      <c r="N1726" s="50">
        <v>37.356709372892801</v>
      </c>
    </row>
    <row r="1727" spans="1:14" x14ac:dyDescent="0.2">
      <c r="A1727" s="147" t="s">
        <v>3609</v>
      </c>
      <c r="B1727" s="44" t="s">
        <v>3610</v>
      </c>
      <c r="C1727" s="45">
        <v>72</v>
      </c>
      <c r="D1727" s="46" t="s">
        <v>342</v>
      </c>
      <c r="E1727" s="47">
        <v>0.78918969434488595</v>
      </c>
      <c r="F1727" s="48">
        <v>94.757609921082306</v>
      </c>
      <c r="G1727" s="47">
        <v>0.75273454975987797</v>
      </c>
      <c r="H1727" s="50">
        <v>90.896830748482799</v>
      </c>
      <c r="I1727" s="76" t="str">
        <f t="shared" si="52"/>
        <v>Yes</v>
      </c>
      <c r="J1727" s="49" t="str">
        <f t="shared" si="53"/>
        <v>Yes</v>
      </c>
      <c r="K1727" s="47">
        <v>0.171201582901923</v>
      </c>
      <c r="L1727" s="50">
        <v>70.518602029312305</v>
      </c>
      <c r="M1727" s="47">
        <v>0.16716047737824799</v>
      </c>
      <c r="N1727" s="50">
        <v>62.575859743762599</v>
      </c>
    </row>
    <row r="1728" spans="1:14" x14ac:dyDescent="0.2">
      <c r="A1728" s="147" t="s">
        <v>3611</v>
      </c>
      <c r="B1728" s="44" t="s">
        <v>3612</v>
      </c>
      <c r="C1728" s="45">
        <v>72</v>
      </c>
      <c r="D1728" s="46" t="s">
        <v>342</v>
      </c>
      <c r="E1728" s="47">
        <v>0.78081379266244999</v>
      </c>
      <c r="F1728" s="48">
        <v>93.855693348365307</v>
      </c>
      <c r="G1728" s="47">
        <v>0.74451502875891595</v>
      </c>
      <c r="H1728" s="50">
        <v>89.008766014834805</v>
      </c>
      <c r="I1728" s="76" t="str">
        <f t="shared" si="52"/>
        <v>No</v>
      </c>
      <c r="J1728" s="49" t="str">
        <f t="shared" si="53"/>
        <v>Yes</v>
      </c>
      <c r="K1728" s="47">
        <v>0.17316328775863099</v>
      </c>
      <c r="L1728" s="50">
        <v>71.815107102593004</v>
      </c>
      <c r="M1728" s="47">
        <v>0.168535501360769</v>
      </c>
      <c r="N1728" s="50">
        <v>63.587322993931203</v>
      </c>
    </row>
    <row r="1729" spans="1:14" x14ac:dyDescent="0.2">
      <c r="A1729" s="147" t="s">
        <v>3613</v>
      </c>
      <c r="B1729" s="44" t="s">
        <v>3614</v>
      </c>
      <c r="C1729" s="45">
        <v>72</v>
      </c>
      <c r="D1729" s="46" t="s">
        <v>342</v>
      </c>
      <c r="E1729" s="47">
        <v>0.86357983728923005</v>
      </c>
      <c r="F1729" s="48">
        <v>99.210822998872601</v>
      </c>
      <c r="G1729" s="47">
        <v>0.83153605029775102</v>
      </c>
      <c r="H1729" s="50">
        <v>98.921105866486798</v>
      </c>
      <c r="I1729" s="76" t="str">
        <f t="shared" si="52"/>
        <v>Yes</v>
      </c>
      <c r="J1729" s="49" t="str">
        <f t="shared" si="53"/>
        <v>Yes</v>
      </c>
      <c r="K1729" s="47">
        <v>0.15792009189630099</v>
      </c>
      <c r="L1729" s="50">
        <v>60.935738444193902</v>
      </c>
      <c r="M1729" s="47">
        <v>0.16094933626290001</v>
      </c>
      <c r="N1729" s="50">
        <v>57.518543492919797</v>
      </c>
    </row>
    <row r="1730" spans="1:14" x14ac:dyDescent="0.2">
      <c r="A1730" s="147" t="s">
        <v>3615</v>
      </c>
      <c r="B1730" s="44" t="s">
        <v>3616</v>
      </c>
      <c r="C1730" s="45">
        <v>72</v>
      </c>
      <c r="D1730" s="46" t="s">
        <v>342</v>
      </c>
      <c r="E1730" s="47">
        <v>0.79781347244758904</v>
      </c>
      <c r="F1730" s="48">
        <v>95.434047350620105</v>
      </c>
      <c r="G1730" s="47">
        <v>0.76202109602080004</v>
      </c>
      <c r="H1730" s="50">
        <v>92.582602832097095</v>
      </c>
      <c r="I1730" s="76" t="str">
        <f t="shared" si="52"/>
        <v>Yes</v>
      </c>
      <c r="J1730" s="49" t="str">
        <f t="shared" si="53"/>
        <v>Yes</v>
      </c>
      <c r="K1730" s="47">
        <v>0.14827103051641299</v>
      </c>
      <c r="L1730" s="50">
        <v>50.2818489289741</v>
      </c>
      <c r="M1730" s="47">
        <v>0.14653608751931499</v>
      </c>
      <c r="N1730" s="50">
        <v>39.716790289952797</v>
      </c>
    </row>
    <row r="1731" spans="1:14" x14ac:dyDescent="0.2">
      <c r="A1731" s="57" t="s">
        <v>3617</v>
      </c>
      <c r="B1731" s="44" t="s">
        <v>3618</v>
      </c>
      <c r="C1731" s="45">
        <v>72</v>
      </c>
      <c r="D1731" s="46" t="s">
        <v>342</v>
      </c>
      <c r="E1731" s="47">
        <v>0.61264795820142903</v>
      </c>
      <c r="F1731" s="48">
        <v>47.576099210823003</v>
      </c>
      <c r="G1731" s="47">
        <v>0.58113112388393895</v>
      </c>
      <c r="H1731" s="50">
        <v>35.805799055967597</v>
      </c>
      <c r="I1731" s="76" t="str">
        <f t="shared" si="52"/>
        <v>No</v>
      </c>
      <c r="J1731" s="49" t="str">
        <f t="shared" si="53"/>
        <v>No</v>
      </c>
      <c r="K1731" s="47">
        <v>0.17329538185424101</v>
      </c>
      <c r="L1731" s="50">
        <v>71.927846674182604</v>
      </c>
      <c r="M1731" s="47">
        <v>0.18347648378789899</v>
      </c>
      <c r="N1731" s="50">
        <v>71.948752528658105</v>
      </c>
    </row>
    <row r="1732" spans="1:14" x14ac:dyDescent="0.2">
      <c r="A1732" s="57" t="s">
        <v>3619</v>
      </c>
      <c r="B1732" s="44" t="s">
        <v>3620</v>
      </c>
      <c r="C1732" s="45">
        <v>72</v>
      </c>
      <c r="D1732" s="46" t="s">
        <v>342</v>
      </c>
      <c r="E1732" s="47">
        <v>0.595581311356849</v>
      </c>
      <c r="F1732" s="48">
        <v>41.826381059752002</v>
      </c>
      <c r="G1732" s="47">
        <v>0.53928527467196796</v>
      </c>
      <c r="H1732" s="50">
        <v>22.3196223870533</v>
      </c>
      <c r="I1732" s="76" t="str">
        <f t="shared" si="52"/>
        <v>No</v>
      </c>
      <c r="J1732" s="49" t="str">
        <f t="shared" si="53"/>
        <v>No</v>
      </c>
      <c r="K1732" s="47">
        <v>0.14561578440159001</v>
      </c>
      <c r="L1732" s="50">
        <v>46.899661781285197</v>
      </c>
      <c r="M1732" s="47">
        <v>0.14486635049448901</v>
      </c>
      <c r="N1732" s="50">
        <v>37.154416722859096</v>
      </c>
    </row>
    <row r="1733" spans="1:14" x14ac:dyDescent="0.2">
      <c r="A1733" s="57" t="s">
        <v>3621</v>
      </c>
      <c r="B1733" s="44" t="s">
        <v>3622</v>
      </c>
      <c r="C1733" s="45">
        <v>72</v>
      </c>
      <c r="D1733" s="46" t="s">
        <v>342</v>
      </c>
      <c r="E1733" s="47">
        <v>0.70267931449287402</v>
      </c>
      <c r="F1733" s="48">
        <v>77.001127395715898</v>
      </c>
      <c r="G1733" s="47">
        <v>0.647695227067007</v>
      </c>
      <c r="H1733" s="50">
        <v>60.350640593391802</v>
      </c>
      <c r="I1733" s="76" t="str">
        <f t="shared" si="52"/>
        <v>No</v>
      </c>
      <c r="J1733" s="49" t="str">
        <f t="shared" si="53"/>
        <v>No</v>
      </c>
      <c r="K1733" s="47">
        <v>0.19779322642060701</v>
      </c>
      <c r="L1733" s="50">
        <v>81.003382187147693</v>
      </c>
      <c r="M1733" s="47">
        <v>0.212580514673987</v>
      </c>
      <c r="N1733" s="50">
        <v>82.9399865138233</v>
      </c>
    </row>
    <row r="1734" spans="1:14" x14ac:dyDescent="0.2">
      <c r="A1734" s="57" t="s">
        <v>3623</v>
      </c>
      <c r="B1734" s="44" t="s">
        <v>3624</v>
      </c>
      <c r="C1734" s="45">
        <v>72</v>
      </c>
      <c r="D1734" s="46" t="s">
        <v>342</v>
      </c>
      <c r="E1734" s="47">
        <v>0.66139108206782105</v>
      </c>
      <c r="F1734" s="48">
        <v>63.641488162344999</v>
      </c>
      <c r="G1734" s="47">
        <v>0.62276276654472595</v>
      </c>
      <c r="H1734" s="50">
        <v>50.370869858395103</v>
      </c>
      <c r="I1734" s="76" t="str">
        <f t="shared" si="52"/>
        <v>No</v>
      </c>
      <c r="J1734" s="49" t="str">
        <f t="shared" si="53"/>
        <v>No</v>
      </c>
      <c r="K1734" s="47">
        <v>0.19617909316145199</v>
      </c>
      <c r="L1734" s="50">
        <v>80.721533258173594</v>
      </c>
      <c r="M1734" s="47">
        <v>0.19544188036408899</v>
      </c>
      <c r="N1734" s="50">
        <v>77.6803776129467</v>
      </c>
    </row>
    <row r="1735" spans="1:14" x14ac:dyDescent="0.2">
      <c r="A1735" s="57" t="s">
        <v>3625</v>
      </c>
      <c r="B1735" s="44" t="s">
        <v>3626</v>
      </c>
      <c r="C1735" s="45">
        <v>72</v>
      </c>
      <c r="D1735" s="46" t="s">
        <v>342</v>
      </c>
      <c r="E1735" s="47">
        <v>0.51152991699359995</v>
      </c>
      <c r="F1735" s="48">
        <v>15.5580608793687</v>
      </c>
      <c r="G1735" s="47">
        <v>0.45947215667118901</v>
      </c>
      <c r="H1735" s="50">
        <v>6.2036412677006103</v>
      </c>
      <c r="I1735" s="76" t="str">
        <f t="shared" ref="I1735:I1779" si="54">IF(AND(F1735&gt;=90,H1735&gt;=90),"Yes","No")</f>
        <v>No</v>
      </c>
      <c r="J1735" s="49" t="str">
        <f t="shared" ref="J1735:J1779" si="55">IF(AND(F1735&gt;=75,H1735&gt;=75),"Yes","No")</f>
        <v>No</v>
      </c>
      <c r="K1735" s="47">
        <v>0.1325139012522</v>
      </c>
      <c r="L1735" s="50">
        <v>22.829763246899699</v>
      </c>
      <c r="M1735" s="47">
        <v>0.13194270677559999</v>
      </c>
      <c r="N1735" s="50">
        <v>15.6439649359407</v>
      </c>
    </row>
    <row r="1736" spans="1:14" x14ac:dyDescent="0.2">
      <c r="A1736" s="57" t="s">
        <v>3627</v>
      </c>
      <c r="B1736" s="44" t="s">
        <v>3628</v>
      </c>
      <c r="C1736" s="45">
        <v>72</v>
      </c>
      <c r="D1736" s="46" t="s">
        <v>342</v>
      </c>
      <c r="E1736" s="47">
        <v>0.482271343148931</v>
      </c>
      <c r="F1736" s="48">
        <v>10.033821871476899</v>
      </c>
      <c r="G1736" s="47">
        <v>0.42616414184344997</v>
      </c>
      <c r="H1736" s="50">
        <v>3.5064059339177298</v>
      </c>
      <c r="I1736" s="76" t="str">
        <f t="shared" si="54"/>
        <v>No</v>
      </c>
      <c r="J1736" s="49" t="str">
        <f t="shared" si="55"/>
        <v>No</v>
      </c>
      <c r="K1736" s="47">
        <v>0.16994029233403399</v>
      </c>
      <c r="L1736" s="50">
        <v>69.729425028184906</v>
      </c>
      <c r="M1736" s="47">
        <v>0.17407498078969899</v>
      </c>
      <c r="N1736" s="50">
        <v>67.565745111260995</v>
      </c>
    </row>
    <row r="1737" spans="1:14" x14ac:dyDescent="0.2">
      <c r="A1737" s="57" t="s">
        <v>3629</v>
      </c>
      <c r="B1737" s="44" t="s">
        <v>3630</v>
      </c>
      <c r="C1737" s="45">
        <v>72</v>
      </c>
      <c r="D1737" s="46" t="s">
        <v>342</v>
      </c>
      <c r="E1737" s="47">
        <v>0.69164517099859502</v>
      </c>
      <c r="F1737" s="48">
        <v>73.957158962795901</v>
      </c>
      <c r="G1737" s="47">
        <v>0.64469811213524897</v>
      </c>
      <c r="H1737" s="50">
        <v>59.002022926500302</v>
      </c>
      <c r="I1737" s="76" t="str">
        <f t="shared" si="54"/>
        <v>No</v>
      </c>
      <c r="J1737" s="49" t="str">
        <f t="shared" si="55"/>
        <v>No</v>
      </c>
      <c r="K1737" s="47">
        <v>0.142892269570739</v>
      </c>
      <c r="L1737" s="50">
        <v>42.390078917700102</v>
      </c>
      <c r="M1737" s="47">
        <v>0.14342383362239</v>
      </c>
      <c r="N1737" s="50">
        <v>34.592043155765303</v>
      </c>
    </row>
    <row r="1738" spans="1:14" x14ac:dyDescent="0.2">
      <c r="A1738" s="147" t="s">
        <v>3631</v>
      </c>
      <c r="B1738" s="44" t="s">
        <v>3632</v>
      </c>
      <c r="C1738" s="45">
        <v>72</v>
      </c>
      <c r="D1738" s="46" t="s">
        <v>342</v>
      </c>
      <c r="E1738" s="47">
        <v>0.80846187113666801</v>
      </c>
      <c r="F1738" s="48">
        <v>96.448703494926704</v>
      </c>
      <c r="G1738" s="47">
        <v>0.77275492821796998</v>
      </c>
      <c r="H1738" s="50">
        <v>94.133513149022207</v>
      </c>
      <c r="I1738" s="76" t="str">
        <f t="shared" si="54"/>
        <v>Yes</v>
      </c>
      <c r="J1738" s="49" t="str">
        <f t="shared" si="55"/>
        <v>Yes</v>
      </c>
      <c r="K1738" s="47">
        <v>0.17574635388948501</v>
      </c>
      <c r="L1738" s="50">
        <v>73.224351747463402</v>
      </c>
      <c r="M1738" s="47">
        <v>0.18323091605443401</v>
      </c>
      <c r="N1738" s="50">
        <v>71.881321645313605</v>
      </c>
    </row>
    <row r="1739" spans="1:14" x14ac:dyDescent="0.2">
      <c r="A1739" s="147" t="s">
        <v>3633</v>
      </c>
      <c r="B1739" s="44" t="s">
        <v>3634</v>
      </c>
      <c r="C1739" s="45">
        <v>72</v>
      </c>
      <c r="D1739" s="46" t="s">
        <v>342</v>
      </c>
      <c r="E1739" s="47">
        <v>0.74506103650868205</v>
      </c>
      <c r="F1739" s="48">
        <v>87.2040586245772</v>
      </c>
      <c r="G1739" s="47">
        <v>0.703197974584028</v>
      </c>
      <c r="H1739" s="50">
        <v>77.478084962913002</v>
      </c>
      <c r="I1739" s="76" t="str">
        <f t="shared" si="54"/>
        <v>No</v>
      </c>
      <c r="J1739" s="49" t="str">
        <f t="shared" si="55"/>
        <v>Yes</v>
      </c>
      <c r="K1739" s="47">
        <v>0.146992240403964</v>
      </c>
      <c r="L1739" s="50">
        <v>48.647125140924501</v>
      </c>
      <c r="M1739" s="47">
        <v>0.15236569221659799</v>
      </c>
      <c r="N1739" s="50">
        <v>48.145650708024299</v>
      </c>
    </row>
    <row r="1740" spans="1:14" x14ac:dyDescent="0.2">
      <c r="A1740" s="57" t="s">
        <v>3635</v>
      </c>
      <c r="B1740" s="44" t="s">
        <v>3636</v>
      </c>
      <c r="C1740" s="45">
        <v>72</v>
      </c>
      <c r="D1740" s="46" t="s">
        <v>342</v>
      </c>
      <c r="E1740" s="47">
        <v>0.69890092261061598</v>
      </c>
      <c r="F1740" s="48">
        <v>76.099210822998899</v>
      </c>
      <c r="G1740" s="47">
        <v>0.66032515843719197</v>
      </c>
      <c r="H1740" s="50">
        <v>64.126770060687804</v>
      </c>
      <c r="I1740" s="76" t="str">
        <f t="shared" si="54"/>
        <v>No</v>
      </c>
      <c r="J1740" s="49" t="str">
        <f t="shared" si="55"/>
        <v>No</v>
      </c>
      <c r="K1740" s="47">
        <v>0.17608673029413399</v>
      </c>
      <c r="L1740" s="50">
        <v>73.506200676437402</v>
      </c>
      <c r="M1740" s="47">
        <v>0.18557773449487999</v>
      </c>
      <c r="N1740" s="50">
        <v>73.297370195549604</v>
      </c>
    </row>
    <row r="1741" spans="1:14" x14ac:dyDescent="0.2">
      <c r="A1741" s="57" t="s">
        <v>3637</v>
      </c>
      <c r="B1741" s="44" t="s">
        <v>3638</v>
      </c>
      <c r="C1741" s="45">
        <v>72</v>
      </c>
      <c r="D1741" s="46" t="s">
        <v>342</v>
      </c>
      <c r="E1741" s="47">
        <v>0.70793564399391395</v>
      </c>
      <c r="F1741" s="48">
        <v>78.410372040586196</v>
      </c>
      <c r="G1741" s="47">
        <v>0.66112868049269502</v>
      </c>
      <c r="H1741" s="50">
        <v>64.396493594066101</v>
      </c>
      <c r="I1741" s="76" t="str">
        <f t="shared" si="54"/>
        <v>No</v>
      </c>
      <c r="J1741" s="49" t="str">
        <f t="shared" si="55"/>
        <v>No</v>
      </c>
      <c r="K1741" s="47">
        <v>0.159354618935096</v>
      </c>
      <c r="L1741" s="50">
        <v>62.6268320180383</v>
      </c>
      <c r="M1741" s="47">
        <v>0.16200588901678101</v>
      </c>
      <c r="N1741" s="50">
        <v>58.5974376264329</v>
      </c>
    </row>
    <row r="1742" spans="1:14" x14ac:dyDescent="0.2">
      <c r="A1742" s="147" t="s">
        <v>3639</v>
      </c>
      <c r="B1742" s="44" t="s">
        <v>3640</v>
      </c>
      <c r="C1742" s="45">
        <v>72</v>
      </c>
      <c r="D1742" s="46" t="s">
        <v>342</v>
      </c>
      <c r="E1742" s="47">
        <v>0.74552959813431097</v>
      </c>
      <c r="F1742" s="48">
        <v>87.3167981961669</v>
      </c>
      <c r="G1742" s="47">
        <v>0.70523047366533498</v>
      </c>
      <c r="H1742" s="50">
        <v>78.084962913014195</v>
      </c>
      <c r="I1742" s="76" t="str">
        <f t="shared" si="54"/>
        <v>No</v>
      </c>
      <c r="J1742" s="49" t="str">
        <f t="shared" si="55"/>
        <v>Yes</v>
      </c>
      <c r="K1742" s="47">
        <v>0.140015858732285</v>
      </c>
      <c r="L1742" s="50">
        <v>37.2040586245772</v>
      </c>
      <c r="M1742" s="47">
        <v>0.14001622155339999</v>
      </c>
      <c r="N1742" s="50">
        <v>29.804450438300702</v>
      </c>
    </row>
    <row r="1743" spans="1:14" x14ac:dyDescent="0.2">
      <c r="A1743" s="147" t="s">
        <v>3641</v>
      </c>
      <c r="B1743" s="44" t="s">
        <v>3642</v>
      </c>
      <c r="C1743" s="45">
        <v>72</v>
      </c>
      <c r="D1743" s="46" t="s">
        <v>342</v>
      </c>
      <c r="E1743" s="47">
        <v>0.76037625026181199</v>
      </c>
      <c r="F1743" s="48">
        <v>91.149943630214196</v>
      </c>
      <c r="G1743" s="47">
        <v>0.72386809867965296</v>
      </c>
      <c r="H1743" s="50">
        <v>83.277140930546196</v>
      </c>
      <c r="I1743" s="76" t="str">
        <f t="shared" si="54"/>
        <v>No</v>
      </c>
      <c r="J1743" s="49" t="str">
        <f t="shared" si="55"/>
        <v>Yes</v>
      </c>
      <c r="K1743" s="47">
        <v>0.168079199298896</v>
      </c>
      <c r="L1743" s="50">
        <v>68.489289740698993</v>
      </c>
      <c r="M1743" s="47">
        <v>0.164499261703416</v>
      </c>
      <c r="N1743" s="50">
        <v>61.024949426837502</v>
      </c>
    </row>
    <row r="1744" spans="1:14" x14ac:dyDescent="0.2">
      <c r="A1744" s="57" t="s">
        <v>3643</v>
      </c>
      <c r="B1744" s="44" t="s">
        <v>3644</v>
      </c>
      <c r="C1744" s="45">
        <v>72</v>
      </c>
      <c r="D1744" s="46" t="s">
        <v>342</v>
      </c>
      <c r="E1744" s="47">
        <v>0.68427679936869301</v>
      </c>
      <c r="F1744" s="48">
        <v>71.307779030439704</v>
      </c>
      <c r="G1744" s="47">
        <v>0.62176267051749901</v>
      </c>
      <c r="H1744" s="50">
        <v>49.831422791638602</v>
      </c>
      <c r="I1744" s="76" t="str">
        <f t="shared" si="54"/>
        <v>No</v>
      </c>
      <c r="J1744" s="49" t="str">
        <f t="shared" si="55"/>
        <v>No</v>
      </c>
      <c r="K1744" s="47">
        <v>0.23391787754688401</v>
      </c>
      <c r="L1744" s="50">
        <v>87.5986471251409</v>
      </c>
      <c r="M1744" s="47">
        <v>0.241038387987728</v>
      </c>
      <c r="N1744" s="50">
        <v>87.727579231287905</v>
      </c>
    </row>
    <row r="1745" spans="1:14" x14ac:dyDescent="0.2">
      <c r="A1745" s="57" t="s">
        <v>3645</v>
      </c>
      <c r="B1745" s="44" t="s">
        <v>3646</v>
      </c>
      <c r="C1745" s="45">
        <v>72</v>
      </c>
      <c r="D1745" s="46" t="s">
        <v>342</v>
      </c>
      <c r="E1745" s="47">
        <v>0.64450889867819305</v>
      </c>
      <c r="F1745" s="48">
        <v>58.850056369785797</v>
      </c>
      <c r="G1745" s="47">
        <v>0.58217957321692804</v>
      </c>
      <c r="H1745" s="50">
        <v>36.412677006068797</v>
      </c>
      <c r="I1745" s="76" t="str">
        <f t="shared" si="54"/>
        <v>No</v>
      </c>
      <c r="J1745" s="49" t="str">
        <f t="shared" si="55"/>
        <v>No</v>
      </c>
      <c r="K1745" s="47">
        <v>0.26677748773245002</v>
      </c>
      <c r="L1745" s="50">
        <v>90.698985343855696</v>
      </c>
      <c r="M1745" s="47">
        <v>0.36635971008488399</v>
      </c>
      <c r="N1745" s="50">
        <v>96.223870532703998</v>
      </c>
    </row>
    <row r="1746" spans="1:14" x14ac:dyDescent="0.2">
      <c r="A1746" s="57" t="s">
        <v>3647</v>
      </c>
      <c r="B1746" s="44" t="s">
        <v>3648</v>
      </c>
      <c r="C1746" s="45">
        <v>72</v>
      </c>
      <c r="D1746" s="46" t="s">
        <v>342</v>
      </c>
      <c r="E1746" s="47">
        <v>0.520474318132226</v>
      </c>
      <c r="F1746" s="48">
        <v>17.812852311161201</v>
      </c>
      <c r="G1746" s="47">
        <v>0.46953083728948303</v>
      </c>
      <c r="H1746" s="50">
        <v>7.2825354012137602</v>
      </c>
      <c r="I1746" s="76" t="str">
        <f t="shared" si="54"/>
        <v>No</v>
      </c>
      <c r="J1746" s="49" t="str">
        <f t="shared" si="55"/>
        <v>No</v>
      </c>
      <c r="K1746" s="47">
        <v>0.163600860684607</v>
      </c>
      <c r="L1746" s="50">
        <v>65.501691093573797</v>
      </c>
      <c r="M1746" s="47">
        <v>0.181149872453546</v>
      </c>
      <c r="N1746" s="50">
        <v>70.937289278489501</v>
      </c>
    </row>
    <row r="1747" spans="1:14" x14ac:dyDescent="0.2">
      <c r="A1747" s="57" t="s">
        <v>3649</v>
      </c>
      <c r="B1747" s="44" t="s">
        <v>3650</v>
      </c>
      <c r="C1747" s="45">
        <v>72</v>
      </c>
      <c r="D1747" s="46" t="s">
        <v>342</v>
      </c>
      <c r="E1747" s="47">
        <v>0.73587856725238598</v>
      </c>
      <c r="F1747" s="48">
        <v>85.174746335963903</v>
      </c>
      <c r="G1747" s="47">
        <v>0.67551182798572895</v>
      </c>
      <c r="H1747" s="50">
        <v>68.981793661496994</v>
      </c>
      <c r="I1747" s="76" t="str">
        <f t="shared" si="54"/>
        <v>No</v>
      </c>
      <c r="J1747" s="49" t="str">
        <f t="shared" si="55"/>
        <v>No</v>
      </c>
      <c r="K1747" s="47">
        <v>0.23257945919340201</v>
      </c>
      <c r="L1747" s="50">
        <v>87.3167981961669</v>
      </c>
      <c r="M1747" s="47">
        <v>0.30183430084669299</v>
      </c>
      <c r="N1747" s="50">
        <v>93.931220498988495</v>
      </c>
    </row>
    <row r="1748" spans="1:14" x14ac:dyDescent="0.2">
      <c r="A1748" s="147" t="s">
        <v>3651</v>
      </c>
      <c r="B1748" s="44" t="s">
        <v>3652</v>
      </c>
      <c r="C1748" s="45">
        <v>72</v>
      </c>
      <c r="D1748" s="46" t="s">
        <v>342</v>
      </c>
      <c r="E1748" s="47">
        <v>0.75889410812193703</v>
      </c>
      <c r="F1748" s="48">
        <v>91.037204058624596</v>
      </c>
      <c r="G1748" s="47">
        <v>0.70131770905623103</v>
      </c>
      <c r="H1748" s="50">
        <v>77.006068779501007</v>
      </c>
      <c r="I1748" s="76" t="str">
        <f t="shared" si="54"/>
        <v>No</v>
      </c>
      <c r="J1748" s="49" t="str">
        <f t="shared" si="55"/>
        <v>Yes</v>
      </c>
      <c r="K1748" s="47">
        <v>0.14085511871505799</v>
      </c>
      <c r="L1748" s="50">
        <v>39.007891770011298</v>
      </c>
      <c r="M1748" s="47">
        <v>0.147304045072364</v>
      </c>
      <c r="N1748" s="50">
        <v>40.593391773432202</v>
      </c>
    </row>
    <row r="1749" spans="1:14" x14ac:dyDescent="0.2">
      <c r="A1749" s="57" t="s">
        <v>3653</v>
      </c>
      <c r="B1749" s="44" t="s">
        <v>3654</v>
      </c>
      <c r="C1749" s="45">
        <v>72</v>
      </c>
      <c r="D1749" s="46" t="s">
        <v>342</v>
      </c>
      <c r="E1749" s="47">
        <v>0.53452969478460599</v>
      </c>
      <c r="F1749" s="48">
        <v>21.082299887260401</v>
      </c>
      <c r="G1749" s="47">
        <v>0.46420966112334699</v>
      </c>
      <c r="H1749" s="50">
        <v>6.6082265677680398</v>
      </c>
      <c r="I1749" s="76" t="str">
        <f t="shared" si="54"/>
        <v>No</v>
      </c>
      <c r="J1749" s="49" t="str">
        <f t="shared" si="55"/>
        <v>No</v>
      </c>
      <c r="K1749" s="47">
        <v>0.19430708503230501</v>
      </c>
      <c r="L1749" s="50">
        <v>80.157835400225494</v>
      </c>
      <c r="M1749" s="47">
        <v>0.22987749986473799</v>
      </c>
      <c r="N1749" s="50">
        <v>86.109238031018194</v>
      </c>
    </row>
    <row r="1750" spans="1:14" x14ac:dyDescent="0.2">
      <c r="A1750" s="147" t="s">
        <v>3655</v>
      </c>
      <c r="B1750" s="44" t="s">
        <v>3656</v>
      </c>
      <c r="C1750" s="45">
        <v>72</v>
      </c>
      <c r="D1750" s="46" t="s">
        <v>342</v>
      </c>
      <c r="E1750" s="47">
        <v>0.76038156951991998</v>
      </c>
      <c r="F1750" s="48">
        <v>91.206313416008996</v>
      </c>
      <c r="G1750" s="47">
        <v>0.72021243604026397</v>
      </c>
      <c r="H1750" s="50">
        <v>82.400539447066805</v>
      </c>
      <c r="I1750" s="76" t="str">
        <f t="shared" si="54"/>
        <v>No</v>
      </c>
      <c r="J1750" s="49" t="str">
        <f t="shared" si="55"/>
        <v>Yes</v>
      </c>
      <c r="K1750" s="47">
        <v>0.150670012777779</v>
      </c>
      <c r="L1750" s="50">
        <v>53.382187147688803</v>
      </c>
      <c r="M1750" s="47">
        <v>0.18760725405044401</v>
      </c>
      <c r="N1750" s="50">
        <v>74.241402562373594</v>
      </c>
    </row>
    <row r="1751" spans="1:14" x14ac:dyDescent="0.2">
      <c r="A1751" s="57" t="s">
        <v>3657</v>
      </c>
      <c r="B1751" s="44" t="s">
        <v>3658</v>
      </c>
      <c r="C1751" s="45">
        <v>72</v>
      </c>
      <c r="D1751" s="46" t="s">
        <v>342</v>
      </c>
      <c r="E1751" s="47">
        <v>0.310615918523798</v>
      </c>
      <c r="F1751" s="48">
        <v>1.18376550169109</v>
      </c>
      <c r="G1751" s="47">
        <v>0.22439816159179801</v>
      </c>
      <c r="H1751" s="50">
        <v>0.20229265003371499</v>
      </c>
      <c r="I1751" s="76" t="str">
        <f t="shared" si="54"/>
        <v>No</v>
      </c>
      <c r="J1751" s="49" t="str">
        <f t="shared" si="55"/>
        <v>No</v>
      </c>
      <c r="K1751" s="47">
        <v>0.27664984014247401</v>
      </c>
      <c r="L1751" s="50">
        <v>91.262683201803796</v>
      </c>
      <c r="M1751" s="47">
        <v>0.44145946062784303</v>
      </c>
      <c r="N1751" s="50">
        <v>97.572488199595398</v>
      </c>
    </row>
    <row r="1752" spans="1:14" x14ac:dyDescent="0.2">
      <c r="A1752" s="57" t="s">
        <v>3659</v>
      </c>
      <c r="B1752" s="44" t="s">
        <v>3660</v>
      </c>
      <c r="C1752" s="45">
        <v>72</v>
      </c>
      <c r="D1752" s="46" t="s">
        <v>342</v>
      </c>
      <c r="E1752" s="47">
        <v>0.29153257540085797</v>
      </c>
      <c r="F1752" s="48">
        <v>0.73280721533258197</v>
      </c>
      <c r="G1752" s="47">
        <v>0.218082487716558</v>
      </c>
      <c r="H1752" s="50">
        <v>0.13486176668914401</v>
      </c>
      <c r="I1752" s="76" t="str">
        <f t="shared" si="54"/>
        <v>No</v>
      </c>
      <c r="J1752" s="49" t="str">
        <f t="shared" si="55"/>
        <v>No</v>
      </c>
      <c r="K1752" s="47">
        <v>0.23656726268227499</v>
      </c>
      <c r="L1752" s="50">
        <v>87.880496054115</v>
      </c>
      <c r="M1752" s="47">
        <v>0.34859121314289998</v>
      </c>
      <c r="N1752" s="50">
        <v>95.751854349292003</v>
      </c>
    </row>
    <row r="1753" spans="1:14" x14ac:dyDescent="0.2">
      <c r="A1753" s="57" t="s">
        <v>3661</v>
      </c>
      <c r="B1753" s="44" t="s">
        <v>3662</v>
      </c>
      <c r="C1753" s="45">
        <v>72</v>
      </c>
      <c r="D1753" s="46" t="s">
        <v>342</v>
      </c>
      <c r="E1753" s="47">
        <v>0.48162279636845701</v>
      </c>
      <c r="F1753" s="48">
        <v>9.7519729425028192</v>
      </c>
      <c r="G1753" s="47">
        <v>0.43561854964883001</v>
      </c>
      <c r="H1753" s="50">
        <v>4.3155765340526004</v>
      </c>
      <c r="I1753" s="76" t="str">
        <f t="shared" si="54"/>
        <v>No</v>
      </c>
      <c r="J1753" s="49" t="str">
        <f t="shared" si="55"/>
        <v>No</v>
      </c>
      <c r="K1753" s="47">
        <v>0.18247169522192599</v>
      </c>
      <c r="L1753" s="50">
        <v>76.268320180383299</v>
      </c>
      <c r="M1753" s="47">
        <v>0.23238219089558801</v>
      </c>
      <c r="N1753" s="50">
        <v>86.513823331085604</v>
      </c>
    </row>
    <row r="1754" spans="1:14" x14ac:dyDescent="0.2">
      <c r="A1754" s="57" t="s">
        <v>3663</v>
      </c>
      <c r="B1754" s="44" t="s">
        <v>3664</v>
      </c>
      <c r="C1754" s="45">
        <v>72</v>
      </c>
      <c r="D1754" s="46" t="s">
        <v>342</v>
      </c>
      <c r="E1754" s="47">
        <v>0.52325441314535903</v>
      </c>
      <c r="F1754" s="48">
        <v>18.320180383314501</v>
      </c>
      <c r="G1754" s="47">
        <v>0.474306137215593</v>
      </c>
      <c r="H1754" s="50">
        <v>8.0917060013486193</v>
      </c>
      <c r="I1754" s="76" t="str">
        <f t="shared" si="54"/>
        <v>No</v>
      </c>
      <c r="J1754" s="49" t="str">
        <f t="shared" si="55"/>
        <v>No</v>
      </c>
      <c r="K1754" s="47">
        <v>0.237460968076153</v>
      </c>
      <c r="L1754" s="50">
        <v>87.9932356257046</v>
      </c>
      <c r="M1754" s="47">
        <v>0.28446763852422802</v>
      </c>
      <c r="N1754" s="50">
        <v>92.1105866486851</v>
      </c>
    </row>
    <row r="1755" spans="1:14" x14ac:dyDescent="0.2">
      <c r="A1755" s="148" t="s">
        <v>3665</v>
      </c>
      <c r="B1755" s="44" t="s">
        <v>3666</v>
      </c>
      <c r="C1755" s="45">
        <v>72</v>
      </c>
      <c r="D1755" s="46" t="s">
        <v>342</v>
      </c>
      <c r="E1755" s="47">
        <v>0.74713310642842901</v>
      </c>
      <c r="F1755" s="48">
        <v>87.9368658399098</v>
      </c>
      <c r="G1755" s="47">
        <v>0.69885221251096696</v>
      </c>
      <c r="H1755" s="50">
        <v>76.3317599460553</v>
      </c>
      <c r="I1755" s="76" t="str">
        <f t="shared" si="54"/>
        <v>No</v>
      </c>
      <c r="J1755" s="49" t="str">
        <f t="shared" si="55"/>
        <v>Yes</v>
      </c>
      <c r="K1755" s="47">
        <v>0.173553198204036</v>
      </c>
      <c r="L1755" s="50">
        <v>72.096956031567103</v>
      </c>
      <c r="M1755" s="47">
        <v>0.190688273463964</v>
      </c>
      <c r="N1755" s="50">
        <v>75.657451112609607</v>
      </c>
    </row>
    <row r="1756" spans="1:14" x14ac:dyDescent="0.2">
      <c r="A1756" s="57" t="s">
        <v>3667</v>
      </c>
      <c r="B1756" s="44" t="s">
        <v>3668</v>
      </c>
      <c r="C1756" s="45">
        <v>72</v>
      </c>
      <c r="D1756" s="46" t="s">
        <v>342</v>
      </c>
      <c r="E1756" s="47">
        <v>0.49784432217172198</v>
      </c>
      <c r="F1756" s="48">
        <v>12.2322435174746</v>
      </c>
      <c r="G1756" s="47">
        <v>0.44946324478511301</v>
      </c>
      <c r="H1756" s="50">
        <v>5.1247471341874604</v>
      </c>
      <c r="I1756" s="76" t="str">
        <f t="shared" si="54"/>
        <v>No</v>
      </c>
      <c r="J1756" s="49" t="str">
        <f t="shared" si="55"/>
        <v>No</v>
      </c>
      <c r="K1756" s="47">
        <v>0.19798094399903801</v>
      </c>
      <c r="L1756" s="50">
        <v>81.059751972942493</v>
      </c>
      <c r="M1756" s="47">
        <v>0.23011573920878201</v>
      </c>
      <c r="N1756" s="50">
        <v>86.244099797707307</v>
      </c>
    </row>
    <row r="1757" spans="1:14" x14ac:dyDescent="0.2">
      <c r="A1757" s="57" t="s">
        <v>3669</v>
      </c>
      <c r="B1757" s="44" t="s">
        <v>3670</v>
      </c>
      <c r="C1757" s="45">
        <v>72</v>
      </c>
      <c r="D1757" s="46" t="s">
        <v>342</v>
      </c>
      <c r="E1757" s="47">
        <v>0.63399686292533597</v>
      </c>
      <c r="F1757" s="48">
        <v>55.129650507328101</v>
      </c>
      <c r="G1757" s="47">
        <v>0.57581441066427197</v>
      </c>
      <c r="H1757" s="50">
        <v>34.120026972353301</v>
      </c>
      <c r="I1757" s="76" t="str">
        <f t="shared" si="54"/>
        <v>No</v>
      </c>
      <c r="J1757" s="49" t="str">
        <f t="shared" si="55"/>
        <v>No</v>
      </c>
      <c r="K1757" s="47">
        <v>0.16459608888743599</v>
      </c>
      <c r="L1757" s="50">
        <v>66.121758737316796</v>
      </c>
      <c r="M1757" s="47">
        <v>0.184114323077196</v>
      </c>
      <c r="N1757" s="50">
        <v>72.488199595414699</v>
      </c>
    </row>
    <row r="1758" spans="1:14" x14ac:dyDescent="0.2">
      <c r="A1758" s="57" t="s">
        <v>3671</v>
      </c>
      <c r="B1758" s="44" t="s">
        <v>3672</v>
      </c>
      <c r="C1758" s="45">
        <v>72</v>
      </c>
      <c r="D1758" s="46" t="s">
        <v>342</v>
      </c>
      <c r="E1758" s="47">
        <v>0.54445172547319698</v>
      </c>
      <c r="F1758" s="48">
        <v>24.069898534385601</v>
      </c>
      <c r="G1758" s="47">
        <v>0.51267652577137701</v>
      </c>
      <c r="H1758" s="50">
        <v>14.902225219150401</v>
      </c>
      <c r="I1758" s="76" t="str">
        <f t="shared" si="54"/>
        <v>No</v>
      </c>
      <c r="J1758" s="49" t="str">
        <f t="shared" si="55"/>
        <v>No</v>
      </c>
      <c r="K1758" s="47">
        <v>0.166806061523985</v>
      </c>
      <c r="L1758" s="50">
        <v>67.643742953776794</v>
      </c>
      <c r="M1758" s="47">
        <v>0.170080125385692</v>
      </c>
      <c r="N1758" s="50">
        <v>64.733648010788897</v>
      </c>
    </row>
    <row r="1759" spans="1:14" x14ac:dyDescent="0.2">
      <c r="A1759" s="57" t="s">
        <v>3673</v>
      </c>
      <c r="B1759" s="44" t="s">
        <v>3674</v>
      </c>
      <c r="C1759" s="45">
        <v>72</v>
      </c>
      <c r="D1759" s="46" t="s">
        <v>342</v>
      </c>
      <c r="E1759" s="47">
        <v>0.588119884098112</v>
      </c>
      <c r="F1759" s="48">
        <v>38.387824126268299</v>
      </c>
      <c r="G1759" s="47">
        <v>0.56022738479064704</v>
      </c>
      <c r="H1759" s="50">
        <v>28.388401888064699</v>
      </c>
      <c r="I1759" s="76" t="str">
        <f t="shared" si="54"/>
        <v>No</v>
      </c>
      <c r="J1759" s="49" t="str">
        <f t="shared" si="55"/>
        <v>No</v>
      </c>
      <c r="K1759" s="47">
        <v>0.19489123157945201</v>
      </c>
      <c r="L1759" s="50">
        <v>80.326944757609894</v>
      </c>
      <c r="M1759" s="47">
        <v>0.194588815701291</v>
      </c>
      <c r="N1759" s="50">
        <v>77.410654079568403</v>
      </c>
    </row>
    <row r="1760" spans="1:14" x14ac:dyDescent="0.2">
      <c r="A1760" s="57" t="s">
        <v>3675</v>
      </c>
      <c r="B1760" s="44" t="s">
        <v>3676</v>
      </c>
      <c r="C1760" s="45">
        <v>72</v>
      </c>
      <c r="D1760" s="46" t="s">
        <v>342</v>
      </c>
      <c r="E1760" s="47">
        <v>0.691257313918484</v>
      </c>
      <c r="F1760" s="48">
        <v>73.731679819616701</v>
      </c>
      <c r="G1760" s="47">
        <v>0.64733407844141899</v>
      </c>
      <c r="H1760" s="50">
        <v>60.283209710047203</v>
      </c>
      <c r="I1760" s="76" t="str">
        <f t="shared" si="54"/>
        <v>No</v>
      </c>
      <c r="J1760" s="49" t="str">
        <f t="shared" si="55"/>
        <v>No</v>
      </c>
      <c r="K1760" s="47">
        <v>0.16924808468049199</v>
      </c>
      <c r="L1760" s="50">
        <v>69.503945885005606</v>
      </c>
      <c r="M1760" s="47">
        <v>0.17477308012999301</v>
      </c>
      <c r="N1760" s="50">
        <v>67.902899527983806</v>
      </c>
    </row>
    <row r="1761" spans="1:14" x14ac:dyDescent="0.2">
      <c r="A1761" s="57" t="s">
        <v>3677</v>
      </c>
      <c r="B1761" s="44" t="s">
        <v>3678</v>
      </c>
      <c r="C1761" s="45">
        <v>72</v>
      </c>
      <c r="D1761" s="46" t="s">
        <v>342</v>
      </c>
      <c r="E1761" s="47">
        <v>0.72547253977672699</v>
      </c>
      <c r="F1761" s="48">
        <v>82.581736189402505</v>
      </c>
      <c r="G1761" s="47">
        <v>0.69068438622897999</v>
      </c>
      <c r="H1761" s="50">
        <v>74.308833445718093</v>
      </c>
      <c r="I1761" s="76" t="str">
        <f t="shared" si="54"/>
        <v>No</v>
      </c>
      <c r="J1761" s="49" t="str">
        <f t="shared" si="55"/>
        <v>No</v>
      </c>
      <c r="K1761" s="47">
        <v>0.14136150586553001</v>
      </c>
      <c r="L1761" s="50">
        <v>40.135287485907597</v>
      </c>
      <c r="M1761" s="47">
        <v>0.14264778620266499</v>
      </c>
      <c r="N1761" s="50">
        <v>33.108563722184797</v>
      </c>
    </row>
    <row r="1762" spans="1:14" x14ac:dyDescent="0.2">
      <c r="A1762" s="148" t="s">
        <v>3679</v>
      </c>
      <c r="B1762" s="44" t="s">
        <v>3680</v>
      </c>
      <c r="C1762" s="45">
        <v>72</v>
      </c>
      <c r="D1762" s="46" t="s">
        <v>342</v>
      </c>
      <c r="E1762" s="47">
        <v>0.76241634306849104</v>
      </c>
      <c r="F1762" s="48">
        <v>91.431792559188295</v>
      </c>
      <c r="G1762" s="47">
        <v>0.72576834378162502</v>
      </c>
      <c r="H1762" s="50">
        <v>83.749157113958205</v>
      </c>
      <c r="I1762" s="76" t="str">
        <f t="shared" si="54"/>
        <v>No</v>
      </c>
      <c r="J1762" s="49" t="str">
        <f t="shared" si="55"/>
        <v>Yes</v>
      </c>
      <c r="K1762" s="47">
        <v>0.282307649822369</v>
      </c>
      <c r="L1762" s="50">
        <v>91.544532130777895</v>
      </c>
      <c r="M1762" s="47">
        <v>0.32892621306257303</v>
      </c>
      <c r="N1762" s="50">
        <v>95.077545515846296</v>
      </c>
    </row>
    <row r="1763" spans="1:14" x14ac:dyDescent="0.2">
      <c r="A1763" s="57" t="s">
        <v>3681</v>
      </c>
      <c r="B1763" s="44" t="s">
        <v>3682</v>
      </c>
      <c r="C1763" s="45">
        <v>72</v>
      </c>
      <c r="D1763" s="46" t="s">
        <v>342</v>
      </c>
      <c r="E1763" s="47">
        <v>0.68708796974247999</v>
      </c>
      <c r="F1763" s="48">
        <v>72.435174746336003</v>
      </c>
      <c r="G1763" s="47">
        <v>0.64329649797112498</v>
      </c>
      <c r="H1763" s="50">
        <v>58.125421443020898</v>
      </c>
      <c r="I1763" s="76" t="str">
        <f t="shared" si="54"/>
        <v>No</v>
      </c>
      <c r="J1763" s="49" t="str">
        <f t="shared" si="55"/>
        <v>No</v>
      </c>
      <c r="K1763" s="47">
        <v>0.15362798968706001</v>
      </c>
      <c r="L1763" s="50">
        <v>56.651634723788</v>
      </c>
      <c r="M1763" s="47">
        <v>0.153282529825716</v>
      </c>
      <c r="N1763" s="50">
        <v>49.224544841537401</v>
      </c>
    </row>
    <row r="1764" spans="1:14" x14ac:dyDescent="0.2">
      <c r="A1764" s="57" t="s">
        <v>3683</v>
      </c>
      <c r="B1764" s="44" t="s">
        <v>3684</v>
      </c>
      <c r="C1764" s="45">
        <v>72</v>
      </c>
      <c r="D1764" s="46" t="s">
        <v>342</v>
      </c>
      <c r="E1764" s="47">
        <v>0.68296079133535703</v>
      </c>
      <c r="F1764" s="48">
        <v>70.969560315670805</v>
      </c>
      <c r="G1764" s="47">
        <v>0.63088065209172395</v>
      </c>
      <c r="H1764" s="50">
        <v>53.405259608900899</v>
      </c>
      <c r="I1764" s="76" t="str">
        <f t="shared" si="54"/>
        <v>No</v>
      </c>
      <c r="J1764" s="49" t="str">
        <f t="shared" si="55"/>
        <v>No</v>
      </c>
      <c r="K1764" s="47">
        <v>0.13515337867400201</v>
      </c>
      <c r="L1764" s="50">
        <v>28.0157835400226</v>
      </c>
      <c r="M1764" s="47">
        <v>0.13924084013229801</v>
      </c>
      <c r="N1764" s="50">
        <v>28.658125421443</v>
      </c>
    </row>
    <row r="1765" spans="1:14" x14ac:dyDescent="0.2">
      <c r="A1765" s="57" t="s">
        <v>3685</v>
      </c>
      <c r="B1765" s="44" t="s">
        <v>3686</v>
      </c>
      <c r="C1765" s="45">
        <v>72</v>
      </c>
      <c r="D1765" s="46" t="s">
        <v>342</v>
      </c>
      <c r="E1765" s="47">
        <v>0.66766441003696697</v>
      </c>
      <c r="F1765" s="48">
        <v>66.065388951521996</v>
      </c>
      <c r="G1765" s="47">
        <v>0.62909977842440101</v>
      </c>
      <c r="H1765" s="50">
        <v>52.596089008766</v>
      </c>
      <c r="I1765" s="76" t="str">
        <f t="shared" si="54"/>
        <v>No</v>
      </c>
      <c r="J1765" s="49" t="str">
        <f t="shared" si="55"/>
        <v>No</v>
      </c>
      <c r="K1765" s="47">
        <v>0.16599225080531799</v>
      </c>
      <c r="L1765" s="50">
        <v>67.136414881623494</v>
      </c>
      <c r="M1765" s="47">
        <v>0.165062334069186</v>
      </c>
      <c r="N1765" s="50">
        <v>61.294672960215799</v>
      </c>
    </row>
    <row r="1766" spans="1:14" x14ac:dyDescent="0.2">
      <c r="A1766" s="57" t="s">
        <v>3687</v>
      </c>
      <c r="B1766" s="44" t="s">
        <v>3688</v>
      </c>
      <c r="C1766" s="45">
        <v>72</v>
      </c>
      <c r="D1766" s="46" t="s">
        <v>342</v>
      </c>
      <c r="E1766" s="47">
        <v>0.71865123766066596</v>
      </c>
      <c r="F1766" s="48">
        <v>80.608793686583994</v>
      </c>
      <c r="G1766" s="47">
        <v>0.68367643823713697</v>
      </c>
      <c r="H1766" s="50">
        <v>71.948752528658105</v>
      </c>
      <c r="I1766" s="76" t="str">
        <f t="shared" si="54"/>
        <v>No</v>
      </c>
      <c r="J1766" s="49" t="str">
        <f t="shared" si="55"/>
        <v>No</v>
      </c>
      <c r="K1766" s="47">
        <v>0.13606625745166601</v>
      </c>
      <c r="L1766" s="50">
        <v>29.819616685456602</v>
      </c>
      <c r="M1766" s="47">
        <v>0.137155847607007</v>
      </c>
      <c r="N1766" s="50">
        <v>25.421443020903599</v>
      </c>
    </row>
    <row r="1767" spans="1:14" x14ac:dyDescent="0.2">
      <c r="A1767" s="57" t="s">
        <v>3689</v>
      </c>
      <c r="B1767" s="44" t="s">
        <v>3690</v>
      </c>
      <c r="C1767" s="45">
        <v>72</v>
      </c>
      <c r="D1767" s="46" t="s">
        <v>342</v>
      </c>
      <c r="E1767" s="47">
        <v>0.68792369222861705</v>
      </c>
      <c r="F1767" s="48">
        <v>72.660653889515203</v>
      </c>
      <c r="G1767" s="47">
        <v>0.65976275223186198</v>
      </c>
      <c r="H1767" s="50">
        <v>63.991908293998698</v>
      </c>
      <c r="I1767" s="76" t="str">
        <f t="shared" si="54"/>
        <v>No</v>
      </c>
      <c r="J1767" s="49" t="str">
        <f t="shared" si="55"/>
        <v>No</v>
      </c>
      <c r="K1767" s="47">
        <v>0.14778437800953301</v>
      </c>
      <c r="L1767" s="50">
        <v>49.5490417136415</v>
      </c>
      <c r="M1767" s="47">
        <v>0.151965173025156</v>
      </c>
      <c r="N1767" s="50">
        <v>47.134187457855703</v>
      </c>
    </row>
    <row r="1768" spans="1:14" x14ac:dyDescent="0.2">
      <c r="A1768" s="57" t="s">
        <v>3691</v>
      </c>
      <c r="B1768" s="44" t="s">
        <v>3692</v>
      </c>
      <c r="C1768" s="45">
        <v>72</v>
      </c>
      <c r="D1768" s="46" t="s">
        <v>342</v>
      </c>
      <c r="E1768" s="47">
        <v>0.63864777384782001</v>
      </c>
      <c r="F1768" s="48">
        <v>56.764374295377699</v>
      </c>
      <c r="G1768" s="47">
        <v>0.59896023429560996</v>
      </c>
      <c r="H1768" s="50">
        <v>42.683749157114001</v>
      </c>
      <c r="I1768" s="76" t="str">
        <f t="shared" si="54"/>
        <v>No</v>
      </c>
      <c r="J1768" s="49" t="str">
        <f t="shared" si="55"/>
        <v>No</v>
      </c>
      <c r="K1768" s="47">
        <v>0.14183430130307401</v>
      </c>
      <c r="L1768" s="50">
        <v>40.755355129650503</v>
      </c>
      <c r="M1768" s="47">
        <v>0.14504789303264101</v>
      </c>
      <c r="N1768" s="50">
        <v>37.4915711395819</v>
      </c>
    </row>
    <row r="1769" spans="1:14" x14ac:dyDescent="0.2">
      <c r="A1769" s="57" t="s">
        <v>3693</v>
      </c>
      <c r="B1769" s="44" t="s">
        <v>3694</v>
      </c>
      <c r="C1769" s="45">
        <v>72</v>
      </c>
      <c r="D1769" s="46" t="s">
        <v>342</v>
      </c>
      <c r="E1769" s="47">
        <v>0.724363442020731</v>
      </c>
      <c r="F1769" s="48">
        <v>82.412626832018006</v>
      </c>
      <c r="G1769" s="47">
        <v>0.68911230531685397</v>
      </c>
      <c r="H1769" s="50">
        <v>73.229939312205005</v>
      </c>
      <c r="I1769" s="76" t="str">
        <f t="shared" si="54"/>
        <v>No</v>
      </c>
      <c r="J1769" s="49" t="str">
        <f t="shared" si="55"/>
        <v>No</v>
      </c>
      <c r="K1769" s="47">
        <v>0.13736385099353901</v>
      </c>
      <c r="L1769" s="50">
        <v>32.468996617812799</v>
      </c>
      <c r="M1769" s="47">
        <v>0.13684867361943001</v>
      </c>
      <c r="N1769" s="50">
        <v>24.814565070802399</v>
      </c>
    </row>
    <row r="1770" spans="1:14" x14ac:dyDescent="0.2">
      <c r="A1770" s="57" t="s">
        <v>3695</v>
      </c>
      <c r="B1770" s="44" t="s">
        <v>3696</v>
      </c>
      <c r="C1770" s="45">
        <v>72</v>
      </c>
      <c r="D1770" s="46" t="s">
        <v>342</v>
      </c>
      <c r="E1770" s="47">
        <v>0.63730818025046099</v>
      </c>
      <c r="F1770" s="48">
        <v>56.1443066516347</v>
      </c>
      <c r="G1770" s="47">
        <v>0.57952782250808099</v>
      </c>
      <c r="H1770" s="50">
        <v>34.996628455832798</v>
      </c>
      <c r="I1770" s="76" t="str">
        <f t="shared" si="54"/>
        <v>No</v>
      </c>
      <c r="J1770" s="49" t="str">
        <f t="shared" si="55"/>
        <v>No</v>
      </c>
      <c r="K1770" s="47">
        <v>0.138983577591515</v>
      </c>
      <c r="L1770" s="50">
        <v>35.456595264938002</v>
      </c>
      <c r="M1770" s="47">
        <v>0.13907551771578</v>
      </c>
      <c r="N1770" s="50">
        <v>28.118678354686399</v>
      </c>
    </row>
    <row r="1771" spans="1:14" x14ac:dyDescent="0.2">
      <c r="A1771" s="147" t="s">
        <v>3697</v>
      </c>
      <c r="B1771" s="44" t="s">
        <v>3698</v>
      </c>
      <c r="C1771" s="45">
        <v>72</v>
      </c>
      <c r="D1771" s="46" t="s">
        <v>342</v>
      </c>
      <c r="E1771" s="47">
        <v>0.895118454724802</v>
      </c>
      <c r="F1771" s="48">
        <v>99.8872604284104</v>
      </c>
      <c r="G1771" s="47">
        <v>0.86792164917674097</v>
      </c>
      <c r="H1771" s="50">
        <v>99.730276466621703</v>
      </c>
      <c r="I1771" s="76" t="str">
        <f t="shared" si="54"/>
        <v>Yes</v>
      </c>
      <c r="J1771" s="49" t="str">
        <f t="shared" si="55"/>
        <v>Yes</v>
      </c>
      <c r="K1771" s="47">
        <v>0.143074354458995</v>
      </c>
      <c r="L1771" s="50">
        <v>43.010146561443101</v>
      </c>
      <c r="M1771" s="47">
        <v>0.140077390171263</v>
      </c>
      <c r="N1771" s="50">
        <v>29.9393122049899</v>
      </c>
    </row>
    <row r="1772" spans="1:14" x14ac:dyDescent="0.2">
      <c r="A1772" s="57" t="s">
        <v>3699</v>
      </c>
      <c r="B1772" s="44" t="s">
        <v>3700</v>
      </c>
      <c r="C1772" s="45">
        <v>72</v>
      </c>
      <c r="D1772" s="46" t="s">
        <v>342</v>
      </c>
      <c r="E1772" s="47">
        <v>0.64924829613725998</v>
      </c>
      <c r="F1772" s="48">
        <v>60.766629086809502</v>
      </c>
      <c r="G1772" s="47">
        <v>0.58700799760855504</v>
      </c>
      <c r="H1772" s="50">
        <v>38.503034389750503</v>
      </c>
      <c r="I1772" s="76" t="str">
        <f t="shared" si="54"/>
        <v>No</v>
      </c>
      <c r="J1772" s="49" t="str">
        <f t="shared" si="55"/>
        <v>No</v>
      </c>
      <c r="K1772" s="47">
        <v>0.153843810329685</v>
      </c>
      <c r="L1772" s="50">
        <v>56.877113866967299</v>
      </c>
      <c r="M1772" s="47">
        <v>0.169915703400012</v>
      </c>
      <c r="N1772" s="50">
        <v>64.5313553607552</v>
      </c>
    </row>
    <row r="1773" spans="1:14" x14ac:dyDescent="0.2">
      <c r="A1773" s="147" t="s">
        <v>3701</v>
      </c>
      <c r="B1773" s="44" t="s">
        <v>3702</v>
      </c>
      <c r="C1773" s="45">
        <v>72</v>
      </c>
      <c r="D1773" s="46" t="s">
        <v>342</v>
      </c>
      <c r="E1773" s="47">
        <v>0.73673098403019199</v>
      </c>
      <c r="F1773" s="48">
        <v>85.343855693348402</v>
      </c>
      <c r="G1773" s="47">
        <v>0.71085230719261205</v>
      </c>
      <c r="H1773" s="50">
        <v>79.770734996628505</v>
      </c>
      <c r="I1773" s="76" t="str">
        <f t="shared" si="54"/>
        <v>No</v>
      </c>
      <c r="J1773" s="49" t="str">
        <f t="shared" si="55"/>
        <v>Yes</v>
      </c>
      <c r="K1773" s="47">
        <v>0.135530415682557</v>
      </c>
      <c r="L1773" s="50">
        <v>28.748590755355099</v>
      </c>
      <c r="M1773" s="47">
        <v>0.13713601884891899</v>
      </c>
      <c r="N1773" s="50">
        <v>25.286581254214401</v>
      </c>
    </row>
    <row r="1774" spans="1:14" x14ac:dyDescent="0.2">
      <c r="A1774" s="148" t="s">
        <v>3703</v>
      </c>
      <c r="B1774" s="44" t="s">
        <v>3704</v>
      </c>
      <c r="C1774" s="45">
        <v>72</v>
      </c>
      <c r="D1774" s="46" t="s">
        <v>342</v>
      </c>
      <c r="E1774" s="47">
        <v>0.73962573901075601</v>
      </c>
      <c r="F1774" s="48">
        <v>86.133032694475801</v>
      </c>
      <c r="G1774" s="47">
        <v>0.70747068442975303</v>
      </c>
      <c r="H1774" s="50">
        <v>78.826702629804402</v>
      </c>
      <c r="I1774" s="76" t="str">
        <f t="shared" si="54"/>
        <v>No</v>
      </c>
      <c r="J1774" s="49" t="str">
        <f t="shared" si="55"/>
        <v>Yes</v>
      </c>
      <c r="K1774" s="47">
        <v>0.21717698120935899</v>
      </c>
      <c r="L1774" s="50">
        <v>84.667418263810603</v>
      </c>
      <c r="M1774" s="47">
        <v>0.244334008271266</v>
      </c>
      <c r="N1774" s="50">
        <v>88.064733648010801</v>
      </c>
    </row>
    <row r="1775" spans="1:14" x14ac:dyDescent="0.2">
      <c r="A1775" s="147" t="s">
        <v>3705</v>
      </c>
      <c r="B1775" s="44" t="s">
        <v>3706</v>
      </c>
      <c r="C1775" s="45">
        <v>72</v>
      </c>
      <c r="D1775" s="46" t="s">
        <v>342</v>
      </c>
      <c r="E1775" s="47">
        <v>0.78872522958758395</v>
      </c>
      <c r="F1775" s="48">
        <v>94.701240135287506</v>
      </c>
      <c r="G1775" s="47">
        <v>0.75035120794542298</v>
      </c>
      <c r="H1775" s="50">
        <v>90.424814565070804</v>
      </c>
      <c r="I1775" s="76" t="str">
        <f t="shared" si="54"/>
        <v>Yes</v>
      </c>
      <c r="J1775" s="49" t="str">
        <f t="shared" si="55"/>
        <v>Yes</v>
      </c>
      <c r="K1775" s="47">
        <v>0.163393819338537</v>
      </c>
      <c r="L1775" s="50">
        <v>65.107102593010097</v>
      </c>
      <c r="M1775" s="47">
        <v>0.18879428879667501</v>
      </c>
      <c r="N1775" s="50">
        <v>74.915711395819301</v>
      </c>
    </row>
    <row r="1776" spans="1:14" x14ac:dyDescent="0.2">
      <c r="A1776" s="57" t="s">
        <v>3707</v>
      </c>
      <c r="B1776" s="44" t="s">
        <v>3708</v>
      </c>
      <c r="C1776" s="45">
        <v>72</v>
      </c>
      <c r="D1776" s="46" t="s">
        <v>342</v>
      </c>
      <c r="E1776" s="47">
        <v>0.70927900835847602</v>
      </c>
      <c r="F1776" s="48">
        <v>78.804960541149995</v>
      </c>
      <c r="G1776" s="47">
        <v>0.65943399430391203</v>
      </c>
      <c r="H1776" s="50">
        <v>63.8570465273095</v>
      </c>
      <c r="I1776" s="76" t="str">
        <f t="shared" si="54"/>
        <v>No</v>
      </c>
      <c r="J1776" s="49" t="str">
        <f t="shared" si="55"/>
        <v>No</v>
      </c>
      <c r="K1776" s="47">
        <v>0.28148436056693499</v>
      </c>
      <c r="L1776" s="50">
        <v>91.431792559188295</v>
      </c>
      <c r="M1776" s="47">
        <v>0.29785455547235201</v>
      </c>
      <c r="N1776" s="50">
        <v>93.728927848954797</v>
      </c>
    </row>
    <row r="1777" spans="1:14" x14ac:dyDescent="0.2">
      <c r="A1777" s="147" t="s">
        <v>3709</v>
      </c>
      <c r="B1777" s="44" t="s">
        <v>3710</v>
      </c>
      <c r="C1777" s="45">
        <v>72</v>
      </c>
      <c r="D1777" s="46" t="s">
        <v>342</v>
      </c>
      <c r="E1777" s="47">
        <v>0.75330409432782597</v>
      </c>
      <c r="F1777" s="48">
        <v>89.797068771138697</v>
      </c>
      <c r="G1777" s="47">
        <v>0.72804910996681105</v>
      </c>
      <c r="H1777" s="50">
        <v>84.423465947403898</v>
      </c>
      <c r="I1777" s="76" t="str">
        <f t="shared" si="54"/>
        <v>No</v>
      </c>
      <c r="J1777" s="49" t="str">
        <f t="shared" si="55"/>
        <v>Yes</v>
      </c>
      <c r="K1777" s="47">
        <v>0.136539429704226</v>
      </c>
      <c r="L1777" s="50">
        <v>30.665163472378801</v>
      </c>
      <c r="M1777" s="47">
        <v>0.136209816013831</v>
      </c>
      <c r="N1777" s="50">
        <v>23.263654753877301</v>
      </c>
    </row>
    <row r="1778" spans="1:14" x14ac:dyDescent="0.2">
      <c r="A1778" s="147" t="s">
        <v>3711</v>
      </c>
      <c r="B1778" s="44" t="s">
        <v>3712</v>
      </c>
      <c r="C1778" s="45">
        <v>72</v>
      </c>
      <c r="D1778" s="46" t="s">
        <v>342</v>
      </c>
      <c r="E1778" s="47">
        <v>0.73844691697921905</v>
      </c>
      <c r="F1778" s="48">
        <v>85.569334836527602</v>
      </c>
      <c r="G1778" s="47">
        <v>0.69527286216175099</v>
      </c>
      <c r="H1778" s="50">
        <v>75.522589345920395</v>
      </c>
      <c r="I1778" s="76" t="str">
        <f t="shared" si="54"/>
        <v>No</v>
      </c>
      <c r="J1778" s="49" t="str">
        <f t="shared" si="55"/>
        <v>Yes</v>
      </c>
      <c r="K1778" s="47">
        <v>0.14944928003713101</v>
      </c>
      <c r="L1778" s="50">
        <v>51.578354002254798</v>
      </c>
      <c r="M1778" s="47">
        <v>0.15142452530654901</v>
      </c>
      <c r="N1778" s="50">
        <v>46.392447741065403</v>
      </c>
    </row>
    <row r="1779" spans="1:14" x14ac:dyDescent="0.2">
      <c r="A1779" s="147" t="s">
        <v>3713</v>
      </c>
      <c r="B1779" s="44" t="s">
        <v>3714</v>
      </c>
      <c r="C1779" s="45">
        <v>72</v>
      </c>
      <c r="D1779" s="46" t="s">
        <v>342</v>
      </c>
      <c r="E1779" s="47">
        <v>0.75837752229028399</v>
      </c>
      <c r="F1779" s="48">
        <v>90.980834272829796</v>
      </c>
      <c r="G1779" s="47">
        <v>0.72755270309348197</v>
      </c>
      <c r="H1779" s="50">
        <v>84.2211732973702</v>
      </c>
      <c r="I1779" s="76" t="str">
        <f t="shared" si="54"/>
        <v>No</v>
      </c>
      <c r="J1779" s="49" t="str">
        <f t="shared" si="55"/>
        <v>Yes</v>
      </c>
      <c r="K1779" s="47">
        <v>0.14969305195962199</v>
      </c>
      <c r="L1779" s="50">
        <v>52.029312288613298</v>
      </c>
      <c r="M1779" s="47">
        <v>0.15374596467592599</v>
      </c>
      <c r="N1779" s="50">
        <v>50.0337154416723</v>
      </c>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225</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302</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303</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304</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305</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224</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306</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101</v>
      </c>
      <c r="B1" s="200"/>
      <c r="C1" s="200"/>
      <c r="D1" s="201"/>
      <c r="E1" s="197" t="s">
        <v>97</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340</v>
      </c>
      <c r="B3" s="67" t="s">
        <v>341</v>
      </c>
      <c r="C3" s="67">
        <v>54</v>
      </c>
      <c r="D3" s="67" t="s">
        <v>342</v>
      </c>
      <c r="E3" s="71">
        <v>0.45394587823009702</v>
      </c>
      <c r="F3" s="68">
        <v>6.8771138669673002</v>
      </c>
      <c r="G3" s="71">
        <v>0.45116128023485502</v>
      </c>
      <c r="H3" s="68">
        <v>3.1003382187147701</v>
      </c>
      <c r="I3" s="71">
        <v>0.57072510603251603</v>
      </c>
      <c r="J3" s="68">
        <v>26.211950394588499</v>
      </c>
      <c r="K3" s="71">
        <v>0.81783793667597104</v>
      </c>
      <c r="L3" s="68">
        <v>62.739571589628</v>
      </c>
      <c r="M3" s="71">
        <v>9.9651318147749898E-2</v>
      </c>
      <c r="N3" s="68">
        <v>2.1444695259593698</v>
      </c>
      <c r="O3" s="71">
        <v>0.14039962828948899</v>
      </c>
      <c r="P3" s="68">
        <v>7.08166761850371</v>
      </c>
      <c r="Q3" s="71">
        <v>0.64390000000000003</v>
      </c>
      <c r="R3" s="68">
        <v>55.339805825242699</v>
      </c>
    </row>
    <row r="4" spans="1:18" x14ac:dyDescent="0.2">
      <c r="A4" s="141" t="s">
        <v>343</v>
      </c>
      <c r="B4" s="67" t="s">
        <v>344</v>
      </c>
      <c r="C4" s="67">
        <v>54</v>
      </c>
      <c r="D4" s="67" t="s">
        <v>342</v>
      </c>
      <c r="E4" s="71">
        <v>0.57093395333612496</v>
      </c>
      <c r="F4" s="68">
        <v>31.5670800450958</v>
      </c>
      <c r="G4" s="71">
        <v>0.22310397096246601</v>
      </c>
      <c r="H4" s="68">
        <v>0.33821871476888399</v>
      </c>
      <c r="I4" s="71">
        <v>0.39723976989163301</v>
      </c>
      <c r="J4" s="68">
        <v>0.67643742953776798</v>
      </c>
      <c r="K4" s="71">
        <v>0.70549207249040002</v>
      </c>
      <c r="L4" s="68">
        <v>20.687711386696702</v>
      </c>
      <c r="M4" s="71"/>
      <c r="N4" s="68"/>
      <c r="O4" s="71"/>
      <c r="P4" s="68"/>
      <c r="Q4" s="71">
        <v>0.95789999999999997</v>
      </c>
      <c r="R4" s="68">
        <v>60.119492158327098</v>
      </c>
    </row>
    <row r="5" spans="1:18" x14ac:dyDescent="0.2">
      <c r="A5" s="141" t="s">
        <v>345</v>
      </c>
      <c r="B5" s="67" t="s">
        <v>346</v>
      </c>
      <c r="C5" s="67">
        <v>54</v>
      </c>
      <c r="D5" s="67" t="s">
        <v>342</v>
      </c>
      <c r="E5" s="71">
        <v>0.60157487271196497</v>
      </c>
      <c r="F5" s="68">
        <v>44.0248027057497</v>
      </c>
      <c r="G5" s="71">
        <v>0.39832085285461299</v>
      </c>
      <c r="H5" s="68">
        <v>2.1420518602029301</v>
      </c>
      <c r="I5" s="71">
        <v>0.45216938767376802</v>
      </c>
      <c r="J5" s="68">
        <v>2.3111612175873701</v>
      </c>
      <c r="K5" s="71">
        <v>0.70100925031947903</v>
      </c>
      <c r="L5" s="68">
        <v>19.729425028184899</v>
      </c>
      <c r="M5" s="71"/>
      <c r="N5" s="68"/>
      <c r="O5" s="71"/>
      <c r="P5" s="68"/>
      <c r="Q5" s="71">
        <v>0.8548</v>
      </c>
      <c r="R5" s="68">
        <v>58.775205377147103</v>
      </c>
    </row>
    <row r="6" spans="1:18" x14ac:dyDescent="0.2">
      <c r="A6" s="141" t="s">
        <v>347</v>
      </c>
      <c r="B6" s="67" t="s">
        <v>348</v>
      </c>
      <c r="C6" s="67">
        <v>54</v>
      </c>
      <c r="D6" s="67" t="s">
        <v>342</v>
      </c>
      <c r="E6" s="71">
        <v>0.60442873916972795</v>
      </c>
      <c r="F6" s="68">
        <v>44.926719278466699</v>
      </c>
      <c r="G6" s="71">
        <v>0.59952053834685903</v>
      </c>
      <c r="H6" s="68">
        <v>14.0924464487035</v>
      </c>
      <c r="I6" s="71">
        <v>0.59487300603948401</v>
      </c>
      <c r="J6" s="68">
        <v>36.189402480270601</v>
      </c>
      <c r="K6" s="71">
        <v>0.86947477931337702</v>
      </c>
      <c r="L6" s="68">
        <v>85.174746335963903</v>
      </c>
      <c r="M6" s="71">
        <v>0.56238798188157801</v>
      </c>
      <c r="N6" s="68">
        <v>25.225733634311499</v>
      </c>
      <c r="O6" s="71">
        <v>3.1612943706758602E-4</v>
      </c>
      <c r="P6" s="68">
        <v>0.62821245002855497</v>
      </c>
      <c r="Q6" s="71">
        <v>1</v>
      </c>
      <c r="R6" s="68">
        <v>100</v>
      </c>
    </row>
    <row r="7" spans="1:18" x14ac:dyDescent="0.2">
      <c r="A7" s="141" t="s">
        <v>349</v>
      </c>
      <c r="B7" s="67" t="s">
        <v>350</v>
      </c>
      <c r="C7" s="67">
        <v>54</v>
      </c>
      <c r="D7" s="67" t="s">
        <v>342</v>
      </c>
      <c r="E7" s="71">
        <v>0.62751381845541199</v>
      </c>
      <c r="F7" s="68">
        <v>52.423900789176997</v>
      </c>
      <c r="G7" s="71">
        <v>0.59766045615254004</v>
      </c>
      <c r="H7" s="68">
        <v>11.4430665163472</v>
      </c>
      <c r="I7" s="71">
        <v>0.53026057306595797</v>
      </c>
      <c r="J7" s="68">
        <v>12.0631341600902</v>
      </c>
      <c r="K7" s="71">
        <v>0.83478985620859403</v>
      </c>
      <c r="L7" s="68">
        <v>71.476888387824104</v>
      </c>
      <c r="M7" s="71">
        <v>0.57216410858018096</v>
      </c>
      <c r="N7" s="68">
        <v>28.724604966139999</v>
      </c>
      <c r="O7" s="71">
        <v>0.2302079167252</v>
      </c>
      <c r="P7" s="68">
        <v>15.134209023415201</v>
      </c>
      <c r="Q7" s="71">
        <v>1</v>
      </c>
      <c r="R7" s="68">
        <v>100</v>
      </c>
    </row>
    <row r="8" spans="1:18" x14ac:dyDescent="0.2">
      <c r="A8" s="141" t="s">
        <v>351</v>
      </c>
      <c r="B8" s="67" t="s">
        <v>352</v>
      </c>
      <c r="C8" s="67">
        <v>54</v>
      </c>
      <c r="D8" s="67" t="s">
        <v>342</v>
      </c>
      <c r="E8" s="71">
        <v>0.67092351269842299</v>
      </c>
      <c r="F8" s="68">
        <v>67.418263810597495</v>
      </c>
      <c r="G8" s="71">
        <v>0.61150861039502802</v>
      </c>
      <c r="H8" s="68">
        <v>24.8027057497182</v>
      </c>
      <c r="I8" s="71">
        <v>0.59037564775273499</v>
      </c>
      <c r="J8" s="68">
        <v>34.498308906426203</v>
      </c>
      <c r="K8" s="71">
        <v>0.87050847193355296</v>
      </c>
      <c r="L8" s="68">
        <v>85.625704622322402</v>
      </c>
      <c r="M8" s="71">
        <v>0.59823377977645298</v>
      </c>
      <c r="N8" s="68">
        <v>37.923250564334097</v>
      </c>
      <c r="O8" s="71">
        <v>0.35491456633276802</v>
      </c>
      <c r="P8" s="68">
        <v>31.353512278697899</v>
      </c>
      <c r="Q8" s="71">
        <v>1</v>
      </c>
      <c r="R8" s="68">
        <v>100</v>
      </c>
    </row>
    <row r="9" spans="1:18" x14ac:dyDescent="0.2">
      <c r="A9" s="141" t="s">
        <v>353</v>
      </c>
      <c r="B9" s="67" t="s">
        <v>354</v>
      </c>
      <c r="C9" s="67">
        <v>54</v>
      </c>
      <c r="D9" s="67" t="s">
        <v>342</v>
      </c>
      <c r="E9" s="71">
        <v>0.60846345314558004</v>
      </c>
      <c r="F9" s="68">
        <v>46.335963923337097</v>
      </c>
      <c r="G9" s="71">
        <v>0.56520027204948597</v>
      </c>
      <c r="H9" s="68">
        <v>5.8624577226606496</v>
      </c>
      <c r="I9" s="71">
        <v>0.64621651035330396</v>
      </c>
      <c r="J9" s="68">
        <v>56.5952649379932</v>
      </c>
      <c r="K9" s="71">
        <v>0.81658976191133203</v>
      </c>
      <c r="L9" s="68">
        <v>62.4013528748591</v>
      </c>
      <c r="M9" s="71">
        <v>0.54609443738390895</v>
      </c>
      <c r="N9" s="68">
        <v>18.510158013544</v>
      </c>
      <c r="O9" s="71">
        <v>0.57667973717545096</v>
      </c>
      <c r="P9" s="68">
        <v>71.387778412335805</v>
      </c>
      <c r="Q9" s="71">
        <v>0.5</v>
      </c>
      <c r="R9" s="68">
        <v>52.9499626587005</v>
      </c>
    </row>
    <row r="10" spans="1:18" x14ac:dyDescent="0.2">
      <c r="A10" s="141" t="s">
        <v>355</v>
      </c>
      <c r="B10" s="67" t="s">
        <v>356</v>
      </c>
      <c r="C10" s="67">
        <v>72</v>
      </c>
      <c r="D10" s="67" t="s">
        <v>342</v>
      </c>
      <c r="E10" s="71">
        <v>0.68280075175524502</v>
      </c>
      <c r="F10" s="68">
        <v>70.913190529876005</v>
      </c>
      <c r="G10" s="71">
        <v>0.60732412602073405</v>
      </c>
      <c r="H10" s="68">
        <v>21.7587373167982</v>
      </c>
      <c r="I10" s="71">
        <v>0.69901117376366195</v>
      </c>
      <c r="J10" s="68">
        <v>75.704622322435199</v>
      </c>
      <c r="K10" s="71">
        <v>0.94091686730333601</v>
      </c>
      <c r="L10" s="68">
        <v>98.421645997745202</v>
      </c>
      <c r="M10" s="71">
        <v>0.51024863948903498</v>
      </c>
      <c r="N10" s="68">
        <v>10.440180586907401</v>
      </c>
      <c r="O10" s="71">
        <v>0.73750370395470199</v>
      </c>
      <c r="P10" s="68">
        <v>88.121073672187293</v>
      </c>
      <c r="Q10" s="71">
        <v>0.6018</v>
      </c>
      <c r="R10" s="68">
        <v>54.667662434652698</v>
      </c>
    </row>
    <row r="11" spans="1:18" x14ac:dyDescent="0.2">
      <c r="A11" s="141" t="s">
        <v>357</v>
      </c>
      <c r="B11" s="67" t="s">
        <v>358</v>
      </c>
      <c r="C11" s="67">
        <v>72</v>
      </c>
      <c r="D11" s="67" t="s">
        <v>342</v>
      </c>
      <c r="E11" s="71">
        <v>0.76320632985738002</v>
      </c>
      <c r="F11" s="68">
        <v>91.544532130777895</v>
      </c>
      <c r="G11" s="71">
        <v>0.74184040706008703</v>
      </c>
      <c r="H11" s="68">
        <v>74.182638105975201</v>
      </c>
      <c r="I11" s="71">
        <v>0.69276234954246896</v>
      </c>
      <c r="J11" s="68">
        <v>73.506200676437402</v>
      </c>
      <c r="K11" s="71">
        <v>0.85821766687119605</v>
      </c>
      <c r="L11" s="68">
        <v>81.397970687711407</v>
      </c>
      <c r="M11" s="71">
        <v>0.72206471795874505</v>
      </c>
      <c r="N11" s="68">
        <v>73.081264108352102</v>
      </c>
      <c r="O11" s="71">
        <v>0.82165283771178499</v>
      </c>
      <c r="P11" s="68">
        <v>93.946316390633896</v>
      </c>
      <c r="Q11" s="71">
        <v>0.74270000000000003</v>
      </c>
      <c r="R11" s="68">
        <v>56.982823002240501</v>
      </c>
    </row>
    <row r="12" spans="1:18" x14ac:dyDescent="0.2">
      <c r="A12" s="141" t="s">
        <v>359</v>
      </c>
      <c r="B12" s="67" t="s">
        <v>360</v>
      </c>
      <c r="C12" s="67">
        <v>54</v>
      </c>
      <c r="D12" s="67" t="s">
        <v>342</v>
      </c>
      <c r="E12" s="71">
        <v>0.39507447526684197</v>
      </c>
      <c r="F12" s="68">
        <v>2.4802705749718199</v>
      </c>
      <c r="G12" s="71">
        <v>0.59910134473716203</v>
      </c>
      <c r="H12" s="68">
        <v>13.359639233370901</v>
      </c>
      <c r="I12" s="71">
        <v>0.57458707774755302</v>
      </c>
      <c r="J12" s="68">
        <v>27.7903043968433</v>
      </c>
      <c r="K12" s="71">
        <v>0.56184722894425398</v>
      </c>
      <c r="L12" s="68">
        <v>2.3111612175873701</v>
      </c>
      <c r="M12" s="71">
        <v>0.56890539968064602</v>
      </c>
      <c r="N12" s="68">
        <v>27.483069977426599</v>
      </c>
      <c r="O12" s="71">
        <v>6.6005800491435507E-2</v>
      </c>
      <c r="P12" s="68">
        <v>3.0268418046830399</v>
      </c>
      <c r="Q12" s="71">
        <v>0</v>
      </c>
      <c r="R12" s="68">
        <v>30.2464525765497</v>
      </c>
    </row>
    <row r="13" spans="1:18" x14ac:dyDescent="0.2">
      <c r="A13" s="141" t="s">
        <v>361</v>
      </c>
      <c r="B13" s="67" t="s">
        <v>362</v>
      </c>
      <c r="C13" s="67">
        <v>54</v>
      </c>
      <c r="D13" s="67" t="s">
        <v>342</v>
      </c>
      <c r="E13" s="71">
        <v>0.40363724681218199</v>
      </c>
      <c r="F13" s="68">
        <v>2.9875986471251399</v>
      </c>
      <c r="G13" s="71">
        <v>0.59964004045738895</v>
      </c>
      <c r="H13" s="68">
        <v>14.2051860202931</v>
      </c>
      <c r="I13" s="71">
        <v>0.57320984721602297</v>
      </c>
      <c r="J13" s="68">
        <v>27.339346110484801</v>
      </c>
      <c r="K13" s="71">
        <v>0.561938007318177</v>
      </c>
      <c r="L13" s="68">
        <v>2.3675310033821901</v>
      </c>
      <c r="M13" s="71">
        <v>0.56238798188157801</v>
      </c>
      <c r="N13" s="68">
        <v>25.225733634311499</v>
      </c>
      <c r="O13" s="71">
        <v>0.124647603999923</v>
      </c>
      <c r="P13" s="68">
        <v>5.8252427184466002</v>
      </c>
      <c r="Q13" s="71">
        <v>0</v>
      </c>
      <c r="R13" s="68">
        <v>30.2464525765497</v>
      </c>
    </row>
    <row r="14" spans="1:18" x14ac:dyDescent="0.2">
      <c r="A14" s="141" t="s">
        <v>363</v>
      </c>
      <c r="B14" s="67" t="s">
        <v>364</v>
      </c>
      <c r="C14" s="67">
        <v>54</v>
      </c>
      <c r="D14" s="67" t="s">
        <v>342</v>
      </c>
      <c r="E14" s="71">
        <v>0.51469557979304104</v>
      </c>
      <c r="F14" s="68">
        <v>16.347237880496099</v>
      </c>
      <c r="G14" s="71">
        <v>0.60011664942588105</v>
      </c>
      <c r="H14" s="68">
        <v>15.2198421645998</v>
      </c>
      <c r="I14" s="71">
        <v>0.57970212715726099</v>
      </c>
      <c r="J14" s="68">
        <v>29.594137542277299</v>
      </c>
      <c r="K14" s="71">
        <v>0.60238639101688696</v>
      </c>
      <c r="L14" s="68">
        <v>5.29875986471251</v>
      </c>
      <c r="M14" s="71">
        <v>0.51676605728810299</v>
      </c>
      <c r="N14" s="68">
        <v>11.568848758465</v>
      </c>
      <c r="O14" s="71">
        <v>0.27450667407707402</v>
      </c>
      <c r="P14" s="68">
        <v>21.2450028555111</v>
      </c>
      <c r="Q14" s="71"/>
      <c r="R14" s="68"/>
    </row>
    <row r="15" spans="1:18" x14ac:dyDescent="0.2">
      <c r="A15" s="141" t="s">
        <v>365</v>
      </c>
      <c r="B15" s="67" t="s">
        <v>366</v>
      </c>
      <c r="C15" s="67">
        <v>54</v>
      </c>
      <c r="D15" s="67" t="s">
        <v>342</v>
      </c>
      <c r="E15" s="71">
        <v>0.410180329716966</v>
      </c>
      <c r="F15" s="68">
        <v>3.4385569334836501</v>
      </c>
      <c r="G15" s="71">
        <v>0.60698360142636498</v>
      </c>
      <c r="H15" s="68">
        <v>21.420518602029301</v>
      </c>
      <c r="I15" s="71">
        <v>0.50302055302472803</v>
      </c>
      <c r="J15" s="68">
        <v>6.42615558060879</v>
      </c>
      <c r="K15" s="71">
        <v>0.53177552212361001</v>
      </c>
      <c r="L15" s="68">
        <v>1.24013528748591</v>
      </c>
      <c r="M15" s="71">
        <v>0.61778603317365699</v>
      </c>
      <c r="N15" s="68">
        <v>45.654627539503402</v>
      </c>
      <c r="O15" s="71">
        <v>0.20031626855343601</v>
      </c>
      <c r="P15" s="68">
        <v>11.9360365505425</v>
      </c>
      <c r="Q15" s="71">
        <v>1.1999999999999999E-3</v>
      </c>
      <c r="R15" s="68">
        <v>33.233756534727398</v>
      </c>
    </row>
    <row r="16" spans="1:18" x14ac:dyDescent="0.2">
      <c r="A16" s="141" t="s">
        <v>367</v>
      </c>
      <c r="B16" s="67" t="s">
        <v>368</v>
      </c>
      <c r="C16" s="67">
        <v>54</v>
      </c>
      <c r="D16" s="67" t="s">
        <v>342</v>
      </c>
      <c r="E16" s="71">
        <v>0.59268251263484595</v>
      </c>
      <c r="F16" s="68">
        <v>40.811724915445303</v>
      </c>
      <c r="G16" s="71">
        <v>0.60982646956725195</v>
      </c>
      <c r="H16" s="68">
        <v>24.013528748590801</v>
      </c>
      <c r="I16" s="71">
        <v>0.51810641876096997</v>
      </c>
      <c r="J16" s="68">
        <v>8.9064261555806095</v>
      </c>
      <c r="K16" s="71">
        <v>0.491647177751041</v>
      </c>
      <c r="L16" s="68">
        <v>0.50732807215332598</v>
      </c>
      <c r="M16" s="71">
        <v>0.57868152637924897</v>
      </c>
      <c r="N16" s="68">
        <v>31.0948081264108</v>
      </c>
      <c r="O16" s="71">
        <v>0.35783348335056497</v>
      </c>
      <c r="P16" s="68">
        <v>31.810394060536801</v>
      </c>
      <c r="Q16" s="71">
        <v>1</v>
      </c>
      <c r="R16" s="68">
        <v>100</v>
      </c>
    </row>
    <row r="17" spans="1:18" x14ac:dyDescent="0.2">
      <c r="A17" s="141" t="s">
        <v>369</v>
      </c>
      <c r="B17" s="67" t="s">
        <v>370</v>
      </c>
      <c r="C17" s="67">
        <v>54</v>
      </c>
      <c r="D17" s="67" t="s">
        <v>342</v>
      </c>
      <c r="E17" s="71">
        <v>0.66767721793456003</v>
      </c>
      <c r="F17" s="68">
        <v>66.121758737316796</v>
      </c>
      <c r="G17" s="71">
        <v>0.63182177866364297</v>
      </c>
      <c r="H17" s="68">
        <v>36.358511837655001</v>
      </c>
      <c r="I17" s="71">
        <v>0.60487982845888999</v>
      </c>
      <c r="J17" s="68">
        <v>40.304396843291997</v>
      </c>
      <c r="K17" s="71">
        <v>0.74816417974610905</v>
      </c>
      <c r="L17" s="68">
        <v>33.145434047350598</v>
      </c>
      <c r="M17" s="71">
        <v>0.59171636197738497</v>
      </c>
      <c r="N17" s="68">
        <v>35.948081264108403</v>
      </c>
      <c r="O17" s="71">
        <v>0.42948115876133502</v>
      </c>
      <c r="P17" s="68">
        <v>43.746430611079397</v>
      </c>
      <c r="Q17" s="71">
        <v>1</v>
      </c>
      <c r="R17" s="68">
        <v>100</v>
      </c>
    </row>
    <row r="18" spans="1:18" x14ac:dyDescent="0.2">
      <c r="A18" s="141" t="s">
        <v>371</v>
      </c>
      <c r="B18" s="67" t="s">
        <v>372</v>
      </c>
      <c r="C18" s="67">
        <v>54</v>
      </c>
      <c r="D18" s="67" t="s">
        <v>342</v>
      </c>
      <c r="E18" s="71">
        <v>0.42486878450861898</v>
      </c>
      <c r="F18" s="68">
        <v>4.4532130777903003</v>
      </c>
      <c r="G18" s="71">
        <v>0.59088422628220205</v>
      </c>
      <c r="H18" s="68">
        <v>8.7936865839909792</v>
      </c>
      <c r="I18" s="71">
        <v>0.52450591490362997</v>
      </c>
      <c r="J18" s="68">
        <v>10.8793686583991</v>
      </c>
      <c r="K18" s="71">
        <v>0.75581033845214796</v>
      </c>
      <c r="L18" s="68">
        <v>35.682074408117202</v>
      </c>
      <c r="M18" s="71">
        <v>0.49395509499136397</v>
      </c>
      <c r="N18" s="68">
        <v>8.8036117381489802</v>
      </c>
      <c r="O18" s="71">
        <v>0.18405713242236699</v>
      </c>
      <c r="P18" s="68">
        <v>10.6796116504854</v>
      </c>
      <c r="Q18" s="71">
        <v>0</v>
      </c>
      <c r="R18" s="68">
        <v>30.2464525765497</v>
      </c>
    </row>
    <row r="19" spans="1:18" x14ac:dyDescent="0.2">
      <c r="A19" s="141" t="s">
        <v>373</v>
      </c>
      <c r="B19" s="67" t="s">
        <v>374</v>
      </c>
      <c r="C19" s="67">
        <v>54</v>
      </c>
      <c r="D19" s="67" t="s">
        <v>342</v>
      </c>
      <c r="E19" s="71">
        <v>0.34299905641399803</v>
      </c>
      <c r="F19" s="68">
        <v>1.6347237880496099</v>
      </c>
      <c r="G19" s="71">
        <v>0.333962314211524</v>
      </c>
      <c r="H19" s="68">
        <v>1.5783540022547899</v>
      </c>
      <c r="I19" s="71">
        <v>0.43658638765111601</v>
      </c>
      <c r="J19" s="68">
        <v>1.6347237880496099</v>
      </c>
      <c r="K19" s="71">
        <v>0.72528362127561796</v>
      </c>
      <c r="L19" s="68">
        <v>25.930101465614399</v>
      </c>
      <c r="M19" s="71">
        <v>0.23651709192817799</v>
      </c>
      <c r="N19" s="68">
        <v>3.6117381489842</v>
      </c>
      <c r="O19" s="71">
        <v>0.32564492341755202</v>
      </c>
      <c r="P19" s="68">
        <v>26.727584237578501</v>
      </c>
      <c r="Q19" s="71">
        <v>0</v>
      </c>
      <c r="R19" s="68">
        <v>30.2464525765497</v>
      </c>
    </row>
    <row r="20" spans="1:18" x14ac:dyDescent="0.2">
      <c r="A20" s="141" t="s">
        <v>375</v>
      </c>
      <c r="B20" s="67" t="s">
        <v>376</v>
      </c>
      <c r="C20" s="67">
        <v>54</v>
      </c>
      <c r="D20" s="67" t="s">
        <v>342</v>
      </c>
      <c r="E20" s="71">
        <v>0.52619186171871701</v>
      </c>
      <c r="F20" s="68">
        <v>19.165727170236799</v>
      </c>
      <c r="G20" s="71">
        <v>0.59818232452974995</v>
      </c>
      <c r="H20" s="68">
        <v>12.2322435174746</v>
      </c>
      <c r="I20" s="71">
        <v>0.56434529989975202</v>
      </c>
      <c r="J20" s="68">
        <v>23.280721533258198</v>
      </c>
      <c r="K20" s="71">
        <v>0.843272696052624</v>
      </c>
      <c r="L20" s="68">
        <v>74.9718151071026</v>
      </c>
      <c r="M20" s="71">
        <v>0.66340795776713302</v>
      </c>
      <c r="N20" s="68">
        <v>59.480812641083503</v>
      </c>
      <c r="O20" s="71">
        <v>0.483142892063045</v>
      </c>
      <c r="P20" s="68">
        <v>54.483152484294699</v>
      </c>
      <c r="Q20" s="71">
        <v>4.7999999999999996E-3</v>
      </c>
      <c r="R20" s="68">
        <v>37.565347274085099</v>
      </c>
    </row>
    <row r="21" spans="1:18" x14ac:dyDescent="0.2">
      <c r="A21" s="141" t="s">
        <v>377</v>
      </c>
      <c r="B21" s="67" t="s">
        <v>378</v>
      </c>
      <c r="C21" s="67">
        <v>54</v>
      </c>
      <c r="D21" s="67" t="s">
        <v>342</v>
      </c>
      <c r="E21" s="71">
        <v>0.58523142925427896</v>
      </c>
      <c r="F21" s="68">
        <v>37.3167981961669</v>
      </c>
      <c r="G21" s="71">
        <v>0.57572409563035498</v>
      </c>
      <c r="H21" s="68">
        <v>6.6516347237880504</v>
      </c>
      <c r="I21" s="71">
        <v>0.50185060544107296</v>
      </c>
      <c r="J21" s="68">
        <v>6.2006764374295402</v>
      </c>
      <c r="K21" s="71">
        <v>0.742910541597123</v>
      </c>
      <c r="L21" s="68">
        <v>31.1161217587373</v>
      </c>
      <c r="M21" s="71">
        <v>0.47440284159416002</v>
      </c>
      <c r="N21" s="68">
        <v>7.5056433408577901</v>
      </c>
      <c r="O21" s="71">
        <v>0.216500491262962</v>
      </c>
      <c r="P21" s="68">
        <v>14.1633352370074</v>
      </c>
      <c r="Q21" s="71">
        <v>1</v>
      </c>
      <c r="R21" s="68">
        <v>100</v>
      </c>
    </row>
    <row r="22" spans="1:18" x14ac:dyDescent="0.2">
      <c r="A22" s="141" t="s">
        <v>379</v>
      </c>
      <c r="B22" s="67" t="s">
        <v>380</v>
      </c>
      <c r="C22" s="67">
        <v>54</v>
      </c>
      <c r="D22" s="67" t="s">
        <v>342</v>
      </c>
      <c r="E22" s="71">
        <v>0.60982778753827205</v>
      </c>
      <c r="F22" s="68">
        <v>46.505073280721497</v>
      </c>
      <c r="G22" s="71">
        <v>0.59391751080724198</v>
      </c>
      <c r="H22" s="68">
        <v>9.3010146561443108</v>
      </c>
      <c r="I22" s="71">
        <v>0.52461968366331602</v>
      </c>
      <c r="J22" s="68">
        <v>10.9357384441939</v>
      </c>
      <c r="K22" s="71">
        <v>0.72776632809661101</v>
      </c>
      <c r="L22" s="68">
        <v>26.437429537767802</v>
      </c>
      <c r="M22" s="71">
        <v>0.53957701958484106</v>
      </c>
      <c r="N22" s="68">
        <v>16.252821670428901</v>
      </c>
      <c r="O22" s="71">
        <v>0.273086183077625</v>
      </c>
      <c r="P22" s="68">
        <v>21.016561964591698</v>
      </c>
      <c r="Q22" s="71">
        <v>1</v>
      </c>
      <c r="R22" s="68">
        <v>100</v>
      </c>
    </row>
    <row r="23" spans="1:18" x14ac:dyDescent="0.2">
      <c r="A23" s="141" t="s">
        <v>381</v>
      </c>
      <c r="B23" s="67" t="s">
        <v>382</v>
      </c>
      <c r="C23" s="67">
        <v>54</v>
      </c>
      <c r="D23" s="67" t="s">
        <v>342</v>
      </c>
      <c r="E23" s="71">
        <v>0.41341396980434097</v>
      </c>
      <c r="F23" s="68">
        <v>3.6076662908680901</v>
      </c>
      <c r="G23" s="71">
        <v>0.59749802042850597</v>
      </c>
      <c r="H23" s="68">
        <v>11.2739571589628</v>
      </c>
      <c r="I23" s="71">
        <v>0.44888542157788702</v>
      </c>
      <c r="J23" s="68">
        <v>1.9729425028184899</v>
      </c>
      <c r="K23" s="71">
        <v>0.76465256896739697</v>
      </c>
      <c r="L23" s="68">
        <v>38.669673055242399</v>
      </c>
      <c r="M23" s="71">
        <v>0.55261185518297695</v>
      </c>
      <c r="N23" s="68">
        <v>21.613995485327301</v>
      </c>
      <c r="O23" s="71">
        <v>0.116835952669279</v>
      </c>
      <c r="P23" s="68">
        <v>5.3112507138777802</v>
      </c>
      <c r="Q23" s="71">
        <v>0</v>
      </c>
      <c r="R23" s="68">
        <v>30.2464525765497</v>
      </c>
    </row>
    <row r="24" spans="1:18" x14ac:dyDescent="0.2">
      <c r="A24" s="141" t="s">
        <v>383</v>
      </c>
      <c r="B24" s="67" t="s">
        <v>384</v>
      </c>
      <c r="C24" s="67">
        <v>54</v>
      </c>
      <c r="D24" s="67" t="s">
        <v>342</v>
      </c>
      <c r="E24" s="71">
        <v>0.65932980626725901</v>
      </c>
      <c r="F24" s="68">
        <v>62.9650507328072</v>
      </c>
      <c r="G24" s="71">
        <v>0.599345036786055</v>
      </c>
      <c r="H24" s="68">
        <v>13.6978579481398</v>
      </c>
      <c r="I24" s="71">
        <v>0.58745808397423405</v>
      </c>
      <c r="J24" s="68">
        <v>33.032694475760998</v>
      </c>
      <c r="K24" s="71">
        <v>0.79723497637699603</v>
      </c>
      <c r="L24" s="68">
        <v>51.972942502818498</v>
      </c>
      <c r="M24" s="71">
        <v>0.60149248867598704</v>
      </c>
      <c r="N24" s="68">
        <v>39.277652370203199</v>
      </c>
      <c r="O24" s="71">
        <v>0.37344825179028301</v>
      </c>
      <c r="P24" s="68">
        <v>33.980582524271803</v>
      </c>
      <c r="Q24" s="71">
        <v>0.997</v>
      </c>
      <c r="R24" s="68">
        <v>61.090365944734899</v>
      </c>
    </row>
    <row r="25" spans="1:18" x14ac:dyDescent="0.2">
      <c r="A25" s="141" t="s">
        <v>385</v>
      </c>
      <c r="B25" s="67" t="s">
        <v>386</v>
      </c>
      <c r="C25" s="67">
        <v>54</v>
      </c>
      <c r="D25" s="67" t="s">
        <v>342</v>
      </c>
      <c r="E25" s="71">
        <v>0.51242484971020796</v>
      </c>
      <c r="F25" s="68">
        <v>15.8399098083427</v>
      </c>
      <c r="G25" s="71">
        <v>0.57514726076202605</v>
      </c>
      <c r="H25" s="68">
        <v>6.5388951521984202</v>
      </c>
      <c r="I25" s="71">
        <v>0.54742743156787199</v>
      </c>
      <c r="J25" s="68">
        <v>16.572717023675299</v>
      </c>
      <c r="K25" s="71">
        <v>0.832477885405561</v>
      </c>
      <c r="L25" s="68">
        <v>70.293122886133006</v>
      </c>
      <c r="M25" s="71">
        <v>0.57542281747971502</v>
      </c>
      <c r="N25" s="68">
        <v>30.0225733634311</v>
      </c>
      <c r="O25" s="71">
        <v>0.54407370304607205</v>
      </c>
      <c r="P25" s="68">
        <v>65.505425471159299</v>
      </c>
      <c r="Q25" s="71">
        <v>0</v>
      </c>
      <c r="R25" s="68">
        <v>30.2464525765497</v>
      </c>
    </row>
    <row r="26" spans="1:18" x14ac:dyDescent="0.2">
      <c r="A26" s="141" t="s">
        <v>387</v>
      </c>
      <c r="B26" s="67" t="s">
        <v>388</v>
      </c>
      <c r="C26" s="67">
        <v>54</v>
      </c>
      <c r="D26" s="67" t="s">
        <v>342</v>
      </c>
      <c r="E26" s="71">
        <v>0.59037804279516304</v>
      </c>
      <c r="F26" s="68">
        <v>39.233370913190498</v>
      </c>
      <c r="G26" s="71">
        <v>0.59250381227597404</v>
      </c>
      <c r="H26" s="68">
        <v>9.1319052987598592</v>
      </c>
      <c r="I26" s="71">
        <v>0.62495538768230197</v>
      </c>
      <c r="J26" s="68">
        <v>47.688838782412603</v>
      </c>
      <c r="K26" s="71">
        <v>0.81481715515217701</v>
      </c>
      <c r="L26" s="68">
        <v>61.386696730552401</v>
      </c>
      <c r="M26" s="71">
        <v>0.52002476618763604</v>
      </c>
      <c r="N26" s="68">
        <v>12.020316027088001</v>
      </c>
      <c r="O26" s="71">
        <v>0.39958909267772702</v>
      </c>
      <c r="P26" s="68">
        <v>39.177612792689899</v>
      </c>
      <c r="Q26" s="71"/>
      <c r="R26" s="68"/>
    </row>
    <row r="27" spans="1:18" x14ac:dyDescent="0.2">
      <c r="A27" s="141" t="s">
        <v>389</v>
      </c>
      <c r="B27" s="67" t="s">
        <v>390</v>
      </c>
      <c r="C27" s="67">
        <v>54</v>
      </c>
      <c r="D27" s="67" t="s">
        <v>342</v>
      </c>
      <c r="E27" s="71">
        <v>0.57963418156470603</v>
      </c>
      <c r="F27" s="68">
        <v>35.231116121758703</v>
      </c>
      <c r="G27" s="71">
        <v>0.601348707127766</v>
      </c>
      <c r="H27" s="68">
        <v>17.023675310033799</v>
      </c>
      <c r="I27" s="71">
        <v>0.40860847999588901</v>
      </c>
      <c r="J27" s="68">
        <v>0.95828635851183797</v>
      </c>
      <c r="K27" s="71">
        <v>0.79732979599318998</v>
      </c>
      <c r="L27" s="68">
        <v>52.029312288613298</v>
      </c>
      <c r="M27" s="71">
        <v>0.58194023527878302</v>
      </c>
      <c r="N27" s="68">
        <v>32.6185101580135</v>
      </c>
      <c r="O27" s="71">
        <v>8.8577870992605598E-2</v>
      </c>
      <c r="P27" s="68">
        <v>3.8263849229011999</v>
      </c>
      <c r="Q27" s="71">
        <v>1</v>
      </c>
      <c r="R27" s="68">
        <v>100</v>
      </c>
    </row>
    <row r="28" spans="1:18" x14ac:dyDescent="0.2">
      <c r="A28" s="141" t="s">
        <v>391</v>
      </c>
      <c r="B28" s="67" t="s">
        <v>392</v>
      </c>
      <c r="C28" s="67">
        <v>54</v>
      </c>
      <c r="D28" s="67" t="s">
        <v>342</v>
      </c>
      <c r="E28" s="71">
        <v>0.64734890580865101</v>
      </c>
      <c r="F28" s="68">
        <v>59.808342728297603</v>
      </c>
      <c r="G28" s="71">
        <v>0.60162117241772395</v>
      </c>
      <c r="H28" s="68">
        <v>17.418263810597502</v>
      </c>
      <c r="I28" s="71">
        <v>0.53660593728031303</v>
      </c>
      <c r="J28" s="68">
        <v>13.8105975197294</v>
      </c>
      <c r="K28" s="71">
        <v>0.80273173603375303</v>
      </c>
      <c r="L28" s="68">
        <v>54.847801578354002</v>
      </c>
      <c r="M28" s="71">
        <v>0.51350734838856804</v>
      </c>
      <c r="N28" s="68">
        <v>11.117381489842</v>
      </c>
      <c r="O28" s="71">
        <v>0.42962724073154801</v>
      </c>
      <c r="P28" s="68">
        <v>43.803540833809301</v>
      </c>
      <c r="Q28" s="71">
        <v>1</v>
      </c>
      <c r="R28" s="68">
        <v>100</v>
      </c>
    </row>
    <row r="29" spans="1:18" x14ac:dyDescent="0.2">
      <c r="A29" s="141" t="s">
        <v>393</v>
      </c>
      <c r="B29" s="67" t="s">
        <v>394</v>
      </c>
      <c r="C29" s="67">
        <v>54</v>
      </c>
      <c r="D29" s="67" t="s">
        <v>342</v>
      </c>
      <c r="E29" s="71">
        <v>0.502952998554688</v>
      </c>
      <c r="F29" s="68">
        <v>12.9086809470124</v>
      </c>
      <c r="G29" s="71">
        <v>0.61307312875555697</v>
      </c>
      <c r="H29" s="68">
        <v>26.099210822998899</v>
      </c>
      <c r="I29" s="71">
        <v>0.54061244159766197</v>
      </c>
      <c r="J29" s="68">
        <v>14.881623449830901</v>
      </c>
      <c r="K29" s="71">
        <v>0.67065166220654204</v>
      </c>
      <c r="L29" s="68">
        <v>13.359639233370901</v>
      </c>
      <c r="M29" s="71">
        <v>0.57868152637924897</v>
      </c>
      <c r="N29" s="68">
        <v>31.0948081264108</v>
      </c>
      <c r="O29" s="71">
        <v>0.11174623383443</v>
      </c>
      <c r="P29" s="68">
        <v>4.9114791547687</v>
      </c>
      <c r="Q29" s="71"/>
      <c r="R29" s="68"/>
    </row>
    <row r="30" spans="1:18" x14ac:dyDescent="0.2">
      <c r="A30" s="141" t="s">
        <v>395</v>
      </c>
      <c r="B30" s="67" t="s">
        <v>396</v>
      </c>
      <c r="C30" s="67">
        <v>54</v>
      </c>
      <c r="D30" s="67" t="s">
        <v>342</v>
      </c>
      <c r="E30" s="71">
        <v>0.70506128451777705</v>
      </c>
      <c r="F30" s="68">
        <v>77.452085682074397</v>
      </c>
      <c r="G30" s="71">
        <v>0.69392832484449296</v>
      </c>
      <c r="H30" s="68">
        <v>59.808342728297603</v>
      </c>
      <c r="I30" s="71">
        <v>0.63629594345865903</v>
      </c>
      <c r="J30" s="68">
        <v>52.705749718151097</v>
      </c>
      <c r="K30" s="71">
        <v>0.69408453566708395</v>
      </c>
      <c r="L30" s="68">
        <v>17.981961668545701</v>
      </c>
      <c r="M30" s="71">
        <v>0.67970150226480297</v>
      </c>
      <c r="N30" s="68">
        <v>63.205417607223502</v>
      </c>
      <c r="O30" s="71">
        <v>0.52635740087162197</v>
      </c>
      <c r="P30" s="68">
        <v>62.4214734437464</v>
      </c>
      <c r="Q30" s="71">
        <v>1</v>
      </c>
      <c r="R30" s="68">
        <v>100</v>
      </c>
    </row>
    <row r="31" spans="1:18" x14ac:dyDescent="0.2">
      <c r="A31" s="141" t="s">
        <v>397</v>
      </c>
      <c r="B31" s="67" t="s">
        <v>398</v>
      </c>
      <c r="C31" s="67">
        <v>54</v>
      </c>
      <c r="D31" s="67" t="s">
        <v>342</v>
      </c>
      <c r="E31" s="71">
        <v>0.59210417103679802</v>
      </c>
      <c r="F31" s="68">
        <v>40.529875986471303</v>
      </c>
      <c r="G31" s="71">
        <v>0.62190580004847096</v>
      </c>
      <c r="H31" s="68">
        <v>31.4543404735062</v>
      </c>
      <c r="I31" s="71">
        <v>0.52896170815772303</v>
      </c>
      <c r="J31" s="68">
        <v>11.724915445321299</v>
      </c>
      <c r="K31" s="71">
        <v>0.701375219180986</v>
      </c>
      <c r="L31" s="68">
        <v>19.842164599774499</v>
      </c>
      <c r="M31" s="71">
        <v>0.59823377977645298</v>
      </c>
      <c r="N31" s="68">
        <v>37.923250564334097</v>
      </c>
      <c r="O31" s="71">
        <v>0.51004434802035603</v>
      </c>
      <c r="P31" s="68">
        <v>59.680182752712703</v>
      </c>
      <c r="Q31" s="71"/>
      <c r="R31" s="68"/>
    </row>
    <row r="32" spans="1:18" x14ac:dyDescent="0.2">
      <c r="A32" s="141" t="s">
        <v>399</v>
      </c>
      <c r="B32" s="67" t="s">
        <v>400</v>
      </c>
      <c r="C32" s="67">
        <v>54</v>
      </c>
      <c r="D32" s="67" t="s">
        <v>342</v>
      </c>
      <c r="E32" s="71">
        <v>0.62394525543286306</v>
      </c>
      <c r="F32" s="68">
        <v>51.747463359639198</v>
      </c>
      <c r="G32" s="71">
        <v>0.61646183673879495</v>
      </c>
      <c r="H32" s="68">
        <v>28.579481397970699</v>
      </c>
      <c r="I32" s="71">
        <v>0.50612875430646598</v>
      </c>
      <c r="J32" s="68">
        <v>6.8207440811724904</v>
      </c>
      <c r="K32" s="71">
        <v>0.75306034549252099</v>
      </c>
      <c r="L32" s="68">
        <v>35.062006764374303</v>
      </c>
      <c r="M32" s="71">
        <v>0.59823377977645298</v>
      </c>
      <c r="N32" s="68">
        <v>37.923250564334097</v>
      </c>
      <c r="O32" s="71">
        <v>0.26978681628294499</v>
      </c>
      <c r="P32" s="68">
        <v>20.5596801827527</v>
      </c>
      <c r="Q32" s="71">
        <v>1</v>
      </c>
      <c r="R32" s="68">
        <v>100</v>
      </c>
    </row>
    <row r="33" spans="1:18" x14ac:dyDescent="0.2">
      <c r="A33" s="141" t="s">
        <v>401</v>
      </c>
      <c r="B33" s="67" t="s">
        <v>402</v>
      </c>
      <c r="C33" s="67">
        <v>54</v>
      </c>
      <c r="D33" s="67" t="s">
        <v>342</v>
      </c>
      <c r="E33" s="71">
        <v>0.70445837652651</v>
      </c>
      <c r="F33" s="68">
        <v>77.170236753100298</v>
      </c>
      <c r="G33" s="71">
        <v>0.66303222185728505</v>
      </c>
      <c r="H33" s="68">
        <v>49.098083427283001</v>
      </c>
      <c r="I33" s="71">
        <v>0.57553542272348701</v>
      </c>
      <c r="J33" s="68">
        <v>28.3540022547914</v>
      </c>
      <c r="K33" s="71">
        <v>0.76402599440141095</v>
      </c>
      <c r="L33" s="68">
        <v>38.556933483652799</v>
      </c>
      <c r="M33" s="71">
        <v>0.61778603317365699</v>
      </c>
      <c r="N33" s="68">
        <v>45.654627539503402</v>
      </c>
      <c r="O33" s="71">
        <v>0.606370587003219</v>
      </c>
      <c r="P33" s="68">
        <v>75.099942889777296</v>
      </c>
      <c r="Q33" s="71">
        <v>1</v>
      </c>
      <c r="R33" s="68">
        <v>100</v>
      </c>
    </row>
    <row r="34" spans="1:18" x14ac:dyDescent="0.2">
      <c r="A34" s="141" t="s">
        <v>403</v>
      </c>
      <c r="B34" s="67" t="s">
        <v>404</v>
      </c>
      <c r="C34" s="67">
        <v>54</v>
      </c>
      <c r="D34" s="67" t="s">
        <v>342</v>
      </c>
      <c r="E34" s="71">
        <v>0.58535767784736303</v>
      </c>
      <c r="F34" s="68">
        <v>37.3731679819617</v>
      </c>
      <c r="G34" s="71">
        <v>0.61780496622740799</v>
      </c>
      <c r="H34" s="68">
        <v>29.030439684329199</v>
      </c>
      <c r="I34" s="71">
        <v>0.526948190158959</v>
      </c>
      <c r="J34" s="68">
        <v>11.499436302142101</v>
      </c>
      <c r="K34" s="71">
        <v>0.86691154590989805</v>
      </c>
      <c r="L34" s="68">
        <v>84.554678692221003</v>
      </c>
      <c r="M34" s="71">
        <v>0.57216410858018096</v>
      </c>
      <c r="N34" s="68">
        <v>28.724604966139999</v>
      </c>
      <c r="O34" s="71">
        <v>0.342959578360368</v>
      </c>
      <c r="P34" s="68">
        <v>29.240434037692701</v>
      </c>
      <c r="Q34" s="71"/>
      <c r="R34" s="68"/>
    </row>
    <row r="35" spans="1:18" x14ac:dyDescent="0.2">
      <c r="A35" s="141" t="s">
        <v>405</v>
      </c>
      <c r="B35" s="67" t="s">
        <v>406</v>
      </c>
      <c r="C35" s="67">
        <v>54</v>
      </c>
      <c r="D35" s="67" t="s">
        <v>342</v>
      </c>
      <c r="E35" s="71">
        <v>0.74242332617255802</v>
      </c>
      <c r="F35" s="68">
        <v>86.696730552423901</v>
      </c>
      <c r="G35" s="71">
        <v>0.68553879046741195</v>
      </c>
      <c r="H35" s="68">
        <v>56.4825253664036</v>
      </c>
      <c r="I35" s="71">
        <v>0.63202362689166802</v>
      </c>
      <c r="J35" s="68">
        <v>50.732807215332599</v>
      </c>
      <c r="K35" s="71">
        <v>0.77459470751552695</v>
      </c>
      <c r="L35" s="68">
        <v>41.939120631341602</v>
      </c>
      <c r="M35" s="71">
        <v>0.66014924886759896</v>
      </c>
      <c r="N35" s="68">
        <v>58.634311512415401</v>
      </c>
      <c r="O35" s="71">
        <v>0.70223358329314201</v>
      </c>
      <c r="P35" s="68">
        <v>85.037121644774402</v>
      </c>
      <c r="Q35" s="71">
        <v>1</v>
      </c>
      <c r="R35" s="68">
        <v>100</v>
      </c>
    </row>
    <row r="36" spans="1:18" x14ac:dyDescent="0.2">
      <c r="A36" s="141" t="s">
        <v>407</v>
      </c>
      <c r="B36" s="67" t="s">
        <v>408</v>
      </c>
      <c r="C36" s="67">
        <v>72</v>
      </c>
      <c r="D36" s="67" t="s">
        <v>342</v>
      </c>
      <c r="E36" s="71">
        <v>0.64883438683809103</v>
      </c>
      <c r="F36" s="68">
        <v>60.541149943630202</v>
      </c>
      <c r="G36" s="71">
        <v>0.67782593731534502</v>
      </c>
      <c r="H36" s="68">
        <v>53.607666290868103</v>
      </c>
      <c r="I36" s="71">
        <v>0.67637140911905302</v>
      </c>
      <c r="J36" s="68">
        <v>68.038331454340494</v>
      </c>
      <c r="K36" s="71">
        <v>0.76584723891790396</v>
      </c>
      <c r="L36" s="68">
        <v>39.007891770011298</v>
      </c>
      <c r="M36" s="71">
        <v>0.64385570436992901</v>
      </c>
      <c r="N36" s="68">
        <v>54.0632054176072</v>
      </c>
      <c r="O36" s="71">
        <v>0.62910603130631504</v>
      </c>
      <c r="P36" s="68">
        <v>77.7270131353512</v>
      </c>
      <c r="Q36" s="71">
        <v>0.5</v>
      </c>
      <c r="R36" s="68">
        <v>52.9499626587005</v>
      </c>
    </row>
    <row r="37" spans="1:18" x14ac:dyDescent="0.2">
      <c r="A37" s="141" t="s">
        <v>409</v>
      </c>
      <c r="B37" s="67" t="s">
        <v>410</v>
      </c>
      <c r="C37" s="67">
        <v>72</v>
      </c>
      <c r="D37" s="67" t="s">
        <v>342</v>
      </c>
      <c r="E37" s="71">
        <v>0.78585598223351205</v>
      </c>
      <c r="F37" s="68">
        <v>94.419391206313406</v>
      </c>
      <c r="G37" s="71">
        <v>0.75577844571072805</v>
      </c>
      <c r="H37" s="68">
        <v>78.072153325817396</v>
      </c>
      <c r="I37" s="71">
        <v>0.74223273645681098</v>
      </c>
      <c r="J37" s="68">
        <v>87.0913190529876</v>
      </c>
      <c r="K37" s="71">
        <v>0.78027823410894803</v>
      </c>
      <c r="L37" s="68">
        <v>44.306651634723799</v>
      </c>
      <c r="M37" s="71">
        <v>0.64385570436992901</v>
      </c>
      <c r="N37" s="68">
        <v>54.0632054176072</v>
      </c>
      <c r="O37" s="71">
        <v>0.79299077275465601</v>
      </c>
      <c r="P37" s="68">
        <v>91.833238149628798</v>
      </c>
      <c r="Q37" s="71">
        <v>1</v>
      </c>
      <c r="R37" s="68">
        <v>100</v>
      </c>
    </row>
    <row r="38" spans="1:18" x14ac:dyDescent="0.2">
      <c r="A38" s="141" t="s">
        <v>411</v>
      </c>
      <c r="B38" s="67" t="s">
        <v>412</v>
      </c>
      <c r="C38" s="67">
        <v>54</v>
      </c>
      <c r="D38" s="67" t="s">
        <v>342</v>
      </c>
      <c r="E38" s="71">
        <v>0.53046392424865496</v>
      </c>
      <c r="F38" s="68">
        <v>20.180383314543398</v>
      </c>
      <c r="G38" s="71">
        <v>0.64177521807773497</v>
      </c>
      <c r="H38" s="68">
        <v>40.135287485907597</v>
      </c>
      <c r="I38" s="71">
        <v>0.58868746095636704</v>
      </c>
      <c r="J38" s="68">
        <v>33.652762119503898</v>
      </c>
      <c r="K38" s="71">
        <v>0.78566088791351396</v>
      </c>
      <c r="L38" s="68">
        <v>46.617812852311197</v>
      </c>
      <c r="M38" s="71">
        <v>0.59171636197738497</v>
      </c>
      <c r="N38" s="68">
        <v>35.948081264108403</v>
      </c>
      <c r="O38" s="71">
        <v>0.57494361656692805</v>
      </c>
      <c r="P38" s="68">
        <v>71.1022272986865</v>
      </c>
      <c r="Q38" s="71">
        <v>0</v>
      </c>
      <c r="R38" s="68">
        <v>30.2464525765497</v>
      </c>
    </row>
    <row r="39" spans="1:18" x14ac:dyDescent="0.2">
      <c r="A39" s="141" t="s">
        <v>413</v>
      </c>
      <c r="B39" s="67" t="s">
        <v>414</v>
      </c>
      <c r="C39" s="67">
        <v>54</v>
      </c>
      <c r="D39" s="67" t="s">
        <v>342</v>
      </c>
      <c r="E39" s="71">
        <v>0.57965127184336795</v>
      </c>
      <c r="F39" s="68">
        <v>35.287485907553602</v>
      </c>
      <c r="G39" s="71">
        <v>0.60262129935153697</v>
      </c>
      <c r="H39" s="68">
        <v>18.4329199549042</v>
      </c>
      <c r="I39" s="71">
        <v>0.53968408246897104</v>
      </c>
      <c r="J39" s="68">
        <v>14.6561443066516</v>
      </c>
      <c r="K39" s="71">
        <v>0.87084090493571398</v>
      </c>
      <c r="L39" s="68">
        <v>85.794813979706902</v>
      </c>
      <c r="M39" s="71">
        <v>0.53957701958484106</v>
      </c>
      <c r="N39" s="68">
        <v>16.252821670428901</v>
      </c>
      <c r="O39" s="71">
        <v>0.34553305287577901</v>
      </c>
      <c r="P39" s="68">
        <v>29.697315819531699</v>
      </c>
      <c r="Q39" s="71"/>
      <c r="R39" s="68"/>
    </row>
    <row r="40" spans="1:18" x14ac:dyDescent="0.2">
      <c r="A40" s="141" t="s">
        <v>415</v>
      </c>
      <c r="B40" s="67" t="s">
        <v>416</v>
      </c>
      <c r="C40" s="67">
        <v>54</v>
      </c>
      <c r="D40" s="67" t="s">
        <v>342</v>
      </c>
      <c r="E40" s="71">
        <v>0.63984926438808098</v>
      </c>
      <c r="F40" s="68">
        <v>57.328072153325799</v>
      </c>
      <c r="G40" s="71">
        <v>0.70235932099535103</v>
      </c>
      <c r="H40" s="68">
        <v>62.2886133032694</v>
      </c>
      <c r="I40" s="71">
        <v>0.68880874196219799</v>
      </c>
      <c r="J40" s="68">
        <v>71.984216459977503</v>
      </c>
      <c r="K40" s="71">
        <v>0.90474476688508898</v>
      </c>
      <c r="L40" s="68">
        <v>93.968432919954907</v>
      </c>
      <c r="M40" s="71">
        <v>0.66666666666666696</v>
      </c>
      <c r="N40" s="68">
        <v>60.158013544018097</v>
      </c>
      <c r="O40" s="71">
        <v>0.87651608981918305</v>
      </c>
      <c r="P40" s="68">
        <v>96.516276413477996</v>
      </c>
      <c r="Q40" s="71">
        <v>0</v>
      </c>
      <c r="R40" s="68">
        <v>30.2464525765497</v>
      </c>
    </row>
    <row r="41" spans="1:18" x14ac:dyDescent="0.2">
      <c r="A41" s="141" t="s">
        <v>417</v>
      </c>
      <c r="B41" s="67" t="s">
        <v>418</v>
      </c>
      <c r="C41" s="67">
        <v>54</v>
      </c>
      <c r="D41" s="67" t="s">
        <v>342</v>
      </c>
      <c r="E41" s="71">
        <v>0.686209051516249</v>
      </c>
      <c r="F41" s="68">
        <v>72.096956031567103</v>
      </c>
      <c r="G41" s="71">
        <v>0.64645158433069605</v>
      </c>
      <c r="H41" s="68">
        <v>42.220969560315702</v>
      </c>
      <c r="I41" s="71">
        <v>0.61557617697913702</v>
      </c>
      <c r="J41" s="68">
        <v>44.1375422773393</v>
      </c>
      <c r="K41" s="71">
        <v>0.83116604647154901</v>
      </c>
      <c r="L41" s="68">
        <v>69.673055242390106</v>
      </c>
      <c r="M41" s="71">
        <v>0.53957701958484106</v>
      </c>
      <c r="N41" s="68">
        <v>16.252821670428901</v>
      </c>
      <c r="O41" s="71">
        <v>0.48448348173127398</v>
      </c>
      <c r="P41" s="68">
        <v>54.825813820673901</v>
      </c>
      <c r="Q41" s="71">
        <v>1</v>
      </c>
      <c r="R41" s="68">
        <v>100</v>
      </c>
    </row>
    <row r="42" spans="1:18" x14ac:dyDescent="0.2">
      <c r="A42" s="141" t="s">
        <v>419</v>
      </c>
      <c r="B42" s="67" t="s">
        <v>420</v>
      </c>
      <c r="C42" s="67">
        <v>72</v>
      </c>
      <c r="D42" s="67" t="s">
        <v>342</v>
      </c>
      <c r="E42" s="71">
        <v>0.62572770892552598</v>
      </c>
      <c r="F42" s="68">
        <v>52.367531003382197</v>
      </c>
      <c r="G42" s="71">
        <v>0.69698503986430604</v>
      </c>
      <c r="H42" s="68">
        <v>60.653889515219802</v>
      </c>
      <c r="I42" s="71">
        <v>0.70546588894111995</v>
      </c>
      <c r="J42" s="68">
        <v>78.072153325817396</v>
      </c>
      <c r="K42" s="71">
        <v>0.85047751473570099</v>
      </c>
      <c r="L42" s="68">
        <v>77.903043968432897</v>
      </c>
      <c r="M42" s="71">
        <v>0.65689053996806501</v>
      </c>
      <c r="N42" s="68">
        <v>57.900677200902898</v>
      </c>
      <c r="O42" s="71">
        <v>0.83954727004396501</v>
      </c>
      <c r="P42" s="68">
        <v>95.031410622501397</v>
      </c>
      <c r="Q42" s="71">
        <v>5.0000000000000001E-3</v>
      </c>
      <c r="R42" s="68">
        <v>37.789395070948501</v>
      </c>
    </row>
    <row r="43" spans="1:18" x14ac:dyDescent="0.2">
      <c r="A43" s="141" t="s">
        <v>421</v>
      </c>
      <c r="B43" s="67" t="s">
        <v>422</v>
      </c>
      <c r="C43" s="67">
        <v>54</v>
      </c>
      <c r="D43" s="67" t="s">
        <v>342</v>
      </c>
      <c r="E43" s="71">
        <v>0.58288948054687895</v>
      </c>
      <c r="F43" s="68">
        <v>36.358511837655001</v>
      </c>
      <c r="G43" s="71">
        <v>0.59977761994548895</v>
      </c>
      <c r="H43" s="68">
        <v>14.543404735061999</v>
      </c>
      <c r="I43" s="71">
        <v>0.53196941773108997</v>
      </c>
      <c r="J43" s="68">
        <v>12.4577226606539</v>
      </c>
      <c r="K43" s="71">
        <v>0.77196537643218399</v>
      </c>
      <c r="L43" s="68">
        <v>40.980834272829803</v>
      </c>
      <c r="M43" s="71">
        <v>0.59171636197738497</v>
      </c>
      <c r="N43" s="68">
        <v>35.948081264108403</v>
      </c>
      <c r="O43" s="71">
        <v>1.90810719512625E-3</v>
      </c>
      <c r="P43" s="68">
        <v>0.68532267275842396</v>
      </c>
      <c r="Q43" s="71">
        <v>1</v>
      </c>
      <c r="R43" s="68">
        <v>100</v>
      </c>
    </row>
    <row r="44" spans="1:18" x14ac:dyDescent="0.2">
      <c r="A44" s="141" t="s">
        <v>423</v>
      </c>
      <c r="B44" s="67" t="s">
        <v>424</v>
      </c>
      <c r="C44" s="67">
        <v>54</v>
      </c>
      <c r="D44" s="67" t="s">
        <v>342</v>
      </c>
      <c r="E44" s="71">
        <v>0.69956656001505102</v>
      </c>
      <c r="F44" s="68">
        <v>76.268320180383299</v>
      </c>
      <c r="G44" s="71">
        <v>0.64414804126267899</v>
      </c>
      <c r="H44" s="68">
        <v>41.149943630214203</v>
      </c>
      <c r="I44" s="71">
        <v>0.60152829481292402</v>
      </c>
      <c r="J44" s="68">
        <v>39.120631341600898</v>
      </c>
      <c r="K44" s="71">
        <v>0.88240782671610296</v>
      </c>
      <c r="L44" s="68">
        <v>89.515219842164598</v>
      </c>
      <c r="M44" s="71">
        <v>0.66992537556620102</v>
      </c>
      <c r="N44" s="68">
        <v>61.117381489842003</v>
      </c>
      <c r="O44" s="71">
        <v>0.39938982173240101</v>
      </c>
      <c r="P44" s="68">
        <v>39.063392347230099</v>
      </c>
      <c r="Q44" s="71">
        <v>1</v>
      </c>
      <c r="R44" s="68">
        <v>100</v>
      </c>
    </row>
    <row r="45" spans="1:18" x14ac:dyDescent="0.2">
      <c r="A45" s="141" t="s">
        <v>425</v>
      </c>
      <c r="B45" s="67" t="s">
        <v>426</v>
      </c>
      <c r="C45" s="67">
        <v>54</v>
      </c>
      <c r="D45" s="67" t="s">
        <v>342</v>
      </c>
      <c r="E45" s="71">
        <v>0.691324327984845</v>
      </c>
      <c r="F45" s="68">
        <v>73.788049605411501</v>
      </c>
      <c r="G45" s="71">
        <v>0.64594129439344405</v>
      </c>
      <c r="H45" s="68">
        <v>41.939120631341602</v>
      </c>
      <c r="I45" s="71">
        <v>0.60843363690088104</v>
      </c>
      <c r="J45" s="68">
        <v>41.995490417136402</v>
      </c>
      <c r="K45" s="71">
        <v>0.85301282442634396</v>
      </c>
      <c r="L45" s="68">
        <v>79.143179255918795</v>
      </c>
      <c r="M45" s="71">
        <v>0.63407957767132705</v>
      </c>
      <c r="N45" s="68">
        <v>51.2979683972912</v>
      </c>
      <c r="O45" s="71">
        <v>0.406478634517072</v>
      </c>
      <c r="P45" s="68">
        <v>40.319817247287297</v>
      </c>
      <c r="Q45" s="71">
        <v>1</v>
      </c>
      <c r="R45" s="68">
        <v>100</v>
      </c>
    </row>
    <row r="46" spans="1:18" x14ac:dyDescent="0.2">
      <c r="A46" s="141" t="s">
        <v>427</v>
      </c>
      <c r="B46" s="67" t="s">
        <v>428</v>
      </c>
      <c r="C46" s="67">
        <v>54</v>
      </c>
      <c r="D46" s="67" t="s">
        <v>342</v>
      </c>
      <c r="E46" s="71">
        <v>0.49730742452734999</v>
      </c>
      <c r="F46" s="68">
        <v>12.119503945885</v>
      </c>
      <c r="G46" s="71">
        <v>0.60873349505691399</v>
      </c>
      <c r="H46" s="68">
        <v>23.393461104847798</v>
      </c>
      <c r="I46" s="71">
        <v>0.54179742272328801</v>
      </c>
      <c r="J46" s="68">
        <v>15.050732807215301</v>
      </c>
      <c r="K46" s="71">
        <v>0.82813131456840705</v>
      </c>
      <c r="L46" s="68">
        <v>68.376550169109393</v>
      </c>
      <c r="M46" s="71">
        <v>0.630820868771793</v>
      </c>
      <c r="N46" s="68">
        <v>50.564334085778803</v>
      </c>
      <c r="O46" s="71">
        <v>0.37386144604370097</v>
      </c>
      <c r="P46" s="68">
        <v>34.1519131924614</v>
      </c>
      <c r="Q46" s="71">
        <v>5.0000000000000001E-4</v>
      </c>
      <c r="R46" s="68">
        <v>30.694548170276299</v>
      </c>
    </row>
    <row r="47" spans="1:18" x14ac:dyDescent="0.2">
      <c r="A47" s="141" t="s">
        <v>429</v>
      </c>
      <c r="B47" s="67" t="s">
        <v>430</v>
      </c>
      <c r="C47" s="67">
        <v>54</v>
      </c>
      <c r="D47" s="67" t="s">
        <v>342</v>
      </c>
      <c r="E47" s="71">
        <v>0.46322101074070199</v>
      </c>
      <c r="F47" s="68">
        <v>7.55355129650507</v>
      </c>
      <c r="G47" s="71">
        <v>0.59782512698452095</v>
      </c>
      <c r="H47" s="68">
        <v>11.724915445321299</v>
      </c>
      <c r="I47" s="71">
        <v>0.51984776024245005</v>
      </c>
      <c r="J47" s="68">
        <v>9.3573844419391197</v>
      </c>
      <c r="K47" s="71">
        <v>0.82991631213824701</v>
      </c>
      <c r="L47" s="68">
        <v>69.334836527621206</v>
      </c>
      <c r="M47" s="71">
        <v>0.52328347508717099</v>
      </c>
      <c r="N47" s="68">
        <v>12.641083521444701</v>
      </c>
      <c r="O47" s="71">
        <v>0.30845338999182598</v>
      </c>
      <c r="P47" s="68">
        <v>24.614505996573399</v>
      </c>
      <c r="Q47" s="71">
        <v>0</v>
      </c>
      <c r="R47" s="68">
        <v>30.2464525765497</v>
      </c>
    </row>
    <row r="48" spans="1:18" x14ac:dyDescent="0.2">
      <c r="A48" s="141" t="s">
        <v>431</v>
      </c>
      <c r="B48" s="67" t="s">
        <v>432</v>
      </c>
      <c r="C48" s="67">
        <v>54</v>
      </c>
      <c r="D48" s="67" t="s">
        <v>342</v>
      </c>
      <c r="E48" s="71">
        <v>0.53213952119253405</v>
      </c>
      <c r="F48" s="68">
        <v>20.518602029312301</v>
      </c>
      <c r="G48" s="71">
        <v>0.62998845990595298</v>
      </c>
      <c r="H48" s="68">
        <v>35.231116121758703</v>
      </c>
      <c r="I48" s="71">
        <v>0.58665706920916405</v>
      </c>
      <c r="J48" s="68">
        <v>32.750845546786898</v>
      </c>
      <c r="K48" s="71">
        <v>0.82048211097326296</v>
      </c>
      <c r="L48" s="68">
        <v>64.148816234498298</v>
      </c>
      <c r="M48" s="71">
        <v>0.63407957767132705</v>
      </c>
      <c r="N48" s="68">
        <v>51.2979683972912</v>
      </c>
      <c r="O48" s="71">
        <v>0.52162990939549903</v>
      </c>
      <c r="P48" s="68">
        <v>61.679040548258101</v>
      </c>
      <c r="Q48" s="71">
        <v>0</v>
      </c>
      <c r="R48" s="68">
        <v>30.2464525765497</v>
      </c>
    </row>
    <row r="49" spans="1:18" x14ac:dyDescent="0.2">
      <c r="A49" s="141" t="s">
        <v>433</v>
      </c>
      <c r="B49" s="67" t="s">
        <v>434</v>
      </c>
      <c r="C49" s="67">
        <v>54</v>
      </c>
      <c r="D49" s="67" t="s">
        <v>342</v>
      </c>
      <c r="E49" s="71">
        <v>0.56899952013739696</v>
      </c>
      <c r="F49" s="68">
        <v>31.1161217587373</v>
      </c>
      <c r="G49" s="71">
        <v>0.65562554119028904</v>
      </c>
      <c r="H49" s="68">
        <v>45.490417136414898</v>
      </c>
      <c r="I49" s="71">
        <v>0.59757729414523997</v>
      </c>
      <c r="J49" s="68">
        <v>37.5422773393461</v>
      </c>
      <c r="K49" s="71">
        <v>0.829282335893617</v>
      </c>
      <c r="L49" s="68">
        <v>69.109357384441907</v>
      </c>
      <c r="M49" s="71">
        <v>0.56564669078111296</v>
      </c>
      <c r="N49" s="68">
        <v>26.241534988713301</v>
      </c>
      <c r="O49" s="71">
        <v>0.76486525881412104</v>
      </c>
      <c r="P49" s="68">
        <v>89.834380354083393</v>
      </c>
      <c r="Q49" s="71">
        <v>1E-3</v>
      </c>
      <c r="R49" s="68">
        <v>32.6362957430919</v>
      </c>
    </row>
    <row r="50" spans="1:18" x14ac:dyDescent="0.2">
      <c r="A50" s="141" t="s">
        <v>435</v>
      </c>
      <c r="B50" s="67" t="s">
        <v>436</v>
      </c>
      <c r="C50" s="67">
        <v>72</v>
      </c>
      <c r="D50" s="67" t="s">
        <v>342</v>
      </c>
      <c r="E50" s="71">
        <v>0.59120773045566199</v>
      </c>
      <c r="F50" s="68">
        <v>39.740698985343897</v>
      </c>
      <c r="G50" s="71">
        <v>0.64447682792292205</v>
      </c>
      <c r="H50" s="68">
        <v>41.319052987598603</v>
      </c>
      <c r="I50" s="71">
        <v>0.73980725627180499</v>
      </c>
      <c r="J50" s="68">
        <v>86.358511837655001</v>
      </c>
      <c r="K50" s="71">
        <v>0.81553754665281297</v>
      </c>
      <c r="L50" s="68">
        <v>61.8940248027058</v>
      </c>
      <c r="M50" s="71">
        <v>0.51676605728810299</v>
      </c>
      <c r="N50" s="68">
        <v>11.568848758465</v>
      </c>
      <c r="O50" s="71">
        <v>0.83065869459832997</v>
      </c>
      <c r="P50" s="68">
        <v>94.631639063392299</v>
      </c>
      <c r="Q50" s="71">
        <v>0</v>
      </c>
      <c r="R50" s="68">
        <v>30.2464525765497</v>
      </c>
    </row>
    <row r="51" spans="1:18" x14ac:dyDescent="0.2">
      <c r="A51" s="141" t="s">
        <v>437</v>
      </c>
      <c r="B51" s="67" t="s">
        <v>438</v>
      </c>
      <c r="C51" s="67">
        <v>72</v>
      </c>
      <c r="D51" s="67" t="s">
        <v>342</v>
      </c>
      <c r="E51" s="71">
        <v>0.73360936875846205</v>
      </c>
      <c r="F51" s="68">
        <v>84.723788049605403</v>
      </c>
      <c r="G51" s="71">
        <v>0.61697346980361101</v>
      </c>
      <c r="H51" s="68">
        <v>28.692220969560299</v>
      </c>
      <c r="I51" s="71">
        <v>0.72108676077377498</v>
      </c>
      <c r="J51" s="68">
        <v>82.412626832018006</v>
      </c>
      <c r="K51" s="71">
        <v>0.83780006344857105</v>
      </c>
      <c r="L51" s="68">
        <v>72.547914317925603</v>
      </c>
      <c r="M51" s="71">
        <v>0.40922866360347998</v>
      </c>
      <c r="N51" s="68">
        <v>5.8126410835214504</v>
      </c>
      <c r="O51" s="71">
        <v>0.81896725492133404</v>
      </c>
      <c r="P51" s="68">
        <v>93.660765276984606</v>
      </c>
      <c r="Q51" s="71">
        <v>0.99760000000000004</v>
      </c>
      <c r="R51" s="68">
        <v>61.239731142643798</v>
      </c>
    </row>
    <row r="52" spans="1:18" x14ac:dyDescent="0.2">
      <c r="A52" s="141" t="s">
        <v>439</v>
      </c>
      <c r="B52" s="67" t="s">
        <v>440</v>
      </c>
      <c r="C52" s="67">
        <v>54</v>
      </c>
      <c r="D52" s="67" t="s">
        <v>342</v>
      </c>
      <c r="E52" s="71">
        <v>0.56450778430575499</v>
      </c>
      <c r="F52" s="68">
        <v>29.199549041713599</v>
      </c>
      <c r="G52" s="71">
        <v>0.60169095506057102</v>
      </c>
      <c r="H52" s="68">
        <v>17.531003382187102</v>
      </c>
      <c r="I52" s="71">
        <v>0.51434015757753804</v>
      </c>
      <c r="J52" s="68">
        <v>8.0608793686583997</v>
      </c>
      <c r="K52" s="71">
        <v>0.60732929400755398</v>
      </c>
      <c r="L52" s="68">
        <v>5.8624577226606496</v>
      </c>
      <c r="M52" s="71">
        <v>0.57868152637924897</v>
      </c>
      <c r="N52" s="68">
        <v>31.0948081264108</v>
      </c>
      <c r="O52" s="71">
        <v>8.5004772809620405E-2</v>
      </c>
      <c r="P52" s="68">
        <v>3.59794403198172</v>
      </c>
      <c r="Q52" s="71">
        <v>1</v>
      </c>
      <c r="R52" s="68">
        <v>100</v>
      </c>
    </row>
    <row r="53" spans="1:18" x14ac:dyDescent="0.2">
      <c r="A53" s="141" t="s">
        <v>441</v>
      </c>
      <c r="B53" s="67" t="s">
        <v>442</v>
      </c>
      <c r="C53" s="67">
        <v>72</v>
      </c>
      <c r="D53" s="67" t="s">
        <v>342</v>
      </c>
      <c r="E53" s="71">
        <v>0.66040199681948197</v>
      </c>
      <c r="F53" s="68">
        <v>63.303269447576099</v>
      </c>
      <c r="G53" s="71">
        <v>0.61358335782995299</v>
      </c>
      <c r="H53" s="68">
        <v>26.493799323562602</v>
      </c>
      <c r="I53" s="71">
        <v>0.58164280995644801</v>
      </c>
      <c r="J53" s="68">
        <v>30.496054114994401</v>
      </c>
      <c r="K53" s="71">
        <v>0.804525228012825</v>
      </c>
      <c r="L53" s="68">
        <v>55.9188275084555</v>
      </c>
      <c r="M53" s="71">
        <v>0.40922866360347998</v>
      </c>
      <c r="N53" s="68">
        <v>5.8126410835214504</v>
      </c>
      <c r="O53" s="71">
        <v>0.55343192151418297</v>
      </c>
      <c r="P53" s="68">
        <v>66.818960593946301</v>
      </c>
      <c r="Q53" s="71">
        <v>1</v>
      </c>
      <c r="R53" s="68">
        <v>100</v>
      </c>
    </row>
    <row r="54" spans="1:18" x14ac:dyDescent="0.2">
      <c r="A54" s="141" t="s">
        <v>443</v>
      </c>
      <c r="B54" s="67" t="s">
        <v>444</v>
      </c>
      <c r="C54" s="67">
        <v>72</v>
      </c>
      <c r="D54" s="67" t="s">
        <v>342</v>
      </c>
      <c r="E54" s="71">
        <v>0.53263274245301695</v>
      </c>
      <c r="F54" s="68">
        <v>20.631341600901902</v>
      </c>
      <c r="G54" s="71">
        <v>0.61637018922852305</v>
      </c>
      <c r="H54" s="68">
        <v>28.466741826381099</v>
      </c>
      <c r="I54" s="71">
        <v>0.63365485566615098</v>
      </c>
      <c r="J54" s="68">
        <v>51.634723788049598</v>
      </c>
      <c r="K54" s="71">
        <v>0.84155675259854201</v>
      </c>
      <c r="L54" s="68">
        <v>74.126268320180401</v>
      </c>
      <c r="M54" s="71">
        <v>0.57216410858018096</v>
      </c>
      <c r="N54" s="68">
        <v>28.724604966139999</v>
      </c>
      <c r="O54" s="71">
        <v>0.53205054864470402</v>
      </c>
      <c r="P54" s="68">
        <v>63.049685893774999</v>
      </c>
      <c r="Q54" s="71">
        <v>0</v>
      </c>
      <c r="R54" s="68">
        <v>30.2464525765497</v>
      </c>
    </row>
    <row r="55" spans="1:18" x14ac:dyDescent="0.2">
      <c r="A55" s="141" t="s">
        <v>445</v>
      </c>
      <c r="B55" s="67" t="s">
        <v>446</v>
      </c>
      <c r="C55" s="67">
        <v>72</v>
      </c>
      <c r="D55" s="67" t="s">
        <v>342</v>
      </c>
      <c r="E55" s="71">
        <v>0.83793581229995195</v>
      </c>
      <c r="F55" s="68">
        <v>98.421645997745202</v>
      </c>
      <c r="G55" s="71">
        <v>0.82368085381033596</v>
      </c>
      <c r="H55" s="68">
        <v>90.811724915445296</v>
      </c>
      <c r="I55" s="71">
        <v>0.784788179368613</v>
      </c>
      <c r="J55" s="68">
        <v>94.306651634723806</v>
      </c>
      <c r="K55" s="71">
        <v>0.929651086184617</v>
      </c>
      <c r="L55" s="68">
        <v>97.406989853438503</v>
      </c>
      <c r="M55" s="71">
        <v>0.826343402743833</v>
      </c>
      <c r="N55" s="68">
        <v>90.744920993228007</v>
      </c>
      <c r="O55" s="71">
        <v>0.99385135169231298</v>
      </c>
      <c r="P55" s="68">
        <v>99.486007995431194</v>
      </c>
      <c r="Q55" s="71">
        <v>0.66930000000000001</v>
      </c>
      <c r="R55" s="68">
        <v>56.1613144137416</v>
      </c>
    </row>
    <row r="56" spans="1:18" x14ac:dyDescent="0.2">
      <c r="A56" s="141" t="s">
        <v>447</v>
      </c>
      <c r="B56" s="67" t="s">
        <v>448</v>
      </c>
      <c r="C56" s="67">
        <v>54</v>
      </c>
      <c r="D56" s="67" t="s">
        <v>342</v>
      </c>
      <c r="E56" s="71">
        <v>0.56837831801818495</v>
      </c>
      <c r="F56" s="68">
        <v>30.8906426155581</v>
      </c>
      <c r="G56" s="71">
        <v>0.61390457472207205</v>
      </c>
      <c r="H56" s="68">
        <v>26.888387824126301</v>
      </c>
      <c r="I56" s="71">
        <v>0.53912792788820696</v>
      </c>
      <c r="J56" s="68">
        <v>14.430665163472399</v>
      </c>
      <c r="K56" s="71">
        <v>0.81312090477267196</v>
      </c>
      <c r="L56" s="68">
        <v>60.653889515219802</v>
      </c>
      <c r="M56" s="71">
        <v>0.60475119757552098</v>
      </c>
      <c r="N56" s="68">
        <v>40.462753950338602</v>
      </c>
      <c r="O56" s="71">
        <v>0.27098698513245101</v>
      </c>
      <c r="P56" s="68">
        <v>20.845231296402101</v>
      </c>
      <c r="Q56" s="71"/>
      <c r="R56" s="68"/>
    </row>
    <row r="57" spans="1:18" x14ac:dyDescent="0.2">
      <c r="A57" s="141" t="s">
        <v>419</v>
      </c>
      <c r="B57" s="67" t="s">
        <v>449</v>
      </c>
      <c r="C57" s="67">
        <v>54</v>
      </c>
      <c r="D57" s="67" t="s">
        <v>342</v>
      </c>
      <c r="E57" s="71">
        <v>0.60658022451721205</v>
      </c>
      <c r="F57" s="68">
        <v>45.321307779030398</v>
      </c>
      <c r="G57" s="71">
        <v>0.65950865176387297</v>
      </c>
      <c r="H57" s="68">
        <v>47.294250281848903</v>
      </c>
      <c r="I57" s="71">
        <v>0.58743961668252798</v>
      </c>
      <c r="J57" s="68">
        <v>32.976324689966198</v>
      </c>
      <c r="K57" s="71">
        <v>0.80274791431519299</v>
      </c>
      <c r="L57" s="68">
        <v>54.904171364148802</v>
      </c>
      <c r="M57" s="71">
        <v>0.61452732427412304</v>
      </c>
      <c r="N57" s="68">
        <v>44.525959367945802</v>
      </c>
      <c r="O57" s="71">
        <v>0.36867761555034501</v>
      </c>
      <c r="P57" s="68">
        <v>33.352370074243296</v>
      </c>
      <c r="Q57" s="71"/>
      <c r="R57" s="68"/>
    </row>
    <row r="58" spans="1:18" x14ac:dyDescent="0.2">
      <c r="A58" s="141" t="s">
        <v>450</v>
      </c>
      <c r="B58" s="67" t="s">
        <v>451</v>
      </c>
      <c r="C58" s="67">
        <v>54</v>
      </c>
      <c r="D58" s="67" t="s">
        <v>342</v>
      </c>
      <c r="E58" s="71">
        <v>0.69662994079956597</v>
      </c>
      <c r="F58" s="68">
        <v>75.140924464487</v>
      </c>
      <c r="G58" s="71">
        <v>0.63198348039593299</v>
      </c>
      <c r="H58" s="68">
        <v>36.583990980834301</v>
      </c>
      <c r="I58" s="71">
        <v>0.60309577738882303</v>
      </c>
      <c r="J58" s="68">
        <v>39.684329199548998</v>
      </c>
      <c r="K58" s="71">
        <v>0.82722182398348199</v>
      </c>
      <c r="L58" s="68">
        <v>67.700112739571594</v>
      </c>
      <c r="M58" s="71">
        <v>0.58845765307785103</v>
      </c>
      <c r="N58" s="68">
        <v>34.367945823927798</v>
      </c>
      <c r="O58" s="71">
        <v>0.52902090995130502</v>
      </c>
      <c r="P58" s="68">
        <v>62.821245002855498</v>
      </c>
      <c r="Q58" s="71">
        <v>1</v>
      </c>
      <c r="R58" s="68">
        <v>100</v>
      </c>
    </row>
    <row r="59" spans="1:18" x14ac:dyDescent="0.2">
      <c r="A59" s="141" t="s">
        <v>452</v>
      </c>
      <c r="B59" s="67" t="s">
        <v>453</v>
      </c>
      <c r="C59" s="67">
        <v>54</v>
      </c>
      <c r="D59" s="67" t="s">
        <v>342</v>
      </c>
      <c r="E59" s="71">
        <v>0.62887448806595103</v>
      </c>
      <c r="F59" s="68">
        <v>52.931228861330297</v>
      </c>
      <c r="G59" s="71">
        <v>0.60811681603703804</v>
      </c>
      <c r="H59" s="68">
        <v>22.660653889515199</v>
      </c>
      <c r="I59" s="71">
        <v>0.527412819715673</v>
      </c>
      <c r="J59" s="68">
        <v>11.612175873731699</v>
      </c>
      <c r="K59" s="71">
        <v>0.815900182209081</v>
      </c>
      <c r="L59" s="68">
        <v>62.0631341600902</v>
      </c>
      <c r="M59" s="71">
        <v>0.58194023527878302</v>
      </c>
      <c r="N59" s="68">
        <v>32.6185101580135</v>
      </c>
      <c r="O59" s="71">
        <v>0.23987687515513001</v>
      </c>
      <c r="P59" s="68">
        <v>16.561964591661901</v>
      </c>
      <c r="Q59" s="71">
        <v>1</v>
      </c>
      <c r="R59" s="68">
        <v>100</v>
      </c>
    </row>
    <row r="60" spans="1:18" x14ac:dyDescent="0.2">
      <c r="A60" s="141" t="s">
        <v>454</v>
      </c>
      <c r="B60" s="67" t="s">
        <v>455</v>
      </c>
      <c r="C60" s="67">
        <v>54</v>
      </c>
      <c r="D60" s="67" t="s">
        <v>342</v>
      </c>
      <c r="E60" s="71">
        <v>0.565488465671663</v>
      </c>
      <c r="F60" s="68">
        <v>29.650507328072202</v>
      </c>
      <c r="G60" s="71">
        <v>0.61573901275862897</v>
      </c>
      <c r="H60" s="68">
        <v>28.0157835400226</v>
      </c>
      <c r="I60" s="71">
        <v>0.54875529760003805</v>
      </c>
      <c r="J60" s="68">
        <v>17.136414881623399</v>
      </c>
      <c r="K60" s="71">
        <v>0.82731193361131095</v>
      </c>
      <c r="L60" s="68">
        <v>67.812852311161194</v>
      </c>
      <c r="M60" s="71">
        <v>0.57868152637924897</v>
      </c>
      <c r="N60" s="68">
        <v>31.0948081264108</v>
      </c>
      <c r="O60" s="71">
        <v>0.25695455800909001</v>
      </c>
      <c r="P60" s="68">
        <v>18.7892632781268</v>
      </c>
      <c r="Q60" s="71"/>
      <c r="R60" s="68"/>
    </row>
    <row r="61" spans="1:18" x14ac:dyDescent="0.2">
      <c r="A61" s="141" t="s">
        <v>456</v>
      </c>
      <c r="B61" s="67" t="s">
        <v>457</v>
      </c>
      <c r="C61" s="67">
        <v>54</v>
      </c>
      <c r="D61" s="67" t="s">
        <v>342</v>
      </c>
      <c r="E61" s="71">
        <v>0.73321782403750402</v>
      </c>
      <c r="F61" s="68">
        <v>84.441939120631304</v>
      </c>
      <c r="G61" s="71">
        <v>0.69286173076638002</v>
      </c>
      <c r="H61" s="68">
        <v>59.582863585118403</v>
      </c>
      <c r="I61" s="71">
        <v>0.62656692950785298</v>
      </c>
      <c r="J61" s="68">
        <v>48.252536640360802</v>
      </c>
      <c r="K61" s="71">
        <v>0.80632867618885795</v>
      </c>
      <c r="L61" s="68">
        <v>56.764374295377699</v>
      </c>
      <c r="M61" s="71">
        <v>0.64385570436992901</v>
      </c>
      <c r="N61" s="68">
        <v>54.0632054176072</v>
      </c>
      <c r="O61" s="71">
        <v>0.62969390339200404</v>
      </c>
      <c r="P61" s="68">
        <v>77.841233580810993</v>
      </c>
      <c r="Q61" s="71">
        <v>1</v>
      </c>
      <c r="R61" s="68">
        <v>100</v>
      </c>
    </row>
    <row r="62" spans="1:18" x14ac:dyDescent="0.2">
      <c r="A62" s="141" t="s">
        <v>458</v>
      </c>
      <c r="B62" s="67" t="s">
        <v>459</v>
      </c>
      <c r="C62" s="67">
        <v>54</v>
      </c>
      <c r="D62" s="67" t="s">
        <v>342</v>
      </c>
      <c r="E62" s="71">
        <v>0.70659550202467003</v>
      </c>
      <c r="F62" s="68">
        <v>78.072153325817396</v>
      </c>
      <c r="G62" s="71">
        <v>0.68285583562263796</v>
      </c>
      <c r="H62" s="68">
        <v>55.524239007891801</v>
      </c>
      <c r="I62" s="71">
        <v>0.61256988315654604</v>
      </c>
      <c r="J62" s="68">
        <v>43.291995490417101</v>
      </c>
      <c r="K62" s="71">
        <v>0.78728478773527799</v>
      </c>
      <c r="L62" s="68">
        <v>47.350620067643703</v>
      </c>
      <c r="M62" s="71">
        <v>0.69273633786293898</v>
      </c>
      <c r="N62" s="68">
        <v>66.252821670428901</v>
      </c>
      <c r="O62" s="71">
        <v>0.46412616777061899</v>
      </c>
      <c r="P62" s="68">
        <v>50.942318675042799</v>
      </c>
      <c r="Q62" s="71">
        <v>1</v>
      </c>
      <c r="R62" s="68">
        <v>100</v>
      </c>
    </row>
    <row r="63" spans="1:18" x14ac:dyDescent="0.2">
      <c r="A63" s="141" t="s">
        <v>460</v>
      </c>
      <c r="B63" s="67" t="s">
        <v>461</v>
      </c>
      <c r="C63" s="67">
        <v>54</v>
      </c>
      <c r="D63" s="67" t="s">
        <v>342</v>
      </c>
      <c r="E63" s="71">
        <v>0.42310792736384301</v>
      </c>
      <c r="F63" s="68">
        <v>4.3968432919954896</v>
      </c>
      <c r="G63" s="71">
        <v>0.595099780703366</v>
      </c>
      <c r="H63" s="68">
        <v>9.8083427282976299</v>
      </c>
      <c r="I63" s="71">
        <v>0.54880130742009303</v>
      </c>
      <c r="J63" s="68">
        <v>17.249154453213102</v>
      </c>
      <c r="K63" s="71">
        <v>0.76051580655059803</v>
      </c>
      <c r="L63" s="68">
        <v>37.0349492671928</v>
      </c>
      <c r="M63" s="71">
        <v>0.54609443738390895</v>
      </c>
      <c r="N63" s="68">
        <v>18.510158013544</v>
      </c>
      <c r="O63" s="71">
        <v>8.8136232125093E-2</v>
      </c>
      <c r="P63" s="68">
        <v>3.7121644774414602</v>
      </c>
      <c r="Q63" s="71">
        <v>0</v>
      </c>
      <c r="R63" s="68">
        <v>30.2464525765497</v>
      </c>
    </row>
    <row r="64" spans="1:18" x14ac:dyDescent="0.2">
      <c r="A64" s="141" t="s">
        <v>462</v>
      </c>
      <c r="B64" s="67" t="s">
        <v>463</v>
      </c>
      <c r="C64" s="67">
        <v>54</v>
      </c>
      <c r="D64" s="67" t="s">
        <v>342</v>
      </c>
      <c r="E64" s="71">
        <v>0.64227248619959798</v>
      </c>
      <c r="F64" s="68">
        <v>58.060879368658398</v>
      </c>
      <c r="G64" s="71">
        <v>0.77796070544299301</v>
      </c>
      <c r="H64" s="68">
        <v>83.258173618940205</v>
      </c>
      <c r="I64" s="71">
        <v>0.70188330284553102</v>
      </c>
      <c r="J64" s="68">
        <v>76.888387824126298</v>
      </c>
      <c r="K64" s="71">
        <v>0.85587300056911197</v>
      </c>
      <c r="L64" s="68">
        <v>80.552423900789194</v>
      </c>
      <c r="M64" s="71">
        <v>0.71880600905921099</v>
      </c>
      <c r="N64" s="68">
        <v>72.4040632054176</v>
      </c>
      <c r="O64" s="71">
        <v>0.799111899280739</v>
      </c>
      <c r="P64" s="68">
        <v>92.233009708737896</v>
      </c>
      <c r="Q64" s="71">
        <v>0</v>
      </c>
      <c r="R64" s="68">
        <v>30.2464525765497</v>
      </c>
    </row>
    <row r="65" spans="1:18" x14ac:dyDescent="0.2">
      <c r="A65" s="141" t="s">
        <v>464</v>
      </c>
      <c r="B65" s="67" t="s">
        <v>465</v>
      </c>
      <c r="C65" s="67">
        <v>54</v>
      </c>
      <c r="D65" s="67" t="s">
        <v>342</v>
      </c>
      <c r="E65" s="71">
        <v>0.68524535354659299</v>
      </c>
      <c r="F65" s="68">
        <v>71.645997745208604</v>
      </c>
      <c r="G65" s="71">
        <v>0.79859174424678603</v>
      </c>
      <c r="H65" s="68">
        <v>87.2040586245772</v>
      </c>
      <c r="I65" s="71">
        <v>0.72287340995254501</v>
      </c>
      <c r="J65" s="68">
        <v>83.032694475761005</v>
      </c>
      <c r="K65" s="71">
        <v>0.89023394982729898</v>
      </c>
      <c r="L65" s="68">
        <v>91.600901916572695</v>
      </c>
      <c r="M65" s="71">
        <v>0.832860820542901</v>
      </c>
      <c r="N65" s="68">
        <v>91.422121896162494</v>
      </c>
      <c r="O65" s="71">
        <v>0.86691219671002495</v>
      </c>
      <c r="P65" s="68">
        <v>96.116504854368898</v>
      </c>
      <c r="Q65" s="71">
        <v>0</v>
      </c>
      <c r="R65" s="68">
        <v>30.2464525765497</v>
      </c>
    </row>
    <row r="66" spans="1:18" x14ac:dyDescent="0.2">
      <c r="A66" s="141" t="s">
        <v>466</v>
      </c>
      <c r="B66" s="67" t="s">
        <v>467</v>
      </c>
      <c r="C66" s="67">
        <v>54</v>
      </c>
      <c r="D66" s="67" t="s">
        <v>342</v>
      </c>
      <c r="E66" s="71">
        <v>0.70507442733060799</v>
      </c>
      <c r="F66" s="68">
        <v>77.508455467869197</v>
      </c>
      <c r="G66" s="71">
        <v>0.71788686203135599</v>
      </c>
      <c r="H66" s="68">
        <v>66.910935738444195</v>
      </c>
      <c r="I66" s="71">
        <v>0.63695251872563097</v>
      </c>
      <c r="J66" s="68">
        <v>53.100338218714803</v>
      </c>
      <c r="K66" s="71">
        <v>0.79994851322554394</v>
      </c>
      <c r="L66" s="68">
        <v>52.762119503945897</v>
      </c>
      <c r="M66" s="71">
        <v>0.66992537556620102</v>
      </c>
      <c r="N66" s="68">
        <v>61.117381489842003</v>
      </c>
      <c r="O66" s="71">
        <v>0.40573329443492001</v>
      </c>
      <c r="P66" s="68">
        <v>40.0342661336379</v>
      </c>
      <c r="Q66" s="71">
        <v>1</v>
      </c>
      <c r="R66" s="68">
        <v>100</v>
      </c>
    </row>
    <row r="67" spans="1:18" x14ac:dyDescent="0.2">
      <c r="A67" s="141" t="s">
        <v>468</v>
      </c>
      <c r="B67" s="67" t="s">
        <v>469</v>
      </c>
      <c r="C67" s="67">
        <v>54</v>
      </c>
      <c r="D67" s="67" t="s">
        <v>342</v>
      </c>
      <c r="E67" s="71">
        <v>0.71966008083646105</v>
      </c>
      <c r="F67" s="68">
        <v>80.890642615558093</v>
      </c>
      <c r="G67" s="71">
        <v>0.76693339783106296</v>
      </c>
      <c r="H67" s="68">
        <v>80.326944757609894</v>
      </c>
      <c r="I67" s="71">
        <v>0.68833350659733505</v>
      </c>
      <c r="J67" s="68">
        <v>71.927846674182604</v>
      </c>
      <c r="K67" s="71">
        <v>0.86200061694026398</v>
      </c>
      <c r="L67" s="68">
        <v>82.694475760992106</v>
      </c>
      <c r="M67" s="71">
        <v>0.79375631374849298</v>
      </c>
      <c r="N67" s="68">
        <v>86.568848758464995</v>
      </c>
      <c r="O67" s="71">
        <v>0.48727656906515099</v>
      </c>
      <c r="P67" s="68">
        <v>55.054254711593401</v>
      </c>
      <c r="Q67" s="71"/>
      <c r="R67" s="68"/>
    </row>
    <row r="68" spans="1:18" x14ac:dyDescent="0.2">
      <c r="A68" s="141" t="s">
        <v>470</v>
      </c>
      <c r="B68" s="67" t="s">
        <v>471</v>
      </c>
      <c r="C68" s="67">
        <v>72</v>
      </c>
      <c r="D68" s="67" t="s">
        <v>342</v>
      </c>
      <c r="E68" s="71">
        <v>0.81275814905085897</v>
      </c>
      <c r="F68" s="68">
        <v>96.956031567080004</v>
      </c>
      <c r="G68" s="71">
        <v>0.77181625536333898</v>
      </c>
      <c r="H68" s="68">
        <v>81.679819616685407</v>
      </c>
      <c r="I68" s="71">
        <v>0.68242703775787195</v>
      </c>
      <c r="J68" s="68">
        <v>69.503945885005606</v>
      </c>
      <c r="K68" s="71">
        <v>0.90155832332967401</v>
      </c>
      <c r="L68" s="68">
        <v>93.291995490417094</v>
      </c>
      <c r="M68" s="71">
        <v>0.81004985824616305</v>
      </c>
      <c r="N68" s="68">
        <v>88.600451467268599</v>
      </c>
      <c r="O68" s="71">
        <v>0.71069741960810895</v>
      </c>
      <c r="P68" s="68">
        <v>85.551113649343193</v>
      </c>
      <c r="Q68" s="71">
        <v>1</v>
      </c>
      <c r="R68" s="68">
        <v>100</v>
      </c>
    </row>
    <row r="69" spans="1:18" x14ac:dyDescent="0.2">
      <c r="A69" s="141" t="s">
        <v>472</v>
      </c>
      <c r="B69" s="67" t="s">
        <v>473</v>
      </c>
      <c r="C69" s="67">
        <v>72</v>
      </c>
      <c r="D69" s="67" t="s">
        <v>342</v>
      </c>
      <c r="E69" s="71">
        <v>0.83334848431976505</v>
      </c>
      <c r="F69" s="68">
        <v>98.308906426155602</v>
      </c>
      <c r="G69" s="71">
        <v>0.74956533244277901</v>
      </c>
      <c r="H69" s="68">
        <v>76.606538895152198</v>
      </c>
      <c r="I69" s="71">
        <v>0.72060414586294796</v>
      </c>
      <c r="J69" s="68">
        <v>82.243517474633606</v>
      </c>
      <c r="K69" s="71">
        <v>0.92155873944850697</v>
      </c>
      <c r="L69" s="68">
        <v>96.335963923337104</v>
      </c>
      <c r="M69" s="71">
        <v>0.826343402743833</v>
      </c>
      <c r="N69" s="68">
        <v>90.744920993228007</v>
      </c>
      <c r="O69" s="71">
        <v>0.78201928542052601</v>
      </c>
      <c r="P69" s="68">
        <v>91.147915476870395</v>
      </c>
      <c r="Q69" s="71">
        <v>1</v>
      </c>
      <c r="R69" s="68">
        <v>100</v>
      </c>
    </row>
    <row r="70" spans="1:18" x14ac:dyDescent="0.2">
      <c r="A70" s="141" t="s">
        <v>474</v>
      </c>
      <c r="B70" s="67" t="s">
        <v>475</v>
      </c>
      <c r="C70" s="67">
        <v>54</v>
      </c>
      <c r="D70" s="67" t="s">
        <v>342</v>
      </c>
      <c r="E70" s="71">
        <v>0.73547438874415405</v>
      </c>
      <c r="F70" s="68">
        <v>85.062006764374303</v>
      </c>
      <c r="G70" s="71">
        <v>0.734382361461974</v>
      </c>
      <c r="H70" s="68">
        <v>72.266065388951503</v>
      </c>
      <c r="I70" s="71">
        <v>0.64913831272465805</v>
      </c>
      <c r="J70" s="68">
        <v>57.384441939120599</v>
      </c>
      <c r="K70" s="71">
        <v>0.80059720060750506</v>
      </c>
      <c r="L70" s="68">
        <v>53.438556933483703</v>
      </c>
      <c r="M70" s="71">
        <v>0.68296021116433703</v>
      </c>
      <c r="N70" s="68">
        <v>64.221218961625297</v>
      </c>
      <c r="O70" s="71">
        <v>0.54576824650645295</v>
      </c>
      <c r="P70" s="68">
        <v>65.905197030268397</v>
      </c>
      <c r="Q70" s="71">
        <v>1</v>
      </c>
      <c r="R70" s="68">
        <v>100</v>
      </c>
    </row>
    <row r="71" spans="1:18" x14ac:dyDescent="0.2">
      <c r="A71" s="141" t="s">
        <v>476</v>
      </c>
      <c r="B71" s="67" t="s">
        <v>477</v>
      </c>
      <c r="C71" s="67">
        <v>72</v>
      </c>
      <c r="D71" s="67" t="s">
        <v>342</v>
      </c>
      <c r="E71" s="71">
        <v>0.67984594290761902</v>
      </c>
      <c r="F71" s="68">
        <v>69.673055242390106</v>
      </c>
      <c r="G71" s="71">
        <v>0.72686868933540105</v>
      </c>
      <c r="H71" s="68">
        <v>69.954904171364106</v>
      </c>
      <c r="I71" s="71">
        <v>0.61907603221059804</v>
      </c>
      <c r="J71" s="68">
        <v>45.885005636978597</v>
      </c>
      <c r="K71" s="71">
        <v>0.87180570335669305</v>
      </c>
      <c r="L71" s="68">
        <v>86.414881623449801</v>
      </c>
      <c r="M71" s="71">
        <v>0.61452732427412304</v>
      </c>
      <c r="N71" s="68">
        <v>44.525959367945802</v>
      </c>
      <c r="O71" s="71">
        <v>0.56695196536128101</v>
      </c>
      <c r="P71" s="68">
        <v>69.560251284979998</v>
      </c>
      <c r="Q71" s="71"/>
      <c r="R71" s="68"/>
    </row>
    <row r="72" spans="1:18" x14ac:dyDescent="0.2">
      <c r="A72" s="141" t="s">
        <v>478</v>
      </c>
      <c r="B72" s="67" t="s">
        <v>479</v>
      </c>
      <c r="C72" s="67">
        <v>72</v>
      </c>
      <c r="D72" s="67" t="s">
        <v>342</v>
      </c>
      <c r="E72" s="71">
        <v>0.71624386436446996</v>
      </c>
      <c r="F72" s="68">
        <v>80.270574971815094</v>
      </c>
      <c r="G72" s="71">
        <v>0.769489141441553</v>
      </c>
      <c r="H72" s="68">
        <v>81.172491544532093</v>
      </c>
      <c r="I72" s="71">
        <v>0.65708262530433303</v>
      </c>
      <c r="J72" s="68">
        <v>60.484780157835402</v>
      </c>
      <c r="K72" s="71">
        <v>0.937338839275354</v>
      </c>
      <c r="L72" s="68">
        <v>98.196166854565902</v>
      </c>
      <c r="M72" s="71">
        <v>0.60800990647505504</v>
      </c>
      <c r="N72" s="68">
        <v>42.325056433408598</v>
      </c>
      <c r="O72" s="71">
        <v>0.32554267369052398</v>
      </c>
      <c r="P72" s="68">
        <v>26.670474014848701</v>
      </c>
      <c r="Q72" s="71">
        <v>1</v>
      </c>
      <c r="R72" s="68">
        <v>100</v>
      </c>
    </row>
    <row r="73" spans="1:18" x14ac:dyDescent="0.2">
      <c r="A73" s="141" t="s">
        <v>480</v>
      </c>
      <c r="B73" s="67" t="s">
        <v>481</v>
      </c>
      <c r="C73" s="67">
        <v>72</v>
      </c>
      <c r="D73" s="67" t="s">
        <v>342</v>
      </c>
      <c r="E73" s="71">
        <v>0.749062618689741</v>
      </c>
      <c r="F73" s="68">
        <v>88.613303269447599</v>
      </c>
      <c r="G73" s="71">
        <v>0.76753139918560898</v>
      </c>
      <c r="H73" s="68">
        <v>80.439684329199594</v>
      </c>
      <c r="I73" s="71">
        <v>0.56877102106325605</v>
      </c>
      <c r="J73" s="68">
        <v>24.7463359639233</v>
      </c>
      <c r="K73" s="71">
        <v>0.70936569408273598</v>
      </c>
      <c r="L73" s="68">
        <v>21.195039458850101</v>
      </c>
      <c r="M73" s="71">
        <v>0.80679114934662899</v>
      </c>
      <c r="N73" s="68">
        <v>88.261851015801398</v>
      </c>
      <c r="O73" s="71">
        <v>0.641916448460217</v>
      </c>
      <c r="P73" s="68">
        <v>78.926327812678494</v>
      </c>
      <c r="Q73" s="71">
        <v>1</v>
      </c>
      <c r="R73" s="68">
        <v>100</v>
      </c>
    </row>
    <row r="74" spans="1:18" x14ac:dyDescent="0.2">
      <c r="A74" s="141" t="s">
        <v>482</v>
      </c>
      <c r="B74" s="67" t="s">
        <v>483</v>
      </c>
      <c r="C74" s="67">
        <v>72</v>
      </c>
      <c r="D74" s="67" t="s">
        <v>342</v>
      </c>
      <c r="E74" s="71">
        <v>0.74693729321665603</v>
      </c>
      <c r="F74" s="68">
        <v>87.880496054115</v>
      </c>
      <c r="G74" s="71">
        <v>0.77907275151334598</v>
      </c>
      <c r="H74" s="68">
        <v>83.709131905298804</v>
      </c>
      <c r="I74" s="71">
        <v>0.67837586546742701</v>
      </c>
      <c r="J74" s="68">
        <v>68.489289740698993</v>
      </c>
      <c r="K74" s="71">
        <v>0.67814331393190996</v>
      </c>
      <c r="L74" s="68">
        <v>14.881623449830901</v>
      </c>
      <c r="M74" s="71">
        <v>0.731840844657347</v>
      </c>
      <c r="N74" s="68">
        <v>75</v>
      </c>
      <c r="O74" s="71">
        <v>0.61419098372990699</v>
      </c>
      <c r="P74" s="68">
        <v>75.785265562535699</v>
      </c>
      <c r="Q74" s="71">
        <v>1</v>
      </c>
      <c r="R74" s="68">
        <v>100</v>
      </c>
    </row>
    <row r="75" spans="1:18" x14ac:dyDescent="0.2">
      <c r="A75" s="141" t="s">
        <v>484</v>
      </c>
      <c r="B75" s="67" t="s">
        <v>485</v>
      </c>
      <c r="C75" s="67">
        <v>72</v>
      </c>
      <c r="D75" s="67" t="s">
        <v>342</v>
      </c>
      <c r="E75" s="71">
        <v>0.75373929031324904</v>
      </c>
      <c r="F75" s="68">
        <v>89.853438556933497</v>
      </c>
      <c r="G75" s="71">
        <v>0.75584880718511105</v>
      </c>
      <c r="H75" s="68">
        <v>78.128523111612196</v>
      </c>
      <c r="I75" s="71">
        <v>0.68787553373361199</v>
      </c>
      <c r="J75" s="68">
        <v>71.815107102593004</v>
      </c>
      <c r="K75" s="71">
        <v>0.81336566204808303</v>
      </c>
      <c r="L75" s="68">
        <v>60.766629086809502</v>
      </c>
      <c r="M75" s="71">
        <v>0.67970150226480297</v>
      </c>
      <c r="N75" s="68">
        <v>63.205417607223502</v>
      </c>
      <c r="O75" s="71">
        <v>0.58564423664788501</v>
      </c>
      <c r="P75" s="68">
        <v>72.529982866933196</v>
      </c>
      <c r="Q75" s="71">
        <v>1</v>
      </c>
      <c r="R75" s="68">
        <v>100</v>
      </c>
    </row>
    <row r="76" spans="1:18" x14ac:dyDescent="0.2">
      <c r="A76" s="141" t="s">
        <v>486</v>
      </c>
      <c r="B76" s="67" t="s">
        <v>487</v>
      </c>
      <c r="C76" s="67">
        <v>72</v>
      </c>
      <c r="D76" s="67" t="s">
        <v>342</v>
      </c>
      <c r="E76" s="71">
        <v>0.66686222471468704</v>
      </c>
      <c r="F76" s="68">
        <v>65.727170236753096</v>
      </c>
      <c r="G76" s="71">
        <v>0.68804757088715296</v>
      </c>
      <c r="H76" s="68">
        <v>57.779030439684298</v>
      </c>
      <c r="I76" s="71">
        <v>0.66137138471214696</v>
      </c>
      <c r="J76" s="68">
        <v>62.3449830890643</v>
      </c>
      <c r="K76" s="71">
        <v>0.87243237612330704</v>
      </c>
      <c r="L76" s="68">
        <v>86.696730552423901</v>
      </c>
      <c r="M76" s="71">
        <v>0.66992537556620102</v>
      </c>
      <c r="N76" s="68">
        <v>61.117381489842003</v>
      </c>
      <c r="O76" s="71">
        <v>0.44253441628462498</v>
      </c>
      <c r="P76" s="68">
        <v>46.716162193032602</v>
      </c>
      <c r="Q76" s="71"/>
      <c r="R76" s="68"/>
    </row>
    <row r="77" spans="1:18" x14ac:dyDescent="0.2">
      <c r="A77" s="141" t="s">
        <v>488</v>
      </c>
      <c r="B77" s="67" t="s">
        <v>489</v>
      </c>
      <c r="C77" s="67">
        <v>72</v>
      </c>
      <c r="D77" s="67" t="s">
        <v>342</v>
      </c>
      <c r="E77" s="71">
        <v>0.61828956013012004</v>
      </c>
      <c r="F77" s="68">
        <v>49.323562570462201</v>
      </c>
      <c r="G77" s="71">
        <v>0.68712403792112398</v>
      </c>
      <c r="H77" s="68">
        <v>57.384441939120599</v>
      </c>
      <c r="I77" s="71">
        <v>0.64301412927915103</v>
      </c>
      <c r="J77" s="68">
        <v>55.467869222097001</v>
      </c>
      <c r="K77" s="71">
        <v>0.84222138658666301</v>
      </c>
      <c r="L77" s="68">
        <v>74.5772266065389</v>
      </c>
      <c r="M77" s="71">
        <v>0.48743767719229603</v>
      </c>
      <c r="N77" s="68">
        <v>8.2957110609480793</v>
      </c>
      <c r="O77" s="71">
        <v>0.431650569671367</v>
      </c>
      <c r="P77" s="68">
        <v>44.545973729297501</v>
      </c>
      <c r="Q77" s="71"/>
      <c r="R77" s="68"/>
    </row>
    <row r="78" spans="1:18" x14ac:dyDescent="0.2">
      <c r="A78" s="141" t="s">
        <v>490</v>
      </c>
      <c r="B78" s="67" t="s">
        <v>491</v>
      </c>
      <c r="C78" s="67">
        <v>72</v>
      </c>
      <c r="D78" s="67" t="s">
        <v>342</v>
      </c>
      <c r="E78" s="71">
        <v>0.60392416891286604</v>
      </c>
      <c r="F78" s="68">
        <v>44.757609921082299</v>
      </c>
      <c r="G78" s="71">
        <v>0.70760524981822703</v>
      </c>
      <c r="H78" s="68">
        <v>63.754227733934599</v>
      </c>
      <c r="I78" s="71">
        <v>0.69604981949550104</v>
      </c>
      <c r="J78" s="68">
        <v>74.4644870349493</v>
      </c>
      <c r="K78" s="71">
        <v>0.75461731616206995</v>
      </c>
      <c r="L78" s="68">
        <v>35.174746335963903</v>
      </c>
      <c r="M78" s="71">
        <v>0.64711441326946295</v>
      </c>
      <c r="N78" s="68">
        <v>54.909706546275402</v>
      </c>
      <c r="O78" s="71">
        <v>0.81815821473193295</v>
      </c>
      <c r="P78" s="68">
        <v>93.489434608794994</v>
      </c>
      <c r="Q78" s="71">
        <v>0</v>
      </c>
      <c r="R78" s="68">
        <v>30.2464525765497</v>
      </c>
    </row>
    <row r="79" spans="1:18" x14ac:dyDescent="0.2">
      <c r="A79" s="141" t="s">
        <v>492</v>
      </c>
      <c r="B79" s="67" t="s">
        <v>493</v>
      </c>
      <c r="C79" s="67">
        <v>72</v>
      </c>
      <c r="D79" s="67" t="s">
        <v>342</v>
      </c>
      <c r="E79" s="71">
        <v>0.69676040374218395</v>
      </c>
      <c r="F79" s="68">
        <v>75.1972942502819</v>
      </c>
      <c r="G79" s="71">
        <v>0.781254483886474</v>
      </c>
      <c r="H79" s="68">
        <v>84.329199549041704</v>
      </c>
      <c r="I79" s="71">
        <v>0.79920996914040798</v>
      </c>
      <c r="J79" s="68">
        <v>95.715896279594105</v>
      </c>
      <c r="K79" s="71">
        <v>0.81331778237632901</v>
      </c>
      <c r="L79" s="68">
        <v>60.710259301014702</v>
      </c>
      <c r="M79" s="71">
        <v>0.78398018704989103</v>
      </c>
      <c r="N79" s="68">
        <v>85.440180586907402</v>
      </c>
      <c r="O79" s="71">
        <v>1</v>
      </c>
      <c r="P79" s="68">
        <v>100</v>
      </c>
      <c r="Q79" s="71">
        <v>2.8E-3</v>
      </c>
      <c r="R79" s="68">
        <v>36.221060492905202</v>
      </c>
    </row>
    <row r="80" spans="1:18" x14ac:dyDescent="0.2">
      <c r="A80" s="141" t="s">
        <v>494</v>
      </c>
      <c r="B80" s="67" t="s">
        <v>495</v>
      </c>
      <c r="C80" s="67">
        <v>72</v>
      </c>
      <c r="D80" s="67" t="s">
        <v>342</v>
      </c>
      <c r="E80" s="71">
        <v>0.74450222711262104</v>
      </c>
      <c r="F80" s="68">
        <v>87.0349492671928</v>
      </c>
      <c r="G80" s="71">
        <v>0.74545455675165295</v>
      </c>
      <c r="H80" s="68">
        <v>75.3100338218715</v>
      </c>
      <c r="I80" s="71">
        <v>0.66230427382617696</v>
      </c>
      <c r="J80" s="68">
        <v>62.5704622322435</v>
      </c>
      <c r="K80" s="71">
        <v>0.92899473458601101</v>
      </c>
      <c r="L80" s="68">
        <v>97.350620067643703</v>
      </c>
      <c r="M80" s="71">
        <v>0.65363183106853096</v>
      </c>
      <c r="N80" s="68">
        <v>56.602708803611698</v>
      </c>
      <c r="O80" s="71">
        <v>0.47662796644335798</v>
      </c>
      <c r="P80" s="68">
        <v>53.398058252427198</v>
      </c>
      <c r="Q80" s="71">
        <v>1</v>
      </c>
      <c r="R80" s="68">
        <v>100</v>
      </c>
    </row>
    <row r="81" spans="1:18" x14ac:dyDescent="0.2">
      <c r="A81" s="141" t="s">
        <v>496</v>
      </c>
      <c r="B81" s="67" t="s">
        <v>497</v>
      </c>
      <c r="C81" s="67">
        <v>72</v>
      </c>
      <c r="D81" s="67" t="s">
        <v>342</v>
      </c>
      <c r="E81" s="71">
        <v>0.72015876294957504</v>
      </c>
      <c r="F81" s="68">
        <v>81.228861330326893</v>
      </c>
      <c r="G81" s="71">
        <v>0.73882103419007905</v>
      </c>
      <c r="H81" s="68">
        <v>73.280721533258202</v>
      </c>
      <c r="I81" s="71">
        <v>0.74551682686464305</v>
      </c>
      <c r="J81" s="68">
        <v>87.7677564825254</v>
      </c>
      <c r="K81" s="71">
        <v>0.90917196738399497</v>
      </c>
      <c r="L81" s="68">
        <v>94.757609921082306</v>
      </c>
      <c r="M81" s="71">
        <v>0.66992537556620102</v>
      </c>
      <c r="N81" s="68">
        <v>61.117381489842003</v>
      </c>
      <c r="O81" s="71">
        <v>0.53735861074295799</v>
      </c>
      <c r="P81" s="68">
        <v>64.477441462021702</v>
      </c>
      <c r="Q81" s="71"/>
      <c r="R81" s="68"/>
    </row>
    <row r="82" spans="1:18" x14ac:dyDescent="0.2">
      <c r="A82" s="141" t="s">
        <v>498</v>
      </c>
      <c r="B82" s="67" t="s">
        <v>499</v>
      </c>
      <c r="C82" s="67">
        <v>72</v>
      </c>
      <c r="D82" s="67" t="s">
        <v>342</v>
      </c>
      <c r="E82" s="71">
        <v>0.64648651666027401</v>
      </c>
      <c r="F82" s="68">
        <v>59.639233370913203</v>
      </c>
      <c r="G82" s="71">
        <v>0.68917387379069195</v>
      </c>
      <c r="H82" s="68">
        <v>58.060879368658398</v>
      </c>
      <c r="I82" s="71">
        <v>0.701753392930067</v>
      </c>
      <c r="J82" s="68">
        <v>76.832018038331498</v>
      </c>
      <c r="K82" s="71">
        <v>0.81698558011386702</v>
      </c>
      <c r="L82" s="68">
        <v>62.4577226606539</v>
      </c>
      <c r="M82" s="71">
        <v>0.71554730015967705</v>
      </c>
      <c r="N82" s="68">
        <v>71.726862302483099</v>
      </c>
      <c r="O82" s="71">
        <v>0.94525895296734297</v>
      </c>
      <c r="P82" s="68">
        <v>98.572244431753305</v>
      </c>
      <c r="Q82" s="71">
        <v>1.0200000000000001E-2</v>
      </c>
      <c r="R82" s="68">
        <v>39.133681852128497</v>
      </c>
    </row>
    <row r="83" spans="1:18" x14ac:dyDescent="0.2">
      <c r="A83" s="141" t="s">
        <v>500</v>
      </c>
      <c r="B83" s="67" t="s">
        <v>501</v>
      </c>
      <c r="C83" s="67">
        <v>72</v>
      </c>
      <c r="D83" s="67" t="s">
        <v>342</v>
      </c>
      <c r="E83" s="71">
        <v>0.73775830675521703</v>
      </c>
      <c r="F83" s="68">
        <v>85.456595264938002</v>
      </c>
      <c r="G83" s="71">
        <v>0.692337100122706</v>
      </c>
      <c r="H83" s="68">
        <v>59.357384441939097</v>
      </c>
      <c r="I83" s="71">
        <v>0.67525318682277102</v>
      </c>
      <c r="J83" s="68">
        <v>67.418263810597495</v>
      </c>
      <c r="K83" s="71">
        <v>0.904327720964618</v>
      </c>
      <c r="L83" s="68">
        <v>93.742953776775593</v>
      </c>
      <c r="M83" s="71">
        <v>0.58194023527878302</v>
      </c>
      <c r="N83" s="68">
        <v>32.6185101580135</v>
      </c>
      <c r="O83" s="71">
        <v>0.57269159734242203</v>
      </c>
      <c r="P83" s="68">
        <v>70.588235294117695</v>
      </c>
      <c r="Q83" s="71">
        <v>1</v>
      </c>
      <c r="R83" s="68">
        <v>100</v>
      </c>
    </row>
    <row r="84" spans="1:18" x14ac:dyDescent="0.2">
      <c r="A84" s="141" t="s">
        <v>502</v>
      </c>
      <c r="B84" s="67" t="s">
        <v>503</v>
      </c>
      <c r="C84" s="67">
        <v>72</v>
      </c>
      <c r="D84" s="67" t="s">
        <v>342</v>
      </c>
      <c r="E84" s="71">
        <v>0.54966195884967595</v>
      </c>
      <c r="F84" s="68">
        <v>25.4791431792559</v>
      </c>
      <c r="G84" s="71">
        <v>0.659593183863174</v>
      </c>
      <c r="H84" s="68">
        <v>47.463359639233403</v>
      </c>
      <c r="I84" s="71">
        <v>0.65382036536577004</v>
      </c>
      <c r="J84" s="68">
        <v>58.906426155580597</v>
      </c>
      <c r="K84" s="71">
        <v>0.84451228971049397</v>
      </c>
      <c r="L84" s="68">
        <v>75.4227733934611</v>
      </c>
      <c r="M84" s="71">
        <v>0.48417896829276202</v>
      </c>
      <c r="N84" s="68">
        <v>7.9006772009029396</v>
      </c>
      <c r="O84" s="71">
        <v>0.65506694586585201</v>
      </c>
      <c r="P84" s="68">
        <v>80.182752712735606</v>
      </c>
      <c r="Q84" s="71">
        <v>8.0000000000000004E-4</v>
      </c>
      <c r="R84" s="68">
        <v>32.038834951456302</v>
      </c>
    </row>
    <row r="85" spans="1:18" x14ac:dyDescent="0.2">
      <c r="A85" s="141" t="s">
        <v>504</v>
      </c>
      <c r="B85" s="67" t="s">
        <v>505</v>
      </c>
      <c r="C85" s="67">
        <v>72</v>
      </c>
      <c r="D85" s="67" t="s">
        <v>342</v>
      </c>
      <c r="E85" s="71">
        <v>0.67748601036699496</v>
      </c>
      <c r="F85" s="68">
        <v>69.447576099210806</v>
      </c>
      <c r="G85" s="71">
        <v>0.76465421072443795</v>
      </c>
      <c r="H85" s="68">
        <v>79.932356257046195</v>
      </c>
      <c r="I85" s="71">
        <v>0.73994159270106996</v>
      </c>
      <c r="J85" s="68">
        <v>86.471251409244601</v>
      </c>
      <c r="K85" s="71">
        <v>0.89525703838325099</v>
      </c>
      <c r="L85" s="68">
        <v>92.277339346110494</v>
      </c>
      <c r="M85" s="71">
        <v>0.66666666666666696</v>
      </c>
      <c r="N85" s="68">
        <v>60.158013544018097</v>
      </c>
      <c r="O85" s="71">
        <v>0.99839655372654501</v>
      </c>
      <c r="P85" s="68">
        <v>99.600228440890902</v>
      </c>
      <c r="Q85" s="71">
        <v>0</v>
      </c>
      <c r="R85" s="68">
        <v>30.2464525765497</v>
      </c>
    </row>
    <row r="86" spans="1:18" x14ac:dyDescent="0.2">
      <c r="A86" s="141" t="s">
        <v>506</v>
      </c>
      <c r="B86" s="67" t="s">
        <v>507</v>
      </c>
      <c r="C86" s="67">
        <v>72</v>
      </c>
      <c r="D86" s="67" t="s">
        <v>342</v>
      </c>
      <c r="E86" s="71">
        <v>0.56810263056341304</v>
      </c>
      <c r="F86" s="68">
        <v>30.608793686584001</v>
      </c>
      <c r="G86" s="71">
        <v>0.62108227712110198</v>
      </c>
      <c r="H86" s="68">
        <v>31.1161217587373</v>
      </c>
      <c r="I86" s="71">
        <v>0.57169623014473303</v>
      </c>
      <c r="J86" s="68">
        <v>26.606538895152202</v>
      </c>
      <c r="K86" s="71">
        <v>0.71551177089378104</v>
      </c>
      <c r="L86" s="68">
        <v>22.886133032694499</v>
      </c>
      <c r="M86" s="71">
        <v>0.62756215987225905</v>
      </c>
      <c r="N86" s="68">
        <v>49.322799097065499</v>
      </c>
      <c r="O86" s="71">
        <v>0.86466334534860301</v>
      </c>
      <c r="P86" s="68">
        <v>96.002284408909205</v>
      </c>
      <c r="Q86" s="71">
        <v>8.0999999999999996E-3</v>
      </c>
      <c r="R86" s="68">
        <v>38.834951456310698</v>
      </c>
    </row>
    <row r="87" spans="1:18" x14ac:dyDescent="0.2">
      <c r="A87" s="141" t="s">
        <v>508</v>
      </c>
      <c r="B87" s="67" t="s">
        <v>509</v>
      </c>
      <c r="C87" s="67">
        <v>54</v>
      </c>
      <c r="D87" s="67" t="s">
        <v>342</v>
      </c>
      <c r="E87" s="71">
        <v>0.41740966376886501</v>
      </c>
      <c r="F87" s="68">
        <v>4.1149943630214203</v>
      </c>
      <c r="G87" s="71">
        <v>0.54944427423582598</v>
      </c>
      <c r="H87" s="68">
        <v>5.1860202931228896</v>
      </c>
      <c r="I87" s="71">
        <v>0.53387294751993697</v>
      </c>
      <c r="J87" s="68">
        <v>13.0777903043968</v>
      </c>
      <c r="K87" s="71">
        <v>0.80790021975353798</v>
      </c>
      <c r="L87" s="68">
        <v>57.666290868094698</v>
      </c>
      <c r="M87" s="71">
        <v>0.40922866360347998</v>
      </c>
      <c r="N87" s="68">
        <v>5.8126410835214504</v>
      </c>
      <c r="O87" s="71">
        <v>0.204011877500412</v>
      </c>
      <c r="P87" s="68">
        <v>12.6784694460308</v>
      </c>
      <c r="Q87" s="71">
        <v>0</v>
      </c>
      <c r="R87" s="68">
        <v>30.2464525765497</v>
      </c>
    </row>
    <row r="88" spans="1:18" x14ac:dyDescent="0.2">
      <c r="A88" s="141" t="s">
        <v>510</v>
      </c>
      <c r="B88" s="67" t="s">
        <v>511</v>
      </c>
      <c r="C88" s="67">
        <v>54</v>
      </c>
      <c r="D88" s="67" t="s">
        <v>342</v>
      </c>
      <c r="E88" s="71">
        <v>0.54864539321152705</v>
      </c>
      <c r="F88" s="68">
        <v>25.2536640360767</v>
      </c>
      <c r="G88" s="71">
        <v>0.601073354712921</v>
      </c>
      <c r="H88" s="68">
        <v>16.629086809470099</v>
      </c>
      <c r="I88" s="71">
        <v>0.52482099043082997</v>
      </c>
      <c r="J88" s="68">
        <v>10.9921082299887</v>
      </c>
      <c r="K88" s="71">
        <v>0.83237847441962698</v>
      </c>
      <c r="L88" s="68">
        <v>70.236753100338206</v>
      </c>
      <c r="M88" s="71">
        <v>0.55261185518297695</v>
      </c>
      <c r="N88" s="68">
        <v>21.613995485327301</v>
      </c>
      <c r="O88" s="71">
        <v>0.23234229131127801</v>
      </c>
      <c r="P88" s="68">
        <v>15.191319246145101</v>
      </c>
      <c r="Q88" s="71"/>
      <c r="R88" s="68"/>
    </row>
    <row r="89" spans="1:18" x14ac:dyDescent="0.2">
      <c r="A89" s="141" t="s">
        <v>512</v>
      </c>
      <c r="B89" s="67" t="s">
        <v>513</v>
      </c>
      <c r="C89" s="67">
        <v>54</v>
      </c>
      <c r="D89" s="67" t="s">
        <v>342</v>
      </c>
      <c r="E89" s="71">
        <v>0.472139333655755</v>
      </c>
      <c r="F89" s="68">
        <v>8.2863585118376495</v>
      </c>
      <c r="G89" s="71">
        <v>0.60243905578484502</v>
      </c>
      <c r="H89" s="68">
        <v>18.263810597519701</v>
      </c>
      <c r="I89" s="71">
        <v>0.52046426882284202</v>
      </c>
      <c r="J89" s="68">
        <v>9.5264937993235606</v>
      </c>
      <c r="K89" s="71">
        <v>0.780407638819684</v>
      </c>
      <c r="L89" s="68">
        <v>44.363021420518599</v>
      </c>
      <c r="M89" s="71">
        <v>0.62104474207319105</v>
      </c>
      <c r="N89" s="68">
        <v>47.178329571106097</v>
      </c>
      <c r="O89" s="71">
        <v>0.30848029643396901</v>
      </c>
      <c r="P89" s="68">
        <v>24.671616219303299</v>
      </c>
      <c r="Q89" s="71">
        <v>0</v>
      </c>
      <c r="R89" s="68">
        <v>30.2464525765497</v>
      </c>
    </row>
    <row r="90" spans="1:18" x14ac:dyDescent="0.2">
      <c r="A90" s="141" t="s">
        <v>514</v>
      </c>
      <c r="B90" s="67" t="s">
        <v>515</v>
      </c>
      <c r="C90" s="67">
        <v>54</v>
      </c>
      <c r="D90" s="67" t="s">
        <v>342</v>
      </c>
      <c r="E90" s="71">
        <v>0.47801838525011903</v>
      </c>
      <c r="F90" s="68">
        <v>9.1319052987598592</v>
      </c>
      <c r="G90" s="71">
        <v>0.59984003023412202</v>
      </c>
      <c r="H90" s="68">
        <v>14.768883878241301</v>
      </c>
      <c r="I90" s="71">
        <v>0.56855162604826204</v>
      </c>
      <c r="J90" s="68">
        <v>24.6335963923337</v>
      </c>
      <c r="K90" s="71">
        <v>0.63976003468942999</v>
      </c>
      <c r="L90" s="68">
        <v>9.5264937993235606</v>
      </c>
      <c r="M90" s="71">
        <v>0.58194023527878302</v>
      </c>
      <c r="N90" s="68">
        <v>32.6185101580135</v>
      </c>
      <c r="O90" s="71">
        <v>0</v>
      </c>
      <c r="P90" s="68">
        <v>0.57110222729868598</v>
      </c>
      <c r="Q90" s="71"/>
      <c r="R90" s="68"/>
    </row>
    <row r="91" spans="1:18" x14ac:dyDescent="0.2">
      <c r="A91" s="141" t="s">
        <v>516</v>
      </c>
      <c r="B91" s="67" t="s">
        <v>517</v>
      </c>
      <c r="C91" s="67">
        <v>54</v>
      </c>
      <c r="D91" s="67" t="s">
        <v>342</v>
      </c>
      <c r="E91" s="71">
        <v>0.53457846488749805</v>
      </c>
      <c r="F91" s="68">
        <v>21.138669673055201</v>
      </c>
      <c r="G91" s="71">
        <v>0.60311160210818404</v>
      </c>
      <c r="H91" s="68">
        <v>18.8838782412627</v>
      </c>
      <c r="I91" s="71">
        <v>0.511819126641745</v>
      </c>
      <c r="J91" s="68">
        <v>7.6662908680947002</v>
      </c>
      <c r="K91" s="71">
        <v>0.73846769692889702</v>
      </c>
      <c r="L91" s="68">
        <v>29.481397970687699</v>
      </c>
      <c r="M91" s="71">
        <v>0.56564669078111296</v>
      </c>
      <c r="N91" s="68">
        <v>26.241534988713301</v>
      </c>
      <c r="O91" s="71">
        <v>0.253847207977555</v>
      </c>
      <c r="P91" s="68">
        <v>18.1039406053684</v>
      </c>
      <c r="Q91" s="71"/>
      <c r="R91" s="68"/>
    </row>
    <row r="92" spans="1:18" x14ac:dyDescent="0.2">
      <c r="A92" s="141" t="s">
        <v>518</v>
      </c>
      <c r="B92" s="67" t="s">
        <v>519</v>
      </c>
      <c r="C92" s="67">
        <v>54</v>
      </c>
      <c r="D92" s="67" t="s">
        <v>342</v>
      </c>
      <c r="E92" s="71">
        <v>0.51793430720776301</v>
      </c>
      <c r="F92" s="68">
        <v>17.361894024802702</v>
      </c>
      <c r="G92" s="71">
        <v>0.64925715403450202</v>
      </c>
      <c r="H92" s="68">
        <v>43.179255918827501</v>
      </c>
      <c r="I92" s="71">
        <v>0.59572857545843805</v>
      </c>
      <c r="J92" s="68">
        <v>36.696730552423901</v>
      </c>
      <c r="K92" s="71">
        <v>0.70507656732387103</v>
      </c>
      <c r="L92" s="68">
        <v>20.631341600901902</v>
      </c>
      <c r="M92" s="71">
        <v>0.65037312216899701</v>
      </c>
      <c r="N92" s="68">
        <v>55.586907449209903</v>
      </c>
      <c r="O92" s="71">
        <v>0.50717042426077297</v>
      </c>
      <c r="P92" s="68">
        <v>58.823529411764703</v>
      </c>
      <c r="Q92" s="71">
        <v>0</v>
      </c>
      <c r="R92" s="68">
        <v>30.2464525765497</v>
      </c>
    </row>
    <row r="93" spans="1:18" x14ac:dyDescent="0.2">
      <c r="A93" s="141" t="s">
        <v>520</v>
      </c>
      <c r="B93" s="67" t="s">
        <v>521</v>
      </c>
      <c r="C93" s="67">
        <v>54</v>
      </c>
      <c r="D93" s="67" t="s">
        <v>342</v>
      </c>
      <c r="E93" s="71">
        <v>0.57458172619506898</v>
      </c>
      <c r="F93" s="68">
        <v>33.201803833145398</v>
      </c>
      <c r="G93" s="71">
        <v>0.58484703981229502</v>
      </c>
      <c r="H93" s="68">
        <v>7.6099210822998904</v>
      </c>
      <c r="I93" s="71">
        <v>0.55611494115848703</v>
      </c>
      <c r="J93" s="68">
        <v>20.349492671927798</v>
      </c>
      <c r="K93" s="71">
        <v>0.68264429989613795</v>
      </c>
      <c r="L93" s="68">
        <v>15.8962795941375</v>
      </c>
      <c r="M93" s="71">
        <v>0.49721380389089798</v>
      </c>
      <c r="N93" s="68">
        <v>9.2550790067720108</v>
      </c>
      <c r="O93" s="71">
        <v>0.12667027241259801</v>
      </c>
      <c r="P93" s="68">
        <v>6.2250142775556796</v>
      </c>
      <c r="Q93" s="71">
        <v>1</v>
      </c>
      <c r="R93" s="68">
        <v>100</v>
      </c>
    </row>
    <row r="94" spans="1:18" x14ac:dyDescent="0.2">
      <c r="A94" s="141" t="s">
        <v>522</v>
      </c>
      <c r="B94" s="67" t="s">
        <v>523</v>
      </c>
      <c r="C94" s="67">
        <v>54</v>
      </c>
      <c r="D94" s="67" t="s">
        <v>342</v>
      </c>
      <c r="E94" s="71">
        <v>0.41676390504314897</v>
      </c>
      <c r="F94" s="68">
        <v>4.0586245772266096</v>
      </c>
      <c r="G94" s="71">
        <v>0.594026868113818</v>
      </c>
      <c r="H94" s="68">
        <v>9.3573844419391197</v>
      </c>
      <c r="I94" s="71">
        <v>0.59463949017445805</v>
      </c>
      <c r="J94" s="68">
        <v>36.020293122886102</v>
      </c>
      <c r="K94" s="71">
        <v>0.76310943585483304</v>
      </c>
      <c r="L94" s="68">
        <v>38.1059751972942</v>
      </c>
      <c r="M94" s="71">
        <v>0.33427835891419799</v>
      </c>
      <c r="N94" s="68">
        <v>4.5711060948081297</v>
      </c>
      <c r="O94" s="71">
        <v>0.209329277201589</v>
      </c>
      <c r="P94" s="68">
        <v>13.3637921187893</v>
      </c>
      <c r="Q94" s="71">
        <v>5.1999999999999998E-3</v>
      </c>
      <c r="R94" s="68">
        <v>37.938760268857401</v>
      </c>
    </row>
    <row r="95" spans="1:18" x14ac:dyDescent="0.2">
      <c r="A95" s="141" t="s">
        <v>524</v>
      </c>
      <c r="B95" s="67" t="s">
        <v>525</v>
      </c>
      <c r="C95" s="67">
        <v>54</v>
      </c>
      <c r="D95" s="67" t="s">
        <v>342</v>
      </c>
      <c r="E95" s="71">
        <v>0.50342345075263895</v>
      </c>
      <c r="F95" s="68">
        <v>12.9650507328072</v>
      </c>
      <c r="G95" s="71">
        <v>0.59492992819714297</v>
      </c>
      <c r="H95" s="68">
        <v>9.7519729425028192</v>
      </c>
      <c r="I95" s="71">
        <v>0.52413275761481304</v>
      </c>
      <c r="J95" s="68">
        <v>10.7102593010147</v>
      </c>
      <c r="K95" s="71">
        <v>0.72070111771769296</v>
      </c>
      <c r="L95" s="68">
        <v>24.6335963923337</v>
      </c>
      <c r="M95" s="71">
        <v>0.52328347508717099</v>
      </c>
      <c r="N95" s="68">
        <v>12.641083521444701</v>
      </c>
      <c r="O95" s="71">
        <v>0.15406997514637399</v>
      </c>
      <c r="P95" s="68">
        <v>7.9383209594517403</v>
      </c>
      <c r="Q95" s="71"/>
      <c r="R95" s="68"/>
    </row>
    <row r="96" spans="1:18" x14ac:dyDescent="0.2">
      <c r="A96" s="141" t="s">
        <v>526</v>
      </c>
      <c r="B96" s="67" t="s">
        <v>527</v>
      </c>
      <c r="C96" s="67">
        <v>54</v>
      </c>
      <c r="D96" s="67" t="s">
        <v>342</v>
      </c>
      <c r="E96" s="71">
        <v>0.45443219020872999</v>
      </c>
      <c r="F96" s="68">
        <v>6.9334836527621198</v>
      </c>
      <c r="G96" s="71">
        <v>0.59547564372752904</v>
      </c>
      <c r="H96" s="68">
        <v>10.146561443066499</v>
      </c>
      <c r="I96" s="71">
        <v>0.47776820172679701</v>
      </c>
      <c r="J96" s="68">
        <v>3.8895152198421599</v>
      </c>
      <c r="K96" s="71">
        <v>0.71250576515952102</v>
      </c>
      <c r="L96" s="68">
        <v>21.815107102593</v>
      </c>
      <c r="M96" s="71">
        <v>0.55261185518297695</v>
      </c>
      <c r="N96" s="68">
        <v>21.613995485327301</v>
      </c>
      <c r="O96" s="71">
        <v>0.38823167545555498</v>
      </c>
      <c r="P96" s="68">
        <v>36.436322101656202</v>
      </c>
      <c r="Q96" s="71">
        <v>0</v>
      </c>
      <c r="R96" s="68">
        <v>30.2464525765497</v>
      </c>
    </row>
    <row r="97" spans="1:18" x14ac:dyDescent="0.2">
      <c r="A97" s="141" t="s">
        <v>528</v>
      </c>
      <c r="B97" s="67" t="s">
        <v>529</v>
      </c>
      <c r="C97" s="67">
        <v>54</v>
      </c>
      <c r="D97" s="67" t="s">
        <v>342</v>
      </c>
      <c r="E97" s="71">
        <v>0.59053489908160495</v>
      </c>
      <c r="F97" s="68">
        <v>39.346110484780198</v>
      </c>
      <c r="G97" s="71">
        <v>0.59704917146794001</v>
      </c>
      <c r="H97" s="68">
        <v>10.9357384441939</v>
      </c>
      <c r="I97" s="71">
        <v>0.58372381075282698</v>
      </c>
      <c r="J97" s="68">
        <v>31.2852311161218</v>
      </c>
      <c r="K97" s="71">
        <v>0.79575359146392899</v>
      </c>
      <c r="L97" s="68">
        <v>51.296505073280699</v>
      </c>
      <c r="M97" s="71">
        <v>0.51024863948903498</v>
      </c>
      <c r="N97" s="68">
        <v>10.440180586907401</v>
      </c>
      <c r="O97" s="71">
        <v>5.6434181315901701E-2</v>
      </c>
      <c r="P97" s="68">
        <v>2.5128498001142199</v>
      </c>
      <c r="Q97" s="71">
        <v>1</v>
      </c>
      <c r="R97" s="68">
        <v>100</v>
      </c>
    </row>
    <row r="98" spans="1:18" x14ac:dyDescent="0.2">
      <c r="A98" s="141" t="s">
        <v>530</v>
      </c>
      <c r="B98" s="67" t="s">
        <v>531</v>
      </c>
      <c r="C98" s="67">
        <v>54</v>
      </c>
      <c r="D98" s="67" t="s">
        <v>342</v>
      </c>
      <c r="E98" s="71">
        <v>0.51326274341995304</v>
      </c>
      <c r="F98" s="68">
        <v>16.009019165727199</v>
      </c>
      <c r="G98" s="71">
        <v>0.59757324775633103</v>
      </c>
      <c r="H98" s="68">
        <v>11.3303269447576</v>
      </c>
      <c r="I98" s="71">
        <v>0.59514133802694702</v>
      </c>
      <c r="J98" s="68">
        <v>36.471251409244601</v>
      </c>
      <c r="K98" s="71">
        <v>0.81446985833444097</v>
      </c>
      <c r="L98" s="68">
        <v>61.161217587373201</v>
      </c>
      <c r="M98" s="71">
        <v>0.55912927298204496</v>
      </c>
      <c r="N98" s="68">
        <v>24.0970654627539</v>
      </c>
      <c r="O98" s="71">
        <v>0</v>
      </c>
      <c r="P98" s="68">
        <v>0.57110222729868598</v>
      </c>
      <c r="Q98" s="71"/>
      <c r="R98" s="68"/>
    </row>
    <row r="99" spans="1:18" x14ac:dyDescent="0.2">
      <c r="A99" s="141" t="s">
        <v>532</v>
      </c>
      <c r="B99" s="67" t="s">
        <v>533</v>
      </c>
      <c r="C99" s="67">
        <v>54</v>
      </c>
      <c r="D99" s="67" t="s">
        <v>342</v>
      </c>
      <c r="E99" s="71">
        <v>0.61251312574718197</v>
      </c>
      <c r="F99" s="68">
        <v>47.406989853438603</v>
      </c>
      <c r="G99" s="71">
        <v>0.59870641710441397</v>
      </c>
      <c r="H99" s="68">
        <v>12.8523111612176</v>
      </c>
      <c r="I99" s="71">
        <v>0.56262186741278697</v>
      </c>
      <c r="J99" s="68">
        <v>22.660653889515199</v>
      </c>
      <c r="K99" s="71">
        <v>0.73156974230259897</v>
      </c>
      <c r="L99" s="68">
        <v>27.508455467869201</v>
      </c>
      <c r="M99" s="71">
        <v>0.60475119757552098</v>
      </c>
      <c r="N99" s="68">
        <v>40.462753950338602</v>
      </c>
      <c r="O99" s="71">
        <v>0.17742953008777401</v>
      </c>
      <c r="P99" s="68">
        <v>10.1085094231867</v>
      </c>
      <c r="Q99" s="71">
        <v>1</v>
      </c>
      <c r="R99" s="68">
        <v>100</v>
      </c>
    </row>
    <row r="100" spans="1:18" x14ac:dyDescent="0.2">
      <c r="A100" s="141" t="s">
        <v>534</v>
      </c>
      <c r="B100" s="67" t="s">
        <v>535</v>
      </c>
      <c r="C100" s="67">
        <v>54</v>
      </c>
      <c r="D100" s="67" t="s">
        <v>342</v>
      </c>
      <c r="E100" s="71">
        <v>0.47830543013917198</v>
      </c>
      <c r="F100" s="68">
        <v>9.1882750845546806</v>
      </c>
      <c r="G100" s="71">
        <v>0.57962103678877397</v>
      </c>
      <c r="H100" s="68">
        <v>7.04622322435175</v>
      </c>
      <c r="I100" s="71">
        <v>0.52433430741411502</v>
      </c>
      <c r="J100" s="68">
        <v>10.8229988726043</v>
      </c>
      <c r="K100" s="71">
        <v>0.66001068335859803</v>
      </c>
      <c r="L100" s="68">
        <v>11.612175873731699</v>
      </c>
      <c r="M100" s="71">
        <v>0.56564669078111296</v>
      </c>
      <c r="N100" s="68">
        <v>26.241534988713301</v>
      </c>
      <c r="O100" s="71">
        <v>6.1914432353260003E-2</v>
      </c>
      <c r="P100" s="68">
        <v>2.8555111364934298</v>
      </c>
      <c r="Q100" s="71"/>
      <c r="R100" s="68"/>
    </row>
    <row r="101" spans="1:18" x14ac:dyDescent="0.2">
      <c r="A101" s="141" t="s">
        <v>536</v>
      </c>
      <c r="B101" s="67" t="s">
        <v>537</v>
      </c>
      <c r="C101" s="67">
        <v>54</v>
      </c>
      <c r="D101" s="67" t="s">
        <v>342</v>
      </c>
      <c r="E101" s="71">
        <v>0.65915282244566897</v>
      </c>
      <c r="F101" s="68">
        <v>62.8523111612176</v>
      </c>
      <c r="G101" s="71">
        <v>0.61821267837378802</v>
      </c>
      <c r="H101" s="68">
        <v>29.255918827508498</v>
      </c>
      <c r="I101" s="71">
        <v>0.551899258205785</v>
      </c>
      <c r="J101" s="68">
        <v>18.4329199549042</v>
      </c>
      <c r="K101" s="71">
        <v>0.73804393639035104</v>
      </c>
      <c r="L101" s="68">
        <v>29.312288613303298</v>
      </c>
      <c r="M101" s="71">
        <v>0.59171636197738497</v>
      </c>
      <c r="N101" s="68">
        <v>35.948081264108403</v>
      </c>
      <c r="O101" s="71">
        <v>0.45504469972670297</v>
      </c>
      <c r="P101" s="68">
        <v>48.943460879497401</v>
      </c>
      <c r="Q101" s="71">
        <v>1</v>
      </c>
      <c r="R101" s="68">
        <v>100</v>
      </c>
    </row>
    <row r="102" spans="1:18" x14ac:dyDescent="0.2">
      <c r="A102" s="141" t="s">
        <v>538</v>
      </c>
      <c r="B102" s="67" t="s">
        <v>539</v>
      </c>
      <c r="C102" s="67">
        <v>54</v>
      </c>
      <c r="D102" s="67" t="s">
        <v>342</v>
      </c>
      <c r="E102" s="71">
        <v>0.53462452891024304</v>
      </c>
      <c r="F102" s="68">
        <v>21.195039458850101</v>
      </c>
      <c r="G102" s="71">
        <v>0.612131747945729</v>
      </c>
      <c r="H102" s="68">
        <v>25.4227733934611</v>
      </c>
      <c r="I102" s="71">
        <v>0.56872219095298104</v>
      </c>
      <c r="J102" s="68">
        <v>24.6899661781285</v>
      </c>
      <c r="K102" s="71">
        <v>0.78784112858767696</v>
      </c>
      <c r="L102" s="68">
        <v>47.576099210823003</v>
      </c>
      <c r="M102" s="71">
        <v>0.58194023527878302</v>
      </c>
      <c r="N102" s="68">
        <v>32.6185101580135</v>
      </c>
      <c r="O102" s="71">
        <v>0.12248734178604399</v>
      </c>
      <c r="P102" s="68">
        <v>5.7681324957167304</v>
      </c>
      <c r="Q102" s="71"/>
      <c r="R102" s="68"/>
    </row>
    <row r="103" spans="1:18" x14ac:dyDescent="0.2">
      <c r="A103" s="141" t="s">
        <v>540</v>
      </c>
      <c r="B103" s="67" t="s">
        <v>541</v>
      </c>
      <c r="C103" s="67">
        <v>54</v>
      </c>
      <c r="D103" s="67" t="s">
        <v>342</v>
      </c>
      <c r="E103" s="71">
        <v>0.58412119633404802</v>
      </c>
      <c r="F103" s="68">
        <v>36.865839909808301</v>
      </c>
      <c r="G103" s="71">
        <v>0.60970683243305002</v>
      </c>
      <c r="H103" s="68">
        <v>23.900789177001101</v>
      </c>
      <c r="I103" s="71">
        <v>0.53437638926360598</v>
      </c>
      <c r="J103" s="68">
        <v>13.303269447576101</v>
      </c>
      <c r="K103" s="71">
        <v>0.81876168486293499</v>
      </c>
      <c r="L103" s="68">
        <v>63.303269447576099</v>
      </c>
      <c r="M103" s="71">
        <v>0.56890539968064602</v>
      </c>
      <c r="N103" s="68">
        <v>27.483069977426599</v>
      </c>
      <c r="O103" s="71">
        <v>0.38885567543000399</v>
      </c>
      <c r="P103" s="68">
        <v>36.664762992575703</v>
      </c>
      <c r="Q103" s="71"/>
      <c r="R103" s="68"/>
    </row>
    <row r="104" spans="1:18" x14ac:dyDescent="0.2">
      <c r="A104" s="141" t="s">
        <v>542</v>
      </c>
      <c r="B104" s="67" t="s">
        <v>543</v>
      </c>
      <c r="C104" s="67">
        <v>54</v>
      </c>
      <c r="D104" s="67" t="s">
        <v>342</v>
      </c>
      <c r="E104" s="71">
        <v>0.56083602103298602</v>
      </c>
      <c r="F104" s="68">
        <v>28.2976324689966</v>
      </c>
      <c r="G104" s="71">
        <v>0.61328917587985998</v>
      </c>
      <c r="H104" s="68">
        <v>26.268320180383299</v>
      </c>
      <c r="I104" s="71">
        <v>0.54295745010422203</v>
      </c>
      <c r="J104" s="68">
        <v>15.2762119503946</v>
      </c>
      <c r="K104" s="71">
        <v>0.82255323828898497</v>
      </c>
      <c r="L104" s="68">
        <v>65.219842164599797</v>
      </c>
      <c r="M104" s="71">
        <v>0.57868152637924897</v>
      </c>
      <c r="N104" s="68">
        <v>31.0948081264108</v>
      </c>
      <c r="O104" s="71">
        <v>0.24669871451261499</v>
      </c>
      <c r="P104" s="68">
        <v>17.304397487150201</v>
      </c>
      <c r="Q104" s="71"/>
      <c r="R104" s="68"/>
    </row>
    <row r="105" spans="1:18" x14ac:dyDescent="0.2">
      <c r="A105" s="141" t="s">
        <v>544</v>
      </c>
      <c r="B105" s="67" t="s">
        <v>545</v>
      </c>
      <c r="C105" s="67">
        <v>54</v>
      </c>
      <c r="D105" s="67" t="s">
        <v>342</v>
      </c>
      <c r="E105" s="71">
        <v>0.72420539256002003</v>
      </c>
      <c r="F105" s="68">
        <v>82.299887260428406</v>
      </c>
      <c r="G105" s="71">
        <v>0.68161098162058797</v>
      </c>
      <c r="H105" s="68">
        <v>54.847801578354002</v>
      </c>
      <c r="I105" s="71">
        <v>0.603160990015572</v>
      </c>
      <c r="J105" s="68">
        <v>39.797068771138697</v>
      </c>
      <c r="K105" s="71">
        <v>0.87156323592456197</v>
      </c>
      <c r="L105" s="68">
        <v>86.189402480270601</v>
      </c>
      <c r="M105" s="71">
        <v>0.64385570436992901</v>
      </c>
      <c r="N105" s="68">
        <v>54.0632054176072</v>
      </c>
      <c r="O105" s="71">
        <v>0.54504144342946903</v>
      </c>
      <c r="P105" s="68">
        <v>65.676756139348996</v>
      </c>
      <c r="Q105" s="71">
        <v>1</v>
      </c>
      <c r="R105" s="68">
        <v>100</v>
      </c>
    </row>
    <row r="106" spans="1:18" x14ac:dyDescent="0.2">
      <c r="A106" s="141" t="s">
        <v>546</v>
      </c>
      <c r="B106" s="67" t="s">
        <v>547</v>
      </c>
      <c r="C106" s="67">
        <v>54</v>
      </c>
      <c r="D106" s="67" t="s">
        <v>342</v>
      </c>
      <c r="E106" s="71">
        <v>0.53402990016052998</v>
      </c>
      <c r="F106" s="68">
        <v>21.025930101465601</v>
      </c>
      <c r="G106" s="71">
        <v>0.65773021832634204</v>
      </c>
      <c r="H106" s="68">
        <v>46.617812852311197</v>
      </c>
      <c r="I106" s="71">
        <v>0.56210248117932204</v>
      </c>
      <c r="J106" s="68">
        <v>22.3788049605411</v>
      </c>
      <c r="K106" s="71">
        <v>0.79641283488135295</v>
      </c>
      <c r="L106" s="68">
        <v>51.747463359639198</v>
      </c>
      <c r="M106" s="71">
        <v>0.59823377977645298</v>
      </c>
      <c r="N106" s="68">
        <v>37.923250564334097</v>
      </c>
      <c r="O106" s="71">
        <v>0.572400086799709</v>
      </c>
      <c r="P106" s="68">
        <v>70.531125071387805</v>
      </c>
      <c r="Q106" s="71">
        <v>1.7299999999999999E-2</v>
      </c>
      <c r="R106" s="68">
        <v>40.104555638536198</v>
      </c>
    </row>
    <row r="107" spans="1:18" x14ac:dyDescent="0.2">
      <c r="A107" s="141" t="s">
        <v>548</v>
      </c>
      <c r="B107" s="67" t="s">
        <v>549</v>
      </c>
      <c r="C107" s="67">
        <v>54</v>
      </c>
      <c r="D107" s="67" t="s">
        <v>342</v>
      </c>
      <c r="E107" s="71">
        <v>0.50467020556765296</v>
      </c>
      <c r="F107" s="68">
        <v>13.246899661781301</v>
      </c>
      <c r="G107" s="71">
        <v>0.602949945963136</v>
      </c>
      <c r="H107" s="68">
        <v>18.7711386696731</v>
      </c>
      <c r="I107" s="71">
        <v>0.458907980199878</v>
      </c>
      <c r="J107" s="68">
        <v>2.7621195039458901</v>
      </c>
      <c r="K107" s="71">
        <v>0.66825720644347297</v>
      </c>
      <c r="L107" s="68">
        <v>12.739571589628</v>
      </c>
      <c r="M107" s="71">
        <v>0.56890539968064602</v>
      </c>
      <c r="N107" s="68">
        <v>27.483069977426599</v>
      </c>
      <c r="O107" s="71">
        <v>0.22433049555112999</v>
      </c>
      <c r="P107" s="68">
        <v>14.734437464306099</v>
      </c>
      <c r="Q107" s="71"/>
      <c r="R107" s="68"/>
    </row>
    <row r="108" spans="1:18" x14ac:dyDescent="0.2">
      <c r="A108" s="141" t="s">
        <v>550</v>
      </c>
      <c r="B108" s="67" t="s">
        <v>551</v>
      </c>
      <c r="C108" s="67">
        <v>54</v>
      </c>
      <c r="D108" s="67" t="s">
        <v>342</v>
      </c>
      <c r="E108" s="71">
        <v>0.46228576258480403</v>
      </c>
      <c r="F108" s="68">
        <v>7.38444193912063</v>
      </c>
      <c r="G108" s="71">
        <v>0.61309976740838801</v>
      </c>
      <c r="H108" s="68">
        <v>26.155580608793699</v>
      </c>
      <c r="I108" s="71">
        <v>0.56574115172275097</v>
      </c>
      <c r="J108" s="68">
        <v>23.844419391206301</v>
      </c>
      <c r="K108" s="71">
        <v>0.63473003872516498</v>
      </c>
      <c r="L108" s="68">
        <v>8.7936865839909792</v>
      </c>
      <c r="M108" s="71">
        <v>0.54935314628344301</v>
      </c>
      <c r="N108" s="68">
        <v>19.977426636568801</v>
      </c>
      <c r="O108" s="71">
        <v>0.41079047136907598</v>
      </c>
      <c r="P108" s="68">
        <v>41.0051399200457</v>
      </c>
      <c r="Q108" s="71">
        <v>0</v>
      </c>
      <c r="R108" s="68">
        <v>30.2464525765497</v>
      </c>
    </row>
    <row r="109" spans="1:18" x14ac:dyDescent="0.2">
      <c r="A109" s="141" t="s">
        <v>552</v>
      </c>
      <c r="B109" s="67" t="s">
        <v>553</v>
      </c>
      <c r="C109" s="67">
        <v>54</v>
      </c>
      <c r="D109" s="67" t="s">
        <v>342</v>
      </c>
      <c r="E109" s="71">
        <v>0.56531862734417804</v>
      </c>
      <c r="F109" s="68">
        <v>29.537767756482499</v>
      </c>
      <c r="G109" s="71">
        <v>0.63037811786510001</v>
      </c>
      <c r="H109" s="68">
        <v>35.400225479143202</v>
      </c>
      <c r="I109" s="71">
        <v>0.51220520160927796</v>
      </c>
      <c r="J109" s="68">
        <v>7.7226606538895197</v>
      </c>
      <c r="K109" s="71">
        <v>0.79588211679014798</v>
      </c>
      <c r="L109" s="68">
        <v>51.352874859075499</v>
      </c>
      <c r="M109" s="71">
        <v>0.61126861537458899</v>
      </c>
      <c r="N109" s="68">
        <v>43.453724604966098</v>
      </c>
      <c r="O109" s="71">
        <v>0.27685908508177598</v>
      </c>
      <c r="P109" s="68">
        <v>21.530553969160501</v>
      </c>
      <c r="Q109" s="71"/>
      <c r="R109" s="68"/>
    </row>
    <row r="110" spans="1:18" x14ac:dyDescent="0.2">
      <c r="A110" s="141" t="s">
        <v>554</v>
      </c>
      <c r="B110" s="67" t="s">
        <v>555</v>
      </c>
      <c r="C110" s="67">
        <v>54</v>
      </c>
      <c r="D110" s="67" t="s">
        <v>342</v>
      </c>
      <c r="E110" s="71">
        <v>0.70551491924827203</v>
      </c>
      <c r="F110" s="68">
        <v>77.846674182638097</v>
      </c>
      <c r="G110" s="71">
        <v>0.77576475161858705</v>
      </c>
      <c r="H110" s="68">
        <v>82.694475760992106</v>
      </c>
      <c r="I110" s="71">
        <v>0.68404713782339999</v>
      </c>
      <c r="J110" s="68">
        <v>70.293122886133006</v>
      </c>
      <c r="K110" s="71">
        <v>0.84854835833793996</v>
      </c>
      <c r="L110" s="68">
        <v>77.282976324689997</v>
      </c>
      <c r="M110" s="71">
        <v>0.72858213575781305</v>
      </c>
      <c r="N110" s="68">
        <v>74.435665914221204</v>
      </c>
      <c r="O110" s="71">
        <v>0.69664713195189099</v>
      </c>
      <c r="P110" s="68">
        <v>84.294688749286095</v>
      </c>
      <c r="Q110" s="71">
        <v>0.4995</v>
      </c>
      <c r="R110" s="68">
        <v>49.589245705750599</v>
      </c>
    </row>
    <row r="111" spans="1:18" x14ac:dyDescent="0.2">
      <c r="A111" s="141" t="s">
        <v>556</v>
      </c>
      <c r="B111" s="67" t="s">
        <v>557</v>
      </c>
      <c r="C111" s="67">
        <v>54</v>
      </c>
      <c r="D111" s="67" t="s">
        <v>342</v>
      </c>
      <c r="E111" s="71">
        <v>0.597198240254182</v>
      </c>
      <c r="F111" s="68">
        <v>42.502818489289702</v>
      </c>
      <c r="G111" s="71">
        <v>0.60731249729994297</v>
      </c>
      <c r="H111" s="68">
        <v>21.7023675310034</v>
      </c>
      <c r="I111" s="71">
        <v>0.50568731801925704</v>
      </c>
      <c r="J111" s="68">
        <v>6.7643742953776798</v>
      </c>
      <c r="K111" s="71">
        <v>0.81648711931566997</v>
      </c>
      <c r="L111" s="68">
        <v>62.2886133032694</v>
      </c>
      <c r="M111" s="71">
        <v>0.52328347508717099</v>
      </c>
      <c r="N111" s="68">
        <v>12.641083521444701</v>
      </c>
      <c r="O111" s="71">
        <v>0.436119031803054</v>
      </c>
      <c r="P111" s="68">
        <v>45.174186179326099</v>
      </c>
      <c r="Q111" s="71">
        <v>0.69430000000000003</v>
      </c>
      <c r="R111" s="68">
        <v>56.460044809559399</v>
      </c>
    </row>
    <row r="112" spans="1:18" x14ac:dyDescent="0.2">
      <c r="A112" s="141" t="s">
        <v>558</v>
      </c>
      <c r="B112" s="67" t="s">
        <v>559</v>
      </c>
      <c r="C112" s="67">
        <v>54</v>
      </c>
      <c r="D112" s="67" t="s">
        <v>342</v>
      </c>
      <c r="E112" s="71">
        <v>0.44745377577676798</v>
      </c>
      <c r="F112" s="68">
        <v>6.3134160090191704</v>
      </c>
      <c r="G112" s="71">
        <v>0.54727343040334697</v>
      </c>
      <c r="H112" s="68">
        <v>5.0732807215332603</v>
      </c>
      <c r="I112" s="71">
        <v>0.486392753487355</v>
      </c>
      <c r="J112" s="68">
        <v>4.6223224351747501</v>
      </c>
      <c r="K112" s="71">
        <v>0.84236800667731804</v>
      </c>
      <c r="L112" s="68">
        <v>74.6335963923337</v>
      </c>
      <c r="M112" s="71">
        <v>0.49721380389089798</v>
      </c>
      <c r="N112" s="68">
        <v>9.2550790067720108</v>
      </c>
      <c r="O112" s="71">
        <v>0.31147466020169201</v>
      </c>
      <c r="P112" s="68">
        <v>25.242718446601899</v>
      </c>
      <c r="Q112" s="71">
        <v>0</v>
      </c>
      <c r="R112" s="68">
        <v>30.2464525765497</v>
      </c>
    </row>
    <row r="113" spans="1:18" x14ac:dyDescent="0.2">
      <c r="A113" s="141" t="s">
        <v>560</v>
      </c>
      <c r="B113" s="67" t="s">
        <v>561</v>
      </c>
      <c r="C113" s="67">
        <v>54</v>
      </c>
      <c r="D113" s="67" t="s">
        <v>342</v>
      </c>
      <c r="E113" s="71">
        <v>0.70763073237208596</v>
      </c>
      <c r="F113" s="68">
        <v>78.354002254791396</v>
      </c>
      <c r="G113" s="71">
        <v>0.65605041152218802</v>
      </c>
      <c r="H113" s="68">
        <v>45.659526493799298</v>
      </c>
      <c r="I113" s="71">
        <v>0.63080833993679097</v>
      </c>
      <c r="J113" s="68">
        <v>50.3382187147689</v>
      </c>
      <c r="K113" s="71">
        <v>0.84579884426639895</v>
      </c>
      <c r="L113" s="68">
        <v>75.986471251409299</v>
      </c>
      <c r="M113" s="71">
        <v>0.57216410858018096</v>
      </c>
      <c r="N113" s="68">
        <v>28.724604966139999</v>
      </c>
      <c r="O113" s="71">
        <v>0.608062689926958</v>
      </c>
      <c r="P113" s="68">
        <v>75.385494003426601</v>
      </c>
      <c r="Q113" s="71">
        <v>0.93289999999999995</v>
      </c>
      <c r="R113" s="68">
        <v>59.820761762509299</v>
      </c>
    </row>
    <row r="114" spans="1:18" x14ac:dyDescent="0.2">
      <c r="A114" s="141" t="s">
        <v>562</v>
      </c>
      <c r="B114" s="67" t="s">
        <v>563</v>
      </c>
      <c r="C114" s="67">
        <v>54</v>
      </c>
      <c r="D114" s="67" t="s">
        <v>342</v>
      </c>
      <c r="E114" s="71">
        <v>0.68393474876082905</v>
      </c>
      <c r="F114" s="68">
        <v>71.195039458850005</v>
      </c>
      <c r="G114" s="71">
        <v>0.66384328440840401</v>
      </c>
      <c r="H114" s="68">
        <v>49.379932356257001</v>
      </c>
      <c r="I114" s="71">
        <v>0.544621456146967</v>
      </c>
      <c r="J114" s="68">
        <v>15.6144306651635</v>
      </c>
      <c r="K114" s="71">
        <v>0.82783838889170402</v>
      </c>
      <c r="L114" s="68">
        <v>68.151071025930094</v>
      </c>
      <c r="M114" s="71">
        <v>0.59171636197738497</v>
      </c>
      <c r="N114" s="68">
        <v>35.948081264108403</v>
      </c>
      <c r="O114" s="71">
        <v>0.475589001140513</v>
      </c>
      <c r="P114" s="68">
        <v>52.941176470588204</v>
      </c>
      <c r="Q114" s="71">
        <v>1</v>
      </c>
      <c r="R114" s="68">
        <v>100</v>
      </c>
    </row>
    <row r="115" spans="1:18" x14ac:dyDescent="0.2">
      <c r="A115" s="141" t="s">
        <v>564</v>
      </c>
      <c r="B115" s="67" t="s">
        <v>565</v>
      </c>
      <c r="C115" s="67">
        <v>72</v>
      </c>
      <c r="D115" s="67" t="s">
        <v>342</v>
      </c>
      <c r="E115" s="71">
        <v>0.72006531936997098</v>
      </c>
      <c r="F115" s="68">
        <v>81.059751972942493</v>
      </c>
      <c r="G115" s="71">
        <v>0.76984985754655899</v>
      </c>
      <c r="H115" s="68">
        <v>81.285231116121807</v>
      </c>
      <c r="I115" s="71">
        <v>0.66108512450458901</v>
      </c>
      <c r="J115" s="68">
        <v>62.119503945885</v>
      </c>
      <c r="K115" s="71">
        <v>0.90550040174471103</v>
      </c>
      <c r="L115" s="68">
        <v>94.081172491544507</v>
      </c>
      <c r="M115" s="71">
        <v>0.71554730015967705</v>
      </c>
      <c r="N115" s="68">
        <v>71.726862302483099</v>
      </c>
      <c r="O115" s="71">
        <v>0.54834391289431805</v>
      </c>
      <c r="P115" s="68">
        <v>66.247858366647606</v>
      </c>
      <c r="Q115" s="71"/>
      <c r="R115" s="68"/>
    </row>
    <row r="116" spans="1:18" x14ac:dyDescent="0.2">
      <c r="A116" s="141" t="s">
        <v>566</v>
      </c>
      <c r="B116" s="67" t="s">
        <v>567</v>
      </c>
      <c r="C116" s="67">
        <v>72</v>
      </c>
      <c r="D116" s="67" t="s">
        <v>342</v>
      </c>
      <c r="E116" s="71">
        <v>0.66709365362558304</v>
      </c>
      <c r="F116" s="68">
        <v>65.783540022547896</v>
      </c>
      <c r="G116" s="71">
        <v>0.71267820542349103</v>
      </c>
      <c r="H116" s="68">
        <v>65.163472378804997</v>
      </c>
      <c r="I116" s="71">
        <v>0.62283272351879804</v>
      </c>
      <c r="J116" s="68">
        <v>46.899661781285197</v>
      </c>
      <c r="K116" s="71">
        <v>0.83129774195232797</v>
      </c>
      <c r="L116" s="68">
        <v>69.842164599774506</v>
      </c>
      <c r="M116" s="71">
        <v>0.70577117346107499</v>
      </c>
      <c r="N116" s="68">
        <v>69.525959367945802</v>
      </c>
      <c r="O116" s="71">
        <v>0.462888423772222</v>
      </c>
      <c r="P116" s="68">
        <v>50.599657338663597</v>
      </c>
      <c r="Q116" s="71"/>
      <c r="R116" s="68"/>
    </row>
    <row r="117" spans="1:18" x14ac:dyDescent="0.2">
      <c r="A117" s="141" t="s">
        <v>568</v>
      </c>
      <c r="B117" s="67" t="s">
        <v>569</v>
      </c>
      <c r="C117" s="67">
        <v>72</v>
      </c>
      <c r="D117" s="67" t="s">
        <v>342</v>
      </c>
      <c r="E117" s="71">
        <v>0.62859122119022004</v>
      </c>
      <c r="F117" s="68">
        <v>52.874859075535497</v>
      </c>
      <c r="G117" s="71">
        <v>0.67453383790035504</v>
      </c>
      <c r="H117" s="68">
        <v>52.818489289740697</v>
      </c>
      <c r="I117" s="71">
        <v>0.58489891306801201</v>
      </c>
      <c r="J117" s="68">
        <v>31.961668545659499</v>
      </c>
      <c r="K117" s="71">
        <v>0.82446211510654899</v>
      </c>
      <c r="L117" s="68">
        <v>66.516347237880495</v>
      </c>
      <c r="M117" s="71">
        <v>0.59497507087691903</v>
      </c>
      <c r="N117" s="68">
        <v>37.076749435665903</v>
      </c>
      <c r="O117" s="71">
        <v>0.46408616899926503</v>
      </c>
      <c r="P117" s="68">
        <v>50.885208452313002</v>
      </c>
      <c r="Q117" s="71"/>
      <c r="R117" s="68"/>
    </row>
    <row r="118" spans="1:18" x14ac:dyDescent="0.2">
      <c r="A118" s="141" t="s">
        <v>570</v>
      </c>
      <c r="B118" s="67" t="s">
        <v>571</v>
      </c>
      <c r="C118" s="67">
        <v>72</v>
      </c>
      <c r="D118" s="67" t="s">
        <v>342</v>
      </c>
      <c r="E118" s="71">
        <v>0.55967948489376096</v>
      </c>
      <c r="F118" s="68">
        <v>27.8466741826381</v>
      </c>
      <c r="G118" s="71">
        <v>0.67067697945831095</v>
      </c>
      <c r="H118" s="68">
        <v>51.465614430665198</v>
      </c>
      <c r="I118" s="71">
        <v>0.50624834906243898</v>
      </c>
      <c r="J118" s="68">
        <v>6.9334836527621198</v>
      </c>
      <c r="K118" s="71">
        <v>0.62929559464486595</v>
      </c>
      <c r="L118" s="68">
        <v>8.2299887260428406</v>
      </c>
      <c r="M118" s="71">
        <v>0.62104474207319105</v>
      </c>
      <c r="N118" s="68">
        <v>47.178329571106097</v>
      </c>
      <c r="O118" s="71">
        <v>0.37113175922999803</v>
      </c>
      <c r="P118" s="68">
        <v>33.809251856082199</v>
      </c>
      <c r="Q118" s="71"/>
      <c r="R118" s="68"/>
    </row>
    <row r="119" spans="1:18" x14ac:dyDescent="0.2">
      <c r="A119" s="141" t="s">
        <v>572</v>
      </c>
      <c r="B119" s="67" t="s">
        <v>573</v>
      </c>
      <c r="C119" s="67">
        <v>72</v>
      </c>
      <c r="D119" s="67" t="s">
        <v>342</v>
      </c>
      <c r="E119" s="71">
        <v>0.81324193865485495</v>
      </c>
      <c r="F119" s="68">
        <v>97.012401352874903</v>
      </c>
      <c r="G119" s="71">
        <v>0.77902091962977604</v>
      </c>
      <c r="H119" s="68">
        <v>83.652762119503905</v>
      </c>
      <c r="I119" s="71">
        <v>0.67450013629722605</v>
      </c>
      <c r="J119" s="68">
        <v>67.305524239007894</v>
      </c>
      <c r="K119" s="71">
        <v>0.84162397726626303</v>
      </c>
      <c r="L119" s="68">
        <v>74.182638105975201</v>
      </c>
      <c r="M119" s="71">
        <v>0.75465180695408496</v>
      </c>
      <c r="N119" s="68">
        <v>79.853273137697499</v>
      </c>
      <c r="O119" s="71">
        <v>0.82965479178177803</v>
      </c>
      <c r="P119" s="68">
        <v>94.574528840662495</v>
      </c>
      <c r="Q119" s="71">
        <v>1</v>
      </c>
      <c r="R119" s="68">
        <v>100</v>
      </c>
    </row>
    <row r="120" spans="1:18" x14ac:dyDescent="0.2">
      <c r="A120" s="141" t="s">
        <v>574</v>
      </c>
      <c r="B120" s="67" t="s">
        <v>575</v>
      </c>
      <c r="C120" s="67">
        <v>54</v>
      </c>
      <c r="D120" s="67" t="s">
        <v>342</v>
      </c>
      <c r="E120" s="71">
        <v>0.69864678220226595</v>
      </c>
      <c r="F120" s="68">
        <v>75.817361894024799</v>
      </c>
      <c r="G120" s="71">
        <v>0.66458594460229004</v>
      </c>
      <c r="H120" s="68">
        <v>49.6617812852311</v>
      </c>
      <c r="I120" s="71">
        <v>0.57985185346264201</v>
      </c>
      <c r="J120" s="68">
        <v>29.650507328072202</v>
      </c>
      <c r="K120" s="71">
        <v>0.82553913288200798</v>
      </c>
      <c r="L120" s="68">
        <v>67.023675310033795</v>
      </c>
      <c r="M120" s="71">
        <v>0.61452732427412304</v>
      </c>
      <c r="N120" s="68">
        <v>44.525959367945802</v>
      </c>
      <c r="O120" s="71">
        <v>0.50737643799253296</v>
      </c>
      <c r="P120" s="68">
        <v>58.9948600799543</v>
      </c>
      <c r="Q120" s="71">
        <v>1</v>
      </c>
      <c r="R120" s="68">
        <v>100</v>
      </c>
    </row>
    <row r="121" spans="1:18" x14ac:dyDescent="0.2">
      <c r="A121" s="141" t="s">
        <v>576</v>
      </c>
      <c r="B121" s="67" t="s">
        <v>577</v>
      </c>
      <c r="C121" s="67">
        <v>54</v>
      </c>
      <c r="D121" s="67" t="s">
        <v>342</v>
      </c>
      <c r="E121" s="71">
        <v>0.72898175660809805</v>
      </c>
      <c r="F121" s="68">
        <v>83.370913190529905</v>
      </c>
      <c r="G121" s="71">
        <v>0.80011686242118896</v>
      </c>
      <c r="H121" s="68">
        <v>87.5422773393461</v>
      </c>
      <c r="I121" s="71">
        <v>0.700937839615137</v>
      </c>
      <c r="J121" s="68">
        <v>76.550169109357398</v>
      </c>
      <c r="K121" s="71">
        <v>0.88166877965773005</v>
      </c>
      <c r="L121" s="68">
        <v>89.289740698985298</v>
      </c>
      <c r="M121" s="71">
        <v>0.76442793365268702</v>
      </c>
      <c r="N121" s="68">
        <v>81.997742663656894</v>
      </c>
      <c r="O121" s="71">
        <v>0.72673912430184495</v>
      </c>
      <c r="P121" s="68">
        <v>87.1501998857796</v>
      </c>
      <c r="Q121" s="71">
        <v>0.5</v>
      </c>
      <c r="R121" s="68">
        <v>52.9499626587005</v>
      </c>
    </row>
    <row r="122" spans="1:18" x14ac:dyDescent="0.2">
      <c r="A122" s="141" t="s">
        <v>578</v>
      </c>
      <c r="B122" s="67" t="s">
        <v>579</v>
      </c>
      <c r="C122" s="67">
        <v>54</v>
      </c>
      <c r="D122" s="67" t="s">
        <v>342</v>
      </c>
      <c r="E122" s="71">
        <v>0.66664446305098002</v>
      </c>
      <c r="F122" s="68">
        <v>65.614430665163496</v>
      </c>
      <c r="G122" s="71">
        <v>0.68540748218830205</v>
      </c>
      <c r="H122" s="68">
        <v>56.4261555806088</v>
      </c>
      <c r="I122" s="71">
        <v>0.56350462788126798</v>
      </c>
      <c r="J122" s="68">
        <v>22.886133032694499</v>
      </c>
      <c r="K122" s="71">
        <v>0.86231379275364595</v>
      </c>
      <c r="L122" s="68">
        <v>82.976324689966205</v>
      </c>
      <c r="M122" s="71">
        <v>0.64059699547039495</v>
      </c>
      <c r="N122" s="68">
        <v>53.273137697516901</v>
      </c>
      <c r="O122" s="71">
        <v>0.24804388001226901</v>
      </c>
      <c r="P122" s="68">
        <v>17.532838378069702</v>
      </c>
      <c r="Q122" s="71">
        <v>1</v>
      </c>
      <c r="R122" s="68">
        <v>100</v>
      </c>
    </row>
    <row r="123" spans="1:18" x14ac:dyDescent="0.2">
      <c r="A123" s="141" t="s">
        <v>580</v>
      </c>
      <c r="B123" s="67" t="s">
        <v>581</v>
      </c>
      <c r="C123" s="67">
        <v>72</v>
      </c>
      <c r="D123" s="67" t="s">
        <v>342</v>
      </c>
      <c r="E123" s="71">
        <v>0.71372685717685302</v>
      </c>
      <c r="F123" s="68">
        <v>79.819616685456594</v>
      </c>
      <c r="G123" s="71">
        <v>0.702083132308991</v>
      </c>
      <c r="H123" s="68">
        <v>62.1758737316798</v>
      </c>
      <c r="I123" s="71">
        <v>0.61850874562863101</v>
      </c>
      <c r="J123" s="68">
        <v>45.377677564825298</v>
      </c>
      <c r="K123" s="71">
        <v>0.85690283254765298</v>
      </c>
      <c r="L123" s="68">
        <v>81.003382187147693</v>
      </c>
      <c r="M123" s="71">
        <v>0.66340795776713302</v>
      </c>
      <c r="N123" s="68">
        <v>59.480812641083503</v>
      </c>
      <c r="O123" s="71">
        <v>0.44145847480871397</v>
      </c>
      <c r="P123" s="68">
        <v>46.202170188463697</v>
      </c>
      <c r="Q123" s="71">
        <v>1</v>
      </c>
      <c r="R123" s="68">
        <v>100</v>
      </c>
    </row>
    <row r="124" spans="1:18" x14ac:dyDescent="0.2">
      <c r="A124" s="141" t="s">
        <v>582</v>
      </c>
      <c r="B124" s="67" t="s">
        <v>583</v>
      </c>
      <c r="C124" s="67">
        <v>72</v>
      </c>
      <c r="D124" s="67" t="s">
        <v>342</v>
      </c>
      <c r="E124" s="71">
        <v>0.638903309925691</v>
      </c>
      <c r="F124" s="68">
        <v>56.820744081172499</v>
      </c>
      <c r="G124" s="71">
        <v>0.71926482374693101</v>
      </c>
      <c r="H124" s="68">
        <v>67.474633596392295</v>
      </c>
      <c r="I124" s="71">
        <v>0.56416223345311101</v>
      </c>
      <c r="J124" s="68">
        <v>23.111612175873699</v>
      </c>
      <c r="K124" s="71">
        <v>0.838441127473873</v>
      </c>
      <c r="L124" s="68">
        <v>72.773393461104803</v>
      </c>
      <c r="M124" s="71">
        <v>0.630820868771793</v>
      </c>
      <c r="N124" s="68">
        <v>50.564334085778803</v>
      </c>
      <c r="O124" s="71">
        <v>0.44182749618274902</v>
      </c>
      <c r="P124" s="68">
        <v>46.373500856653301</v>
      </c>
      <c r="Q124" s="71"/>
      <c r="R124" s="68"/>
    </row>
    <row r="125" spans="1:18" x14ac:dyDescent="0.2">
      <c r="A125" s="141" t="s">
        <v>584</v>
      </c>
      <c r="B125" s="67" t="s">
        <v>585</v>
      </c>
      <c r="C125" s="67">
        <v>72</v>
      </c>
      <c r="D125" s="67" t="s">
        <v>342</v>
      </c>
      <c r="E125" s="71">
        <v>0.80818148199528395</v>
      </c>
      <c r="F125" s="68">
        <v>96.335963923337104</v>
      </c>
      <c r="G125" s="71">
        <v>0.77214798377325899</v>
      </c>
      <c r="H125" s="68">
        <v>81.905298759864706</v>
      </c>
      <c r="I125" s="71">
        <v>0.69624230327690595</v>
      </c>
      <c r="J125" s="68">
        <v>74.6335963923337</v>
      </c>
      <c r="K125" s="71">
        <v>0.82881761389472497</v>
      </c>
      <c r="L125" s="68">
        <v>68.940248027057507</v>
      </c>
      <c r="M125" s="71">
        <v>0.72858213575781305</v>
      </c>
      <c r="N125" s="68">
        <v>74.435665914221204</v>
      </c>
      <c r="O125" s="71">
        <v>0.82329885526900304</v>
      </c>
      <c r="P125" s="68">
        <v>94.060536836093704</v>
      </c>
      <c r="Q125" s="71">
        <v>1</v>
      </c>
      <c r="R125" s="68">
        <v>100</v>
      </c>
    </row>
    <row r="126" spans="1:18" x14ac:dyDescent="0.2">
      <c r="A126" s="141" t="s">
        <v>586</v>
      </c>
      <c r="B126" s="67" t="s">
        <v>587</v>
      </c>
      <c r="C126" s="67">
        <v>72</v>
      </c>
      <c r="D126" s="67" t="s">
        <v>342</v>
      </c>
      <c r="E126" s="71">
        <v>0.68675827842368298</v>
      </c>
      <c r="F126" s="68">
        <v>72.322435174746303</v>
      </c>
      <c r="G126" s="71">
        <v>0.698192463766385</v>
      </c>
      <c r="H126" s="68">
        <v>61.104847801578401</v>
      </c>
      <c r="I126" s="71">
        <v>0.52977298787118299</v>
      </c>
      <c r="J126" s="68">
        <v>12.0067643742954</v>
      </c>
      <c r="K126" s="71">
        <v>0.79342648651861303</v>
      </c>
      <c r="L126" s="68">
        <v>50.4509582863585</v>
      </c>
      <c r="M126" s="71">
        <v>0.59171636197738497</v>
      </c>
      <c r="N126" s="68">
        <v>35.948081264108403</v>
      </c>
      <c r="O126" s="71">
        <v>0.50744137040853099</v>
      </c>
      <c r="P126" s="68">
        <v>59.051970302684197</v>
      </c>
      <c r="Q126" s="71">
        <v>1</v>
      </c>
      <c r="R126" s="68">
        <v>100</v>
      </c>
    </row>
    <row r="127" spans="1:18" x14ac:dyDescent="0.2">
      <c r="A127" s="141" t="s">
        <v>588</v>
      </c>
      <c r="B127" s="67" t="s">
        <v>589</v>
      </c>
      <c r="C127" s="67">
        <v>72</v>
      </c>
      <c r="D127" s="67" t="s">
        <v>342</v>
      </c>
      <c r="E127" s="71">
        <v>0.80869488013188395</v>
      </c>
      <c r="F127" s="68">
        <v>96.505073280721504</v>
      </c>
      <c r="G127" s="71">
        <v>0.77086220511286696</v>
      </c>
      <c r="H127" s="68">
        <v>81.567080045095807</v>
      </c>
      <c r="I127" s="71">
        <v>0.69954965768374999</v>
      </c>
      <c r="J127" s="68">
        <v>75.873731679819599</v>
      </c>
      <c r="K127" s="71">
        <v>0.87538006690405801</v>
      </c>
      <c r="L127" s="68">
        <v>87.5986471251409</v>
      </c>
      <c r="M127" s="71">
        <v>0.77094535145175502</v>
      </c>
      <c r="N127" s="68">
        <v>83.126410835214401</v>
      </c>
      <c r="O127" s="71">
        <v>0.73543199963887196</v>
      </c>
      <c r="P127" s="68">
        <v>88.0068532267276</v>
      </c>
      <c r="Q127" s="71">
        <v>1</v>
      </c>
      <c r="R127" s="68">
        <v>100</v>
      </c>
    </row>
    <row r="128" spans="1:18" x14ac:dyDescent="0.2">
      <c r="A128" s="141" t="s">
        <v>590</v>
      </c>
      <c r="B128" s="67" t="s">
        <v>591</v>
      </c>
      <c r="C128" s="67">
        <v>72</v>
      </c>
      <c r="D128" s="67" t="s">
        <v>342</v>
      </c>
      <c r="E128" s="71">
        <v>0.76557979898972295</v>
      </c>
      <c r="F128" s="68">
        <v>91.882750845546795</v>
      </c>
      <c r="G128" s="71">
        <v>0.74629174032095402</v>
      </c>
      <c r="H128" s="68">
        <v>75.704622322435199</v>
      </c>
      <c r="I128" s="71">
        <v>0.62859119061348401</v>
      </c>
      <c r="J128" s="68">
        <v>49.267192784667401</v>
      </c>
      <c r="K128" s="71">
        <v>0.63977041432140203</v>
      </c>
      <c r="L128" s="68">
        <v>9.5828635851183801</v>
      </c>
      <c r="M128" s="71">
        <v>0.68947762896340503</v>
      </c>
      <c r="N128" s="68">
        <v>65.688487584650105</v>
      </c>
      <c r="O128" s="71">
        <v>0.88934781971909105</v>
      </c>
      <c r="P128" s="68">
        <v>97.087378640776706</v>
      </c>
      <c r="Q128" s="71">
        <v>1</v>
      </c>
      <c r="R128" s="68">
        <v>100</v>
      </c>
    </row>
    <row r="129" spans="1:18" x14ac:dyDescent="0.2">
      <c r="A129" s="141" t="s">
        <v>592</v>
      </c>
      <c r="B129" s="67" t="s">
        <v>593</v>
      </c>
      <c r="C129" s="67">
        <v>72</v>
      </c>
      <c r="D129" s="67" t="s">
        <v>342</v>
      </c>
      <c r="E129" s="71">
        <v>0.595908496074254</v>
      </c>
      <c r="F129" s="68">
        <v>41.995490417136402</v>
      </c>
      <c r="G129" s="71">
        <v>0.72580689432947898</v>
      </c>
      <c r="H129" s="68">
        <v>69.391206313416006</v>
      </c>
      <c r="I129" s="71">
        <v>0.608163870550956</v>
      </c>
      <c r="J129" s="68">
        <v>41.826381059752002</v>
      </c>
      <c r="K129" s="71">
        <v>0.64589370214988995</v>
      </c>
      <c r="L129" s="68">
        <v>10.202931228861299</v>
      </c>
      <c r="M129" s="71">
        <v>0.66666666666666696</v>
      </c>
      <c r="N129" s="68">
        <v>60.158013544018097</v>
      </c>
      <c r="O129" s="71">
        <v>0.33301134667427801</v>
      </c>
      <c r="P129" s="68">
        <v>27.755568246716201</v>
      </c>
      <c r="Q129" s="71"/>
      <c r="R129" s="68"/>
    </row>
    <row r="130" spans="1:18" x14ac:dyDescent="0.2">
      <c r="A130" s="141" t="s">
        <v>594</v>
      </c>
      <c r="B130" s="67" t="s">
        <v>595</v>
      </c>
      <c r="C130" s="67">
        <v>72</v>
      </c>
      <c r="D130" s="67" t="s">
        <v>342</v>
      </c>
      <c r="E130" s="71">
        <v>0.74238391150713401</v>
      </c>
      <c r="F130" s="68">
        <v>86.640360766629101</v>
      </c>
      <c r="G130" s="71">
        <v>0.73207425514272595</v>
      </c>
      <c r="H130" s="68">
        <v>71.645997745208604</v>
      </c>
      <c r="I130" s="71">
        <v>0.61448397250224396</v>
      </c>
      <c r="J130" s="68">
        <v>43.630214205186</v>
      </c>
      <c r="K130" s="71">
        <v>0.61307305701235804</v>
      </c>
      <c r="L130" s="68">
        <v>6.3697857948139802</v>
      </c>
      <c r="M130" s="71">
        <v>0.68296021116433703</v>
      </c>
      <c r="N130" s="68">
        <v>64.221218961625297</v>
      </c>
      <c r="O130" s="71">
        <v>0.81171197322114097</v>
      </c>
      <c r="P130" s="68">
        <v>93.032552826956007</v>
      </c>
      <c r="Q130" s="71">
        <v>1</v>
      </c>
      <c r="R130" s="68">
        <v>100</v>
      </c>
    </row>
    <row r="131" spans="1:18" x14ac:dyDescent="0.2">
      <c r="A131" s="141" t="s">
        <v>596</v>
      </c>
      <c r="B131" s="67" t="s">
        <v>597</v>
      </c>
      <c r="C131" s="67">
        <v>72</v>
      </c>
      <c r="D131" s="67" t="s">
        <v>342</v>
      </c>
      <c r="E131" s="71">
        <v>0.58887393786394204</v>
      </c>
      <c r="F131" s="68">
        <v>38.782412626831999</v>
      </c>
      <c r="G131" s="71">
        <v>0.68614301709248204</v>
      </c>
      <c r="H131" s="68">
        <v>56.989853438556899</v>
      </c>
      <c r="I131" s="71">
        <v>0.55417883729935802</v>
      </c>
      <c r="J131" s="68">
        <v>19.673055242390099</v>
      </c>
      <c r="K131" s="71">
        <v>0.63790829442124397</v>
      </c>
      <c r="L131" s="68">
        <v>9.1882750845546806</v>
      </c>
      <c r="M131" s="71">
        <v>0.61452732427412304</v>
      </c>
      <c r="N131" s="68">
        <v>44.525959367945802</v>
      </c>
      <c r="O131" s="71">
        <v>0.45161221623250503</v>
      </c>
      <c r="P131" s="68">
        <v>48.315248429468902</v>
      </c>
      <c r="Q131" s="71"/>
      <c r="R131" s="68"/>
    </row>
    <row r="132" spans="1:18" x14ac:dyDescent="0.2">
      <c r="A132" s="141" t="s">
        <v>598</v>
      </c>
      <c r="B132" s="67" t="s">
        <v>599</v>
      </c>
      <c r="C132" s="67">
        <v>72</v>
      </c>
      <c r="D132" s="67" t="s">
        <v>342</v>
      </c>
      <c r="E132" s="71">
        <v>0.66025453321963201</v>
      </c>
      <c r="F132" s="68">
        <v>63.246899661781299</v>
      </c>
      <c r="G132" s="71">
        <v>0.74068976173496304</v>
      </c>
      <c r="H132" s="68">
        <v>73.731679819616701</v>
      </c>
      <c r="I132" s="71">
        <v>0.62529297639250603</v>
      </c>
      <c r="J132" s="68">
        <v>47.914317925591902</v>
      </c>
      <c r="K132" s="71">
        <v>0.75077516965291402</v>
      </c>
      <c r="L132" s="68">
        <v>34.216459977452097</v>
      </c>
      <c r="M132" s="71">
        <v>0.66340795776713302</v>
      </c>
      <c r="N132" s="68">
        <v>59.480812641083503</v>
      </c>
      <c r="O132" s="71">
        <v>0.52110680055064196</v>
      </c>
      <c r="P132" s="68">
        <v>61.5648201027984</v>
      </c>
      <c r="Q132" s="71"/>
      <c r="R132" s="68"/>
    </row>
    <row r="133" spans="1:18" x14ac:dyDescent="0.2">
      <c r="A133" s="141" t="s">
        <v>600</v>
      </c>
      <c r="B133" s="67" t="s">
        <v>601</v>
      </c>
      <c r="C133" s="67">
        <v>54</v>
      </c>
      <c r="D133" s="67" t="s">
        <v>342</v>
      </c>
      <c r="E133" s="71">
        <v>0.69953700721245105</v>
      </c>
      <c r="F133" s="68">
        <v>76.211950394588499</v>
      </c>
      <c r="G133" s="71">
        <v>0.66914856740183104</v>
      </c>
      <c r="H133" s="68">
        <v>50.845546786922199</v>
      </c>
      <c r="I133" s="71">
        <v>0.61877135942191397</v>
      </c>
      <c r="J133" s="68">
        <v>45.603156708004498</v>
      </c>
      <c r="K133" s="71">
        <v>0.87662679784614905</v>
      </c>
      <c r="L133" s="68">
        <v>87.880496054115</v>
      </c>
      <c r="M133" s="71">
        <v>0.55261185518297695</v>
      </c>
      <c r="N133" s="68">
        <v>21.613995485327301</v>
      </c>
      <c r="O133" s="71">
        <v>0.48006346342183398</v>
      </c>
      <c r="P133" s="68">
        <v>54.083380925185601</v>
      </c>
      <c r="Q133" s="71">
        <v>1</v>
      </c>
      <c r="R133" s="68">
        <v>100</v>
      </c>
    </row>
    <row r="134" spans="1:18" x14ac:dyDescent="0.2">
      <c r="A134" s="141" t="s">
        <v>602</v>
      </c>
      <c r="B134" s="67" t="s">
        <v>603</v>
      </c>
      <c r="C134" s="67">
        <v>72</v>
      </c>
      <c r="D134" s="67" t="s">
        <v>342</v>
      </c>
      <c r="E134" s="71">
        <v>0.72041071523728795</v>
      </c>
      <c r="F134" s="68">
        <v>81.397970687711407</v>
      </c>
      <c r="G134" s="71">
        <v>0.71826447696838303</v>
      </c>
      <c r="H134" s="68">
        <v>67.136414881623494</v>
      </c>
      <c r="I134" s="71">
        <v>0.64119721275600405</v>
      </c>
      <c r="J134" s="68">
        <v>54.847801578354002</v>
      </c>
      <c r="K134" s="71">
        <v>0.82161836716995795</v>
      </c>
      <c r="L134" s="68">
        <v>64.768883878241297</v>
      </c>
      <c r="M134" s="71">
        <v>0.64385570436992901</v>
      </c>
      <c r="N134" s="68">
        <v>54.0632054176072</v>
      </c>
      <c r="O134" s="71">
        <v>0.49752853015945397</v>
      </c>
      <c r="P134" s="68">
        <v>57.110222729868603</v>
      </c>
      <c r="Q134" s="71">
        <v>1</v>
      </c>
      <c r="R134" s="68">
        <v>100</v>
      </c>
    </row>
    <row r="135" spans="1:18" x14ac:dyDescent="0.2">
      <c r="A135" s="141" t="s">
        <v>604</v>
      </c>
      <c r="B135" s="67" t="s">
        <v>605</v>
      </c>
      <c r="C135" s="67">
        <v>72</v>
      </c>
      <c r="D135" s="67" t="s">
        <v>342</v>
      </c>
      <c r="E135" s="71">
        <v>0.60376812057972595</v>
      </c>
      <c r="F135" s="68">
        <v>44.644870349492699</v>
      </c>
      <c r="G135" s="71">
        <v>0.66234396282154495</v>
      </c>
      <c r="H135" s="68">
        <v>48.872604284103701</v>
      </c>
      <c r="I135" s="71">
        <v>0.57921938107439497</v>
      </c>
      <c r="J135" s="68">
        <v>29.368658399098098</v>
      </c>
      <c r="K135" s="71">
        <v>0.81950751365182495</v>
      </c>
      <c r="L135" s="68">
        <v>63.697857948139799</v>
      </c>
      <c r="M135" s="71">
        <v>0.52328347508717099</v>
      </c>
      <c r="N135" s="68">
        <v>12.641083521444701</v>
      </c>
      <c r="O135" s="71">
        <v>0.43448627026369502</v>
      </c>
      <c r="P135" s="68">
        <v>45.059965733866399</v>
      </c>
      <c r="Q135" s="71"/>
      <c r="R135" s="68"/>
    </row>
    <row r="136" spans="1:18" x14ac:dyDescent="0.2">
      <c r="A136" s="141" t="s">
        <v>606</v>
      </c>
      <c r="B136" s="67" t="s">
        <v>607</v>
      </c>
      <c r="C136" s="67">
        <v>72</v>
      </c>
      <c r="D136" s="67" t="s">
        <v>342</v>
      </c>
      <c r="E136" s="71">
        <v>0.79932343787094495</v>
      </c>
      <c r="F136" s="68">
        <v>95.603156708004505</v>
      </c>
      <c r="G136" s="71">
        <v>0.75154036417303505</v>
      </c>
      <c r="H136" s="68">
        <v>77.170236753100298</v>
      </c>
      <c r="I136" s="71">
        <v>0.69260357642589199</v>
      </c>
      <c r="J136" s="68">
        <v>73.449830890642602</v>
      </c>
      <c r="K136" s="71">
        <v>0.87865283613452805</v>
      </c>
      <c r="L136" s="68">
        <v>88.556933483652799</v>
      </c>
      <c r="M136" s="71">
        <v>0.71554730015967705</v>
      </c>
      <c r="N136" s="68">
        <v>71.726862302483099</v>
      </c>
      <c r="O136" s="71">
        <v>0.75759655033253803</v>
      </c>
      <c r="P136" s="68">
        <v>89.377498572244406</v>
      </c>
      <c r="Q136" s="71">
        <v>1</v>
      </c>
      <c r="R136" s="68">
        <v>100</v>
      </c>
    </row>
    <row r="137" spans="1:18" x14ac:dyDescent="0.2">
      <c r="A137" s="141" t="s">
        <v>608</v>
      </c>
      <c r="B137" s="67" t="s">
        <v>609</v>
      </c>
      <c r="C137" s="67">
        <v>72</v>
      </c>
      <c r="D137" s="67" t="s">
        <v>342</v>
      </c>
      <c r="E137" s="71">
        <v>0.66080264993887605</v>
      </c>
      <c r="F137" s="68">
        <v>63.359639233370899</v>
      </c>
      <c r="G137" s="71">
        <v>0.74911871707876398</v>
      </c>
      <c r="H137" s="68">
        <v>76.493799323562598</v>
      </c>
      <c r="I137" s="71">
        <v>0.70389077848918602</v>
      </c>
      <c r="J137" s="68">
        <v>77.564825253663997</v>
      </c>
      <c r="K137" s="71">
        <v>0.86593563604386403</v>
      </c>
      <c r="L137" s="68">
        <v>84.160090191657304</v>
      </c>
      <c r="M137" s="71">
        <v>0.725323426858279</v>
      </c>
      <c r="N137" s="68">
        <v>73.7020316027088</v>
      </c>
      <c r="O137" s="71">
        <v>0.68994734116316103</v>
      </c>
      <c r="P137" s="68">
        <v>83.780696744717304</v>
      </c>
      <c r="Q137" s="71">
        <v>0.2306</v>
      </c>
      <c r="R137" s="68">
        <v>44.436146377893898</v>
      </c>
    </row>
    <row r="138" spans="1:18" x14ac:dyDescent="0.2">
      <c r="A138" s="141" t="s">
        <v>610</v>
      </c>
      <c r="B138" s="67" t="s">
        <v>611</v>
      </c>
      <c r="C138" s="67">
        <v>72</v>
      </c>
      <c r="D138" s="67" t="s">
        <v>342</v>
      </c>
      <c r="E138" s="71">
        <v>0.606683958613638</v>
      </c>
      <c r="F138" s="68">
        <v>45.377677564825298</v>
      </c>
      <c r="G138" s="71">
        <v>0.726350263786672</v>
      </c>
      <c r="H138" s="68">
        <v>69.729425028184906</v>
      </c>
      <c r="I138" s="71">
        <v>0.59075579353426999</v>
      </c>
      <c r="J138" s="68">
        <v>34.667418263810603</v>
      </c>
      <c r="K138" s="71">
        <v>0.78831278719033804</v>
      </c>
      <c r="L138" s="68">
        <v>47.801578354002302</v>
      </c>
      <c r="M138" s="71">
        <v>0.64059699547039495</v>
      </c>
      <c r="N138" s="68">
        <v>53.273137697516901</v>
      </c>
      <c r="O138" s="71">
        <v>0.28740395308651401</v>
      </c>
      <c r="P138" s="68">
        <v>22.615648201028002</v>
      </c>
      <c r="Q138" s="71"/>
      <c r="R138" s="68"/>
    </row>
    <row r="139" spans="1:18" x14ac:dyDescent="0.2">
      <c r="A139" s="141" t="s">
        <v>612</v>
      </c>
      <c r="B139" s="67" t="s">
        <v>613</v>
      </c>
      <c r="C139" s="67">
        <v>72</v>
      </c>
      <c r="D139" s="67" t="s">
        <v>342</v>
      </c>
      <c r="E139" s="71">
        <v>0.67286658601433502</v>
      </c>
      <c r="F139" s="68">
        <v>68.038331454340494</v>
      </c>
      <c r="G139" s="71">
        <v>0.67973446907641899</v>
      </c>
      <c r="H139" s="68">
        <v>54.114994363021403</v>
      </c>
      <c r="I139" s="71">
        <v>0.55316629777731696</v>
      </c>
      <c r="J139" s="68">
        <v>19.0529875986471</v>
      </c>
      <c r="K139" s="71">
        <v>0.91790709196519105</v>
      </c>
      <c r="L139" s="68">
        <v>95.941375422773405</v>
      </c>
      <c r="M139" s="71">
        <v>0.53305960178577205</v>
      </c>
      <c r="N139" s="68">
        <v>14.334085778781001</v>
      </c>
      <c r="O139" s="71">
        <v>0.35333205548131003</v>
      </c>
      <c r="P139" s="68">
        <v>30.896630496858901</v>
      </c>
      <c r="Q139" s="71">
        <v>1</v>
      </c>
      <c r="R139" s="68">
        <v>100</v>
      </c>
    </row>
    <row r="140" spans="1:18" x14ac:dyDescent="0.2">
      <c r="A140" s="141" t="s">
        <v>614</v>
      </c>
      <c r="B140" s="67" t="s">
        <v>615</v>
      </c>
      <c r="C140" s="67">
        <v>72</v>
      </c>
      <c r="D140" s="67" t="s">
        <v>342</v>
      </c>
      <c r="E140" s="71">
        <v>0.64451072191304304</v>
      </c>
      <c r="F140" s="68">
        <v>58.906426155580597</v>
      </c>
      <c r="G140" s="71">
        <v>0.71389283997034403</v>
      </c>
      <c r="H140" s="68">
        <v>65.839909808342696</v>
      </c>
      <c r="I140" s="71">
        <v>0.56893742485847099</v>
      </c>
      <c r="J140" s="68">
        <v>24.859075535513</v>
      </c>
      <c r="K140" s="71">
        <v>0.95755183175960601</v>
      </c>
      <c r="L140" s="68">
        <v>99.6054114994363</v>
      </c>
      <c r="M140" s="71">
        <v>0.55912927298204496</v>
      </c>
      <c r="N140" s="68">
        <v>24.0970654627539</v>
      </c>
      <c r="O140" s="71">
        <v>0.42304223999475099</v>
      </c>
      <c r="P140" s="68">
        <v>42.7184466019417</v>
      </c>
      <c r="Q140" s="71"/>
      <c r="R140" s="68"/>
    </row>
    <row r="141" spans="1:18" x14ac:dyDescent="0.2">
      <c r="A141" s="141" t="s">
        <v>616</v>
      </c>
      <c r="B141" s="67" t="s">
        <v>617</v>
      </c>
      <c r="C141" s="67">
        <v>72</v>
      </c>
      <c r="D141" s="67" t="s">
        <v>342</v>
      </c>
      <c r="E141" s="71">
        <v>0.73194079962536696</v>
      </c>
      <c r="F141" s="68">
        <v>83.878241262683204</v>
      </c>
      <c r="G141" s="71">
        <v>0.73026904312246199</v>
      </c>
      <c r="H141" s="68">
        <v>70.800450958286305</v>
      </c>
      <c r="I141" s="71">
        <v>0.662638069541856</v>
      </c>
      <c r="J141" s="68">
        <v>62.7959413754228</v>
      </c>
      <c r="K141" s="71">
        <v>0.90232818983335605</v>
      </c>
      <c r="L141" s="68">
        <v>93.404735062006793</v>
      </c>
      <c r="M141" s="71">
        <v>0.637338286570861</v>
      </c>
      <c r="N141" s="68">
        <v>52.144469525959401</v>
      </c>
      <c r="O141" s="71">
        <v>0.45907120868366902</v>
      </c>
      <c r="P141" s="68">
        <v>49.743003997715597</v>
      </c>
      <c r="Q141" s="71">
        <v>1</v>
      </c>
      <c r="R141" s="68">
        <v>100</v>
      </c>
    </row>
    <row r="142" spans="1:18" x14ac:dyDescent="0.2">
      <c r="A142" s="141" t="s">
        <v>618</v>
      </c>
      <c r="B142" s="67" t="s">
        <v>619</v>
      </c>
      <c r="C142" s="67">
        <v>72</v>
      </c>
      <c r="D142" s="67" t="s">
        <v>342</v>
      </c>
      <c r="E142" s="71">
        <v>0.56276617417715402</v>
      </c>
      <c r="F142" s="68">
        <v>28.804960541149899</v>
      </c>
      <c r="G142" s="71">
        <v>0.69361475333297795</v>
      </c>
      <c r="H142" s="68">
        <v>59.751972942502803</v>
      </c>
      <c r="I142" s="71">
        <v>0.61554607263309102</v>
      </c>
      <c r="J142" s="68">
        <v>44.0811724915445</v>
      </c>
      <c r="K142" s="71">
        <v>0.67488004755160302</v>
      </c>
      <c r="L142" s="68">
        <v>14.374295377677599</v>
      </c>
      <c r="M142" s="71">
        <v>0.69273633786293898</v>
      </c>
      <c r="N142" s="68">
        <v>66.252821670428901</v>
      </c>
      <c r="O142" s="71">
        <v>0.69711983368231401</v>
      </c>
      <c r="P142" s="68">
        <v>84.351798972015999</v>
      </c>
      <c r="Q142" s="71">
        <v>2.7000000000000001E-3</v>
      </c>
      <c r="R142" s="68">
        <v>36.071695294996303</v>
      </c>
    </row>
    <row r="143" spans="1:18" x14ac:dyDescent="0.2">
      <c r="A143" s="141" t="s">
        <v>620</v>
      </c>
      <c r="B143" s="67" t="s">
        <v>621</v>
      </c>
      <c r="C143" s="67">
        <v>72</v>
      </c>
      <c r="D143" s="67" t="s">
        <v>342</v>
      </c>
      <c r="E143" s="71">
        <v>0.53532546261131198</v>
      </c>
      <c r="F143" s="68">
        <v>21.307779030439701</v>
      </c>
      <c r="G143" s="71">
        <v>0.66179587315899302</v>
      </c>
      <c r="H143" s="68">
        <v>48.534385569334802</v>
      </c>
      <c r="I143" s="71">
        <v>0.54536144981256196</v>
      </c>
      <c r="J143" s="68">
        <v>15.7835400225479</v>
      </c>
      <c r="K143" s="71">
        <v>0.62814385516953697</v>
      </c>
      <c r="L143" s="68">
        <v>7.8354002254791402</v>
      </c>
      <c r="M143" s="71">
        <v>0.60475119757552098</v>
      </c>
      <c r="N143" s="68">
        <v>40.462753950338602</v>
      </c>
      <c r="O143" s="71">
        <v>0.77190039995125703</v>
      </c>
      <c r="P143" s="68">
        <v>90.291262135922295</v>
      </c>
      <c r="Q143" s="71">
        <v>0</v>
      </c>
      <c r="R143" s="68">
        <v>30.2464525765497</v>
      </c>
    </row>
    <row r="144" spans="1:18" x14ac:dyDescent="0.2">
      <c r="A144" s="141" t="s">
        <v>622</v>
      </c>
      <c r="B144" s="67" t="s">
        <v>623</v>
      </c>
      <c r="C144" s="67">
        <v>72</v>
      </c>
      <c r="D144" s="67" t="s">
        <v>342</v>
      </c>
      <c r="E144" s="71">
        <v>0.72628376159294905</v>
      </c>
      <c r="F144" s="68">
        <v>82.807215332581706</v>
      </c>
      <c r="G144" s="71">
        <v>0.74796064178686605</v>
      </c>
      <c r="H144" s="68">
        <v>76.155580608793699</v>
      </c>
      <c r="I144" s="71">
        <v>0.66121813664748696</v>
      </c>
      <c r="J144" s="68">
        <v>62.1758737316798</v>
      </c>
      <c r="K144" s="71">
        <v>0.76303615504909195</v>
      </c>
      <c r="L144" s="68">
        <v>37.9932356257046</v>
      </c>
      <c r="M144" s="71">
        <v>0.66014924886759896</v>
      </c>
      <c r="N144" s="68">
        <v>58.634311512415401</v>
      </c>
      <c r="O144" s="71">
        <v>0.52533838720664905</v>
      </c>
      <c r="P144" s="68">
        <v>62.3072529982867</v>
      </c>
      <c r="Q144" s="71">
        <v>1</v>
      </c>
      <c r="R144" s="68">
        <v>100</v>
      </c>
    </row>
    <row r="145" spans="1:18" x14ac:dyDescent="0.2">
      <c r="A145" s="141" t="s">
        <v>624</v>
      </c>
      <c r="B145" s="67" t="s">
        <v>625</v>
      </c>
      <c r="C145" s="67">
        <v>72</v>
      </c>
      <c r="D145" s="67" t="s">
        <v>342</v>
      </c>
      <c r="E145" s="71">
        <v>0.66322650118572302</v>
      </c>
      <c r="F145" s="68">
        <v>64.543404735061998</v>
      </c>
      <c r="G145" s="71">
        <v>0.68323746935997198</v>
      </c>
      <c r="H145" s="68">
        <v>55.693348365276201</v>
      </c>
      <c r="I145" s="71">
        <v>0.60462568366274905</v>
      </c>
      <c r="J145" s="68">
        <v>40.191657271702397</v>
      </c>
      <c r="K145" s="71">
        <v>0.80288326909020702</v>
      </c>
      <c r="L145" s="68">
        <v>54.960541149943602</v>
      </c>
      <c r="M145" s="71">
        <v>0.39293511910581003</v>
      </c>
      <c r="N145" s="68">
        <v>5.2483069977426604</v>
      </c>
      <c r="O145" s="71">
        <v>0.49567746589559802</v>
      </c>
      <c r="P145" s="68">
        <v>56.767561393489402</v>
      </c>
      <c r="Q145" s="71">
        <v>1</v>
      </c>
      <c r="R145" s="68">
        <v>100</v>
      </c>
    </row>
    <row r="146" spans="1:18" x14ac:dyDescent="0.2">
      <c r="A146" s="141" t="s">
        <v>626</v>
      </c>
      <c r="B146" s="67" t="s">
        <v>627</v>
      </c>
      <c r="C146" s="67">
        <v>72</v>
      </c>
      <c r="D146" s="67" t="s">
        <v>342</v>
      </c>
      <c r="E146" s="71">
        <v>0.63414562099753502</v>
      </c>
      <c r="F146" s="68">
        <v>55.186020293122901</v>
      </c>
      <c r="G146" s="71">
        <v>0.708896593837539</v>
      </c>
      <c r="H146" s="68">
        <v>64.317925591882798</v>
      </c>
      <c r="I146" s="71">
        <v>0.67016907104760304</v>
      </c>
      <c r="J146" s="68">
        <v>65.558060879368696</v>
      </c>
      <c r="K146" s="71">
        <v>0.91569394748949695</v>
      </c>
      <c r="L146" s="68">
        <v>95.715896279594105</v>
      </c>
      <c r="M146" s="71">
        <v>0.50698993058950004</v>
      </c>
      <c r="N146" s="68">
        <v>10.045146726862299</v>
      </c>
      <c r="O146" s="71">
        <v>0.36897856202353801</v>
      </c>
      <c r="P146" s="68">
        <v>33.4094802969732</v>
      </c>
      <c r="Q146" s="71"/>
      <c r="R146" s="68"/>
    </row>
    <row r="147" spans="1:18" x14ac:dyDescent="0.2">
      <c r="A147" s="141" t="s">
        <v>628</v>
      </c>
      <c r="B147" s="67" t="s">
        <v>629</v>
      </c>
      <c r="C147" s="67">
        <v>72</v>
      </c>
      <c r="D147" s="67" t="s">
        <v>342</v>
      </c>
      <c r="E147" s="71">
        <v>0.53585927554748203</v>
      </c>
      <c r="F147" s="68">
        <v>21.476888387824101</v>
      </c>
      <c r="G147" s="71">
        <v>0.64603829981738303</v>
      </c>
      <c r="H147" s="68">
        <v>42.051860202931202</v>
      </c>
      <c r="I147" s="71">
        <v>0.522837472487102</v>
      </c>
      <c r="J147" s="68">
        <v>10.146561443066499</v>
      </c>
      <c r="K147" s="71">
        <v>0.78558195660818797</v>
      </c>
      <c r="L147" s="68">
        <v>46.561443066516297</v>
      </c>
      <c r="M147" s="71">
        <v>0.55912927298204496</v>
      </c>
      <c r="N147" s="68">
        <v>24.0970654627539</v>
      </c>
      <c r="O147" s="71">
        <v>0.16570937584269499</v>
      </c>
      <c r="P147" s="68">
        <v>9.1947458595088492</v>
      </c>
      <c r="Q147" s="71"/>
      <c r="R147" s="68"/>
    </row>
    <row r="148" spans="1:18" x14ac:dyDescent="0.2">
      <c r="A148" s="141" t="s">
        <v>630</v>
      </c>
      <c r="B148" s="67" t="s">
        <v>631</v>
      </c>
      <c r="C148" s="67">
        <v>72</v>
      </c>
      <c r="D148" s="67" t="s">
        <v>342</v>
      </c>
      <c r="E148" s="71">
        <v>0.81195866527436</v>
      </c>
      <c r="F148" s="68">
        <v>96.786922209695604</v>
      </c>
      <c r="G148" s="71">
        <v>0.83810905293785898</v>
      </c>
      <c r="H148" s="68">
        <v>93.010146561443094</v>
      </c>
      <c r="I148" s="71">
        <v>0.77382836410184597</v>
      </c>
      <c r="J148" s="68">
        <v>92.953776775648294</v>
      </c>
      <c r="K148" s="71">
        <v>0.80897392951161895</v>
      </c>
      <c r="L148" s="68">
        <v>58.511837655016897</v>
      </c>
      <c r="M148" s="71">
        <v>0.75139309805455101</v>
      </c>
      <c r="N148" s="68">
        <v>79.288939051918703</v>
      </c>
      <c r="O148" s="71">
        <v>0.699447547040285</v>
      </c>
      <c r="P148" s="68">
        <v>84.637350085665304</v>
      </c>
      <c r="Q148" s="71">
        <v>1</v>
      </c>
      <c r="R148" s="68">
        <v>100</v>
      </c>
    </row>
    <row r="149" spans="1:18" x14ac:dyDescent="0.2">
      <c r="A149" s="141" t="s">
        <v>632</v>
      </c>
      <c r="B149" s="67" t="s">
        <v>633</v>
      </c>
      <c r="C149" s="67">
        <v>72</v>
      </c>
      <c r="D149" s="67" t="s">
        <v>342</v>
      </c>
      <c r="E149" s="71">
        <v>0.65400903450970205</v>
      </c>
      <c r="F149" s="68">
        <v>61.781285231116101</v>
      </c>
      <c r="G149" s="71">
        <v>0.716914107337002</v>
      </c>
      <c r="H149" s="68">
        <v>66.629086809470095</v>
      </c>
      <c r="I149" s="71">
        <v>0.62832176670850604</v>
      </c>
      <c r="J149" s="68">
        <v>49.154453213077801</v>
      </c>
      <c r="K149" s="71">
        <v>0.59144001850609096</v>
      </c>
      <c r="L149" s="68">
        <v>4.5095828635851198</v>
      </c>
      <c r="M149" s="71">
        <v>0.60149248867598704</v>
      </c>
      <c r="N149" s="68">
        <v>39.277652370203199</v>
      </c>
      <c r="O149" s="71">
        <v>0.88588582583062703</v>
      </c>
      <c r="P149" s="68">
        <v>96.973158195316998</v>
      </c>
      <c r="Q149" s="71">
        <v>0.5</v>
      </c>
      <c r="R149" s="68">
        <v>52.9499626587005</v>
      </c>
    </row>
    <row r="150" spans="1:18" x14ac:dyDescent="0.2">
      <c r="A150" s="141" t="s">
        <v>634</v>
      </c>
      <c r="B150" s="67" t="s">
        <v>635</v>
      </c>
      <c r="C150" s="67">
        <v>72</v>
      </c>
      <c r="D150" s="67" t="s">
        <v>342</v>
      </c>
      <c r="E150" s="71">
        <v>0.69972025189200304</v>
      </c>
      <c r="F150" s="68">
        <v>76.381059751972899</v>
      </c>
      <c r="G150" s="71">
        <v>0.67275705728966995</v>
      </c>
      <c r="H150" s="68">
        <v>52.085682074408098</v>
      </c>
      <c r="I150" s="71">
        <v>0.54073511377954497</v>
      </c>
      <c r="J150" s="68">
        <v>14.937993235625701</v>
      </c>
      <c r="K150" s="71">
        <v>0.53317006454871296</v>
      </c>
      <c r="L150" s="68">
        <v>1.29650507328072</v>
      </c>
      <c r="M150" s="71">
        <v>0.60800990647505504</v>
      </c>
      <c r="N150" s="68">
        <v>42.325056433408598</v>
      </c>
      <c r="O150" s="71">
        <v>0.843649369259032</v>
      </c>
      <c r="P150" s="68">
        <v>95.259851513420898</v>
      </c>
      <c r="Q150" s="71">
        <v>1</v>
      </c>
      <c r="R150" s="68">
        <v>100</v>
      </c>
    </row>
    <row r="151" spans="1:18" x14ac:dyDescent="0.2">
      <c r="A151" s="141" t="s">
        <v>636</v>
      </c>
      <c r="B151" s="67" t="s">
        <v>637</v>
      </c>
      <c r="C151" s="67">
        <v>72</v>
      </c>
      <c r="D151" s="67" t="s">
        <v>342</v>
      </c>
      <c r="E151" s="71">
        <v>0.46775485418182999</v>
      </c>
      <c r="F151" s="68">
        <v>7.8354002254791402</v>
      </c>
      <c r="G151" s="71">
        <v>0.60856436387930701</v>
      </c>
      <c r="H151" s="68">
        <v>23.167981961668499</v>
      </c>
      <c r="I151" s="71">
        <v>0.49196783575312297</v>
      </c>
      <c r="J151" s="68">
        <v>5.12965050732807</v>
      </c>
      <c r="K151" s="71">
        <v>0.55647269945975297</v>
      </c>
      <c r="L151" s="68">
        <v>1.9729425028184899</v>
      </c>
      <c r="M151" s="71">
        <v>0.55587056408251001</v>
      </c>
      <c r="N151" s="68">
        <v>22.855530474040599</v>
      </c>
      <c r="O151" s="71">
        <v>0.125898807734459</v>
      </c>
      <c r="P151" s="68">
        <v>6.1679040548258097</v>
      </c>
      <c r="Q151" s="71"/>
      <c r="R151" s="68"/>
    </row>
    <row r="152" spans="1:18" x14ac:dyDescent="0.2">
      <c r="A152" s="141" t="s">
        <v>638</v>
      </c>
      <c r="B152" s="67" t="s">
        <v>639</v>
      </c>
      <c r="C152" s="67">
        <v>72</v>
      </c>
      <c r="D152" s="67" t="s">
        <v>342</v>
      </c>
      <c r="E152" s="71">
        <v>0.71519848769578298</v>
      </c>
      <c r="F152" s="68">
        <v>80.101465614430694</v>
      </c>
      <c r="G152" s="71">
        <v>0.72135962128840503</v>
      </c>
      <c r="H152" s="68">
        <v>68.094701240135294</v>
      </c>
      <c r="I152" s="71">
        <v>0.53484414731265095</v>
      </c>
      <c r="J152" s="68">
        <v>13.416009019165701</v>
      </c>
      <c r="K152" s="71">
        <v>0.55340376189841001</v>
      </c>
      <c r="L152" s="68">
        <v>1.8602029312288599</v>
      </c>
      <c r="M152" s="71">
        <v>0.68947762896340503</v>
      </c>
      <c r="N152" s="68">
        <v>65.688487584650105</v>
      </c>
      <c r="O152" s="71">
        <v>0.79560576671182703</v>
      </c>
      <c r="P152" s="68">
        <v>92.118789263278103</v>
      </c>
      <c r="Q152" s="71">
        <v>0.99650000000000005</v>
      </c>
      <c r="R152" s="68">
        <v>60.866318147871503</v>
      </c>
    </row>
    <row r="153" spans="1:18" x14ac:dyDescent="0.2">
      <c r="A153" s="141" t="s">
        <v>640</v>
      </c>
      <c r="B153" s="67" t="s">
        <v>641</v>
      </c>
      <c r="C153" s="67">
        <v>72</v>
      </c>
      <c r="D153" s="67" t="s">
        <v>342</v>
      </c>
      <c r="E153" s="71">
        <v>0.67568916782274802</v>
      </c>
      <c r="F153" s="68">
        <v>68.827508455467907</v>
      </c>
      <c r="G153" s="71">
        <v>0.72695853257962995</v>
      </c>
      <c r="H153" s="68">
        <v>70.067643742953805</v>
      </c>
      <c r="I153" s="71">
        <v>0.637665565621654</v>
      </c>
      <c r="J153" s="68">
        <v>53.382187147688803</v>
      </c>
      <c r="K153" s="71">
        <v>0.86367813184704001</v>
      </c>
      <c r="L153" s="68">
        <v>83.258173618940205</v>
      </c>
      <c r="M153" s="71">
        <v>0.731840844657347</v>
      </c>
      <c r="N153" s="68">
        <v>75</v>
      </c>
      <c r="O153" s="71">
        <v>0.41830276440807102</v>
      </c>
      <c r="P153" s="68">
        <v>41.918903483723597</v>
      </c>
      <c r="Q153" s="71"/>
      <c r="R153" s="68"/>
    </row>
    <row r="154" spans="1:18" x14ac:dyDescent="0.2">
      <c r="A154" s="141" t="s">
        <v>642</v>
      </c>
      <c r="B154" s="67" t="s">
        <v>643</v>
      </c>
      <c r="C154" s="67">
        <v>72</v>
      </c>
      <c r="D154" s="67" t="s">
        <v>342</v>
      </c>
      <c r="E154" s="71">
        <v>0.82313677105420002</v>
      </c>
      <c r="F154" s="68">
        <v>97.688838782412603</v>
      </c>
      <c r="G154" s="71">
        <v>0.74201306005997503</v>
      </c>
      <c r="H154" s="68">
        <v>74.351747463359601</v>
      </c>
      <c r="I154" s="71">
        <v>0.61448930501896604</v>
      </c>
      <c r="J154" s="68">
        <v>43.6865839909808</v>
      </c>
      <c r="K154" s="71">
        <v>0.904378635223269</v>
      </c>
      <c r="L154" s="68">
        <v>93.855693348365307</v>
      </c>
      <c r="M154" s="71">
        <v>0.74487568025548301</v>
      </c>
      <c r="N154" s="68">
        <v>77.5959367945824</v>
      </c>
      <c r="O154" s="71">
        <v>0.93306394576750595</v>
      </c>
      <c r="P154" s="68">
        <v>98.343803540833804</v>
      </c>
      <c r="Q154" s="71">
        <v>1</v>
      </c>
      <c r="R154" s="68">
        <v>100</v>
      </c>
    </row>
    <row r="155" spans="1:18" x14ac:dyDescent="0.2">
      <c r="A155" s="141" t="s">
        <v>644</v>
      </c>
      <c r="B155" s="67" t="s">
        <v>645</v>
      </c>
      <c r="C155" s="67">
        <v>72</v>
      </c>
      <c r="D155" s="67" t="s">
        <v>342</v>
      </c>
      <c r="E155" s="71">
        <v>0.75781421982762598</v>
      </c>
      <c r="F155" s="68">
        <v>90.755355129650496</v>
      </c>
      <c r="G155" s="71">
        <v>0.79441836846221503</v>
      </c>
      <c r="H155" s="68">
        <v>86.358511837655001</v>
      </c>
      <c r="I155" s="71">
        <v>0.70772728762898995</v>
      </c>
      <c r="J155" s="68">
        <v>78.748590755355096</v>
      </c>
      <c r="K155" s="71">
        <v>0.92038242850405705</v>
      </c>
      <c r="L155" s="68">
        <v>96.223224351747504</v>
      </c>
      <c r="M155" s="71">
        <v>0.738358262456415</v>
      </c>
      <c r="N155" s="68">
        <v>76.2979683972912</v>
      </c>
      <c r="O155" s="71">
        <v>0.62818475208645597</v>
      </c>
      <c r="P155" s="68">
        <v>77.327241576242102</v>
      </c>
      <c r="Q155" s="71"/>
      <c r="R155" s="68"/>
    </row>
    <row r="156" spans="1:18" x14ac:dyDescent="0.2">
      <c r="A156" s="141" t="s">
        <v>646</v>
      </c>
      <c r="B156" s="67" t="s">
        <v>647</v>
      </c>
      <c r="C156" s="67">
        <v>72</v>
      </c>
      <c r="D156" s="67" t="s">
        <v>342</v>
      </c>
      <c r="E156" s="71">
        <v>0.75588406100184902</v>
      </c>
      <c r="F156" s="68">
        <v>90.473506200676397</v>
      </c>
      <c r="G156" s="71">
        <v>0.84430218866529305</v>
      </c>
      <c r="H156" s="68">
        <v>93.630214205185993</v>
      </c>
      <c r="I156" s="71">
        <v>0.73869216652228098</v>
      </c>
      <c r="J156" s="68">
        <v>86.133032694475801</v>
      </c>
      <c r="K156" s="71">
        <v>0.870136478976686</v>
      </c>
      <c r="L156" s="68">
        <v>85.343855693348402</v>
      </c>
      <c r="M156" s="71">
        <v>0.84263694724150295</v>
      </c>
      <c r="N156" s="68">
        <v>92.155756207674898</v>
      </c>
      <c r="O156" s="71">
        <v>0.82643658460532998</v>
      </c>
      <c r="P156" s="68">
        <v>94.288977727013105</v>
      </c>
      <c r="Q156" s="71">
        <v>0.41310000000000002</v>
      </c>
      <c r="R156" s="68">
        <v>47.498132935026099</v>
      </c>
    </row>
    <row r="157" spans="1:18" x14ac:dyDescent="0.2">
      <c r="A157" s="141" t="s">
        <v>648</v>
      </c>
      <c r="B157" s="67" t="s">
        <v>649</v>
      </c>
      <c r="C157" s="67">
        <v>72</v>
      </c>
      <c r="D157" s="67" t="s">
        <v>342</v>
      </c>
      <c r="E157" s="71">
        <v>0.599414604563693</v>
      </c>
      <c r="F157" s="68">
        <v>43.291995490417101</v>
      </c>
      <c r="G157" s="71">
        <v>0.672085409456882</v>
      </c>
      <c r="H157" s="68">
        <v>52.029312288613298</v>
      </c>
      <c r="I157" s="71">
        <v>0.58431124306691495</v>
      </c>
      <c r="J157" s="68">
        <v>31.5670800450958</v>
      </c>
      <c r="K157" s="71">
        <v>0.84802676069432104</v>
      </c>
      <c r="L157" s="68">
        <v>77.170236753100298</v>
      </c>
      <c r="M157" s="71">
        <v>0.55912927298204496</v>
      </c>
      <c r="N157" s="68">
        <v>24.0970654627539</v>
      </c>
      <c r="O157" s="71">
        <v>0.33352033661830299</v>
      </c>
      <c r="P157" s="68">
        <v>27.812678469445999</v>
      </c>
      <c r="Q157" s="71"/>
      <c r="R157" s="68"/>
    </row>
    <row r="158" spans="1:18" x14ac:dyDescent="0.2">
      <c r="A158" s="141" t="s">
        <v>650</v>
      </c>
      <c r="B158" s="67" t="s">
        <v>651</v>
      </c>
      <c r="C158" s="67">
        <v>72</v>
      </c>
      <c r="D158" s="67" t="s">
        <v>342</v>
      </c>
      <c r="E158" s="71">
        <v>0.64106689940006401</v>
      </c>
      <c r="F158" s="68">
        <v>57.609921082299898</v>
      </c>
      <c r="G158" s="71">
        <v>0.70715811255389105</v>
      </c>
      <c r="H158" s="68">
        <v>63.472378804960499</v>
      </c>
      <c r="I158" s="71">
        <v>0.62499631487646501</v>
      </c>
      <c r="J158" s="68">
        <v>47.745208568207403</v>
      </c>
      <c r="K158" s="71">
        <v>0.85811755412967805</v>
      </c>
      <c r="L158" s="68">
        <v>81.341600901916607</v>
      </c>
      <c r="M158" s="71">
        <v>0.58519894417831697</v>
      </c>
      <c r="N158" s="68">
        <v>33.408577878103799</v>
      </c>
      <c r="O158" s="71">
        <v>0.429863571261966</v>
      </c>
      <c r="P158" s="68">
        <v>43.917761279269001</v>
      </c>
      <c r="Q158" s="71"/>
      <c r="R158" s="68"/>
    </row>
    <row r="159" spans="1:18" x14ac:dyDescent="0.2">
      <c r="A159" s="141" t="s">
        <v>652</v>
      </c>
      <c r="B159" s="67" t="s">
        <v>653</v>
      </c>
      <c r="C159" s="67">
        <v>72</v>
      </c>
      <c r="D159" s="67" t="s">
        <v>342</v>
      </c>
      <c r="E159" s="71">
        <v>0.68454566671842898</v>
      </c>
      <c r="F159" s="68">
        <v>71.476888387824104</v>
      </c>
      <c r="G159" s="71">
        <v>0.72312451497627295</v>
      </c>
      <c r="H159" s="68">
        <v>68.658399098083393</v>
      </c>
      <c r="I159" s="71">
        <v>0.685459586174335</v>
      </c>
      <c r="J159" s="68">
        <v>71.195039458850005</v>
      </c>
      <c r="K159" s="71">
        <v>0.830349212291706</v>
      </c>
      <c r="L159" s="68">
        <v>69.447576099210806</v>
      </c>
      <c r="M159" s="71">
        <v>0.69599504676247304</v>
      </c>
      <c r="N159" s="68">
        <v>67.042889390519207</v>
      </c>
      <c r="O159" s="71">
        <v>0.67234564010579001</v>
      </c>
      <c r="P159" s="68">
        <v>82.067390062821204</v>
      </c>
      <c r="Q159" s="71">
        <v>0.5</v>
      </c>
      <c r="R159" s="68">
        <v>52.9499626587005</v>
      </c>
    </row>
    <row r="160" spans="1:18" x14ac:dyDescent="0.2">
      <c r="A160" s="141" t="s">
        <v>654</v>
      </c>
      <c r="B160" s="67" t="s">
        <v>655</v>
      </c>
      <c r="C160" s="67">
        <v>72</v>
      </c>
      <c r="D160" s="67" t="s">
        <v>342</v>
      </c>
      <c r="E160" s="71">
        <v>0.73351544539568003</v>
      </c>
      <c r="F160" s="68">
        <v>84.667418263810603</v>
      </c>
      <c r="G160" s="71">
        <v>0.77732652211555198</v>
      </c>
      <c r="H160" s="68">
        <v>83.145434047350605</v>
      </c>
      <c r="I160" s="71">
        <v>0.71582148132476897</v>
      </c>
      <c r="J160" s="68">
        <v>80.947012401352893</v>
      </c>
      <c r="K160" s="71">
        <v>0.92478478624572802</v>
      </c>
      <c r="L160" s="68">
        <v>96.843291995490404</v>
      </c>
      <c r="M160" s="71">
        <v>0.81656727604523105</v>
      </c>
      <c r="N160" s="68">
        <v>89.503386004514695</v>
      </c>
      <c r="O160" s="71">
        <v>0.43307716124711998</v>
      </c>
      <c r="P160" s="68">
        <v>44.831524842946898</v>
      </c>
      <c r="Q160" s="71"/>
      <c r="R160" s="68"/>
    </row>
    <row r="161" spans="1:18" x14ac:dyDescent="0.2">
      <c r="A161" s="141" t="s">
        <v>656</v>
      </c>
      <c r="B161" s="67" t="s">
        <v>657</v>
      </c>
      <c r="C161" s="67">
        <v>72</v>
      </c>
      <c r="D161" s="67" t="s">
        <v>342</v>
      </c>
      <c r="E161" s="71">
        <v>0.74221018007031903</v>
      </c>
      <c r="F161" s="68">
        <v>86.583990980834301</v>
      </c>
      <c r="G161" s="71">
        <v>0.73668303326488604</v>
      </c>
      <c r="H161" s="68">
        <v>72.942502818489302</v>
      </c>
      <c r="I161" s="71">
        <v>0.65995690671180895</v>
      </c>
      <c r="J161" s="68">
        <v>61.499436302142101</v>
      </c>
      <c r="K161" s="71">
        <v>0.86692433301056904</v>
      </c>
      <c r="L161" s="68">
        <v>84.611048478015803</v>
      </c>
      <c r="M161" s="71">
        <v>0.66666666666666696</v>
      </c>
      <c r="N161" s="68">
        <v>60.158013544018097</v>
      </c>
      <c r="O161" s="71">
        <v>0.52303014076798604</v>
      </c>
      <c r="P161" s="68">
        <v>61.907481439177602</v>
      </c>
      <c r="Q161" s="71">
        <v>1</v>
      </c>
      <c r="R161" s="68">
        <v>100</v>
      </c>
    </row>
    <row r="162" spans="1:18" x14ac:dyDescent="0.2">
      <c r="A162" s="141" t="s">
        <v>658</v>
      </c>
      <c r="B162" s="67" t="s">
        <v>659</v>
      </c>
      <c r="C162" s="67">
        <v>72</v>
      </c>
      <c r="D162" s="67" t="s">
        <v>342</v>
      </c>
      <c r="E162" s="71">
        <v>0.55617747444476795</v>
      </c>
      <c r="F162" s="68">
        <v>27.113866967305501</v>
      </c>
      <c r="G162" s="71">
        <v>0.74593009582923098</v>
      </c>
      <c r="H162" s="68">
        <v>75.4791431792559</v>
      </c>
      <c r="I162" s="71">
        <v>0.70231519439528001</v>
      </c>
      <c r="J162" s="68">
        <v>77.282976324689997</v>
      </c>
      <c r="K162" s="71">
        <v>0.87819474938136999</v>
      </c>
      <c r="L162" s="68">
        <v>88.444193912063099</v>
      </c>
      <c r="M162" s="71">
        <v>0.56890539968064602</v>
      </c>
      <c r="N162" s="68">
        <v>27.483069977426599</v>
      </c>
      <c r="O162" s="71">
        <v>0.44171940738207899</v>
      </c>
      <c r="P162" s="68">
        <v>46.316390633923497</v>
      </c>
      <c r="Q162" s="71">
        <v>0</v>
      </c>
      <c r="R162" s="68">
        <v>30.2464525765497</v>
      </c>
    </row>
    <row r="163" spans="1:18" x14ac:dyDescent="0.2">
      <c r="A163" s="141" t="s">
        <v>660</v>
      </c>
      <c r="B163" s="67" t="s">
        <v>661</v>
      </c>
      <c r="C163" s="67">
        <v>72</v>
      </c>
      <c r="D163" s="67" t="s">
        <v>342</v>
      </c>
      <c r="E163" s="71">
        <v>0.63741055708243</v>
      </c>
      <c r="F163" s="68">
        <v>56.2570462232244</v>
      </c>
      <c r="G163" s="71">
        <v>0.70695170034815802</v>
      </c>
      <c r="H163" s="68">
        <v>63.359639233370899</v>
      </c>
      <c r="I163" s="71">
        <v>0.63072490714913698</v>
      </c>
      <c r="J163" s="68">
        <v>50.1127395715896</v>
      </c>
      <c r="K163" s="71">
        <v>0.766970697248188</v>
      </c>
      <c r="L163" s="68">
        <v>39.458850056369798</v>
      </c>
      <c r="M163" s="71">
        <v>0.57868152637924897</v>
      </c>
      <c r="N163" s="68">
        <v>31.0948081264108</v>
      </c>
      <c r="O163" s="71">
        <v>0.50372395428741801</v>
      </c>
      <c r="P163" s="68">
        <v>58.366647629925801</v>
      </c>
      <c r="Q163" s="71"/>
      <c r="R163" s="68"/>
    </row>
    <row r="164" spans="1:18" x14ac:dyDescent="0.2">
      <c r="A164" s="141" t="s">
        <v>662</v>
      </c>
      <c r="B164" s="67" t="s">
        <v>663</v>
      </c>
      <c r="C164" s="67">
        <v>72</v>
      </c>
      <c r="D164" s="67" t="s">
        <v>342</v>
      </c>
      <c r="E164" s="71">
        <v>0.61388041958570105</v>
      </c>
      <c r="F164" s="68">
        <v>47.857948139797102</v>
      </c>
      <c r="G164" s="71">
        <v>0.64551730668697604</v>
      </c>
      <c r="H164" s="68">
        <v>41.657271702367503</v>
      </c>
      <c r="I164" s="71">
        <v>0.67006370633151302</v>
      </c>
      <c r="J164" s="68">
        <v>65.445321307778997</v>
      </c>
      <c r="K164" s="71">
        <v>0.73964154954632999</v>
      </c>
      <c r="L164" s="68">
        <v>30.101465614430701</v>
      </c>
      <c r="M164" s="71">
        <v>0.55261185518297695</v>
      </c>
      <c r="N164" s="68">
        <v>21.613995485327301</v>
      </c>
      <c r="O164" s="71">
        <v>0.46156768018071098</v>
      </c>
      <c r="P164" s="68">
        <v>50.256996002284403</v>
      </c>
      <c r="Q164" s="71"/>
      <c r="R164" s="68"/>
    </row>
    <row r="165" spans="1:18" x14ac:dyDescent="0.2">
      <c r="A165" s="141" t="s">
        <v>664</v>
      </c>
      <c r="B165" s="67" t="s">
        <v>665</v>
      </c>
      <c r="C165" s="67">
        <v>72</v>
      </c>
      <c r="D165" s="67" t="s">
        <v>342</v>
      </c>
      <c r="E165" s="71">
        <v>0.648074961432206</v>
      </c>
      <c r="F165" s="68">
        <v>60.202931228861303</v>
      </c>
      <c r="G165" s="71">
        <v>0.836120071154697</v>
      </c>
      <c r="H165" s="68">
        <v>92.728297632468994</v>
      </c>
      <c r="I165" s="71">
        <v>0.69591764590806604</v>
      </c>
      <c r="J165" s="68">
        <v>74.408117249154401</v>
      </c>
      <c r="K165" s="71">
        <v>0.80737489986758304</v>
      </c>
      <c r="L165" s="68">
        <v>57.440811724915399</v>
      </c>
      <c r="M165" s="71">
        <v>0.725323426858279</v>
      </c>
      <c r="N165" s="68">
        <v>73.7020316027088</v>
      </c>
      <c r="O165" s="71">
        <v>0.82131372480461096</v>
      </c>
      <c r="P165" s="68">
        <v>93.889206167904106</v>
      </c>
      <c r="Q165" s="71">
        <v>2.3999999999999998E-3</v>
      </c>
      <c r="R165" s="68">
        <v>35.623599701269598</v>
      </c>
    </row>
    <row r="166" spans="1:18" x14ac:dyDescent="0.2">
      <c r="A166" s="141" t="s">
        <v>666</v>
      </c>
      <c r="B166" s="67" t="s">
        <v>667</v>
      </c>
      <c r="C166" s="67">
        <v>72</v>
      </c>
      <c r="D166" s="67" t="s">
        <v>342</v>
      </c>
      <c r="E166" s="71">
        <v>0.54241937699403597</v>
      </c>
      <c r="F166" s="68">
        <v>23.167981961668499</v>
      </c>
      <c r="G166" s="71">
        <v>0.73623756148828001</v>
      </c>
      <c r="H166" s="68">
        <v>72.717023675310003</v>
      </c>
      <c r="I166" s="71">
        <v>0.64855998008798599</v>
      </c>
      <c r="J166" s="68">
        <v>57.271702367530999</v>
      </c>
      <c r="K166" s="71">
        <v>0.85633072532985699</v>
      </c>
      <c r="L166" s="68">
        <v>80.834272829763194</v>
      </c>
      <c r="M166" s="71">
        <v>0.61452732427412304</v>
      </c>
      <c r="N166" s="68">
        <v>44.525959367945802</v>
      </c>
      <c r="O166" s="71">
        <v>0.39886067078396997</v>
      </c>
      <c r="P166" s="68">
        <v>39.006282124500302</v>
      </c>
      <c r="Q166" s="71">
        <v>0</v>
      </c>
      <c r="R166" s="68">
        <v>30.2464525765497</v>
      </c>
    </row>
    <row r="167" spans="1:18" x14ac:dyDescent="0.2">
      <c r="A167" s="141" t="s">
        <v>668</v>
      </c>
      <c r="B167" s="67" t="s">
        <v>669</v>
      </c>
      <c r="C167" s="67">
        <v>72</v>
      </c>
      <c r="D167" s="67" t="s">
        <v>342</v>
      </c>
      <c r="E167" s="71">
        <v>0.56523272300741201</v>
      </c>
      <c r="F167" s="68">
        <v>29.425028184892899</v>
      </c>
      <c r="G167" s="71">
        <v>0.64982239572392597</v>
      </c>
      <c r="H167" s="68">
        <v>43.4611048478016</v>
      </c>
      <c r="I167" s="71">
        <v>0.59147904675122398</v>
      </c>
      <c r="J167" s="68">
        <v>34.836527621195003</v>
      </c>
      <c r="K167" s="71">
        <v>0.82869124604574496</v>
      </c>
      <c r="L167" s="68">
        <v>68.771138669673107</v>
      </c>
      <c r="M167" s="71">
        <v>0.50373122168996698</v>
      </c>
      <c r="N167" s="68">
        <v>9.7629796839729099</v>
      </c>
      <c r="O167" s="71">
        <v>0.25243970482619998</v>
      </c>
      <c r="P167" s="68">
        <v>17.9326099371788</v>
      </c>
      <c r="Q167" s="71"/>
      <c r="R167" s="68"/>
    </row>
    <row r="168" spans="1:18" x14ac:dyDescent="0.2">
      <c r="A168" s="141" t="s">
        <v>670</v>
      </c>
      <c r="B168" s="67" t="s">
        <v>671</v>
      </c>
      <c r="C168" s="67">
        <v>72</v>
      </c>
      <c r="D168" s="67" t="s">
        <v>342</v>
      </c>
      <c r="E168" s="71">
        <v>0.57913262200065996</v>
      </c>
      <c r="F168" s="68">
        <v>34.949267192784703</v>
      </c>
      <c r="G168" s="71">
        <v>0.68489145847449495</v>
      </c>
      <c r="H168" s="68">
        <v>56.2570462232244</v>
      </c>
      <c r="I168" s="71">
        <v>0.66005502515005998</v>
      </c>
      <c r="J168" s="68">
        <v>61.555806087936901</v>
      </c>
      <c r="K168" s="71">
        <v>0.87267291463066099</v>
      </c>
      <c r="L168" s="68">
        <v>86.865839909808301</v>
      </c>
      <c r="M168" s="71">
        <v>0.731840844657347</v>
      </c>
      <c r="N168" s="68">
        <v>75</v>
      </c>
      <c r="O168" s="71">
        <v>0.52533548909139405</v>
      </c>
      <c r="P168" s="68">
        <v>62.250142775556803</v>
      </c>
      <c r="Q168" s="71">
        <v>0</v>
      </c>
      <c r="R168" s="68">
        <v>30.2464525765497</v>
      </c>
    </row>
    <row r="169" spans="1:18" x14ac:dyDescent="0.2">
      <c r="A169" s="141" t="s">
        <v>672</v>
      </c>
      <c r="B169" s="67" t="s">
        <v>673</v>
      </c>
      <c r="C169" s="67">
        <v>72</v>
      </c>
      <c r="D169" s="67" t="s">
        <v>342</v>
      </c>
      <c r="E169" s="71">
        <v>0.61003489428573299</v>
      </c>
      <c r="F169" s="68">
        <v>46.561443066516297</v>
      </c>
      <c r="G169" s="71">
        <v>0.68239431783155602</v>
      </c>
      <c r="H169" s="68">
        <v>55.242390078917701</v>
      </c>
      <c r="I169" s="71">
        <v>0.63348677177428703</v>
      </c>
      <c r="J169" s="68">
        <v>51.521984216459998</v>
      </c>
      <c r="K169" s="71">
        <v>0.86488943276526997</v>
      </c>
      <c r="L169" s="68">
        <v>83.652762119503905</v>
      </c>
      <c r="M169" s="71">
        <v>0.53305960178577205</v>
      </c>
      <c r="N169" s="68">
        <v>14.334085778781001</v>
      </c>
      <c r="O169" s="71">
        <v>0.94637924155751196</v>
      </c>
      <c r="P169" s="68">
        <v>98.629354654483194</v>
      </c>
      <c r="Q169" s="71">
        <v>0</v>
      </c>
      <c r="R169" s="68">
        <v>30.2464525765497</v>
      </c>
    </row>
    <row r="170" spans="1:18" x14ac:dyDescent="0.2">
      <c r="A170" s="141" t="s">
        <v>674</v>
      </c>
      <c r="B170" s="67" t="s">
        <v>675</v>
      </c>
      <c r="C170" s="67">
        <v>72</v>
      </c>
      <c r="D170" s="67" t="s">
        <v>342</v>
      </c>
      <c r="E170" s="71">
        <v>0.58289456378672699</v>
      </c>
      <c r="F170" s="68">
        <v>36.414881623449801</v>
      </c>
      <c r="G170" s="71">
        <v>0.68577244780048796</v>
      </c>
      <c r="H170" s="68">
        <v>56.5952649379932</v>
      </c>
      <c r="I170" s="71">
        <v>0.63785398594985898</v>
      </c>
      <c r="J170" s="68">
        <v>53.494926719278503</v>
      </c>
      <c r="K170" s="71">
        <v>0.850318399103559</v>
      </c>
      <c r="L170" s="68">
        <v>77.790304396843297</v>
      </c>
      <c r="M170" s="71">
        <v>0.51024863948903498</v>
      </c>
      <c r="N170" s="68">
        <v>10.440180586907401</v>
      </c>
      <c r="O170" s="71">
        <v>0.80727391037742402</v>
      </c>
      <c r="P170" s="68">
        <v>92.747001713306702</v>
      </c>
      <c r="Q170" s="71">
        <v>5.8999999999999999E-3</v>
      </c>
      <c r="R170" s="68">
        <v>38.162808065720697</v>
      </c>
    </row>
    <row r="171" spans="1:18" x14ac:dyDescent="0.2">
      <c r="A171" s="141" t="s">
        <v>676</v>
      </c>
      <c r="B171" s="67" t="s">
        <v>677</v>
      </c>
      <c r="C171" s="67">
        <v>72</v>
      </c>
      <c r="D171" s="67" t="s">
        <v>342</v>
      </c>
      <c r="E171" s="71">
        <v>0.68134417907646605</v>
      </c>
      <c r="F171" s="68">
        <v>70.405862457722705</v>
      </c>
      <c r="G171" s="71">
        <v>0.62375703598483401</v>
      </c>
      <c r="H171" s="68">
        <v>32.581736189402498</v>
      </c>
      <c r="I171" s="71">
        <v>0.608493009703858</v>
      </c>
      <c r="J171" s="68">
        <v>42.051860202931202</v>
      </c>
      <c r="K171" s="71">
        <v>0.83343429906879196</v>
      </c>
      <c r="L171" s="68">
        <v>70.574971815107105</v>
      </c>
      <c r="M171" s="71">
        <v>0.57868152637924897</v>
      </c>
      <c r="N171" s="68">
        <v>31.0948081264108</v>
      </c>
      <c r="O171" s="71">
        <v>0.44369920332206397</v>
      </c>
      <c r="P171" s="68">
        <v>47.058823529411796</v>
      </c>
      <c r="Q171" s="71">
        <v>1</v>
      </c>
      <c r="R171" s="68">
        <v>100</v>
      </c>
    </row>
    <row r="172" spans="1:18" x14ac:dyDescent="0.2">
      <c r="A172" s="141" t="s">
        <v>678</v>
      </c>
      <c r="B172" s="67" t="s">
        <v>679</v>
      </c>
      <c r="C172" s="67">
        <v>72</v>
      </c>
      <c r="D172" s="67" t="s">
        <v>342</v>
      </c>
      <c r="E172" s="71">
        <v>0.63831249176803095</v>
      </c>
      <c r="F172" s="68">
        <v>56.5952649379932</v>
      </c>
      <c r="G172" s="71">
        <v>0.67955120702309901</v>
      </c>
      <c r="H172" s="68">
        <v>54.058624577226603</v>
      </c>
      <c r="I172" s="71">
        <v>0.66127014732922496</v>
      </c>
      <c r="J172" s="68">
        <v>62.2886133032694</v>
      </c>
      <c r="K172" s="71">
        <v>0.82002260644063796</v>
      </c>
      <c r="L172" s="68">
        <v>63.810597519729399</v>
      </c>
      <c r="M172" s="71">
        <v>0.731840844657347</v>
      </c>
      <c r="N172" s="68">
        <v>75</v>
      </c>
      <c r="O172" s="71">
        <v>0.93009014515787403</v>
      </c>
      <c r="P172" s="68">
        <v>98.229583095374096</v>
      </c>
      <c r="Q172" s="71">
        <v>7.1000000000000004E-3</v>
      </c>
      <c r="R172" s="68">
        <v>38.386855862584</v>
      </c>
    </row>
    <row r="173" spans="1:18" x14ac:dyDescent="0.2">
      <c r="A173" s="141" t="s">
        <v>680</v>
      </c>
      <c r="B173" s="67" t="s">
        <v>681</v>
      </c>
      <c r="C173" s="67">
        <v>72</v>
      </c>
      <c r="D173" s="67" t="s">
        <v>342</v>
      </c>
      <c r="E173" s="71">
        <v>0.65320923127083097</v>
      </c>
      <c r="F173" s="68">
        <v>61.612175873731701</v>
      </c>
      <c r="G173" s="71">
        <v>0.55678160010148503</v>
      </c>
      <c r="H173" s="68">
        <v>5.5242390078917696</v>
      </c>
      <c r="I173" s="71">
        <v>0.59655851551421102</v>
      </c>
      <c r="J173" s="68">
        <v>37.1476888387824</v>
      </c>
      <c r="K173" s="71">
        <v>0.71363028107153503</v>
      </c>
      <c r="L173" s="68">
        <v>22.0969560315671</v>
      </c>
      <c r="M173" s="71">
        <v>0.57542281747971502</v>
      </c>
      <c r="N173" s="68">
        <v>30.0225733634311</v>
      </c>
      <c r="O173" s="71">
        <v>0.47686217345804</v>
      </c>
      <c r="P173" s="68">
        <v>53.512278697886899</v>
      </c>
      <c r="Q173" s="71">
        <v>1</v>
      </c>
      <c r="R173" s="68">
        <v>100</v>
      </c>
    </row>
    <row r="174" spans="1:18" x14ac:dyDescent="0.2">
      <c r="A174" s="141" t="s">
        <v>682</v>
      </c>
      <c r="B174" s="67" t="s">
        <v>683</v>
      </c>
      <c r="C174" s="67">
        <v>72</v>
      </c>
      <c r="D174" s="67" t="s">
        <v>342</v>
      </c>
      <c r="E174" s="71">
        <v>0.57362057835253899</v>
      </c>
      <c r="F174" s="68">
        <v>32.807215332581698</v>
      </c>
      <c r="G174" s="71">
        <v>0.61870577700182305</v>
      </c>
      <c r="H174" s="68">
        <v>29.706877113867002</v>
      </c>
      <c r="I174" s="71">
        <v>0.66399378352946703</v>
      </c>
      <c r="J174" s="68">
        <v>63.246899661781299</v>
      </c>
      <c r="K174" s="71">
        <v>0.82814096191635</v>
      </c>
      <c r="L174" s="68">
        <v>68.432919954904193</v>
      </c>
      <c r="M174" s="71">
        <v>0.53305960178577205</v>
      </c>
      <c r="N174" s="68">
        <v>14.334085778781001</v>
      </c>
      <c r="O174" s="71">
        <v>0.73672334588181898</v>
      </c>
      <c r="P174" s="68">
        <v>88.063963449457404</v>
      </c>
      <c r="Q174" s="71">
        <v>6.1100000000000002E-2</v>
      </c>
      <c r="R174" s="68">
        <v>41.5982076176251</v>
      </c>
    </row>
    <row r="175" spans="1:18" x14ac:dyDescent="0.2">
      <c r="A175" s="141" t="s">
        <v>684</v>
      </c>
      <c r="B175" s="67" t="s">
        <v>685</v>
      </c>
      <c r="C175" s="67">
        <v>72</v>
      </c>
      <c r="D175" s="67" t="s">
        <v>342</v>
      </c>
      <c r="E175" s="71">
        <v>0.57409347851466797</v>
      </c>
      <c r="F175" s="68">
        <v>33.032694475760998</v>
      </c>
      <c r="G175" s="71">
        <v>0.75242759208474097</v>
      </c>
      <c r="H175" s="68">
        <v>77.452085682074397</v>
      </c>
      <c r="I175" s="71">
        <v>0.65613073269104505</v>
      </c>
      <c r="J175" s="68">
        <v>59.921082299887303</v>
      </c>
      <c r="K175" s="71">
        <v>0.94307056086216201</v>
      </c>
      <c r="L175" s="68">
        <v>98.872604284103701</v>
      </c>
      <c r="M175" s="71">
        <v>0.71554730015967705</v>
      </c>
      <c r="N175" s="68">
        <v>71.726862302483099</v>
      </c>
      <c r="O175" s="71">
        <v>0.37738468529038599</v>
      </c>
      <c r="P175" s="68">
        <v>34.837235865219903</v>
      </c>
      <c r="Q175" s="71">
        <v>0</v>
      </c>
      <c r="R175" s="68">
        <v>30.2464525765497</v>
      </c>
    </row>
    <row r="176" spans="1:18" x14ac:dyDescent="0.2">
      <c r="A176" s="141" t="s">
        <v>686</v>
      </c>
      <c r="B176" s="67" t="s">
        <v>687</v>
      </c>
      <c r="C176" s="67">
        <v>72</v>
      </c>
      <c r="D176" s="67" t="s">
        <v>342</v>
      </c>
      <c r="E176" s="71">
        <v>0.72569888019405204</v>
      </c>
      <c r="F176" s="68">
        <v>82.638105975197305</v>
      </c>
      <c r="G176" s="71">
        <v>0.70232466486529599</v>
      </c>
      <c r="H176" s="68">
        <v>62.2322435174746</v>
      </c>
      <c r="I176" s="71">
        <v>0.68511601379112397</v>
      </c>
      <c r="J176" s="68">
        <v>70.969560315670805</v>
      </c>
      <c r="K176" s="71">
        <v>0.86506663724140398</v>
      </c>
      <c r="L176" s="68">
        <v>83.709131905298804</v>
      </c>
      <c r="M176" s="71">
        <v>0.71228859126014299</v>
      </c>
      <c r="N176" s="68">
        <v>70.880361173814904</v>
      </c>
      <c r="O176" s="71">
        <v>0.389397374006344</v>
      </c>
      <c r="P176" s="68">
        <v>36.778983438035397</v>
      </c>
      <c r="Q176" s="71">
        <v>1</v>
      </c>
      <c r="R176" s="68">
        <v>100</v>
      </c>
    </row>
    <row r="177" spans="1:18" x14ac:dyDescent="0.2">
      <c r="A177" s="141" t="s">
        <v>688</v>
      </c>
      <c r="B177" s="67" t="s">
        <v>689</v>
      </c>
      <c r="C177" s="67">
        <v>72</v>
      </c>
      <c r="D177" s="67" t="s">
        <v>342</v>
      </c>
      <c r="E177" s="71">
        <v>0.58392366352658798</v>
      </c>
      <c r="F177" s="68">
        <v>36.583990980834301</v>
      </c>
      <c r="G177" s="71">
        <v>0.71945102498064994</v>
      </c>
      <c r="H177" s="68">
        <v>67.643742953776794</v>
      </c>
      <c r="I177" s="71">
        <v>0.63297883662203003</v>
      </c>
      <c r="J177" s="68">
        <v>51.183765501691099</v>
      </c>
      <c r="K177" s="71">
        <v>0.86452454670149503</v>
      </c>
      <c r="L177" s="68">
        <v>83.427282976324705</v>
      </c>
      <c r="M177" s="71">
        <v>0.71228859126014299</v>
      </c>
      <c r="N177" s="68">
        <v>70.880361173814904</v>
      </c>
      <c r="O177" s="71">
        <v>0.57409898159521</v>
      </c>
      <c r="P177" s="68">
        <v>70.759565962307306</v>
      </c>
      <c r="Q177" s="71">
        <v>2.0000000000000001E-4</v>
      </c>
      <c r="R177" s="68">
        <v>30.3958177744585</v>
      </c>
    </row>
    <row r="178" spans="1:18" x14ac:dyDescent="0.2">
      <c r="A178" s="141" t="s">
        <v>690</v>
      </c>
      <c r="B178" s="67" t="s">
        <v>691</v>
      </c>
      <c r="C178" s="67">
        <v>72</v>
      </c>
      <c r="D178" s="67" t="s">
        <v>342</v>
      </c>
      <c r="E178" s="71">
        <v>0.56732723516610295</v>
      </c>
      <c r="F178" s="68">
        <v>30.326944757609901</v>
      </c>
      <c r="G178" s="71">
        <v>0.64691275457111996</v>
      </c>
      <c r="H178" s="68">
        <v>42.277339346110502</v>
      </c>
      <c r="I178" s="71">
        <v>0.59354105519897704</v>
      </c>
      <c r="J178" s="68">
        <v>35.456595264938002</v>
      </c>
      <c r="K178" s="71">
        <v>0.82383479790256697</v>
      </c>
      <c r="L178" s="68">
        <v>66.234498308906396</v>
      </c>
      <c r="M178" s="71">
        <v>0.59497507087691903</v>
      </c>
      <c r="N178" s="68">
        <v>37.076749435665903</v>
      </c>
      <c r="O178" s="71">
        <v>0.17737249728093099</v>
      </c>
      <c r="P178" s="68">
        <v>10.051399200456901</v>
      </c>
      <c r="Q178" s="71"/>
      <c r="R178" s="68"/>
    </row>
    <row r="179" spans="1:18" x14ac:dyDescent="0.2">
      <c r="A179" s="141" t="s">
        <v>692</v>
      </c>
      <c r="B179" s="67" t="s">
        <v>693</v>
      </c>
      <c r="C179" s="67">
        <v>72</v>
      </c>
      <c r="D179" s="67" t="s">
        <v>342</v>
      </c>
      <c r="E179" s="71">
        <v>0.55927357777023301</v>
      </c>
      <c r="F179" s="68">
        <v>27.6775648252537</v>
      </c>
      <c r="G179" s="71">
        <v>0.69431200003817894</v>
      </c>
      <c r="H179" s="68">
        <v>59.977452085682103</v>
      </c>
      <c r="I179" s="71">
        <v>0.58819872336069301</v>
      </c>
      <c r="J179" s="68">
        <v>33.258173618940198</v>
      </c>
      <c r="K179" s="71">
        <v>0.766603606229177</v>
      </c>
      <c r="L179" s="68">
        <v>39.289740698985298</v>
      </c>
      <c r="M179" s="71">
        <v>0.71880600905921099</v>
      </c>
      <c r="N179" s="68">
        <v>72.4040632054176</v>
      </c>
      <c r="O179" s="71">
        <v>0.587721127934136</v>
      </c>
      <c r="P179" s="68">
        <v>72.701313535122793</v>
      </c>
      <c r="Q179" s="71">
        <v>0</v>
      </c>
      <c r="R179" s="68">
        <v>30.2464525765497</v>
      </c>
    </row>
    <row r="180" spans="1:18" x14ac:dyDescent="0.2">
      <c r="A180" s="141" t="s">
        <v>694</v>
      </c>
      <c r="B180" s="67" t="s">
        <v>695</v>
      </c>
      <c r="C180" s="67">
        <v>72</v>
      </c>
      <c r="D180" s="67" t="s">
        <v>342</v>
      </c>
      <c r="E180" s="71">
        <v>0.49215642190512698</v>
      </c>
      <c r="F180" s="68">
        <v>11.2739571589628</v>
      </c>
      <c r="G180" s="71">
        <v>0.62394341333415904</v>
      </c>
      <c r="H180" s="68">
        <v>32.976324689966198</v>
      </c>
      <c r="I180" s="71">
        <v>0.52060944637962303</v>
      </c>
      <c r="J180" s="68">
        <v>9.6392333709131908</v>
      </c>
      <c r="K180" s="71">
        <v>0.79227628172916198</v>
      </c>
      <c r="L180" s="68">
        <v>49.8308906426156</v>
      </c>
      <c r="M180" s="71">
        <v>0.64059699547039495</v>
      </c>
      <c r="N180" s="68">
        <v>53.273137697516901</v>
      </c>
      <c r="O180" s="71">
        <v>0.37551239451742202</v>
      </c>
      <c r="P180" s="68">
        <v>34.551684751570498</v>
      </c>
      <c r="Q180" s="71">
        <v>0</v>
      </c>
      <c r="R180" s="68">
        <v>30.2464525765497</v>
      </c>
    </row>
    <row r="181" spans="1:18" x14ac:dyDescent="0.2">
      <c r="A181" s="141" t="s">
        <v>696</v>
      </c>
      <c r="B181" s="67" t="s">
        <v>697</v>
      </c>
      <c r="C181" s="67">
        <v>72</v>
      </c>
      <c r="D181" s="67" t="s">
        <v>342</v>
      </c>
      <c r="E181" s="71">
        <v>0.52820815069237603</v>
      </c>
      <c r="F181" s="68">
        <v>19.503945885005599</v>
      </c>
      <c r="G181" s="71">
        <v>0.63563257566862896</v>
      </c>
      <c r="H181" s="68">
        <v>37.9368658399098</v>
      </c>
      <c r="I181" s="71">
        <v>0.57187025909073597</v>
      </c>
      <c r="J181" s="68">
        <v>26.662908680947002</v>
      </c>
      <c r="K181" s="71">
        <v>0.79628955294602699</v>
      </c>
      <c r="L181" s="68">
        <v>51.691093573844398</v>
      </c>
      <c r="M181" s="71">
        <v>0.64711441326946295</v>
      </c>
      <c r="N181" s="68">
        <v>54.909706546275402</v>
      </c>
      <c r="O181" s="71">
        <v>0.51834210317939999</v>
      </c>
      <c r="P181" s="68">
        <v>60.936607652769901</v>
      </c>
      <c r="Q181" s="71">
        <v>0</v>
      </c>
      <c r="R181" s="68">
        <v>30.2464525765497</v>
      </c>
    </row>
    <row r="182" spans="1:18" x14ac:dyDescent="0.2">
      <c r="A182" s="141" t="s">
        <v>698</v>
      </c>
      <c r="B182" s="67" t="s">
        <v>699</v>
      </c>
      <c r="C182" s="67">
        <v>72</v>
      </c>
      <c r="D182" s="67" t="s">
        <v>342</v>
      </c>
      <c r="E182" s="71">
        <v>0.54712286392264597</v>
      </c>
      <c r="F182" s="68">
        <v>24.6899661781285</v>
      </c>
      <c r="G182" s="71">
        <v>0.69209216398757101</v>
      </c>
      <c r="H182" s="68">
        <v>59.188275084554697</v>
      </c>
      <c r="I182" s="71">
        <v>0.64370323959804998</v>
      </c>
      <c r="J182" s="68">
        <v>55.580608793686601</v>
      </c>
      <c r="K182" s="71">
        <v>0.79844121048563799</v>
      </c>
      <c r="L182" s="68">
        <v>52.254791431792597</v>
      </c>
      <c r="M182" s="71">
        <v>0.62104474207319105</v>
      </c>
      <c r="N182" s="68">
        <v>47.178329571106097</v>
      </c>
      <c r="O182" s="71">
        <v>0.52745582739142804</v>
      </c>
      <c r="P182" s="68">
        <v>62.649914334665901</v>
      </c>
      <c r="Q182" s="71">
        <v>0</v>
      </c>
      <c r="R182" s="68">
        <v>30.2464525765497</v>
      </c>
    </row>
    <row r="183" spans="1:18" x14ac:dyDescent="0.2">
      <c r="A183" s="141" t="s">
        <v>700</v>
      </c>
      <c r="B183" s="67" t="s">
        <v>701</v>
      </c>
      <c r="C183" s="67">
        <v>72</v>
      </c>
      <c r="D183" s="67" t="s">
        <v>342</v>
      </c>
      <c r="E183" s="71">
        <v>0.60846099758661298</v>
      </c>
      <c r="F183" s="68">
        <v>46.279594137542297</v>
      </c>
      <c r="G183" s="71">
        <v>0.73425273975474303</v>
      </c>
      <c r="H183" s="68">
        <v>72.209695603156703</v>
      </c>
      <c r="I183" s="71">
        <v>0.71718465983030399</v>
      </c>
      <c r="J183" s="68">
        <v>81.341600901916607</v>
      </c>
      <c r="K183" s="71">
        <v>0.73974968226242299</v>
      </c>
      <c r="L183" s="68">
        <v>30.214205186020301</v>
      </c>
      <c r="M183" s="71">
        <v>0.725323426858279</v>
      </c>
      <c r="N183" s="68">
        <v>73.7020316027088</v>
      </c>
      <c r="O183" s="71">
        <v>0.734255476813929</v>
      </c>
      <c r="P183" s="68">
        <v>87.949743003997696</v>
      </c>
      <c r="Q183" s="71">
        <v>0</v>
      </c>
      <c r="R183" s="68">
        <v>30.2464525765497</v>
      </c>
    </row>
    <row r="184" spans="1:18" x14ac:dyDescent="0.2">
      <c r="A184" s="141" t="s">
        <v>702</v>
      </c>
      <c r="B184" s="67" t="s">
        <v>703</v>
      </c>
      <c r="C184" s="67">
        <v>72</v>
      </c>
      <c r="D184" s="67" t="s">
        <v>342</v>
      </c>
      <c r="E184" s="71">
        <v>0.59057226386849204</v>
      </c>
      <c r="F184" s="68">
        <v>39.402480270574998</v>
      </c>
      <c r="G184" s="71">
        <v>0.69006067601588805</v>
      </c>
      <c r="H184" s="68">
        <v>58.455467869222097</v>
      </c>
      <c r="I184" s="71">
        <v>0.60340991410989897</v>
      </c>
      <c r="J184" s="68">
        <v>39.966178128523097</v>
      </c>
      <c r="K184" s="71">
        <v>0.72369066174341201</v>
      </c>
      <c r="L184" s="68">
        <v>25.5355129650507</v>
      </c>
      <c r="M184" s="71">
        <v>0.71228859126014299</v>
      </c>
      <c r="N184" s="68">
        <v>70.880361173814904</v>
      </c>
      <c r="O184" s="71">
        <v>0.81398374008161001</v>
      </c>
      <c r="P184" s="68">
        <v>93.203883495145604</v>
      </c>
      <c r="Q184" s="71">
        <v>0</v>
      </c>
      <c r="R184" s="68">
        <v>30.2464525765497</v>
      </c>
    </row>
    <row r="185" spans="1:18" x14ac:dyDescent="0.2">
      <c r="A185" s="141" t="s">
        <v>704</v>
      </c>
      <c r="B185" s="67" t="s">
        <v>705</v>
      </c>
      <c r="C185" s="67">
        <v>72</v>
      </c>
      <c r="D185" s="67" t="s">
        <v>342</v>
      </c>
      <c r="E185" s="71">
        <v>0.63039799608472402</v>
      </c>
      <c r="F185" s="68">
        <v>53.607666290868103</v>
      </c>
      <c r="G185" s="71">
        <v>0.80507158992680505</v>
      </c>
      <c r="H185" s="68">
        <v>88.218714768883899</v>
      </c>
      <c r="I185" s="71">
        <v>0.55909088534984996</v>
      </c>
      <c r="J185" s="68">
        <v>21.364148816234501</v>
      </c>
      <c r="K185" s="71">
        <v>0.67090474083659002</v>
      </c>
      <c r="L185" s="68">
        <v>13.472378804960501</v>
      </c>
      <c r="M185" s="71">
        <v>0.68621892006387097</v>
      </c>
      <c r="N185" s="68">
        <v>64.954853273137701</v>
      </c>
      <c r="O185" s="71">
        <v>0.43070384424650399</v>
      </c>
      <c r="P185" s="68">
        <v>44.089091947458598</v>
      </c>
      <c r="Q185" s="71"/>
      <c r="R185" s="68"/>
    </row>
    <row r="186" spans="1:18" x14ac:dyDescent="0.2">
      <c r="A186" s="141" t="s">
        <v>706</v>
      </c>
      <c r="B186" s="67" t="s">
        <v>707</v>
      </c>
      <c r="C186" s="67">
        <v>72</v>
      </c>
      <c r="D186" s="67" t="s">
        <v>342</v>
      </c>
      <c r="E186" s="71">
        <v>0.66249838443186304</v>
      </c>
      <c r="F186" s="68">
        <v>64.036076662908698</v>
      </c>
      <c r="G186" s="71">
        <v>0.812736300470843</v>
      </c>
      <c r="H186" s="68">
        <v>89.515219842164598</v>
      </c>
      <c r="I186" s="71">
        <v>0.702194781576986</v>
      </c>
      <c r="J186" s="68">
        <v>77.226606538895197</v>
      </c>
      <c r="K186" s="71">
        <v>0.76346861455467596</v>
      </c>
      <c r="L186" s="68">
        <v>38.162344983089099</v>
      </c>
      <c r="M186" s="71">
        <v>0.77420406035128897</v>
      </c>
      <c r="N186" s="68">
        <v>83.747178329571099</v>
      </c>
      <c r="O186" s="71">
        <v>0.77798654963738501</v>
      </c>
      <c r="P186" s="68">
        <v>90.805254140491101</v>
      </c>
      <c r="Q186" s="71">
        <v>0.1444</v>
      </c>
      <c r="R186" s="68">
        <v>43.241224794622902</v>
      </c>
    </row>
    <row r="187" spans="1:18" x14ac:dyDescent="0.2">
      <c r="A187" s="141" t="s">
        <v>708</v>
      </c>
      <c r="B187" s="67" t="s">
        <v>709</v>
      </c>
      <c r="C187" s="67">
        <v>72</v>
      </c>
      <c r="D187" s="67" t="s">
        <v>342</v>
      </c>
      <c r="E187" s="71">
        <v>0.58150094103215</v>
      </c>
      <c r="F187" s="68">
        <v>35.851183765501702</v>
      </c>
      <c r="G187" s="71">
        <v>0.65086789729727901</v>
      </c>
      <c r="H187" s="68">
        <v>43.7993235625705</v>
      </c>
      <c r="I187" s="71">
        <v>0.50432583966737299</v>
      </c>
      <c r="J187" s="68">
        <v>6.5388951521984202</v>
      </c>
      <c r="K187" s="71">
        <v>0.80874612219514797</v>
      </c>
      <c r="L187" s="68">
        <v>58.399098083427297</v>
      </c>
      <c r="M187" s="71">
        <v>0.62104474207319105</v>
      </c>
      <c r="N187" s="68">
        <v>47.178329571106097</v>
      </c>
      <c r="O187" s="71">
        <v>0.32252010392775798</v>
      </c>
      <c r="P187" s="68">
        <v>26.213592233009699</v>
      </c>
      <c r="Q187" s="71"/>
      <c r="R187" s="68"/>
    </row>
    <row r="188" spans="1:18" x14ac:dyDescent="0.2">
      <c r="A188" s="141" t="s">
        <v>710</v>
      </c>
      <c r="B188" s="67" t="s">
        <v>711</v>
      </c>
      <c r="C188" s="67">
        <v>72</v>
      </c>
      <c r="D188" s="67" t="s">
        <v>342</v>
      </c>
      <c r="E188" s="71">
        <v>0.66329538257390097</v>
      </c>
      <c r="F188" s="68">
        <v>64.712514092446497</v>
      </c>
      <c r="G188" s="71">
        <v>0.832773013051894</v>
      </c>
      <c r="H188" s="68">
        <v>92.164599774520894</v>
      </c>
      <c r="I188" s="71">
        <v>0.73146209099541903</v>
      </c>
      <c r="J188" s="68">
        <v>84.780157835400203</v>
      </c>
      <c r="K188" s="71">
        <v>0.79960067348008501</v>
      </c>
      <c r="L188" s="68">
        <v>52.593010146561397</v>
      </c>
      <c r="M188" s="71">
        <v>0.75139309805455101</v>
      </c>
      <c r="N188" s="68">
        <v>79.288939051918703</v>
      </c>
      <c r="O188" s="71">
        <v>0.86394341986145595</v>
      </c>
      <c r="P188" s="68">
        <v>95.945174186179301</v>
      </c>
      <c r="Q188" s="71">
        <v>5.9999999999999995E-4</v>
      </c>
      <c r="R188" s="68">
        <v>31.2920089619119</v>
      </c>
    </row>
    <row r="189" spans="1:18" x14ac:dyDescent="0.2">
      <c r="A189" s="141" t="s">
        <v>712</v>
      </c>
      <c r="B189" s="67" t="s">
        <v>713</v>
      </c>
      <c r="C189" s="67">
        <v>54</v>
      </c>
      <c r="D189" s="67" t="s">
        <v>342</v>
      </c>
      <c r="E189" s="71">
        <v>0.43898567550605</v>
      </c>
      <c r="F189" s="68">
        <v>5.3551296505073296</v>
      </c>
      <c r="G189" s="71">
        <v>0.61360438777051796</v>
      </c>
      <c r="H189" s="68">
        <v>26.606538895152202</v>
      </c>
      <c r="I189" s="71">
        <v>0.519450707171076</v>
      </c>
      <c r="J189" s="68">
        <v>9.1882750845546806</v>
      </c>
      <c r="K189" s="71">
        <v>0.72692843022123999</v>
      </c>
      <c r="L189" s="68">
        <v>26.268320180383299</v>
      </c>
      <c r="M189" s="71">
        <v>0.52328347508717099</v>
      </c>
      <c r="N189" s="68">
        <v>12.641083521444701</v>
      </c>
      <c r="O189" s="71">
        <v>0.25064705278629501</v>
      </c>
      <c r="P189" s="68">
        <v>17.704169046259299</v>
      </c>
      <c r="Q189" s="71">
        <v>0</v>
      </c>
      <c r="R189" s="68">
        <v>30.2464525765497</v>
      </c>
    </row>
    <row r="190" spans="1:18" x14ac:dyDescent="0.2">
      <c r="A190" s="141" t="s">
        <v>714</v>
      </c>
      <c r="B190" s="67" t="s">
        <v>715</v>
      </c>
      <c r="C190" s="67">
        <v>72</v>
      </c>
      <c r="D190" s="67" t="s">
        <v>342</v>
      </c>
      <c r="E190" s="71">
        <v>0.39644994229083702</v>
      </c>
      <c r="F190" s="68">
        <v>2.5930101465614399</v>
      </c>
      <c r="G190" s="71">
        <v>0.61686310911850295</v>
      </c>
      <c r="H190" s="68">
        <v>28.635851183765499</v>
      </c>
      <c r="I190" s="71">
        <v>0.41911016755411801</v>
      </c>
      <c r="J190" s="68">
        <v>1.12739571589628</v>
      </c>
      <c r="K190" s="71">
        <v>0.67903695776189099</v>
      </c>
      <c r="L190" s="68">
        <v>14.994363021420501</v>
      </c>
      <c r="M190" s="71">
        <v>0.47114413269462602</v>
      </c>
      <c r="N190" s="68">
        <v>7.3927765237020298</v>
      </c>
      <c r="O190" s="71">
        <v>0.19254528661588199</v>
      </c>
      <c r="P190" s="68">
        <v>11.307824100514001</v>
      </c>
      <c r="Q190" s="71">
        <v>0</v>
      </c>
      <c r="R190" s="68">
        <v>30.2464525765497</v>
      </c>
    </row>
    <row r="191" spans="1:18" x14ac:dyDescent="0.2">
      <c r="A191" s="141" t="s">
        <v>716</v>
      </c>
      <c r="B191" s="67" t="s">
        <v>717</v>
      </c>
      <c r="C191" s="67">
        <v>54</v>
      </c>
      <c r="D191" s="67" t="s">
        <v>342</v>
      </c>
      <c r="E191" s="71">
        <v>0.53791175105491196</v>
      </c>
      <c r="F191" s="68">
        <v>22.0969560315671</v>
      </c>
      <c r="G191" s="71">
        <v>0.625735488657987</v>
      </c>
      <c r="H191" s="68">
        <v>33.540022547914297</v>
      </c>
      <c r="I191" s="71">
        <v>0.55671318065789299</v>
      </c>
      <c r="J191" s="68">
        <v>20.518602029312301</v>
      </c>
      <c r="K191" s="71">
        <v>0.81650732653266</v>
      </c>
      <c r="L191" s="68">
        <v>62.3449830890643</v>
      </c>
      <c r="M191" s="71">
        <v>0.57542281747971502</v>
      </c>
      <c r="N191" s="68">
        <v>30.0225733634311</v>
      </c>
      <c r="O191" s="71">
        <v>0.115179941946303</v>
      </c>
      <c r="P191" s="68">
        <v>5.0828098229583096</v>
      </c>
      <c r="Q191" s="71"/>
      <c r="R191" s="68"/>
    </row>
    <row r="192" spans="1:18" x14ac:dyDescent="0.2">
      <c r="A192" s="141" t="s">
        <v>718</v>
      </c>
      <c r="B192" s="67" t="s">
        <v>719</v>
      </c>
      <c r="C192" s="67">
        <v>72</v>
      </c>
      <c r="D192" s="67" t="s">
        <v>342</v>
      </c>
      <c r="E192" s="71">
        <v>0.54932223875670705</v>
      </c>
      <c r="F192" s="68">
        <v>25.3100338218715</v>
      </c>
      <c r="G192" s="71">
        <v>0.62843335768205</v>
      </c>
      <c r="H192" s="68">
        <v>34.667418263810603</v>
      </c>
      <c r="I192" s="71">
        <v>0.47453466081315399</v>
      </c>
      <c r="J192" s="68">
        <v>3.5512965050732799</v>
      </c>
      <c r="K192" s="71">
        <v>0.82063917208636294</v>
      </c>
      <c r="L192" s="68">
        <v>64.317925591882798</v>
      </c>
      <c r="M192" s="71">
        <v>0.58845765307785103</v>
      </c>
      <c r="N192" s="68">
        <v>34.367945823927798</v>
      </c>
      <c r="O192" s="71">
        <v>0.23454635012411601</v>
      </c>
      <c r="P192" s="68">
        <v>15.591090805254099</v>
      </c>
      <c r="Q192" s="71"/>
      <c r="R192" s="68"/>
    </row>
    <row r="193" spans="1:18" x14ac:dyDescent="0.2">
      <c r="A193" s="141" t="s">
        <v>720</v>
      </c>
      <c r="B193" s="67" t="s">
        <v>721</v>
      </c>
      <c r="C193" s="67">
        <v>72</v>
      </c>
      <c r="D193" s="67" t="s">
        <v>342</v>
      </c>
      <c r="E193" s="71">
        <v>0.69038034522592495</v>
      </c>
      <c r="F193" s="68">
        <v>73.562570462232202</v>
      </c>
      <c r="G193" s="71">
        <v>0.67126941964406195</v>
      </c>
      <c r="H193" s="68">
        <v>51.691093573844398</v>
      </c>
      <c r="I193" s="71">
        <v>0.59493632825835396</v>
      </c>
      <c r="J193" s="68">
        <v>36.302142051860201</v>
      </c>
      <c r="K193" s="71">
        <v>0.87129202730720601</v>
      </c>
      <c r="L193" s="68">
        <v>86.020293122886102</v>
      </c>
      <c r="M193" s="71">
        <v>0.61452732427412304</v>
      </c>
      <c r="N193" s="68">
        <v>44.525959367945802</v>
      </c>
      <c r="O193" s="71">
        <v>0.39025697187180403</v>
      </c>
      <c r="P193" s="68">
        <v>36.950314106225001</v>
      </c>
      <c r="Q193" s="71">
        <v>1</v>
      </c>
      <c r="R193" s="68">
        <v>100</v>
      </c>
    </row>
    <row r="194" spans="1:18" x14ac:dyDescent="0.2">
      <c r="A194" s="141" t="s">
        <v>722</v>
      </c>
      <c r="B194" s="67" t="s">
        <v>723</v>
      </c>
      <c r="C194" s="67">
        <v>72</v>
      </c>
      <c r="D194" s="67" t="s">
        <v>342</v>
      </c>
      <c r="E194" s="71">
        <v>0.63648117207576904</v>
      </c>
      <c r="F194" s="68">
        <v>55.9188275084555</v>
      </c>
      <c r="G194" s="71">
        <v>0.75413732951302503</v>
      </c>
      <c r="H194" s="68">
        <v>77.621195039458797</v>
      </c>
      <c r="I194" s="71">
        <v>0.690356505591181</v>
      </c>
      <c r="J194" s="68">
        <v>72.378804960541203</v>
      </c>
      <c r="K194" s="71">
        <v>0.84002261459638605</v>
      </c>
      <c r="L194" s="68">
        <v>73.731679819616701</v>
      </c>
      <c r="M194" s="71">
        <v>0.75465180695408496</v>
      </c>
      <c r="N194" s="68">
        <v>79.853273137697499</v>
      </c>
      <c r="O194" s="71">
        <v>0.778518775799938</v>
      </c>
      <c r="P194" s="68">
        <v>90.919474585950894</v>
      </c>
      <c r="Q194" s="71">
        <v>1.1999999999999999E-3</v>
      </c>
      <c r="R194" s="68">
        <v>33.233756534727398</v>
      </c>
    </row>
    <row r="195" spans="1:18" x14ac:dyDescent="0.2">
      <c r="A195" s="141" t="s">
        <v>724</v>
      </c>
      <c r="B195" s="67" t="s">
        <v>725</v>
      </c>
      <c r="C195" s="67">
        <v>72</v>
      </c>
      <c r="D195" s="67" t="s">
        <v>342</v>
      </c>
      <c r="E195" s="71">
        <v>0.63227513009416803</v>
      </c>
      <c r="F195" s="68">
        <v>54.453213077790302</v>
      </c>
      <c r="G195" s="71">
        <v>0.67800833526872994</v>
      </c>
      <c r="H195" s="68">
        <v>53.664036076662903</v>
      </c>
      <c r="I195" s="71">
        <v>0.56917120323380999</v>
      </c>
      <c r="J195" s="68">
        <v>25.2536640360767</v>
      </c>
      <c r="K195" s="71">
        <v>0.78376281746417398</v>
      </c>
      <c r="L195" s="68">
        <v>45.659526493799298</v>
      </c>
      <c r="M195" s="71">
        <v>0.65363183106853096</v>
      </c>
      <c r="N195" s="68">
        <v>56.602708803611698</v>
      </c>
      <c r="O195" s="71">
        <v>0.52167659352976603</v>
      </c>
      <c r="P195" s="68">
        <v>61.736150770987997</v>
      </c>
      <c r="Q195" s="71">
        <v>0.58740000000000003</v>
      </c>
      <c r="R195" s="68">
        <v>54.518297236743798</v>
      </c>
    </row>
    <row r="196" spans="1:18" x14ac:dyDescent="0.2">
      <c r="A196" s="141" t="s">
        <v>726</v>
      </c>
      <c r="B196" s="67" t="s">
        <v>727</v>
      </c>
      <c r="C196" s="67">
        <v>72</v>
      </c>
      <c r="D196" s="67" t="s">
        <v>342</v>
      </c>
      <c r="E196" s="71">
        <v>0.47748777420981398</v>
      </c>
      <c r="F196" s="68">
        <v>9.0191657271702397</v>
      </c>
      <c r="G196" s="71">
        <v>0.74497629495707496</v>
      </c>
      <c r="H196" s="68">
        <v>75.140924464487</v>
      </c>
      <c r="I196" s="71">
        <v>0.55250376690851799</v>
      </c>
      <c r="J196" s="68">
        <v>18.6583990980834</v>
      </c>
      <c r="K196" s="71">
        <v>0.440880087349038</v>
      </c>
      <c r="L196" s="68">
        <v>0.112739571589628</v>
      </c>
      <c r="M196" s="71">
        <v>0.75139309805455101</v>
      </c>
      <c r="N196" s="68">
        <v>79.288939051918703</v>
      </c>
      <c r="O196" s="71">
        <v>0.37517339798970101</v>
      </c>
      <c r="P196" s="68">
        <v>34.380354083380901</v>
      </c>
      <c r="Q196" s="71">
        <v>0</v>
      </c>
      <c r="R196" s="68">
        <v>30.2464525765497</v>
      </c>
    </row>
    <row r="197" spans="1:18" x14ac:dyDescent="0.2">
      <c r="A197" s="141" t="s">
        <v>728</v>
      </c>
      <c r="B197" s="67" t="s">
        <v>729</v>
      </c>
      <c r="C197" s="67">
        <v>72</v>
      </c>
      <c r="D197" s="67" t="s">
        <v>342</v>
      </c>
      <c r="E197" s="71">
        <v>0.63741107572736</v>
      </c>
      <c r="F197" s="68">
        <v>56.3134160090192</v>
      </c>
      <c r="G197" s="71">
        <v>0.732747421793567</v>
      </c>
      <c r="H197" s="68">
        <v>71.871476888387804</v>
      </c>
      <c r="I197" s="71">
        <v>0.69653925541064499</v>
      </c>
      <c r="J197" s="68">
        <v>74.859075535513</v>
      </c>
      <c r="K197" s="71">
        <v>0.57968496370462097</v>
      </c>
      <c r="L197" s="68">
        <v>3.6640360766629101</v>
      </c>
      <c r="M197" s="71">
        <v>0.53957701958484106</v>
      </c>
      <c r="N197" s="68">
        <v>16.252821670428901</v>
      </c>
      <c r="O197" s="71">
        <v>0.77591779387048898</v>
      </c>
      <c r="P197" s="68">
        <v>90.462592804111907</v>
      </c>
      <c r="Q197" s="71">
        <v>0.5</v>
      </c>
      <c r="R197" s="68">
        <v>52.9499626587005</v>
      </c>
    </row>
    <row r="198" spans="1:18" x14ac:dyDescent="0.2">
      <c r="A198" s="141" t="s">
        <v>730</v>
      </c>
      <c r="B198" s="67" t="s">
        <v>731</v>
      </c>
      <c r="C198" s="67">
        <v>72</v>
      </c>
      <c r="D198" s="67" t="s">
        <v>342</v>
      </c>
      <c r="E198" s="71">
        <v>0.53858339424293</v>
      </c>
      <c r="F198" s="68">
        <v>22.2660653889515</v>
      </c>
      <c r="G198" s="71">
        <v>0.64395304534839004</v>
      </c>
      <c r="H198" s="68">
        <v>41.093573844419403</v>
      </c>
      <c r="I198" s="71">
        <v>0.51754683472338803</v>
      </c>
      <c r="J198" s="68">
        <v>8.7373167981961704</v>
      </c>
      <c r="K198" s="71">
        <v>0.60728666201679904</v>
      </c>
      <c r="L198" s="68">
        <v>5.8060879368658398</v>
      </c>
      <c r="M198" s="71">
        <v>0.61126861537458899</v>
      </c>
      <c r="N198" s="68">
        <v>43.453724604966098</v>
      </c>
      <c r="O198" s="71">
        <v>0.439945207994415</v>
      </c>
      <c r="P198" s="68">
        <v>45.688178183894898</v>
      </c>
      <c r="Q198" s="71">
        <v>0.41149999999999998</v>
      </c>
      <c r="R198" s="68">
        <v>47.423450336071703</v>
      </c>
    </row>
    <row r="199" spans="1:18" x14ac:dyDescent="0.2">
      <c r="A199" s="141" t="s">
        <v>732</v>
      </c>
      <c r="B199" s="67" t="s">
        <v>733</v>
      </c>
      <c r="C199" s="67">
        <v>72</v>
      </c>
      <c r="D199" s="67" t="s">
        <v>342</v>
      </c>
      <c r="E199" s="71">
        <v>0.66757552635713202</v>
      </c>
      <c r="F199" s="68">
        <v>65.952649379932396</v>
      </c>
      <c r="G199" s="71">
        <v>0.70687178309042398</v>
      </c>
      <c r="H199" s="68">
        <v>63.190529875986499</v>
      </c>
      <c r="I199" s="71">
        <v>0.59612335489767498</v>
      </c>
      <c r="J199" s="68">
        <v>36.9222096956032</v>
      </c>
      <c r="K199" s="71">
        <v>0.65234919936161295</v>
      </c>
      <c r="L199" s="68">
        <v>11.0484780157835</v>
      </c>
      <c r="M199" s="71">
        <v>0.70251246456154104</v>
      </c>
      <c r="N199" s="68">
        <v>68.623024830699805</v>
      </c>
      <c r="O199" s="71">
        <v>0.68002082987440704</v>
      </c>
      <c r="P199" s="68">
        <v>83.038263849228997</v>
      </c>
      <c r="Q199" s="71"/>
      <c r="R199" s="68"/>
    </row>
    <row r="200" spans="1:18" x14ac:dyDescent="0.2">
      <c r="A200" s="141" t="s">
        <v>734</v>
      </c>
      <c r="B200" s="67" t="s">
        <v>735</v>
      </c>
      <c r="C200" s="67">
        <v>72</v>
      </c>
      <c r="D200" s="67" t="s">
        <v>342</v>
      </c>
      <c r="E200" s="71">
        <v>0.65858555249050599</v>
      </c>
      <c r="F200" s="68">
        <v>62.6268320180383</v>
      </c>
      <c r="G200" s="71">
        <v>0.74029396237198797</v>
      </c>
      <c r="H200" s="68">
        <v>73.562570462232202</v>
      </c>
      <c r="I200" s="71">
        <v>0.63075878320765699</v>
      </c>
      <c r="J200" s="68">
        <v>50.2254791431792</v>
      </c>
      <c r="K200" s="71">
        <v>0.70050605294580404</v>
      </c>
      <c r="L200" s="68">
        <v>19.560315670800499</v>
      </c>
      <c r="M200" s="71">
        <v>0.62430345097272499</v>
      </c>
      <c r="N200" s="68">
        <v>47.968397291196403</v>
      </c>
      <c r="O200" s="71">
        <v>0.64465106544486295</v>
      </c>
      <c r="P200" s="68">
        <v>79.154768703597895</v>
      </c>
      <c r="Q200" s="71">
        <v>0.61099999999999999</v>
      </c>
      <c r="R200" s="68">
        <v>54.817027632561597</v>
      </c>
    </row>
    <row r="201" spans="1:18" x14ac:dyDescent="0.2">
      <c r="A201" s="141" t="s">
        <v>736</v>
      </c>
      <c r="B201" s="67" t="s">
        <v>737</v>
      </c>
      <c r="C201" s="67">
        <v>72</v>
      </c>
      <c r="D201" s="67" t="s">
        <v>342</v>
      </c>
      <c r="E201" s="71">
        <v>0.52563026074925101</v>
      </c>
      <c r="F201" s="68">
        <v>18.8838782412627</v>
      </c>
      <c r="G201" s="71">
        <v>0.73107417125849505</v>
      </c>
      <c r="H201" s="68">
        <v>71.025930101465605</v>
      </c>
      <c r="I201" s="71">
        <v>0.64078949454434697</v>
      </c>
      <c r="J201" s="68">
        <v>54.565952649379902</v>
      </c>
      <c r="K201" s="71">
        <v>0.64510375657793895</v>
      </c>
      <c r="L201" s="68">
        <v>10.090191657271699</v>
      </c>
      <c r="M201" s="71">
        <v>0.59823377977645298</v>
      </c>
      <c r="N201" s="68">
        <v>37.923250564334097</v>
      </c>
      <c r="O201" s="71">
        <v>0.53858036233827</v>
      </c>
      <c r="P201" s="68">
        <v>64.8772130211308</v>
      </c>
      <c r="Q201" s="71">
        <v>0</v>
      </c>
      <c r="R201" s="68">
        <v>30.2464525765497</v>
      </c>
    </row>
    <row r="202" spans="1:18" x14ac:dyDescent="0.2">
      <c r="A202" s="141" t="s">
        <v>738</v>
      </c>
      <c r="B202" s="67" t="s">
        <v>739</v>
      </c>
      <c r="C202" s="67">
        <v>72</v>
      </c>
      <c r="D202" s="67" t="s">
        <v>342</v>
      </c>
      <c r="E202" s="71">
        <v>0.71355754216318401</v>
      </c>
      <c r="F202" s="68">
        <v>79.763246899661794</v>
      </c>
      <c r="G202" s="71">
        <v>0.72251520032094196</v>
      </c>
      <c r="H202" s="68">
        <v>68.545659526493793</v>
      </c>
      <c r="I202" s="71">
        <v>0.59929102611372398</v>
      </c>
      <c r="J202" s="68">
        <v>38.162344983089099</v>
      </c>
      <c r="K202" s="71">
        <v>0.61033561406980397</v>
      </c>
      <c r="L202" s="68">
        <v>6.1443066516347198</v>
      </c>
      <c r="M202" s="71">
        <v>0.70251246456154104</v>
      </c>
      <c r="N202" s="68">
        <v>68.623024830699805</v>
      </c>
      <c r="O202" s="71">
        <v>0.64779094791309599</v>
      </c>
      <c r="P202" s="68">
        <v>79.4403198172473</v>
      </c>
      <c r="Q202" s="71">
        <v>0.99890000000000001</v>
      </c>
      <c r="R202" s="68">
        <v>62.285287528006002</v>
      </c>
    </row>
    <row r="203" spans="1:18" x14ac:dyDescent="0.2">
      <c r="A203" s="141" t="s">
        <v>740</v>
      </c>
      <c r="B203" s="67" t="s">
        <v>741</v>
      </c>
      <c r="C203" s="67">
        <v>72</v>
      </c>
      <c r="D203" s="67" t="s">
        <v>342</v>
      </c>
      <c r="E203" s="71">
        <v>0.74745187640047395</v>
      </c>
      <c r="F203" s="68">
        <v>88.162344983089099</v>
      </c>
      <c r="G203" s="71">
        <v>0.82026531423550297</v>
      </c>
      <c r="H203" s="68">
        <v>90.360766629086797</v>
      </c>
      <c r="I203" s="71">
        <v>0.72178882820062995</v>
      </c>
      <c r="J203" s="68">
        <v>82.638105975197305</v>
      </c>
      <c r="K203" s="71">
        <v>0.64991733063669599</v>
      </c>
      <c r="L203" s="68">
        <v>10.7102593010147</v>
      </c>
      <c r="M203" s="71">
        <v>0.81656727604523105</v>
      </c>
      <c r="N203" s="68">
        <v>89.503386004514695</v>
      </c>
      <c r="O203" s="71">
        <v>0.72872063288430999</v>
      </c>
      <c r="P203" s="68">
        <v>87.378640776699001</v>
      </c>
      <c r="Q203" s="71"/>
      <c r="R203" s="68"/>
    </row>
    <row r="204" spans="1:18" x14ac:dyDescent="0.2">
      <c r="A204" s="141" t="s">
        <v>742</v>
      </c>
      <c r="B204" s="67" t="s">
        <v>743</v>
      </c>
      <c r="C204" s="67">
        <v>72</v>
      </c>
      <c r="D204" s="67" t="s">
        <v>342</v>
      </c>
      <c r="E204" s="71">
        <v>0.60488732166915504</v>
      </c>
      <c r="F204" s="68">
        <v>45.095828635851198</v>
      </c>
      <c r="G204" s="71">
        <v>0.77540772754542397</v>
      </c>
      <c r="H204" s="68">
        <v>82.638105975197305</v>
      </c>
      <c r="I204" s="71">
        <v>0.70545906342201103</v>
      </c>
      <c r="J204" s="68">
        <v>78.015783540022497</v>
      </c>
      <c r="K204" s="71">
        <v>0.72259172892961798</v>
      </c>
      <c r="L204" s="68">
        <v>25.140924464487</v>
      </c>
      <c r="M204" s="71">
        <v>0.76442793365268702</v>
      </c>
      <c r="N204" s="68">
        <v>81.997742663656894</v>
      </c>
      <c r="O204" s="71">
        <v>0.66143747646518702</v>
      </c>
      <c r="P204" s="68">
        <v>80.696744717304398</v>
      </c>
      <c r="Q204" s="71">
        <v>0</v>
      </c>
      <c r="R204" s="68">
        <v>30.2464525765497</v>
      </c>
    </row>
    <row r="205" spans="1:18" x14ac:dyDescent="0.2">
      <c r="A205" s="141" t="s">
        <v>744</v>
      </c>
      <c r="B205" s="67" t="s">
        <v>745</v>
      </c>
      <c r="C205" s="67">
        <v>72</v>
      </c>
      <c r="D205" s="67" t="s">
        <v>342</v>
      </c>
      <c r="E205" s="71">
        <v>0.653492953637694</v>
      </c>
      <c r="F205" s="68">
        <v>61.724915445321301</v>
      </c>
      <c r="G205" s="71">
        <v>0.71831910664405596</v>
      </c>
      <c r="H205" s="68">
        <v>67.192784667418294</v>
      </c>
      <c r="I205" s="71">
        <v>0.60796064269748096</v>
      </c>
      <c r="J205" s="68">
        <v>41.713641488162303</v>
      </c>
      <c r="K205" s="71">
        <v>0.67090380944325401</v>
      </c>
      <c r="L205" s="68">
        <v>13.416009019165701</v>
      </c>
      <c r="M205" s="71">
        <v>0.69599504676247304</v>
      </c>
      <c r="N205" s="68">
        <v>67.042889390519207</v>
      </c>
      <c r="O205" s="71">
        <v>0.57428616264120802</v>
      </c>
      <c r="P205" s="68">
        <v>70.873786407767</v>
      </c>
      <c r="Q205" s="71"/>
      <c r="R205" s="68"/>
    </row>
    <row r="206" spans="1:18" x14ac:dyDescent="0.2">
      <c r="A206" s="141" t="s">
        <v>746</v>
      </c>
      <c r="B206" s="67" t="s">
        <v>747</v>
      </c>
      <c r="C206" s="67">
        <v>72</v>
      </c>
      <c r="D206" s="67" t="s">
        <v>342</v>
      </c>
      <c r="E206" s="71">
        <v>0.67370085421643799</v>
      </c>
      <c r="F206" s="68">
        <v>68.432919954904193</v>
      </c>
      <c r="G206" s="71">
        <v>0.82746431015275201</v>
      </c>
      <c r="H206" s="68">
        <v>91.544532130777895</v>
      </c>
      <c r="I206" s="71">
        <v>0.70596488880901398</v>
      </c>
      <c r="J206" s="68">
        <v>78.241262683201796</v>
      </c>
      <c r="K206" s="71">
        <v>0.74389052912730003</v>
      </c>
      <c r="L206" s="68">
        <v>31.510710259301</v>
      </c>
      <c r="M206" s="71">
        <v>0.84589565614103701</v>
      </c>
      <c r="N206" s="68">
        <v>92.663656884875806</v>
      </c>
      <c r="O206" s="71">
        <v>0.91678974106852595</v>
      </c>
      <c r="P206" s="68">
        <v>98.001142204454595</v>
      </c>
      <c r="Q206" s="71">
        <v>2.2000000000000001E-3</v>
      </c>
      <c r="R206" s="68">
        <v>35.324869305451799</v>
      </c>
    </row>
    <row r="207" spans="1:18" x14ac:dyDescent="0.2">
      <c r="A207" s="141" t="s">
        <v>748</v>
      </c>
      <c r="B207" s="67" t="s">
        <v>749</v>
      </c>
      <c r="C207" s="67">
        <v>72</v>
      </c>
      <c r="D207" s="67" t="s">
        <v>342</v>
      </c>
      <c r="E207" s="71">
        <v>0.75247735179421904</v>
      </c>
      <c r="F207" s="68">
        <v>89.627959413754198</v>
      </c>
      <c r="G207" s="71">
        <v>0.83454311081495502</v>
      </c>
      <c r="H207" s="68">
        <v>92.390078917700095</v>
      </c>
      <c r="I207" s="71">
        <v>0.70015734785893002</v>
      </c>
      <c r="J207" s="68">
        <v>75.986471251409299</v>
      </c>
      <c r="K207" s="71">
        <v>0.82068163062828803</v>
      </c>
      <c r="L207" s="68">
        <v>64.374295377677598</v>
      </c>
      <c r="M207" s="71">
        <v>0.826343402743833</v>
      </c>
      <c r="N207" s="68">
        <v>90.744920993228007</v>
      </c>
      <c r="O207" s="71">
        <v>0.58066126692508901</v>
      </c>
      <c r="P207" s="68">
        <v>72.130211307824098</v>
      </c>
      <c r="Q207" s="71"/>
      <c r="R207" s="68"/>
    </row>
    <row r="208" spans="1:18" x14ac:dyDescent="0.2">
      <c r="A208" s="141" t="s">
        <v>750</v>
      </c>
      <c r="B208" s="67" t="s">
        <v>751</v>
      </c>
      <c r="C208" s="67">
        <v>72</v>
      </c>
      <c r="D208" s="67" t="s">
        <v>342</v>
      </c>
      <c r="E208" s="71">
        <v>0.62770844270794202</v>
      </c>
      <c r="F208" s="68">
        <v>52.536640360766597</v>
      </c>
      <c r="G208" s="71">
        <v>0.71353822419289403</v>
      </c>
      <c r="H208" s="68">
        <v>65.558060879368696</v>
      </c>
      <c r="I208" s="71">
        <v>0.59736311516892404</v>
      </c>
      <c r="J208" s="68">
        <v>37.4295377677565</v>
      </c>
      <c r="K208" s="71">
        <v>0.73328573553156795</v>
      </c>
      <c r="L208" s="68">
        <v>28.1285231116122</v>
      </c>
      <c r="M208" s="71">
        <v>0.64711441326946295</v>
      </c>
      <c r="N208" s="68">
        <v>54.909706546275402</v>
      </c>
      <c r="O208" s="71">
        <v>0.44724072537686199</v>
      </c>
      <c r="P208" s="68">
        <v>47.572815533980602</v>
      </c>
      <c r="Q208" s="71"/>
      <c r="R208" s="68"/>
    </row>
    <row r="209" spans="1:18" x14ac:dyDescent="0.2">
      <c r="A209" s="141" t="s">
        <v>752</v>
      </c>
      <c r="B209" s="67" t="s">
        <v>753</v>
      </c>
      <c r="C209" s="67">
        <v>72</v>
      </c>
      <c r="D209" s="67" t="s">
        <v>342</v>
      </c>
      <c r="E209" s="71">
        <v>0.602003189863625</v>
      </c>
      <c r="F209" s="68">
        <v>44.250281848928999</v>
      </c>
      <c r="G209" s="71">
        <v>0.78369410845524701</v>
      </c>
      <c r="H209" s="68">
        <v>84.949267192784703</v>
      </c>
      <c r="I209" s="71">
        <v>0.67609432662853797</v>
      </c>
      <c r="J209" s="68">
        <v>67.981961668545694</v>
      </c>
      <c r="K209" s="71">
        <v>0.81362567801241303</v>
      </c>
      <c r="L209" s="68">
        <v>60.879368658399102</v>
      </c>
      <c r="M209" s="71">
        <v>0.75791051585361902</v>
      </c>
      <c r="N209" s="68">
        <v>80.530474040632001</v>
      </c>
      <c r="O209" s="71">
        <v>0.58069451023193397</v>
      </c>
      <c r="P209" s="68">
        <v>72.187321530554001</v>
      </c>
      <c r="Q209" s="71">
        <v>0</v>
      </c>
      <c r="R209" s="68">
        <v>30.2464525765497</v>
      </c>
    </row>
    <row r="210" spans="1:18" x14ac:dyDescent="0.2">
      <c r="A210" s="141" t="s">
        <v>754</v>
      </c>
      <c r="B210" s="67" t="s">
        <v>755</v>
      </c>
      <c r="C210" s="67">
        <v>72</v>
      </c>
      <c r="D210" s="67" t="s">
        <v>342</v>
      </c>
      <c r="E210" s="71">
        <v>0.67982857478775305</v>
      </c>
      <c r="F210" s="68">
        <v>69.616685456595306</v>
      </c>
      <c r="G210" s="71">
        <v>0.73502888372072095</v>
      </c>
      <c r="H210" s="68">
        <v>72.491544532130803</v>
      </c>
      <c r="I210" s="71">
        <v>0.59969096604068906</v>
      </c>
      <c r="J210" s="68">
        <v>38.444193912063099</v>
      </c>
      <c r="K210" s="71">
        <v>0.859480875701223</v>
      </c>
      <c r="L210" s="68">
        <v>81.792559188275106</v>
      </c>
      <c r="M210" s="71">
        <v>0.69599504676247304</v>
      </c>
      <c r="N210" s="68">
        <v>67.042889390519207</v>
      </c>
      <c r="O210" s="71">
        <v>0.50894710171365898</v>
      </c>
      <c r="P210" s="68">
        <v>59.280411193603697</v>
      </c>
      <c r="Q210" s="71"/>
      <c r="R210" s="68"/>
    </row>
    <row r="211" spans="1:18" x14ac:dyDescent="0.2">
      <c r="A211" s="141" t="s">
        <v>610</v>
      </c>
      <c r="B211" s="67" t="s">
        <v>756</v>
      </c>
      <c r="C211" s="67">
        <v>72</v>
      </c>
      <c r="D211" s="67" t="s">
        <v>342</v>
      </c>
      <c r="E211" s="71">
        <v>0.67125298046581405</v>
      </c>
      <c r="F211" s="68">
        <v>67.587373167981994</v>
      </c>
      <c r="G211" s="71">
        <v>0.73113700311543495</v>
      </c>
      <c r="H211" s="68">
        <v>71.138669673055205</v>
      </c>
      <c r="I211" s="71">
        <v>0.59931083964523202</v>
      </c>
      <c r="J211" s="68">
        <v>38.218714768883899</v>
      </c>
      <c r="K211" s="71">
        <v>0.87710949354316403</v>
      </c>
      <c r="L211" s="68">
        <v>88.105975197294299</v>
      </c>
      <c r="M211" s="71">
        <v>0.68621892006387097</v>
      </c>
      <c r="N211" s="68">
        <v>64.954853273137701</v>
      </c>
      <c r="O211" s="71">
        <v>0.46248864596137101</v>
      </c>
      <c r="P211" s="68">
        <v>50.428326670474</v>
      </c>
      <c r="Q211" s="71"/>
      <c r="R211" s="68"/>
    </row>
    <row r="212" spans="1:18" x14ac:dyDescent="0.2">
      <c r="A212" s="141" t="s">
        <v>757</v>
      </c>
      <c r="B212" s="67" t="s">
        <v>758</v>
      </c>
      <c r="C212" s="67">
        <v>72</v>
      </c>
      <c r="D212" s="67" t="s">
        <v>342</v>
      </c>
      <c r="E212" s="71">
        <v>0.81501121913885199</v>
      </c>
      <c r="F212" s="68">
        <v>97.125140924464503</v>
      </c>
      <c r="G212" s="71">
        <v>0.87110408143612506</v>
      </c>
      <c r="H212" s="68">
        <v>95.546786922209705</v>
      </c>
      <c r="I212" s="71">
        <v>0.71890191110068002</v>
      </c>
      <c r="J212" s="68">
        <v>81.905298759864706</v>
      </c>
      <c r="K212" s="71">
        <v>0.82830627811739899</v>
      </c>
      <c r="L212" s="68">
        <v>68.545659526493793</v>
      </c>
      <c r="M212" s="71">
        <v>0.86870661843777497</v>
      </c>
      <c r="N212" s="68">
        <v>94.356659142212195</v>
      </c>
      <c r="O212" s="71">
        <v>0.83524842574113101</v>
      </c>
      <c r="P212" s="68">
        <v>94.8600799543118</v>
      </c>
      <c r="Q212" s="71">
        <v>0.76780000000000004</v>
      </c>
      <c r="R212" s="68">
        <v>57.2815533980583</v>
      </c>
    </row>
    <row r="213" spans="1:18" x14ac:dyDescent="0.2">
      <c r="A213" s="141" t="s">
        <v>759</v>
      </c>
      <c r="B213" s="67" t="s">
        <v>760</v>
      </c>
      <c r="C213" s="67">
        <v>72</v>
      </c>
      <c r="D213" s="67" t="s">
        <v>342</v>
      </c>
      <c r="E213" s="71">
        <v>0.57954896059032002</v>
      </c>
      <c r="F213" s="68">
        <v>35.174746335963903</v>
      </c>
      <c r="G213" s="71">
        <v>0.68247388640875395</v>
      </c>
      <c r="H213" s="68">
        <v>55.411499436302201</v>
      </c>
      <c r="I213" s="71">
        <v>0.60601689576940299</v>
      </c>
      <c r="J213" s="68">
        <v>40.698985343855703</v>
      </c>
      <c r="K213" s="71">
        <v>0.73224962720702103</v>
      </c>
      <c r="L213" s="68">
        <v>27.6775648252537</v>
      </c>
      <c r="M213" s="71">
        <v>0.50698993058950004</v>
      </c>
      <c r="N213" s="68">
        <v>10.045146726862299</v>
      </c>
      <c r="O213" s="71">
        <v>0.37001446297692098</v>
      </c>
      <c r="P213" s="68">
        <v>33.637921187892601</v>
      </c>
      <c r="Q213" s="71"/>
      <c r="R213" s="68"/>
    </row>
    <row r="214" spans="1:18" x14ac:dyDescent="0.2">
      <c r="A214" s="141" t="s">
        <v>761</v>
      </c>
      <c r="B214" s="67" t="s">
        <v>762</v>
      </c>
      <c r="C214" s="67">
        <v>72</v>
      </c>
      <c r="D214" s="67" t="s">
        <v>342</v>
      </c>
      <c r="E214" s="71">
        <v>0.52533396034944702</v>
      </c>
      <c r="F214" s="68">
        <v>18.7147688838782</v>
      </c>
      <c r="G214" s="71">
        <v>0.707829413636336</v>
      </c>
      <c r="H214" s="68">
        <v>63.866967305524199</v>
      </c>
      <c r="I214" s="71">
        <v>0.59946227594840895</v>
      </c>
      <c r="J214" s="68">
        <v>38.331454340473499</v>
      </c>
      <c r="K214" s="71">
        <v>0.68221805301088301</v>
      </c>
      <c r="L214" s="68">
        <v>15.7271702367531</v>
      </c>
      <c r="M214" s="71">
        <v>0.637338286570861</v>
      </c>
      <c r="N214" s="68">
        <v>52.144469525959401</v>
      </c>
      <c r="O214" s="71">
        <v>0.52515573293019402</v>
      </c>
      <c r="P214" s="68">
        <v>62.193032552826999</v>
      </c>
      <c r="Q214" s="71">
        <v>0</v>
      </c>
      <c r="R214" s="68">
        <v>30.2464525765497</v>
      </c>
    </row>
    <row r="215" spans="1:18" x14ac:dyDescent="0.2">
      <c r="A215" s="141" t="s">
        <v>763</v>
      </c>
      <c r="B215" s="67" t="s">
        <v>764</v>
      </c>
      <c r="C215" s="67">
        <v>72</v>
      </c>
      <c r="D215" s="67" t="s">
        <v>342</v>
      </c>
      <c r="E215" s="71">
        <v>0.53322619351157097</v>
      </c>
      <c r="F215" s="68">
        <v>20.744081172491502</v>
      </c>
      <c r="G215" s="71">
        <v>0.70831796830215699</v>
      </c>
      <c r="H215" s="68">
        <v>64.205186020293098</v>
      </c>
      <c r="I215" s="71">
        <v>0.63033793940391702</v>
      </c>
      <c r="J215" s="68">
        <v>49.8872604284104</v>
      </c>
      <c r="K215" s="71">
        <v>0.68361935548185404</v>
      </c>
      <c r="L215" s="68">
        <v>16.065388951521999</v>
      </c>
      <c r="M215" s="71">
        <v>0.64385570436992901</v>
      </c>
      <c r="N215" s="68">
        <v>54.0632054176072</v>
      </c>
      <c r="O215" s="71"/>
      <c r="P215" s="68"/>
      <c r="Q215" s="71">
        <v>0</v>
      </c>
      <c r="R215" s="68">
        <v>30.2464525765497</v>
      </c>
    </row>
    <row r="216" spans="1:18" x14ac:dyDescent="0.2">
      <c r="A216" s="141" t="s">
        <v>765</v>
      </c>
      <c r="B216" s="67" t="s">
        <v>766</v>
      </c>
      <c r="C216" s="67">
        <v>72</v>
      </c>
      <c r="D216" s="67" t="s">
        <v>342</v>
      </c>
      <c r="E216" s="71">
        <v>0.50909042572883201</v>
      </c>
      <c r="F216" s="68">
        <v>14.768883878241301</v>
      </c>
      <c r="G216" s="71">
        <v>0.69209467526890001</v>
      </c>
      <c r="H216" s="68">
        <v>59.244644870349497</v>
      </c>
      <c r="I216" s="71">
        <v>0.43195072369219201</v>
      </c>
      <c r="J216" s="68">
        <v>1.5783540022547899</v>
      </c>
      <c r="K216" s="71">
        <v>0.61214492890240102</v>
      </c>
      <c r="L216" s="68">
        <v>6.3134160090191704</v>
      </c>
      <c r="M216" s="71">
        <v>0.64385570436992901</v>
      </c>
      <c r="N216" s="68">
        <v>54.0632054176072</v>
      </c>
      <c r="O216" s="71">
        <v>0.67449652213957101</v>
      </c>
      <c r="P216" s="68">
        <v>82.410051399200498</v>
      </c>
      <c r="Q216" s="71">
        <v>0</v>
      </c>
      <c r="R216" s="68">
        <v>30.2464525765497</v>
      </c>
    </row>
    <row r="217" spans="1:18" x14ac:dyDescent="0.2">
      <c r="A217" s="141" t="s">
        <v>767</v>
      </c>
      <c r="B217" s="67" t="s">
        <v>768</v>
      </c>
      <c r="C217" s="67">
        <v>72</v>
      </c>
      <c r="D217" s="67" t="s">
        <v>342</v>
      </c>
      <c r="E217" s="71">
        <v>0.60484864500893898</v>
      </c>
      <c r="F217" s="68">
        <v>44.983089064261598</v>
      </c>
      <c r="G217" s="71">
        <v>0.67305560097675698</v>
      </c>
      <c r="H217" s="68">
        <v>52.311161217587397</v>
      </c>
      <c r="I217" s="71">
        <v>0.51129049779884606</v>
      </c>
      <c r="J217" s="68">
        <v>7.6099210822998904</v>
      </c>
      <c r="K217" s="71">
        <v>0.73424596772482198</v>
      </c>
      <c r="L217" s="68">
        <v>28.466741826381099</v>
      </c>
      <c r="M217" s="71">
        <v>0.61778603317365699</v>
      </c>
      <c r="N217" s="68">
        <v>45.654627539503402</v>
      </c>
      <c r="O217" s="71">
        <v>0.48786512537061399</v>
      </c>
      <c r="P217" s="68">
        <v>55.282695602512902</v>
      </c>
      <c r="Q217" s="71"/>
      <c r="R217" s="68"/>
    </row>
    <row r="218" spans="1:18" x14ac:dyDescent="0.2">
      <c r="A218" s="141" t="s">
        <v>580</v>
      </c>
      <c r="B218" s="67" t="s">
        <v>769</v>
      </c>
      <c r="C218" s="67">
        <v>72</v>
      </c>
      <c r="D218" s="67" t="s">
        <v>342</v>
      </c>
      <c r="E218" s="71">
        <v>0.57373084818673703</v>
      </c>
      <c r="F218" s="68">
        <v>32.919954904171398</v>
      </c>
      <c r="G218" s="71">
        <v>0.68040707243307896</v>
      </c>
      <c r="H218" s="68">
        <v>54.509582863585102</v>
      </c>
      <c r="I218" s="71">
        <v>0.54768801206803996</v>
      </c>
      <c r="J218" s="68">
        <v>16.741826381059798</v>
      </c>
      <c r="K218" s="71">
        <v>0.74553686902792304</v>
      </c>
      <c r="L218" s="68">
        <v>32.018038331454299</v>
      </c>
      <c r="M218" s="71">
        <v>0.57216410858018096</v>
      </c>
      <c r="N218" s="68">
        <v>28.724604966139999</v>
      </c>
      <c r="O218" s="71">
        <v>0.322858178824461</v>
      </c>
      <c r="P218" s="68">
        <v>26.270702455739599</v>
      </c>
      <c r="Q218" s="71"/>
      <c r="R218" s="68"/>
    </row>
    <row r="219" spans="1:18" x14ac:dyDescent="0.2">
      <c r="A219" s="141" t="s">
        <v>393</v>
      </c>
      <c r="B219" s="67" t="s">
        <v>770</v>
      </c>
      <c r="C219" s="67">
        <v>72</v>
      </c>
      <c r="D219" s="67" t="s">
        <v>342</v>
      </c>
      <c r="E219" s="71">
        <v>0.56146864042209699</v>
      </c>
      <c r="F219" s="68">
        <v>28.466741826381099</v>
      </c>
      <c r="G219" s="71">
        <v>0.66817306205619598</v>
      </c>
      <c r="H219" s="68">
        <v>50.5073280721533</v>
      </c>
      <c r="I219" s="71">
        <v>0.53786849442525597</v>
      </c>
      <c r="J219" s="68">
        <v>14.2615558060879</v>
      </c>
      <c r="K219" s="71">
        <v>0.75641839018866297</v>
      </c>
      <c r="L219" s="68">
        <v>35.851183765501702</v>
      </c>
      <c r="M219" s="71">
        <v>0.58194023527878302</v>
      </c>
      <c r="N219" s="68">
        <v>32.6185101580135</v>
      </c>
      <c r="O219" s="71">
        <v>0.26294302016158699</v>
      </c>
      <c r="P219" s="68">
        <v>19.7030268418047</v>
      </c>
      <c r="Q219" s="71"/>
      <c r="R219" s="68"/>
    </row>
    <row r="220" spans="1:18" x14ac:dyDescent="0.2">
      <c r="A220" s="141" t="s">
        <v>771</v>
      </c>
      <c r="B220" s="67" t="s">
        <v>772</v>
      </c>
      <c r="C220" s="67">
        <v>72</v>
      </c>
      <c r="D220" s="67" t="s">
        <v>342</v>
      </c>
      <c r="E220" s="71">
        <v>0.58254189217654795</v>
      </c>
      <c r="F220" s="68">
        <v>36.076662908680902</v>
      </c>
      <c r="G220" s="71">
        <v>0.72486220827590297</v>
      </c>
      <c r="H220" s="68">
        <v>69.109357384441907</v>
      </c>
      <c r="I220" s="71">
        <v>0.56254933392808804</v>
      </c>
      <c r="J220" s="68">
        <v>22.604284103720399</v>
      </c>
      <c r="K220" s="71">
        <v>0.82003040472230304</v>
      </c>
      <c r="L220" s="68">
        <v>63.866967305524199</v>
      </c>
      <c r="M220" s="71">
        <v>0.637338286570861</v>
      </c>
      <c r="N220" s="68">
        <v>52.144469525959401</v>
      </c>
      <c r="O220" s="71">
        <v>0.75047111956213597</v>
      </c>
      <c r="P220" s="68">
        <v>89.091947458595101</v>
      </c>
      <c r="Q220" s="71">
        <v>0</v>
      </c>
      <c r="R220" s="68">
        <v>30.2464525765497</v>
      </c>
    </row>
    <row r="221" spans="1:18" x14ac:dyDescent="0.2">
      <c r="A221" s="141" t="s">
        <v>773</v>
      </c>
      <c r="B221" s="67" t="s">
        <v>774</v>
      </c>
      <c r="C221" s="67">
        <v>72</v>
      </c>
      <c r="D221" s="67" t="s">
        <v>342</v>
      </c>
      <c r="E221" s="71">
        <v>0.69465022873770199</v>
      </c>
      <c r="F221" s="68">
        <v>74.6335963923337</v>
      </c>
      <c r="G221" s="71">
        <v>0.72865303004478399</v>
      </c>
      <c r="H221" s="68">
        <v>70.405862457722705</v>
      </c>
      <c r="I221" s="71">
        <v>0.55988711540281499</v>
      </c>
      <c r="J221" s="68">
        <v>21.6459977452086</v>
      </c>
      <c r="K221" s="71">
        <v>0.74836992078771902</v>
      </c>
      <c r="L221" s="68">
        <v>33.258173618940198</v>
      </c>
      <c r="M221" s="71">
        <v>0.67970150226480297</v>
      </c>
      <c r="N221" s="68">
        <v>63.205417607223502</v>
      </c>
      <c r="O221" s="71">
        <v>0.895589803926093</v>
      </c>
      <c r="P221" s="68">
        <v>97.258709308966303</v>
      </c>
      <c r="Q221" s="71">
        <v>0.55569999999999997</v>
      </c>
      <c r="R221" s="68">
        <v>54.294249439880502</v>
      </c>
    </row>
    <row r="222" spans="1:18" x14ac:dyDescent="0.2">
      <c r="A222" s="141" t="s">
        <v>775</v>
      </c>
      <c r="B222" s="67" t="s">
        <v>776</v>
      </c>
      <c r="C222" s="67">
        <v>72</v>
      </c>
      <c r="D222" s="67" t="s">
        <v>342</v>
      </c>
      <c r="E222" s="71">
        <v>0.56706018794633495</v>
      </c>
      <c r="F222" s="68">
        <v>30.214205186020301</v>
      </c>
      <c r="G222" s="71">
        <v>0.65663555131582496</v>
      </c>
      <c r="H222" s="68">
        <v>45.772266065388898</v>
      </c>
      <c r="I222" s="71">
        <v>0.51711806867927501</v>
      </c>
      <c r="J222" s="68">
        <v>8.5682074408117206</v>
      </c>
      <c r="K222" s="71">
        <v>0.77808897439035996</v>
      </c>
      <c r="L222" s="68">
        <v>43.5738444193912</v>
      </c>
      <c r="M222" s="71">
        <v>0.62104474207319105</v>
      </c>
      <c r="N222" s="68">
        <v>47.178329571106097</v>
      </c>
      <c r="O222" s="71">
        <v>0.26241360327302399</v>
      </c>
      <c r="P222" s="68">
        <v>19.5888063963449</v>
      </c>
      <c r="Q222" s="71"/>
      <c r="R222" s="68"/>
    </row>
    <row r="223" spans="1:18" x14ac:dyDescent="0.2">
      <c r="A223" s="141" t="s">
        <v>777</v>
      </c>
      <c r="B223" s="67" t="s">
        <v>778</v>
      </c>
      <c r="C223" s="67">
        <v>72</v>
      </c>
      <c r="D223" s="67" t="s">
        <v>342</v>
      </c>
      <c r="E223" s="71">
        <v>0.50130511844460701</v>
      </c>
      <c r="F223" s="68">
        <v>12.5140924464487</v>
      </c>
      <c r="G223" s="71">
        <v>0.72657495070693701</v>
      </c>
      <c r="H223" s="68">
        <v>69.842164599774506</v>
      </c>
      <c r="I223" s="71">
        <v>0.45964966243816202</v>
      </c>
      <c r="J223" s="68">
        <v>2.8184892897406999</v>
      </c>
      <c r="K223" s="71">
        <v>0.57455983859752902</v>
      </c>
      <c r="L223" s="68">
        <v>3.1003382187147701</v>
      </c>
      <c r="M223" s="71">
        <v>0.74813438915501695</v>
      </c>
      <c r="N223" s="68">
        <v>78.329571106094804</v>
      </c>
      <c r="O223" s="71">
        <v>0.49891186976999602</v>
      </c>
      <c r="P223" s="68">
        <v>57.395773843518</v>
      </c>
      <c r="Q223" s="71">
        <v>0</v>
      </c>
      <c r="R223" s="68">
        <v>30.2464525765497</v>
      </c>
    </row>
    <row r="224" spans="1:18" x14ac:dyDescent="0.2">
      <c r="A224" s="141" t="s">
        <v>779</v>
      </c>
      <c r="B224" s="67" t="s">
        <v>780</v>
      </c>
      <c r="C224" s="67">
        <v>72</v>
      </c>
      <c r="D224" s="67" t="s">
        <v>342</v>
      </c>
      <c r="E224" s="71">
        <v>0.56535590792560098</v>
      </c>
      <c r="F224" s="68">
        <v>29.594137542277299</v>
      </c>
      <c r="G224" s="71">
        <v>0.74147647296100505</v>
      </c>
      <c r="H224" s="68">
        <v>74.013528748590701</v>
      </c>
      <c r="I224" s="71">
        <v>0.62486490587443899</v>
      </c>
      <c r="J224" s="68">
        <v>47.632468996617803</v>
      </c>
      <c r="K224" s="71">
        <v>0.84155212761890497</v>
      </c>
      <c r="L224" s="68">
        <v>74.069898534385601</v>
      </c>
      <c r="M224" s="71">
        <v>0.61778603317365699</v>
      </c>
      <c r="N224" s="68">
        <v>45.654627539503402</v>
      </c>
      <c r="O224" s="71"/>
      <c r="P224" s="68"/>
      <c r="Q224" s="71">
        <v>1.1000000000000001E-3</v>
      </c>
      <c r="R224" s="68">
        <v>32.860343539955203</v>
      </c>
    </row>
    <row r="225" spans="1:18" x14ac:dyDescent="0.2">
      <c r="A225" s="141" t="s">
        <v>781</v>
      </c>
      <c r="B225" s="67" t="s">
        <v>782</v>
      </c>
      <c r="C225" s="67">
        <v>72</v>
      </c>
      <c r="D225" s="67" t="s">
        <v>342</v>
      </c>
      <c r="E225" s="71">
        <v>0.631621058406445</v>
      </c>
      <c r="F225" s="68">
        <v>54.227733934611003</v>
      </c>
      <c r="G225" s="71">
        <v>0.68566266045911495</v>
      </c>
      <c r="H225" s="68">
        <v>56.5388951521984</v>
      </c>
      <c r="I225" s="71">
        <v>0.55834713349772702</v>
      </c>
      <c r="J225" s="68">
        <v>20.856820744081201</v>
      </c>
      <c r="K225" s="71">
        <v>0.80186221358755605</v>
      </c>
      <c r="L225" s="68">
        <v>54.284103720405902</v>
      </c>
      <c r="M225" s="71">
        <v>0.57542281747971502</v>
      </c>
      <c r="N225" s="68">
        <v>30.0225733634311</v>
      </c>
      <c r="O225" s="71">
        <v>0.53681046700811097</v>
      </c>
      <c r="P225" s="68">
        <v>64.363221016561994</v>
      </c>
      <c r="Q225" s="71"/>
      <c r="R225" s="68"/>
    </row>
    <row r="226" spans="1:18" x14ac:dyDescent="0.2">
      <c r="A226" s="141" t="s">
        <v>783</v>
      </c>
      <c r="B226" s="67" t="s">
        <v>784</v>
      </c>
      <c r="C226" s="67">
        <v>72</v>
      </c>
      <c r="D226" s="67" t="s">
        <v>342</v>
      </c>
      <c r="E226" s="71">
        <v>0.58002612761384897</v>
      </c>
      <c r="F226" s="68">
        <v>35.569334836527602</v>
      </c>
      <c r="G226" s="71">
        <v>0.69284266973503805</v>
      </c>
      <c r="H226" s="68">
        <v>59.526493799323603</v>
      </c>
      <c r="I226" s="71">
        <v>0.57843444128535504</v>
      </c>
      <c r="J226" s="68">
        <v>29.255918827508498</v>
      </c>
      <c r="K226" s="71">
        <v>0.73971663038977298</v>
      </c>
      <c r="L226" s="68">
        <v>30.157835400225501</v>
      </c>
      <c r="M226" s="71">
        <v>0.61452732427412304</v>
      </c>
      <c r="N226" s="68">
        <v>44.525959367945802</v>
      </c>
      <c r="O226" s="71">
        <v>0.77378569999880598</v>
      </c>
      <c r="P226" s="68">
        <v>90.405482581382103</v>
      </c>
      <c r="Q226" s="71">
        <v>8.0850000000000005E-2</v>
      </c>
      <c r="R226" s="68">
        <v>41.971620612397302</v>
      </c>
    </row>
    <row r="227" spans="1:18" x14ac:dyDescent="0.2">
      <c r="A227" s="141" t="s">
        <v>785</v>
      </c>
      <c r="B227" s="67" t="s">
        <v>786</v>
      </c>
      <c r="C227" s="67">
        <v>72</v>
      </c>
      <c r="D227" s="67" t="s">
        <v>342</v>
      </c>
      <c r="E227" s="71">
        <v>0.59741175906475996</v>
      </c>
      <c r="F227" s="68">
        <v>42.559188275084601</v>
      </c>
      <c r="G227" s="71">
        <v>0.72347663513210003</v>
      </c>
      <c r="H227" s="68">
        <v>68.771138669673107</v>
      </c>
      <c r="I227" s="71">
        <v>0.61124980609884405</v>
      </c>
      <c r="J227" s="68">
        <v>42.953776775648301</v>
      </c>
      <c r="K227" s="71">
        <v>0.78673514902173802</v>
      </c>
      <c r="L227" s="68">
        <v>47.181510710259303</v>
      </c>
      <c r="M227" s="71">
        <v>0.65037312216899701</v>
      </c>
      <c r="N227" s="68">
        <v>55.586907449209903</v>
      </c>
      <c r="O227" s="71">
        <v>0.81263584196687899</v>
      </c>
      <c r="P227" s="68">
        <v>93.089663049685896</v>
      </c>
      <c r="Q227" s="71">
        <v>0</v>
      </c>
      <c r="R227" s="68">
        <v>30.2464525765497</v>
      </c>
    </row>
    <row r="228" spans="1:18" x14ac:dyDescent="0.2">
      <c r="A228" s="141" t="s">
        <v>787</v>
      </c>
      <c r="B228" s="67" t="s">
        <v>788</v>
      </c>
      <c r="C228" s="67">
        <v>72</v>
      </c>
      <c r="D228" s="67" t="s">
        <v>342</v>
      </c>
      <c r="E228" s="71">
        <v>0.66400228339950595</v>
      </c>
      <c r="F228" s="68">
        <v>64.937993235625697</v>
      </c>
      <c r="G228" s="71">
        <v>0.72137181342253298</v>
      </c>
      <c r="H228" s="68">
        <v>68.151071025930094</v>
      </c>
      <c r="I228" s="71">
        <v>0.64955159442615396</v>
      </c>
      <c r="J228" s="68">
        <v>57.553551296505098</v>
      </c>
      <c r="K228" s="71">
        <v>0.85571319784583899</v>
      </c>
      <c r="L228" s="68">
        <v>80.439684329199594</v>
      </c>
      <c r="M228" s="71">
        <v>0.68296021116433703</v>
      </c>
      <c r="N228" s="68">
        <v>64.221218961625297</v>
      </c>
      <c r="O228" s="71">
        <v>0.41041460013866499</v>
      </c>
      <c r="P228" s="68">
        <v>40.8909194745859</v>
      </c>
      <c r="Q228" s="71"/>
      <c r="R228" s="68"/>
    </row>
    <row r="229" spans="1:18" x14ac:dyDescent="0.2">
      <c r="A229" s="141" t="s">
        <v>789</v>
      </c>
      <c r="B229" s="67" t="s">
        <v>790</v>
      </c>
      <c r="C229" s="67">
        <v>72</v>
      </c>
      <c r="D229" s="67" t="s">
        <v>342</v>
      </c>
      <c r="E229" s="71">
        <v>0.77086784877365699</v>
      </c>
      <c r="F229" s="68">
        <v>92.446448703494895</v>
      </c>
      <c r="G229" s="71">
        <v>0.74817827914983803</v>
      </c>
      <c r="H229" s="68">
        <v>76.211950394588499</v>
      </c>
      <c r="I229" s="71">
        <v>0.65463219680417195</v>
      </c>
      <c r="J229" s="68">
        <v>59.301014656144297</v>
      </c>
      <c r="K229" s="71">
        <v>0.80142135047375196</v>
      </c>
      <c r="L229" s="68">
        <v>54.002254791431803</v>
      </c>
      <c r="M229" s="71">
        <v>0.75139309805455101</v>
      </c>
      <c r="N229" s="68">
        <v>79.288939051918703</v>
      </c>
      <c r="O229" s="71">
        <v>0.66958216815962601</v>
      </c>
      <c r="P229" s="68">
        <v>81.781838949171899</v>
      </c>
      <c r="Q229" s="71">
        <v>1</v>
      </c>
      <c r="R229" s="68">
        <v>100</v>
      </c>
    </row>
    <row r="230" spans="1:18" x14ac:dyDescent="0.2">
      <c r="A230" s="141" t="s">
        <v>791</v>
      </c>
      <c r="B230" s="67" t="s">
        <v>792</v>
      </c>
      <c r="C230" s="67">
        <v>72</v>
      </c>
      <c r="D230" s="67" t="s">
        <v>342</v>
      </c>
      <c r="E230" s="71">
        <v>0.526986949890765</v>
      </c>
      <c r="F230" s="68">
        <v>19.278466741826399</v>
      </c>
      <c r="G230" s="71">
        <v>0.65723468477241498</v>
      </c>
      <c r="H230" s="68">
        <v>46.166854565952598</v>
      </c>
      <c r="I230" s="71">
        <v>0.54539588532794903</v>
      </c>
      <c r="J230" s="68">
        <v>15.8399098083427</v>
      </c>
      <c r="K230" s="71">
        <v>0.82228685274880697</v>
      </c>
      <c r="L230" s="68">
        <v>65.050732807215297</v>
      </c>
      <c r="M230" s="71">
        <v>0.57542281747971502</v>
      </c>
      <c r="N230" s="68">
        <v>30.0225733634311</v>
      </c>
      <c r="O230" s="71">
        <v>0.561581459015704</v>
      </c>
      <c r="P230" s="68">
        <v>68.475157053112497</v>
      </c>
      <c r="Q230" s="71">
        <v>0</v>
      </c>
      <c r="R230" s="68">
        <v>30.2464525765497</v>
      </c>
    </row>
    <row r="231" spans="1:18" x14ac:dyDescent="0.2">
      <c r="A231" s="141" t="s">
        <v>793</v>
      </c>
      <c r="B231" s="67" t="s">
        <v>794</v>
      </c>
      <c r="C231" s="67">
        <v>72</v>
      </c>
      <c r="D231" s="67" t="s">
        <v>342</v>
      </c>
      <c r="E231" s="71">
        <v>0.62206453332049805</v>
      </c>
      <c r="F231" s="68">
        <v>50.845546786922199</v>
      </c>
      <c r="G231" s="71">
        <v>0.68458587380797198</v>
      </c>
      <c r="H231" s="68">
        <v>56.0315670800451</v>
      </c>
      <c r="I231" s="71">
        <v>0.55890486121465199</v>
      </c>
      <c r="J231" s="68">
        <v>21.025930101465601</v>
      </c>
      <c r="K231" s="71">
        <v>0.75729372850402699</v>
      </c>
      <c r="L231" s="68">
        <v>36.302142051860201</v>
      </c>
      <c r="M231" s="71">
        <v>0.65689053996806501</v>
      </c>
      <c r="N231" s="68">
        <v>57.900677200902898</v>
      </c>
      <c r="O231" s="71">
        <v>0.45264766310777199</v>
      </c>
      <c r="P231" s="68">
        <v>48.543689320388403</v>
      </c>
      <c r="Q231" s="71"/>
      <c r="R231" s="68"/>
    </row>
    <row r="232" spans="1:18" x14ac:dyDescent="0.2">
      <c r="A232" s="141" t="s">
        <v>795</v>
      </c>
      <c r="B232" s="67" t="s">
        <v>796</v>
      </c>
      <c r="C232" s="67">
        <v>72</v>
      </c>
      <c r="D232" s="67" t="s">
        <v>342</v>
      </c>
      <c r="E232" s="71">
        <v>0.62452569826802695</v>
      </c>
      <c r="F232" s="68">
        <v>51.916572717023698</v>
      </c>
      <c r="G232" s="71">
        <v>0.74450561061186404</v>
      </c>
      <c r="H232" s="68">
        <v>74.9154453213078</v>
      </c>
      <c r="I232" s="71">
        <v>0.59553123147621601</v>
      </c>
      <c r="J232" s="68">
        <v>36.583990980834301</v>
      </c>
      <c r="K232" s="71">
        <v>0.79593876051899604</v>
      </c>
      <c r="L232" s="68">
        <v>51.465614430665198</v>
      </c>
      <c r="M232" s="71">
        <v>0.70251246456154104</v>
      </c>
      <c r="N232" s="68">
        <v>68.623024830699805</v>
      </c>
      <c r="O232" s="71">
        <v>0.90736612243954395</v>
      </c>
      <c r="P232" s="68">
        <v>97.772701313535094</v>
      </c>
      <c r="Q232" s="71">
        <v>1.2999999999999999E-3</v>
      </c>
      <c r="R232" s="68">
        <v>33.457804331590701</v>
      </c>
    </row>
    <row r="233" spans="1:18" x14ac:dyDescent="0.2">
      <c r="A233" s="141" t="s">
        <v>797</v>
      </c>
      <c r="B233" s="67" t="s">
        <v>798</v>
      </c>
      <c r="C233" s="67">
        <v>72</v>
      </c>
      <c r="D233" s="67" t="s">
        <v>342</v>
      </c>
      <c r="E233" s="71">
        <v>0.61652507460752504</v>
      </c>
      <c r="F233" s="68">
        <v>48.985343855693301</v>
      </c>
      <c r="G233" s="71">
        <v>0.66705958639037399</v>
      </c>
      <c r="H233" s="68">
        <v>50.1691093573844</v>
      </c>
      <c r="I233" s="71">
        <v>0.60696855857861798</v>
      </c>
      <c r="J233" s="68">
        <v>41.206313416009003</v>
      </c>
      <c r="K233" s="71">
        <v>0.74539418313050598</v>
      </c>
      <c r="L233" s="68">
        <v>31.905298759864699</v>
      </c>
      <c r="M233" s="71">
        <v>0.65689053996806501</v>
      </c>
      <c r="N233" s="68">
        <v>57.900677200902898</v>
      </c>
      <c r="O233" s="71">
        <v>0.40631250497006399</v>
      </c>
      <c r="P233" s="68">
        <v>40.2627070245574</v>
      </c>
      <c r="Q233" s="71"/>
      <c r="R233" s="68"/>
    </row>
    <row r="234" spans="1:18" x14ac:dyDescent="0.2">
      <c r="A234" s="141" t="s">
        <v>799</v>
      </c>
      <c r="B234" s="67" t="s">
        <v>800</v>
      </c>
      <c r="C234" s="67">
        <v>72</v>
      </c>
      <c r="D234" s="67" t="s">
        <v>342</v>
      </c>
      <c r="E234" s="71">
        <v>0.71833424090864495</v>
      </c>
      <c r="F234" s="68">
        <v>80.552423900789194</v>
      </c>
      <c r="G234" s="71">
        <v>0.69827323707486</v>
      </c>
      <c r="H234" s="68">
        <v>61.161217587373201</v>
      </c>
      <c r="I234" s="71">
        <v>0.60770102879128396</v>
      </c>
      <c r="J234" s="68">
        <v>41.544532130777903</v>
      </c>
      <c r="K234" s="71">
        <v>0.80528106765489704</v>
      </c>
      <c r="L234" s="68">
        <v>56.2570462232244</v>
      </c>
      <c r="M234" s="71">
        <v>0.67644279336526902</v>
      </c>
      <c r="N234" s="68">
        <v>62.358916478555301</v>
      </c>
      <c r="O234" s="71">
        <v>0.52230731856555901</v>
      </c>
      <c r="P234" s="68">
        <v>61.793260993717901</v>
      </c>
      <c r="Q234" s="71">
        <v>1</v>
      </c>
      <c r="R234" s="68">
        <v>100</v>
      </c>
    </row>
    <row r="235" spans="1:18" x14ac:dyDescent="0.2">
      <c r="A235" s="141" t="s">
        <v>801</v>
      </c>
      <c r="B235" s="67" t="s">
        <v>802</v>
      </c>
      <c r="C235" s="67">
        <v>72</v>
      </c>
      <c r="D235" s="67" t="s">
        <v>342</v>
      </c>
      <c r="E235" s="71">
        <v>0.67662677485540801</v>
      </c>
      <c r="F235" s="68">
        <v>69.165727170236806</v>
      </c>
      <c r="G235" s="71">
        <v>0.76144288833997897</v>
      </c>
      <c r="H235" s="68">
        <v>79.143179255918795</v>
      </c>
      <c r="I235" s="71">
        <v>0.66584611623647605</v>
      </c>
      <c r="J235" s="68">
        <v>63.641488162344999</v>
      </c>
      <c r="K235" s="71">
        <v>0.77422123967185497</v>
      </c>
      <c r="L235" s="68">
        <v>41.713641488162303</v>
      </c>
      <c r="M235" s="71">
        <v>0.67644279336526902</v>
      </c>
      <c r="N235" s="68">
        <v>62.358916478555301</v>
      </c>
      <c r="O235" s="71">
        <v>0.89900761151886599</v>
      </c>
      <c r="P235" s="68">
        <v>97.544260422615693</v>
      </c>
      <c r="Q235" s="71">
        <v>0.2828</v>
      </c>
      <c r="R235" s="68">
        <v>44.9589245705751</v>
      </c>
    </row>
    <row r="236" spans="1:18" x14ac:dyDescent="0.2">
      <c r="A236" s="141" t="s">
        <v>803</v>
      </c>
      <c r="B236" s="67" t="s">
        <v>804</v>
      </c>
      <c r="C236" s="67">
        <v>72</v>
      </c>
      <c r="D236" s="67" t="s">
        <v>342</v>
      </c>
      <c r="E236" s="71">
        <v>0.60793303728936698</v>
      </c>
      <c r="F236" s="68">
        <v>46.054114994362997</v>
      </c>
      <c r="G236" s="71">
        <v>0.68221606845545402</v>
      </c>
      <c r="H236" s="68">
        <v>55.186020293122901</v>
      </c>
      <c r="I236" s="71">
        <v>0.60000869083523101</v>
      </c>
      <c r="J236" s="68">
        <v>38.613303269447599</v>
      </c>
      <c r="K236" s="71">
        <v>0.72376790545898495</v>
      </c>
      <c r="L236" s="68">
        <v>25.648252536640399</v>
      </c>
      <c r="M236" s="71">
        <v>0.68296021116433703</v>
      </c>
      <c r="N236" s="68">
        <v>64.221218961625297</v>
      </c>
      <c r="O236" s="71">
        <v>0.88294534782219802</v>
      </c>
      <c r="P236" s="68">
        <v>96.916047972587094</v>
      </c>
      <c r="Q236" s="71">
        <v>7.5700000000000003E-2</v>
      </c>
      <c r="R236" s="68">
        <v>41.896938013442899</v>
      </c>
    </row>
    <row r="237" spans="1:18" x14ac:dyDescent="0.2">
      <c r="A237" s="141" t="s">
        <v>805</v>
      </c>
      <c r="B237" s="67" t="s">
        <v>806</v>
      </c>
      <c r="C237" s="67">
        <v>72</v>
      </c>
      <c r="D237" s="67" t="s">
        <v>342</v>
      </c>
      <c r="E237" s="71">
        <v>0.62832250901495701</v>
      </c>
      <c r="F237" s="68">
        <v>52.762119503945897</v>
      </c>
      <c r="G237" s="71">
        <v>0.74276328656772295</v>
      </c>
      <c r="H237" s="68">
        <v>74.6899661781285</v>
      </c>
      <c r="I237" s="71">
        <v>0.68019942155406399</v>
      </c>
      <c r="J237" s="68">
        <v>68.827508455467907</v>
      </c>
      <c r="K237" s="71">
        <v>0.78179974558182896</v>
      </c>
      <c r="L237" s="68">
        <v>44.926719278466699</v>
      </c>
      <c r="M237" s="71">
        <v>0.66992537556620102</v>
      </c>
      <c r="N237" s="68">
        <v>61.117381489842003</v>
      </c>
      <c r="O237" s="71">
        <v>0.89524722481992802</v>
      </c>
      <c r="P237" s="68">
        <v>97.201599086236399</v>
      </c>
      <c r="Q237" s="71">
        <v>0</v>
      </c>
      <c r="R237" s="68">
        <v>30.2464525765497</v>
      </c>
    </row>
    <row r="238" spans="1:18" x14ac:dyDescent="0.2">
      <c r="A238" s="141" t="s">
        <v>807</v>
      </c>
      <c r="B238" s="67" t="s">
        <v>808</v>
      </c>
      <c r="C238" s="67">
        <v>72</v>
      </c>
      <c r="D238" s="67" t="s">
        <v>342</v>
      </c>
      <c r="E238" s="71">
        <v>0.64476957827826498</v>
      </c>
      <c r="F238" s="68">
        <v>59.019165727170197</v>
      </c>
      <c r="G238" s="71">
        <v>0.686004374907902</v>
      </c>
      <c r="H238" s="68">
        <v>56.708004509582899</v>
      </c>
      <c r="I238" s="71">
        <v>0.59325374328038905</v>
      </c>
      <c r="J238" s="68">
        <v>35.400225479143202</v>
      </c>
      <c r="K238" s="71">
        <v>0.87144025510406298</v>
      </c>
      <c r="L238" s="68">
        <v>86.133032694475801</v>
      </c>
      <c r="M238" s="71">
        <v>0.630820868771793</v>
      </c>
      <c r="N238" s="68">
        <v>50.564334085778803</v>
      </c>
      <c r="O238" s="71">
        <v>0.44232864932717703</v>
      </c>
      <c r="P238" s="68">
        <v>46.544831524842898</v>
      </c>
      <c r="Q238" s="71"/>
      <c r="R238" s="68"/>
    </row>
    <row r="239" spans="1:18" x14ac:dyDescent="0.2">
      <c r="A239" s="141" t="s">
        <v>809</v>
      </c>
      <c r="B239" s="67" t="s">
        <v>810</v>
      </c>
      <c r="C239" s="67">
        <v>72</v>
      </c>
      <c r="D239" s="67" t="s">
        <v>342</v>
      </c>
      <c r="E239" s="71">
        <v>0.68636983815135899</v>
      </c>
      <c r="F239" s="68">
        <v>72.153325817361903</v>
      </c>
      <c r="G239" s="71">
        <v>0.817563674531396</v>
      </c>
      <c r="H239" s="68">
        <v>90.022547914317897</v>
      </c>
      <c r="I239" s="71">
        <v>0.68201959355540298</v>
      </c>
      <c r="J239" s="68">
        <v>69.334836527621206</v>
      </c>
      <c r="K239" s="71">
        <v>0.872349422958415</v>
      </c>
      <c r="L239" s="68">
        <v>86.640360766629101</v>
      </c>
      <c r="M239" s="71">
        <v>0.69273633786293898</v>
      </c>
      <c r="N239" s="68">
        <v>66.252821670428901</v>
      </c>
      <c r="O239" s="71">
        <v>1</v>
      </c>
      <c r="P239" s="68">
        <v>100</v>
      </c>
      <c r="Q239" s="71">
        <v>5.355E-2</v>
      </c>
      <c r="R239" s="68">
        <v>41.299477221807301</v>
      </c>
    </row>
    <row r="240" spans="1:18" x14ac:dyDescent="0.2">
      <c r="A240" s="141" t="s">
        <v>811</v>
      </c>
      <c r="B240" s="67" t="s">
        <v>812</v>
      </c>
      <c r="C240" s="67">
        <v>72</v>
      </c>
      <c r="D240" s="67" t="s">
        <v>342</v>
      </c>
      <c r="E240" s="71">
        <v>0.63157581414648001</v>
      </c>
      <c r="F240" s="68">
        <v>54.114994363021403</v>
      </c>
      <c r="G240" s="71">
        <v>0.78068284516866304</v>
      </c>
      <c r="H240" s="68">
        <v>84.103720405862504</v>
      </c>
      <c r="I240" s="71">
        <v>0.64766665269587798</v>
      </c>
      <c r="J240" s="68">
        <v>56.989853438556899</v>
      </c>
      <c r="K240" s="71">
        <v>0.84617588050329196</v>
      </c>
      <c r="L240" s="68">
        <v>76.268320180383299</v>
      </c>
      <c r="M240" s="71">
        <v>0.69925375566200698</v>
      </c>
      <c r="N240" s="68">
        <v>67.607223476298003</v>
      </c>
      <c r="O240" s="71">
        <v>0.814475750849041</v>
      </c>
      <c r="P240" s="68">
        <v>93.260993717875493</v>
      </c>
      <c r="Q240" s="71">
        <v>1.1999999999999999E-3</v>
      </c>
      <c r="R240" s="68">
        <v>33.233756534727398</v>
      </c>
    </row>
    <row r="241" spans="1:18" x14ac:dyDescent="0.2">
      <c r="A241" s="141" t="s">
        <v>813</v>
      </c>
      <c r="B241" s="67" t="s">
        <v>814</v>
      </c>
      <c r="C241" s="67">
        <v>72</v>
      </c>
      <c r="D241" s="67" t="s">
        <v>342</v>
      </c>
      <c r="E241" s="71">
        <v>0.73154247711030895</v>
      </c>
      <c r="F241" s="68">
        <v>83.821871476888404</v>
      </c>
      <c r="G241" s="71">
        <v>0.74136766485063199</v>
      </c>
      <c r="H241" s="68">
        <v>73.957158962795901</v>
      </c>
      <c r="I241" s="71">
        <v>0.616980140175306</v>
      </c>
      <c r="J241" s="68">
        <v>44.813979706877099</v>
      </c>
      <c r="K241" s="71">
        <v>0.80960798006898504</v>
      </c>
      <c r="L241" s="68">
        <v>58.906426155580597</v>
      </c>
      <c r="M241" s="71">
        <v>0.71228859126014299</v>
      </c>
      <c r="N241" s="68">
        <v>70.880361173814904</v>
      </c>
      <c r="O241" s="71">
        <v>0.50901048630678503</v>
      </c>
      <c r="P241" s="68">
        <v>59.337521416333502</v>
      </c>
      <c r="Q241" s="71">
        <v>1</v>
      </c>
      <c r="R241" s="68">
        <v>100</v>
      </c>
    </row>
    <row r="242" spans="1:18" x14ac:dyDescent="0.2">
      <c r="A242" s="141" t="s">
        <v>815</v>
      </c>
      <c r="B242" s="67" t="s">
        <v>816</v>
      </c>
      <c r="C242" s="67">
        <v>72</v>
      </c>
      <c r="D242" s="67" t="s">
        <v>342</v>
      </c>
      <c r="E242" s="71">
        <v>0.50864222120984803</v>
      </c>
      <c r="F242" s="68">
        <v>14.543404735061999</v>
      </c>
      <c r="G242" s="71">
        <v>0.63616457687989902</v>
      </c>
      <c r="H242" s="68">
        <v>38.331454340473499</v>
      </c>
      <c r="I242" s="71">
        <v>0.40734754628285702</v>
      </c>
      <c r="J242" s="68">
        <v>0.84554678692220997</v>
      </c>
      <c r="K242" s="71">
        <v>0.57621180655343196</v>
      </c>
      <c r="L242" s="68">
        <v>3.3821871476888399</v>
      </c>
      <c r="M242" s="71">
        <v>0.64385570436992901</v>
      </c>
      <c r="N242" s="68">
        <v>54.0632054176072</v>
      </c>
      <c r="O242" s="71">
        <v>0.27963147196312399</v>
      </c>
      <c r="P242" s="68">
        <v>21.816105082809798</v>
      </c>
      <c r="Q242" s="71"/>
      <c r="R242" s="68"/>
    </row>
    <row r="243" spans="1:18" x14ac:dyDescent="0.2">
      <c r="A243" s="141" t="s">
        <v>817</v>
      </c>
      <c r="B243" s="67" t="s">
        <v>818</v>
      </c>
      <c r="C243" s="67">
        <v>72</v>
      </c>
      <c r="D243" s="67" t="s">
        <v>342</v>
      </c>
      <c r="E243" s="71">
        <v>0.517592512134187</v>
      </c>
      <c r="F243" s="68">
        <v>17.192784667418302</v>
      </c>
      <c r="G243" s="71">
        <v>0.65826563700857998</v>
      </c>
      <c r="H243" s="68">
        <v>46.786922209695597</v>
      </c>
      <c r="I243" s="71">
        <v>0.63607669278606604</v>
      </c>
      <c r="J243" s="68">
        <v>52.593010146561397</v>
      </c>
      <c r="K243" s="71">
        <v>0.74787685971383799</v>
      </c>
      <c r="L243" s="68">
        <v>32.976324689966198</v>
      </c>
      <c r="M243" s="71">
        <v>0.725323426858279</v>
      </c>
      <c r="N243" s="68">
        <v>73.7020316027088</v>
      </c>
      <c r="O243" s="71">
        <v>0.33801245643835998</v>
      </c>
      <c r="P243" s="68">
        <v>28.383780696744701</v>
      </c>
      <c r="Q243" s="71">
        <v>0</v>
      </c>
      <c r="R243" s="68">
        <v>30.2464525765497</v>
      </c>
    </row>
    <row r="244" spans="1:18" x14ac:dyDescent="0.2">
      <c r="A244" s="141" t="s">
        <v>819</v>
      </c>
      <c r="B244" s="67" t="s">
        <v>820</v>
      </c>
      <c r="C244" s="67">
        <v>72</v>
      </c>
      <c r="D244" s="67" t="s">
        <v>342</v>
      </c>
      <c r="E244" s="71">
        <v>0.64782893383012996</v>
      </c>
      <c r="F244" s="68">
        <v>60.146561443066503</v>
      </c>
      <c r="G244" s="71">
        <v>0.84703300748269605</v>
      </c>
      <c r="H244" s="68">
        <v>94.024802705749707</v>
      </c>
      <c r="I244" s="71">
        <v>0.71959155847866696</v>
      </c>
      <c r="J244" s="68">
        <v>82.074408117249106</v>
      </c>
      <c r="K244" s="71">
        <v>0.70583335509515399</v>
      </c>
      <c r="L244" s="68">
        <v>20.744081172491502</v>
      </c>
      <c r="M244" s="71">
        <v>0.77094535145175502</v>
      </c>
      <c r="N244" s="68">
        <v>83.126410835214401</v>
      </c>
      <c r="O244" s="71">
        <v>0.84287033047250703</v>
      </c>
      <c r="P244" s="68">
        <v>95.202741290690994</v>
      </c>
      <c r="Q244" s="71">
        <v>6.9999999999999999E-4</v>
      </c>
      <c r="R244" s="68">
        <v>31.740104555638499</v>
      </c>
    </row>
    <row r="245" spans="1:18" x14ac:dyDescent="0.2">
      <c r="A245" s="141" t="s">
        <v>821</v>
      </c>
      <c r="B245" s="67" t="s">
        <v>822</v>
      </c>
      <c r="C245" s="67">
        <v>72</v>
      </c>
      <c r="D245" s="67" t="s">
        <v>342</v>
      </c>
      <c r="E245" s="71">
        <v>0.58259575758174298</v>
      </c>
      <c r="F245" s="68">
        <v>36.189402480270601</v>
      </c>
      <c r="G245" s="71">
        <v>0.65840360841289602</v>
      </c>
      <c r="H245" s="68">
        <v>46.843291995490397</v>
      </c>
      <c r="I245" s="71">
        <v>0.60054073386657902</v>
      </c>
      <c r="J245" s="68">
        <v>38.838782412626799</v>
      </c>
      <c r="K245" s="71">
        <v>0.69764914616803897</v>
      </c>
      <c r="L245" s="68">
        <v>18.8275084554679</v>
      </c>
      <c r="M245" s="71">
        <v>0.637338286570861</v>
      </c>
      <c r="N245" s="68">
        <v>52.144469525959401</v>
      </c>
      <c r="O245" s="71">
        <v>0.31904701289034099</v>
      </c>
      <c r="P245" s="68">
        <v>25.985151342090202</v>
      </c>
      <c r="Q245" s="71"/>
      <c r="R245" s="68"/>
    </row>
    <row r="246" spans="1:18" x14ac:dyDescent="0.2">
      <c r="A246" s="141" t="s">
        <v>823</v>
      </c>
      <c r="B246" s="67" t="s">
        <v>824</v>
      </c>
      <c r="C246" s="67">
        <v>72</v>
      </c>
      <c r="D246" s="67" t="s">
        <v>342</v>
      </c>
      <c r="E246" s="71">
        <v>0.55395542528191</v>
      </c>
      <c r="F246" s="68">
        <v>26.662908680947002</v>
      </c>
      <c r="G246" s="71">
        <v>0.68332281518611104</v>
      </c>
      <c r="H246" s="68">
        <v>55.749718151071001</v>
      </c>
      <c r="I246" s="71">
        <v>0.59390692022403302</v>
      </c>
      <c r="J246" s="68">
        <v>35.625704622322402</v>
      </c>
      <c r="K246" s="71">
        <v>0.66460817726812405</v>
      </c>
      <c r="L246" s="68">
        <v>12.1758737316798</v>
      </c>
      <c r="M246" s="71">
        <v>0.66666666666666696</v>
      </c>
      <c r="N246" s="68">
        <v>60.158013544018097</v>
      </c>
      <c r="O246" s="71">
        <v>0.71522797234652402</v>
      </c>
      <c r="P246" s="68">
        <v>85.950885208452306</v>
      </c>
      <c r="Q246" s="71">
        <v>0</v>
      </c>
      <c r="R246" s="68">
        <v>30.2464525765497</v>
      </c>
    </row>
    <row r="247" spans="1:18" x14ac:dyDescent="0.2">
      <c r="A247" s="141" t="s">
        <v>825</v>
      </c>
      <c r="B247" s="67" t="s">
        <v>826</v>
      </c>
      <c r="C247" s="67">
        <v>72</v>
      </c>
      <c r="D247" s="67" t="s">
        <v>342</v>
      </c>
      <c r="E247" s="71">
        <v>0.77287622061293204</v>
      </c>
      <c r="F247" s="68">
        <v>92.671927846674194</v>
      </c>
      <c r="G247" s="71">
        <v>0.741723507631037</v>
      </c>
      <c r="H247" s="68">
        <v>74.126268320180401</v>
      </c>
      <c r="I247" s="71">
        <v>0.67607713682605797</v>
      </c>
      <c r="J247" s="68">
        <v>67.925591882750894</v>
      </c>
      <c r="K247" s="71">
        <v>0.73578642448071296</v>
      </c>
      <c r="L247" s="68">
        <v>28.804960541149899</v>
      </c>
      <c r="M247" s="71">
        <v>0.731840844657347</v>
      </c>
      <c r="N247" s="68">
        <v>75</v>
      </c>
      <c r="O247" s="71">
        <v>0.97895318946950405</v>
      </c>
      <c r="P247" s="68">
        <v>99.314677327241597</v>
      </c>
      <c r="Q247" s="71"/>
      <c r="R247" s="68"/>
    </row>
    <row r="248" spans="1:18" x14ac:dyDescent="0.2">
      <c r="A248" s="141" t="s">
        <v>827</v>
      </c>
      <c r="B248" s="67" t="s">
        <v>828</v>
      </c>
      <c r="C248" s="67">
        <v>72</v>
      </c>
      <c r="D248" s="67" t="s">
        <v>342</v>
      </c>
      <c r="E248" s="71">
        <v>0.73554650081684703</v>
      </c>
      <c r="F248" s="68">
        <v>85.118376550169103</v>
      </c>
      <c r="G248" s="71">
        <v>0.78613497019118095</v>
      </c>
      <c r="H248" s="68">
        <v>85.512965050732802</v>
      </c>
      <c r="I248" s="71">
        <v>0.69278995725647696</v>
      </c>
      <c r="J248" s="68">
        <v>73.562570462232202</v>
      </c>
      <c r="K248" s="71">
        <v>0.79399318542370001</v>
      </c>
      <c r="L248" s="68">
        <v>50.676437429537799</v>
      </c>
      <c r="M248" s="71">
        <v>0.79375631374849298</v>
      </c>
      <c r="N248" s="68">
        <v>86.568848758464995</v>
      </c>
      <c r="O248" s="71">
        <v>0.95395457828123098</v>
      </c>
      <c r="P248" s="68">
        <v>98.800685322672706</v>
      </c>
      <c r="Q248" s="71">
        <v>0.39265</v>
      </c>
      <c r="R248" s="68">
        <v>46.900672143390601</v>
      </c>
    </row>
    <row r="249" spans="1:18" x14ac:dyDescent="0.2">
      <c r="A249" s="141" t="s">
        <v>742</v>
      </c>
      <c r="B249" s="67" t="s">
        <v>829</v>
      </c>
      <c r="C249" s="67">
        <v>72</v>
      </c>
      <c r="D249" s="67" t="s">
        <v>342</v>
      </c>
      <c r="E249" s="71">
        <v>0.68122439212979202</v>
      </c>
      <c r="F249" s="68">
        <v>70.349492671927806</v>
      </c>
      <c r="G249" s="71">
        <v>0.65826276078280799</v>
      </c>
      <c r="H249" s="68">
        <v>46.730552423900797</v>
      </c>
      <c r="I249" s="71">
        <v>0.63148836129569696</v>
      </c>
      <c r="J249" s="68">
        <v>50.6200676437429</v>
      </c>
      <c r="K249" s="71">
        <v>0.78189196780799397</v>
      </c>
      <c r="L249" s="68">
        <v>45.095828635851198</v>
      </c>
      <c r="M249" s="71">
        <v>0.68621892006387097</v>
      </c>
      <c r="N249" s="68">
        <v>64.954853273137701</v>
      </c>
      <c r="O249" s="71">
        <v>0.64825995069858999</v>
      </c>
      <c r="P249" s="68">
        <v>79.497430039977203</v>
      </c>
      <c r="Q249" s="71"/>
      <c r="R249" s="68"/>
    </row>
    <row r="250" spans="1:18" x14ac:dyDescent="0.2">
      <c r="A250" s="141" t="s">
        <v>830</v>
      </c>
      <c r="B250" s="67" t="s">
        <v>831</v>
      </c>
      <c r="C250" s="67">
        <v>72</v>
      </c>
      <c r="D250" s="67" t="s">
        <v>342</v>
      </c>
      <c r="E250" s="71">
        <v>0.59514260056079504</v>
      </c>
      <c r="F250" s="68">
        <v>41.657271702367503</v>
      </c>
      <c r="G250" s="71">
        <v>0.71498981963170605</v>
      </c>
      <c r="H250" s="68">
        <v>66.009019165727196</v>
      </c>
      <c r="I250" s="71">
        <v>0.55444387406533602</v>
      </c>
      <c r="J250" s="68">
        <v>19.785794813979699</v>
      </c>
      <c r="K250" s="71">
        <v>0.72088573657212696</v>
      </c>
      <c r="L250" s="68">
        <v>24.859075535513</v>
      </c>
      <c r="M250" s="71">
        <v>0.73509955355688095</v>
      </c>
      <c r="N250" s="68">
        <v>75.677200902934501</v>
      </c>
      <c r="O250" s="71">
        <v>0.79523661953872304</v>
      </c>
      <c r="P250" s="68">
        <v>92.004568817818395</v>
      </c>
      <c r="Q250" s="71">
        <v>5.0200000000000002E-2</v>
      </c>
      <c r="R250" s="68">
        <v>41.150112023898402</v>
      </c>
    </row>
    <row r="251" spans="1:18" x14ac:dyDescent="0.2">
      <c r="A251" s="141" t="s">
        <v>832</v>
      </c>
      <c r="B251" s="67" t="s">
        <v>833</v>
      </c>
      <c r="C251" s="67">
        <v>72</v>
      </c>
      <c r="D251" s="67" t="s">
        <v>342</v>
      </c>
      <c r="E251" s="71">
        <v>0.58426183684691901</v>
      </c>
      <c r="F251" s="68">
        <v>36.978579481398</v>
      </c>
      <c r="G251" s="71">
        <v>0.67040164922926704</v>
      </c>
      <c r="H251" s="68">
        <v>51.240135287485899</v>
      </c>
      <c r="I251" s="71">
        <v>0.54602577344134995</v>
      </c>
      <c r="J251" s="68">
        <v>15.8962795941375</v>
      </c>
      <c r="K251" s="71">
        <v>0.77119700555820703</v>
      </c>
      <c r="L251" s="68">
        <v>40.642615558060903</v>
      </c>
      <c r="M251" s="71">
        <v>0.64711441326946295</v>
      </c>
      <c r="N251" s="68">
        <v>54.909706546275402</v>
      </c>
      <c r="O251" s="71">
        <v>0.87083217958323</v>
      </c>
      <c r="P251" s="68">
        <v>96.230725299828705</v>
      </c>
      <c r="Q251" s="71">
        <v>0</v>
      </c>
      <c r="R251" s="68">
        <v>30.2464525765497</v>
      </c>
    </row>
    <row r="252" spans="1:18" x14ac:dyDescent="0.2">
      <c r="A252" s="141" t="s">
        <v>834</v>
      </c>
      <c r="B252" s="67" t="s">
        <v>835</v>
      </c>
      <c r="C252" s="67">
        <v>72</v>
      </c>
      <c r="D252" s="67" t="s">
        <v>342</v>
      </c>
      <c r="E252" s="71">
        <v>0.55457301939360304</v>
      </c>
      <c r="F252" s="68">
        <v>27.001127395715901</v>
      </c>
      <c r="G252" s="71">
        <v>0.663285450028684</v>
      </c>
      <c r="H252" s="68">
        <v>49.154453213077801</v>
      </c>
      <c r="I252" s="71">
        <v>0.49637689249931999</v>
      </c>
      <c r="J252" s="68">
        <v>5.4678692220969598</v>
      </c>
      <c r="K252" s="71">
        <v>0.73721463425356204</v>
      </c>
      <c r="L252" s="68">
        <v>29.143179255918799</v>
      </c>
      <c r="M252" s="71">
        <v>0.65363183106853096</v>
      </c>
      <c r="N252" s="68">
        <v>56.602708803611698</v>
      </c>
      <c r="O252" s="71">
        <v>0.76212930851152305</v>
      </c>
      <c r="P252" s="68">
        <v>89.663049685893796</v>
      </c>
      <c r="Q252" s="71">
        <v>1.4800000000000001E-2</v>
      </c>
      <c r="R252" s="68">
        <v>39.805825242718399</v>
      </c>
    </row>
    <row r="253" spans="1:18" x14ac:dyDescent="0.2">
      <c r="A253" s="141" t="s">
        <v>836</v>
      </c>
      <c r="B253" s="67" t="s">
        <v>837</v>
      </c>
      <c r="C253" s="67">
        <v>72</v>
      </c>
      <c r="D253" s="67" t="s">
        <v>342</v>
      </c>
      <c r="E253" s="71">
        <v>0.59121111734459098</v>
      </c>
      <c r="F253" s="68">
        <v>39.797068771138697</v>
      </c>
      <c r="G253" s="71">
        <v>0.650701455742145</v>
      </c>
      <c r="H253" s="68">
        <v>43.6865839909808</v>
      </c>
      <c r="I253" s="71">
        <v>0.54703121325256099</v>
      </c>
      <c r="J253" s="68">
        <v>16.347237880496099</v>
      </c>
      <c r="K253" s="71">
        <v>0.81486244440084799</v>
      </c>
      <c r="L253" s="68">
        <v>61.443066516347201</v>
      </c>
      <c r="M253" s="71">
        <v>0.61452732427412304</v>
      </c>
      <c r="N253" s="68">
        <v>44.525959367945802</v>
      </c>
      <c r="O253" s="71">
        <v>0.92014426639786895</v>
      </c>
      <c r="P253" s="68">
        <v>98.115362649914303</v>
      </c>
      <c r="Q253" s="71">
        <v>0</v>
      </c>
      <c r="R253" s="68">
        <v>30.2464525765497</v>
      </c>
    </row>
    <row r="254" spans="1:18" x14ac:dyDescent="0.2">
      <c r="A254" s="141" t="s">
        <v>838</v>
      </c>
      <c r="B254" s="67" t="s">
        <v>839</v>
      </c>
      <c r="C254" s="67">
        <v>72</v>
      </c>
      <c r="D254" s="67" t="s">
        <v>342</v>
      </c>
      <c r="E254" s="71">
        <v>0.73371050863744403</v>
      </c>
      <c r="F254" s="68">
        <v>84.780157835400203</v>
      </c>
      <c r="G254" s="71">
        <v>0.74406517890971102</v>
      </c>
      <c r="H254" s="68">
        <v>74.859075535513</v>
      </c>
      <c r="I254" s="71">
        <v>0.61388754982687499</v>
      </c>
      <c r="J254" s="68">
        <v>43.5174746335964</v>
      </c>
      <c r="K254" s="71">
        <v>0.755853043433103</v>
      </c>
      <c r="L254" s="68">
        <v>35.738444193912102</v>
      </c>
      <c r="M254" s="71">
        <v>0.74487568025548301</v>
      </c>
      <c r="N254" s="68">
        <v>77.5959367945824</v>
      </c>
      <c r="O254" s="71">
        <v>0.809871090762046</v>
      </c>
      <c r="P254" s="68">
        <v>92.975442604226203</v>
      </c>
      <c r="Q254" s="71"/>
      <c r="R254" s="68"/>
    </row>
    <row r="255" spans="1:18" x14ac:dyDescent="0.2">
      <c r="A255" s="141" t="s">
        <v>840</v>
      </c>
      <c r="B255" s="67" t="s">
        <v>841</v>
      </c>
      <c r="C255" s="67">
        <v>72</v>
      </c>
      <c r="D255" s="67" t="s">
        <v>342</v>
      </c>
      <c r="E255" s="71">
        <v>0.53608803483315703</v>
      </c>
      <c r="F255" s="68">
        <v>21.5896279594138</v>
      </c>
      <c r="G255" s="71">
        <v>0.62250678211433697</v>
      </c>
      <c r="H255" s="68">
        <v>31.736189402480299</v>
      </c>
      <c r="I255" s="71">
        <v>0.521893134507043</v>
      </c>
      <c r="J255" s="68">
        <v>9.9210822998872601</v>
      </c>
      <c r="K255" s="71">
        <v>0.80018333582163403</v>
      </c>
      <c r="L255" s="68">
        <v>53.269447576099203</v>
      </c>
      <c r="M255" s="71">
        <v>0.53957701958484106</v>
      </c>
      <c r="N255" s="68">
        <v>16.252821670428901</v>
      </c>
      <c r="O255" s="71">
        <v>0.19627990213793001</v>
      </c>
      <c r="P255" s="68">
        <v>11.707595659623101</v>
      </c>
      <c r="Q255" s="71"/>
      <c r="R255" s="68"/>
    </row>
    <row r="256" spans="1:18" x14ac:dyDescent="0.2">
      <c r="A256" s="141" t="s">
        <v>842</v>
      </c>
      <c r="B256" s="67" t="s">
        <v>843</v>
      </c>
      <c r="C256" s="67">
        <v>72</v>
      </c>
      <c r="D256" s="67" t="s">
        <v>342</v>
      </c>
      <c r="E256" s="71">
        <v>0.80468693733080299</v>
      </c>
      <c r="F256" s="68">
        <v>96.166854565952605</v>
      </c>
      <c r="G256" s="71">
        <v>0.74614940518270501</v>
      </c>
      <c r="H256" s="68">
        <v>75.5355129650507</v>
      </c>
      <c r="I256" s="71">
        <v>0.62162254197002897</v>
      </c>
      <c r="J256" s="68">
        <v>46.223224351747497</v>
      </c>
      <c r="K256" s="71">
        <v>0.79964146863383601</v>
      </c>
      <c r="L256" s="68">
        <v>52.649379932356297</v>
      </c>
      <c r="M256" s="71">
        <v>0.78723889594942498</v>
      </c>
      <c r="N256" s="68">
        <v>85.835214446952605</v>
      </c>
      <c r="O256" s="71">
        <v>0.87496931224882202</v>
      </c>
      <c r="P256" s="68">
        <v>96.402055968018303</v>
      </c>
      <c r="Q256" s="71">
        <v>0.99850000000000005</v>
      </c>
      <c r="R256" s="68">
        <v>61.687826736370397</v>
      </c>
    </row>
    <row r="257" spans="1:18" x14ac:dyDescent="0.2">
      <c r="A257" s="141" t="s">
        <v>844</v>
      </c>
      <c r="B257" s="67" t="s">
        <v>845</v>
      </c>
      <c r="C257" s="67">
        <v>72</v>
      </c>
      <c r="D257" s="67" t="s">
        <v>342</v>
      </c>
      <c r="E257" s="71">
        <v>0.77293601874284001</v>
      </c>
      <c r="F257" s="68">
        <v>92.728297632468994</v>
      </c>
      <c r="G257" s="71">
        <v>0.91874917771155296</v>
      </c>
      <c r="H257" s="68">
        <v>97.857948139797102</v>
      </c>
      <c r="I257" s="71">
        <v>0.81242214675790603</v>
      </c>
      <c r="J257" s="68">
        <v>96.843291995490404</v>
      </c>
      <c r="K257" s="71">
        <v>0.94278964667214504</v>
      </c>
      <c r="L257" s="68">
        <v>98.703494926719301</v>
      </c>
      <c r="M257" s="71">
        <v>0.87522403623684297</v>
      </c>
      <c r="N257" s="68">
        <v>94.8081264108352</v>
      </c>
      <c r="O257" s="71">
        <v>0.31549508633575601</v>
      </c>
      <c r="P257" s="68">
        <v>25.7567104511708</v>
      </c>
      <c r="Q257" s="71"/>
      <c r="R257" s="68"/>
    </row>
    <row r="258" spans="1:18" x14ac:dyDescent="0.2">
      <c r="A258" s="141" t="s">
        <v>846</v>
      </c>
      <c r="B258" s="67" t="s">
        <v>847</v>
      </c>
      <c r="C258" s="67">
        <v>72</v>
      </c>
      <c r="D258" s="67" t="s">
        <v>342</v>
      </c>
      <c r="E258" s="71">
        <v>0.70120873178258403</v>
      </c>
      <c r="F258" s="68">
        <v>76.719278466741798</v>
      </c>
      <c r="G258" s="71">
        <v>0.77203403256042402</v>
      </c>
      <c r="H258" s="68">
        <v>81.792559188275106</v>
      </c>
      <c r="I258" s="71">
        <v>0.70018377475378502</v>
      </c>
      <c r="J258" s="68">
        <v>76.042841037204099</v>
      </c>
      <c r="K258" s="71">
        <v>0.91984677619525701</v>
      </c>
      <c r="L258" s="68">
        <v>96.166854565952605</v>
      </c>
      <c r="M258" s="71">
        <v>0.71554730015967705</v>
      </c>
      <c r="N258" s="68">
        <v>71.726862302483099</v>
      </c>
      <c r="O258" s="71">
        <v>0.39843177524377899</v>
      </c>
      <c r="P258" s="68">
        <v>38.892061679040502</v>
      </c>
      <c r="Q258" s="71"/>
      <c r="R258" s="68"/>
    </row>
    <row r="259" spans="1:18" x14ac:dyDescent="0.2">
      <c r="A259" s="141" t="s">
        <v>848</v>
      </c>
      <c r="B259" s="67" t="s">
        <v>849</v>
      </c>
      <c r="C259" s="67">
        <v>72</v>
      </c>
      <c r="D259" s="67" t="s">
        <v>342</v>
      </c>
      <c r="E259" s="71">
        <v>0.615055747657135</v>
      </c>
      <c r="F259" s="68">
        <v>48.252536640360802</v>
      </c>
      <c r="G259" s="71">
        <v>0.77701077818739706</v>
      </c>
      <c r="H259" s="68">
        <v>83.032694475761005</v>
      </c>
      <c r="I259" s="71">
        <v>0.71315878258590104</v>
      </c>
      <c r="J259" s="68">
        <v>80.101465614430694</v>
      </c>
      <c r="K259" s="71">
        <v>0.89736234695255401</v>
      </c>
      <c r="L259" s="68">
        <v>92.728297632468994</v>
      </c>
      <c r="M259" s="71">
        <v>0.76116922475315296</v>
      </c>
      <c r="N259" s="68">
        <v>81.489841986456</v>
      </c>
      <c r="O259" s="71">
        <v>0.54163335346380403</v>
      </c>
      <c r="P259" s="68">
        <v>65.219874357509994</v>
      </c>
      <c r="Q259" s="71">
        <v>0</v>
      </c>
      <c r="R259" s="68">
        <v>30.2464525765497</v>
      </c>
    </row>
    <row r="260" spans="1:18" x14ac:dyDescent="0.2">
      <c r="A260" s="141" t="s">
        <v>850</v>
      </c>
      <c r="B260" s="67" t="s">
        <v>851</v>
      </c>
      <c r="C260" s="67">
        <v>72</v>
      </c>
      <c r="D260" s="67" t="s">
        <v>342</v>
      </c>
      <c r="E260" s="71">
        <v>0.64518357301693696</v>
      </c>
      <c r="F260" s="68">
        <v>59.188275084554697</v>
      </c>
      <c r="G260" s="71">
        <v>0.70649082914504302</v>
      </c>
      <c r="H260" s="68">
        <v>63.0777903043968</v>
      </c>
      <c r="I260" s="71">
        <v>0.57483740113077197</v>
      </c>
      <c r="J260" s="68">
        <v>27.9594137542277</v>
      </c>
      <c r="K260" s="71">
        <v>0.88418710115996102</v>
      </c>
      <c r="L260" s="68">
        <v>90.360766629086797</v>
      </c>
      <c r="M260" s="71">
        <v>0.67318408446573497</v>
      </c>
      <c r="N260" s="68">
        <v>61.568848758465002</v>
      </c>
      <c r="O260" s="71">
        <v>0.387218449183175</v>
      </c>
      <c r="P260" s="68">
        <v>36.322101656196502</v>
      </c>
      <c r="Q260" s="71"/>
      <c r="R260" s="68"/>
    </row>
    <row r="261" spans="1:18" x14ac:dyDescent="0.2">
      <c r="A261" s="141" t="s">
        <v>852</v>
      </c>
      <c r="B261" s="67" t="s">
        <v>853</v>
      </c>
      <c r="C261" s="67">
        <v>72</v>
      </c>
      <c r="D261" s="67" t="s">
        <v>342</v>
      </c>
      <c r="E261" s="71">
        <v>0.57532621657102201</v>
      </c>
      <c r="F261" s="68">
        <v>33.652762119503898</v>
      </c>
      <c r="G261" s="71">
        <v>0.79537801983714296</v>
      </c>
      <c r="H261" s="68">
        <v>86.583990980834301</v>
      </c>
      <c r="I261" s="71">
        <v>0.50978372427124197</v>
      </c>
      <c r="J261" s="68">
        <v>7.38444193912063</v>
      </c>
      <c r="K261" s="71">
        <v>0.80779443466158596</v>
      </c>
      <c r="L261" s="68">
        <v>57.553551296505098</v>
      </c>
      <c r="M261" s="71">
        <v>0.84589565614103701</v>
      </c>
      <c r="N261" s="68">
        <v>92.663656884875806</v>
      </c>
      <c r="O261" s="71">
        <v>0.49310546451512399</v>
      </c>
      <c r="P261" s="68">
        <v>56.082238720730999</v>
      </c>
      <c r="Q261" s="71">
        <v>0</v>
      </c>
      <c r="R261" s="68">
        <v>30.2464525765497</v>
      </c>
    </row>
    <row r="262" spans="1:18" x14ac:dyDescent="0.2">
      <c r="A262" s="141" t="s">
        <v>854</v>
      </c>
      <c r="B262" s="67" t="s">
        <v>855</v>
      </c>
      <c r="C262" s="67">
        <v>72</v>
      </c>
      <c r="D262" s="67" t="s">
        <v>342</v>
      </c>
      <c r="E262" s="71">
        <v>0.74049048330398903</v>
      </c>
      <c r="F262" s="68">
        <v>86.302142051860201</v>
      </c>
      <c r="G262" s="71">
        <v>0.81426648834683302</v>
      </c>
      <c r="H262" s="68">
        <v>89.684329199548998</v>
      </c>
      <c r="I262" s="71">
        <v>0.70953247385646401</v>
      </c>
      <c r="J262" s="68">
        <v>79.255918827508495</v>
      </c>
      <c r="K262" s="71">
        <v>0.814488967879748</v>
      </c>
      <c r="L262" s="68">
        <v>61.217587373168001</v>
      </c>
      <c r="M262" s="71">
        <v>0.78723889594942498</v>
      </c>
      <c r="N262" s="68">
        <v>85.835214446952605</v>
      </c>
      <c r="O262" s="71">
        <v>0.57692559048747305</v>
      </c>
      <c r="P262" s="68">
        <v>71.559109080525403</v>
      </c>
      <c r="Q262" s="71"/>
      <c r="R262" s="68"/>
    </row>
    <row r="263" spans="1:18" x14ac:dyDescent="0.2">
      <c r="A263" s="141" t="s">
        <v>856</v>
      </c>
      <c r="B263" s="67" t="s">
        <v>857</v>
      </c>
      <c r="C263" s="67">
        <v>72</v>
      </c>
      <c r="D263" s="67" t="s">
        <v>342</v>
      </c>
      <c r="E263" s="71">
        <v>0.59374405442975897</v>
      </c>
      <c r="F263" s="68">
        <v>41.262683201803803</v>
      </c>
      <c r="G263" s="71">
        <v>0.75125065862582696</v>
      </c>
      <c r="H263" s="68">
        <v>77.057497181510698</v>
      </c>
      <c r="I263" s="71">
        <v>0.65580861326333895</v>
      </c>
      <c r="J263" s="68">
        <v>59.751972942502803</v>
      </c>
      <c r="K263" s="71">
        <v>0.821352281887472</v>
      </c>
      <c r="L263" s="68">
        <v>64.599774520856798</v>
      </c>
      <c r="M263" s="71">
        <v>0.75791051585361902</v>
      </c>
      <c r="N263" s="68">
        <v>80.530474040632001</v>
      </c>
      <c r="O263" s="71">
        <v>0.57614225694829702</v>
      </c>
      <c r="P263" s="68">
        <v>71.159337521416305</v>
      </c>
      <c r="Q263" s="71">
        <v>0</v>
      </c>
      <c r="R263" s="68">
        <v>30.2464525765497</v>
      </c>
    </row>
    <row r="264" spans="1:18" x14ac:dyDescent="0.2">
      <c r="A264" s="141" t="s">
        <v>858</v>
      </c>
      <c r="B264" s="67" t="s">
        <v>859</v>
      </c>
      <c r="C264" s="67">
        <v>72</v>
      </c>
      <c r="D264" s="67" t="s">
        <v>342</v>
      </c>
      <c r="E264" s="71">
        <v>0.77543372753435602</v>
      </c>
      <c r="F264" s="68">
        <v>93.235625704622294</v>
      </c>
      <c r="G264" s="71">
        <v>0.84799736855660002</v>
      </c>
      <c r="H264" s="68">
        <v>94.137542277339307</v>
      </c>
      <c r="I264" s="71">
        <v>0.81840603480362295</v>
      </c>
      <c r="J264" s="68">
        <v>97.125140924464503</v>
      </c>
      <c r="K264" s="71">
        <v>0.94808759644419505</v>
      </c>
      <c r="L264" s="68">
        <v>99.041713641488201</v>
      </c>
      <c r="M264" s="71">
        <v>0.86870661843777497</v>
      </c>
      <c r="N264" s="68">
        <v>94.356659142212195</v>
      </c>
      <c r="O264" s="71">
        <v>0.39397101942958601</v>
      </c>
      <c r="P264" s="68">
        <v>37.806967447173001</v>
      </c>
      <c r="Q264" s="71"/>
      <c r="R264" s="68"/>
    </row>
    <row r="265" spans="1:18" x14ac:dyDescent="0.2">
      <c r="A265" s="141" t="s">
        <v>860</v>
      </c>
      <c r="B265" s="67" t="s">
        <v>861</v>
      </c>
      <c r="C265" s="67">
        <v>72</v>
      </c>
      <c r="D265" s="67" t="s">
        <v>342</v>
      </c>
      <c r="E265" s="71">
        <v>0.751552993537008</v>
      </c>
      <c r="F265" s="68">
        <v>89.458850056369798</v>
      </c>
      <c r="G265" s="71">
        <v>0.78164576689878495</v>
      </c>
      <c r="H265" s="68">
        <v>84.385569334836504</v>
      </c>
      <c r="I265" s="71">
        <v>0.71268127634589196</v>
      </c>
      <c r="J265" s="68">
        <v>79.932356257046195</v>
      </c>
      <c r="K265" s="71">
        <v>0.91245804958676502</v>
      </c>
      <c r="L265" s="68">
        <v>95.434047350620105</v>
      </c>
      <c r="M265" s="71">
        <v>0.84589565614103701</v>
      </c>
      <c r="N265" s="68">
        <v>92.663656884875806</v>
      </c>
      <c r="O265" s="71">
        <v>0.50508421871256304</v>
      </c>
      <c r="P265" s="68">
        <v>58.595088520845202</v>
      </c>
      <c r="Q265" s="71"/>
      <c r="R265" s="68"/>
    </row>
    <row r="266" spans="1:18" x14ac:dyDescent="0.2">
      <c r="A266" s="141" t="s">
        <v>862</v>
      </c>
      <c r="B266" s="67" t="s">
        <v>863</v>
      </c>
      <c r="C266" s="67">
        <v>72</v>
      </c>
      <c r="D266" s="67" t="s">
        <v>342</v>
      </c>
      <c r="E266" s="71">
        <v>0.67510291068276196</v>
      </c>
      <c r="F266" s="68">
        <v>68.658399098083393</v>
      </c>
      <c r="G266" s="71">
        <v>0.84467721300587695</v>
      </c>
      <c r="H266" s="68">
        <v>93.686583990980793</v>
      </c>
      <c r="I266" s="71">
        <v>0.72109460282891302</v>
      </c>
      <c r="J266" s="68">
        <v>82.468996617812806</v>
      </c>
      <c r="K266" s="71">
        <v>0.91545269622026204</v>
      </c>
      <c r="L266" s="68">
        <v>95.659526493799305</v>
      </c>
      <c r="M266" s="71">
        <v>0.84915436504057096</v>
      </c>
      <c r="N266" s="68">
        <v>93.058690744920995</v>
      </c>
      <c r="O266" s="71">
        <v>0.72023858700094601</v>
      </c>
      <c r="P266" s="68">
        <v>86.636207881210694</v>
      </c>
      <c r="Q266" s="71">
        <v>0</v>
      </c>
      <c r="R266" s="68">
        <v>30.2464525765497</v>
      </c>
    </row>
    <row r="267" spans="1:18" x14ac:dyDescent="0.2">
      <c r="A267" s="141" t="s">
        <v>864</v>
      </c>
      <c r="B267" s="67" t="s">
        <v>865</v>
      </c>
      <c r="C267" s="67">
        <v>72</v>
      </c>
      <c r="D267" s="67" t="s">
        <v>342</v>
      </c>
      <c r="E267" s="71">
        <v>0.73374793690971896</v>
      </c>
      <c r="F267" s="68">
        <v>84.836527621195003</v>
      </c>
      <c r="G267" s="71">
        <v>0.80027517608584098</v>
      </c>
      <c r="H267" s="68">
        <v>87.6550169109357</v>
      </c>
      <c r="I267" s="71">
        <v>0.70564320146152504</v>
      </c>
      <c r="J267" s="68">
        <v>78.184892897406996</v>
      </c>
      <c r="K267" s="71">
        <v>0.85345815105065403</v>
      </c>
      <c r="L267" s="68">
        <v>79.425028184892895</v>
      </c>
      <c r="M267" s="71">
        <v>0.84915436504057096</v>
      </c>
      <c r="N267" s="68">
        <v>93.058690744920995</v>
      </c>
      <c r="O267" s="71">
        <v>0.460208790910004</v>
      </c>
      <c r="P267" s="68">
        <v>49.971444888635098</v>
      </c>
      <c r="Q267" s="71"/>
      <c r="R267" s="68"/>
    </row>
    <row r="268" spans="1:18" x14ac:dyDescent="0.2">
      <c r="A268" s="141" t="s">
        <v>866</v>
      </c>
      <c r="B268" s="67" t="s">
        <v>867</v>
      </c>
      <c r="C268" s="67">
        <v>72</v>
      </c>
      <c r="D268" s="67" t="s">
        <v>342</v>
      </c>
      <c r="E268" s="71">
        <v>0.81253948657631603</v>
      </c>
      <c r="F268" s="68">
        <v>96.899661781285204</v>
      </c>
      <c r="G268" s="71">
        <v>0.885849133942052</v>
      </c>
      <c r="H268" s="68">
        <v>96.843291995490404</v>
      </c>
      <c r="I268" s="71">
        <v>0.85502121484134397</v>
      </c>
      <c r="J268" s="68">
        <v>98.139797068771102</v>
      </c>
      <c r="K268" s="71">
        <v>0.88703633467198095</v>
      </c>
      <c r="L268" s="68">
        <v>90.924464487034996</v>
      </c>
      <c r="M268" s="71">
        <v>0.90129370743311499</v>
      </c>
      <c r="N268" s="68">
        <v>95.936794582392807</v>
      </c>
      <c r="O268" s="71">
        <v>0.53349704199308801</v>
      </c>
      <c r="P268" s="68">
        <v>63.392347230154201</v>
      </c>
      <c r="Q268" s="71"/>
      <c r="R268" s="68"/>
    </row>
    <row r="269" spans="1:18" x14ac:dyDescent="0.2">
      <c r="A269" s="141" t="s">
        <v>868</v>
      </c>
      <c r="B269" s="67" t="s">
        <v>869</v>
      </c>
      <c r="C269" s="67">
        <v>72</v>
      </c>
      <c r="D269" s="67" t="s">
        <v>342</v>
      </c>
      <c r="E269" s="71">
        <v>0.63606280049082298</v>
      </c>
      <c r="F269" s="68">
        <v>55.806087936865801</v>
      </c>
      <c r="G269" s="71">
        <v>0.78822695357678696</v>
      </c>
      <c r="H269" s="68">
        <v>85.851183765501702</v>
      </c>
      <c r="I269" s="71">
        <v>0.64414050844123705</v>
      </c>
      <c r="J269" s="68">
        <v>55.693348365276201</v>
      </c>
      <c r="K269" s="71">
        <v>0.84055351700310599</v>
      </c>
      <c r="L269" s="68">
        <v>73.957158962795901</v>
      </c>
      <c r="M269" s="71">
        <v>0.82308469384429905</v>
      </c>
      <c r="N269" s="68">
        <v>90.180586907449197</v>
      </c>
      <c r="O269" s="71">
        <v>0.72037113007950904</v>
      </c>
      <c r="P269" s="68">
        <v>86.693318103940598</v>
      </c>
      <c r="Q269" s="71">
        <v>0</v>
      </c>
      <c r="R269" s="68">
        <v>30.2464525765497</v>
      </c>
    </row>
    <row r="270" spans="1:18" x14ac:dyDescent="0.2">
      <c r="A270" s="141" t="s">
        <v>870</v>
      </c>
      <c r="B270" s="67" t="s">
        <v>871</v>
      </c>
      <c r="C270" s="67">
        <v>72</v>
      </c>
      <c r="D270" s="67" t="s">
        <v>342</v>
      </c>
      <c r="E270" s="71">
        <v>0.64560504025352505</v>
      </c>
      <c r="F270" s="68">
        <v>59.301014656144297</v>
      </c>
      <c r="G270" s="71">
        <v>0.76560613210471695</v>
      </c>
      <c r="H270" s="68">
        <v>80.157835400225494</v>
      </c>
      <c r="I270" s="71">
        <v>0.66840255461831499</v>
      </c>
      <c r="J270" s="68">
        <v>64.768883878241297</v>
      </c>
      <c r="K270" s="71">
        <v>0.82262437225502505</v>
      </c>
      <c r="L270" s="68">
        <v>65.276211950394597</v>
      </c>
      <c r="M270" s="71">
        <v>0.77094535145175502</v>
      </c>
      <c r="N270" s="68">
        <v>83.126410835214401</v>
      </c>
      <c r="O270" s="71">
        <v>0.84605183109133997</v>
      </c>
      <c r="P270" s="68">
        <v>95.374071958880606</v>
      </c>
      <c r="Q270" s="71">
        <v>0</v>
      </c>
      <c r="R270" s="68">
        <v>30.2464525765497</v>
      </c>
    </row>
    <row r="271" spans="1:18" x14ac:dyDescent="0.2">
      <c r="A271" s="141" t="s">
        <v>872</v>
      </c>
      <c r="B271" s="67" t="s">
        <v>873</v>
      </c>
      <c r="C271" s="67">
        <v>72</v>
      </c>
      <c r="D271" s="67" t="s">
        <v>342</v>
      </c>
      <c r="E271" s="71">
        <v>0.603825548175007</v>
      </c>
      <c r="F271" s="68">
        <v>44.701240135287499</v>
      </c>
      <c r="G271" s="71">
        <v>0.67892522731812099</v>
      </c>
      <c r="H271" s="68">
        <v>53.889515219842202</v>
      </c>
      <c r="I271" s="71">
        <v>0.56908781897668503</v>
      </c>
      <c r="J271" s="68">
        <v>25.140924464487</v>
      </c>
      <c r="K271" s="71">
        <v>0.78497761481744299</v>
      </c>
      <c r="L271" s="68">
        <v>46.054114994362997</v>
      </c>
      <c r="M271" s="71">
        <v>0.71228859126014299</v>
      </c>
      <c r="N271" s="68">
        <v>70.880361173814904</v>
      </c>
      <c r="O271" s="71">
        <v>0.27384848850264298</v>
      </c>
      <c r="P271" s="68">
        <v>21.073672187321499</v>
      </c>
      <c r="Q271" s="71"/>
      <c r="R271" s="68"/>
    </row>
    <row r="272" spans="1:18" x14ac:dyDescent="0.2">
      <c r="A272" s="141" t="s">
        <v>874</v>
      </c>
      <c r="B272" s="67" t="s">
        <v>875</v>
      </c>
      <c r="C272" s="67">
        <v>72</v>
      </c>
      <c r="D272" s="67" t="s">
        <v>342</v>
      </c>
      <c r="E272" s="71">
        <v>0.57792766806635998</v>
      </c>
      <c r="F272" s="68">
        <v>34.611048478015803</v>
      </c>
      <c r="G272" s="71">
        <v>0.74865390342818605</v>
      </c>
      <c r="H272" s="68">
        <v>76.437429537767798</v>
      </c>
      <c r="I272" s="71">
        <v>0.64604839016062698</v>
      </c>
      <c r="J272" s="68">
        <v>56.4261555806088</v>
      </c>
      <c r="K272" s="71">
        <v>0.78263160687302202</v>
      </c>
      <c r="L272" s="68">
        <v>45.321307779030398</v>
      </c>
      <c r="M272" s="71">
        <v>0.78072147815035697</v>
      </c>
      <c r="N272" s="68">
        <v>84.932279909706494</v>
      </c>
      <c r="O272" s="71">
        <v>0.50951062978596995</v>
      </c>
      <c r="P272" s="68">
        <v>59.451741861793302</v>
      </c>
      <c r="Q272" s="71">
        <v>0</v>
      </c>
      <c r="R272" s="68">
        <v>30.2464525765497</v>
      </c>
    </row>
    <row r="273" spans="1:18" x14ac:dyDescent="0.2">
      <c r="A273" s="141" t="s">
        <v>876</v>
      </c>
      <c r="B273" s="67" t="s">
        <v>877</v>
      </c>
      <c r="C273" s="67">
        <v>72</v>
      </c>
      <c r="D273" s="67" t="s">
        <v>342</v>
      </c>
      <c r="E273" s="71">
        <v>0.61362524283289899</v>
      </c>
      <c r="F273" s="68">
        <v>47.688838782412603</v>
      </c>
      <c r="G273" s="71">
        <v>0.67612625067240795</v>
      </c>
      <c r="H273" s="68">
        <v>53.269447576099203</v>
      </c>
      <c r="I273" s="71">
        <v>0.58488509918311204</v>
      </c>
      <c r="J273" s="68">
        <v>31.905298759864699</v>
      </c>
      <c r="K273" s="71">
        <v>0.71358323863215001</v>
      </c>
      <c r="L273" s="68">
        <v>22.0405862457723</v>
      </c>
      <c r="M273" s="71">
        <v>0.66666666666666696</v>
      </c>
      <c r="N273" s="68">
        <v>60.158013544018097</v>
      </c>
      <c r="O273" s="71">
        <v>0.42686495901015697</v>
      </c>
      <c r="P273" s="68">
        <v>43.346659051970299</v>
      </c>
      <c r="Q273" s="71"/>
      <c r="R273" s="68"/>
    </row>
    <row r="274" spans="1:18" x14ac:dyDescent="0.2">
      <c r="A274" s="141" t="s">
        <v>878</v>
      </c>
      <c r="B274" s="67" t="s">
        <v>879</v>
      </c>
      <c r="C274" s="67">
        <v>72</v>
      </c>
      <c r="D274" s="67" t="s">
        <v>342</v>
      </c>
      <c r="E274" s="71">
        <v>0.525738312849515</v>
      </c>
      <c r="F274" s="68">
        <v>18.9402480270575</v>
      </c>
      <c r="G274" s="71">
        <v>0.68612708225039698</v>
      </c>
      <c r="H274" s="68">
        <v>56.933483652762099</v>
      </c>
      <c r="I274" s="71">
        <v>0.53455580628243904</v>
      </c>
      <c r="J274" s="68">
        <v>13.359639233370901</v>
      </c>
      <c r="K274" s="71">
        <v>0.63188551485078603</v>
      </c>
      <c r="L274" s="68">
        <v>8.5682074408117206</v>
      </c>
      <c r="M274" s="71">
        <v>0.67318408446573497</v>
      </c>
      <c r="N274" s="68">
        <v>61.568848758465002</v>
      </c>
      <c r="O274" s="71">
        <v>0.62867738924773597</v>
      </c>
      <c r="P274" s="68">
        <v>77.555682467161603</v>
      </c>
      <c r="Q274" s="71">
        <v>0</v>
      </c>
      <c r="R274" s="68">
        <v>30.2464525765497</v>
      </c>
    </row>
    <row r="275" spans="1:18" x14ac:dyDescent="0.2">
      <c r="A275" s="141" t="s">
        <v>880</v>
      </c>
      <c r="B275" s="67" t="s">
        <v>881</v>
      </c>
      <c r="C275" s="67">
        <v>72</v>
      </c>
      <c r="D275" s="67" t="s">
        <v>342</v>
      </c>
      <c r="E275" s="71">
        <v>0.51245984662046395</v>
      </c>
      <c r="F275" s="68">
        <v>15.8962795941375</v>
      </c>
      <c r="G275" s="71">
        <v>0.64990145671072597</v>
      </c>
      <c r="H275" s="68">
        <v>43.5174746335964</v>
      </c>
      <c r="I275" s="71">
        <v>0.48911855638518398</v>
      </c>
      <c r="J275" s="68">
        <v>4.8478015783539998</v>
      </c>
      <c r="K275" s="71">
        <v>0.63059681822063796</v>
      </c>
      <c r="L275" s="68">
        <v>8.3990980834272797</v>
      </c>
      <c r="M275" s="71">
        <v>0.630820868771793</v>
      </c>
      <c r="N275" s="68">
        <v>50.564334085778803</v>
      </c>
      <c r="O275" s="71">
        <v>0.67432137963444205</v>
      </c>
      <c r="P275" s="68">
        <v>82.295830953740705</v>
      </c>
      <c r="Q275" s="71">
        <v>0</v>
      </c>
      <c r="R275" s="68">
        <v>30.2464525765497</v>
      </c>
    </row>
    <row r="276" spans="1:18" x14ac:dyDescent="0.2">
      <c r="A276" s="141" t="s">
        <v>882</v>
      </c>
      <c r="B276" s="67" t="s">
        <v>883</v>
      </c>
      <c r="C276" s="67">
        <v>72</v>
      </c>
      <c r="D276" s="67" t="s">
        <v>342</v>
      </c>
      <c r="E276" s="71">
        <v>0.58397768164599395</v>
      </c>
      <c r="F276" s="68">
        <v>36.640360766629101</v>
      </c>
      <c r="G276" s="71">
        <v>0.66263381628580298</v>
      </c>
      <c r="H276" s="68">
        <v>48.985343855693301</v>
      </c>
      <c r="I276" s="71">
        <v>0.51881571451321196</v>
      </c>
      <c r="J276" s="68">
        <v>9.0755355129650503</v>
      </c>
      <c r="K276" s="71">
        <v>0.63719235177130695</v>
      </c>
      <c r="L276" s="68">
        <v>9.1319052987598592</v>
      </c>
      <c r="M276" s="71">
        <v>0.630820868771793</v>
      </c>
      <c r="N276" s="68">
        <v>50.564334085778803</v>
      </c>
      <c r="O276" s="71">
        <v>0.47042565688785298</v>
      </c>
      <c r="P276" s="68">
        <v>51.856082238720703</v>
      </c>
      <c r="Q276" s="71"/>
      <c r="R276" s="68"/>
    </row>
    <row r="277" spans="1:18" x14ac:dyDescent="0.2">
      <c r="A277" s="141" t="s">
        <v>884</v>
      </c>
      <c r="B277" s="67" t="s">
        <v>885</v>
      </c>
      <c r="C277" s="67">
        <v>72</v>
      </c>
      <c r="D277" s="67" t="s">
        <v>342</v>
      </c>
      <c r="E277" s="71">
        <v>0.53032999533249103</v>
      </c>
      <c r="F277" s="68">
        <v>20.067643742953798</v>
      </c>
      <c r="G277" s="71">
        <v>0.64339765819102102</v>
      </c>
      <c r="H277" s="68">
        <v>40.924464487035003</v>
      </c>
      <c r="I277" s="71">
        <v>0.450487235615529</v>
      </c>
      <c r="J277" s="68">
        <v>2.1420518602029301</v>
      </c>
      <c r="K277" s="71">
        <v>0.51322743334870902</v>
      </c>
      <c r="L277" s="68">
        <v>0.90191657271702397</v>
      </c>
      <c r="M277" s="71">
        <v>0.60800990647505504</v>
      </c>
      <c r="N277" s="68">
        <v>42.325056433408598</v>
      </c>
      <c r="O277" s="71">
        <v>0.43652774303214298</v>
      </c>
      <c r="P277" s="68">
        <v>45.2884066247858</v>
      </c>
      <c r="Q277" s="71"/>
      <c r="R277" s="68"/>
    </row>
    <row r="278" spans="1:18" x14ac:dyDescent="0.2">
      <c r="A278" s="141" t="s">
        <v>886</v>
      </c>
      <c r="B278" s="67" t="s">
        <v>887</v>
      </c>
      <c r="C278" s="67">
        <v>72</v>
      </c>
      <c r="D278" s="67" t="s">
        <v>342</v>
      </c>
      <c r="E278" s="71">
        <v>0.65491272916796295</v>
      </c>
      <c r="F278" s="68">
        <v>61.9503945885006</v>
      </c>
      <c r="G278" s="71">
        <v>0.74273803130632099</v>
      </c>
      <c r="H278" s="68">
        <v>74.6335963923337</v>
      </c>
      <c r="I278" s="71">
        <v>0.64096079358256097</v>
      </c>
      <c r="J278" s="68">
        <v>54.678692220969602</v>
      </c>
      <c r="K278" s="71">
        <v>0.82117635601043304</v>
      </c>
      <c r="L278" s="68">
        <v>64.543404735061998</v>
      </c>
      <c r="M278" s="71">
        <v>0.78398018704989103</v>
      </c>
      <c r="N278" s="68">
        <v>85.440180586907402</v>
      </c>
      <c r="O278" s="71">
        <v>0.28570827789061098</v>
      </c>
      <c r="P278" s="68">
        <v>22.444317532838401</v>
      </c>
      <c r="Q278" s="71"/>
      <c r="R278" s="68"/>
    </row>
    <row r="279" spans="1:18" x14ac:dyDescent="0.2">
      <c r="A279" s="141" t="s">
        <v>888</v>
      </c>
      <c r="B279" s="67" t="s">
        <v>889</v>
      </c>
      <c r="C279" s="67">
        <v>72</v>
      </c>
      <c r="D279" s="67" t="s">
        <v>342</v>
      </c>
      <c r="E279" s="71">
        <v>0.56177750678446403</v>
      </c>
      <c r="F279" s="68">
        <v>28.635851183765499</v>
      </c>
      <c r="G279" s="71">
        <v>0.658109534070347</v>
      </c>
      <c r="H279" s="68">
        <v>46.674182638105997</v>
      </c>
      <c r="I279" s="71">
        <v>0.58594058700592</v>
      </c>
      <c r="J279" s="68">
        <v>32.412626832017999</v>
      </c>
      <c r="K279" s="71">
        <v>0.59112829606539696</v>
      </c>
      <c r="L279" s="68">
        <v>4.3404735062006798</v>
      </c>
      <c r="M279" s="71">
        <v>0.71880600905921099</v>
      </c>
      <c r="N279" s="68">
        <v>72.4040632054176</v>
      </c>
      <c r="O279" s="71">
        <v>0.25490310772144398</v>
      </c>
      <c r="P279" s="68">
        <v>18.332381496287798</v>
      </c>
      <c r="Q279" s="71"/>
      <c r="R279" s="68"/>
    </row>
    <row r="280" spans="1:18" x14ac:dyDescent="0.2">
      <c r="A280" s="141" t="s">
        <v>890</v>
      </c>
      <c r="B280" s="67" t="s">
        <v>891</v>
      </c>
      <c r="C280" s="67">
        <v>72</v>
      </c>
      <c r="D280" s="67" t="s">
        <v>342</v>
      </c>
      <c r="E280" s="71">
        <v>0.49534315570694198</v>
      </c>
      <c r="F280" s="68">
        <v>11.894024802705699</v>
      </c>
      <c r="G280" s="71">
        <v>0.66892492433427098</v>
      </c>
      <c r="H280" s="68">
        <v>50.732807215332599</v>
      </c>
      <c r="I280" s="71">
        <v>0.54767271639312998</v>
      </c>
      <c r="J280" s="68">
        <v>16.685456595264899</v>
      </c>
      <c r="K280" s="71">
        <v>0.68020427930590699</v>
      </c>
      <c r="L280" s="68">
        <v>15.2762119503946</v>
      </c>
      <c r="M280" s="71">
        <v>0.66992537556620102</v>
      </c>
      <c r="N280" s="68">
        <v>61.117381489842003</v>
      </c>
      <c r="O280" s="71">
        <v>0.374031638642144</v>
      </c>
      <c r="P280" s="68">
        <v>34.209023415191297</v>
      </c>
      <c r="Q280" s="71">
        <v>3.1300000000000001E-2</v>
      </c>
      <c r="R280" s="68">
        <v>40.851381628080702</v>
      </c>
    </row>
    <row r="281" spans="1:18" x14ac:dyDescent="0.2">
      <c r="A281" s="141" t="s">
        <v>892</v>
      </c>
      <c r="B281" s="67" t="s">
        <v>893</v>
      </c>
      <c r="C281" s="67">
        <v>72</v>
      </c>
      <c r="D281" s="67" t="s">
        <v>342</v>
      </c>
      <c r="E281" s="71">
        <v>0.54986144564429495</v>
      </c>
      <c r="F281" s="68">
        <v>25.5918827508455</v>
      </c>
      <c r="G281" s="71">
        <v>0.69176304850176096</v>
      </c>
      <c r="H281" s="68">
        <v>59.131905298759897</v>
      </c>
      <c r="I281" s="71">
        <v>0.51711277523822696</v>
      </c>
      <c r="J281" s="68">
        <v>8.5118376550169099</v>
      </c>
      <c r="K281" s="71">
        <v>0.61112236653829</v>
      </c>
      <c r="L281" s="68">
        <v>6.2006764374295402</v>
      </c>
      <c r="M281" s="71">
        <v>0.725323426858279</v>
      </c>
      <c r="N281" s="68">
        <v>73.7020316027088</v>
      </c>
      <c r="O281" s="71">
        <v>0.203985611084917</v>
      </c>
      <c r="P281" s="68">
        <v>12.621359223301001</v>
      </c>
      <c r="Q281" s="71"/>
      <c r="R281" s="68"/>
    </row>
    <row r="282" spans="1:18" x14ac:dyDescent="0.2">
      <c r="A282" s="141" t="s">
        <v>894</v>
      </c>
      <c r="B282" s="67" t="s">
        <v>895</v>
      </c>
      <c r="C282" s="67">
        <v>72</v>
      </c>
      <c r="D282" s="67" t="s">
        <v>342</v>
      </c>
      <c r="E282" s="71">
        <v>0.63328789852047496</v>
      </c>
      <c r="F282" s="68">
        <v>54.847801578354002</v>
      </c>
      <c r="G282" s="71">
        <v>0.66981206780125602</v>
      </c>
      <c r="H282" s="68">
        <v>51.014656144306599</v>
      </c>
      <c r="I282" s="71">
        <v>0.52672281792426301</v>
      </c>
      <c r="J282" s="68">
        <v>11.4430665163472</v>
      </c>
      <c r="K282" s="71">
        <v>0.536105156841714</v>
      </c>
      <c r="L282" s="68">
        <v>1.4092446448703499</v>
      </c>
      <c r="M282" s="71">
        <v>0.70902988236060904</v>
      </c>
      <c r="N282" s="68">
        <v>70.033860045146696</v>
      </c>
      <c r="O282" s="71">
        <v>0.358057466195008</v>
      </c>
      <c r="P282" s="68">
        <v>31.867504283266701</v>
      </c>
      <c r="Q282" s="71">
        <v>1</v>
      </c>
      <c r="R282" s="68">
        <v>100</v>
      </c>
    </row>
    <row r="283" spans="1:18" x14ac:dyDescent="0.2">
      <c r="A283" s="141" t="s">
        <v>896</v>
      </c>
      <c r="B283" s="67" t="s">
        <v>897</v>
      </c>
      <c r="C283" s="67">
        <v>72</v>
      </c>
      <c r="D283" s="67" t="s">
        <v>342</v>
      </c>
      <c r="E283" s="71">
        <v>0.61512869341433596</v>
      </c>
      <c r="F283" s="68">
        <v>48.308906426155602</v>
      </c>
      <c r="G283" s="71">
        <v>0.68941355646559199</v>
      </c>
      <c r="H283" s="68">
        <v>58.173618940247998</v>
      </c>
      <c r="I283" s="71">
        <v>0.58226195185082996</v>
      </c>
      <c r="J283" s="68">
        <v>30.721533258173601</v>
      </c>
      <c r="K283" s="71">
        <v>0.62888683688313596</v>
      </c>
      <c r="L283" s="68">
        <v>8.0608793686583997</v>
      </c>
      <c r="M283" s="71">
        <v>0.70251246456154104</v>
      </c>
      <c r="N283" s="68">
        <v>68.623024830699805</v>
      </c>
      <c r="O283" s="71">
        <v>0.47256865731057901</v>
      </c>
      <c r="P283" s="68">
        <v>52.198743575099897</v>
      </c>
      <c r="Q283" s="71"/>
      <c r="R283" s="68"/>
    </row>
    <row r="284" spans="1:18" x14ac:dyDescent="0.2">
      <c r="A284" s="141" t="s">
        <v>898</v>
      </c>
      <c r="B284" s="67" t="s">
        <v>899</v>
      </c>
      <c r="C284" s="67">
        <v>72</v>
      </c>
      <c r="D284" s="67" t="s">
        <v>342</v>
      </c>
      <c r="E284" s="71">
        <v>0.51906694736147496</v>
      </c>
      <c r="F284" s="68">
        <v>17.418263810597502</v>
      </c>
      <c r="G284" s="71">
        <v>0.65724449255240203</v>
      </c>
      <c r="H284" s="68">
        <v>46.223224351747497</v>
      </c>
      <c r="I284" s="71">
        <v>0.47218155816615498</v>
      </c>
      <c r="J284" s="68">
        <v>3.2694475760992101</v>
      </c>
      <c r="K284" s="71">
        <v>0.57518197279681205</v>
      </c>
      <c r="L284" s="68">
        <v>3.2694475760992101</v>
      </c>
      <c r="M284" s="71">
        <v>0.65689053996806501</v>
      </c>
      <c r="N284" s="68">
        <v>57.900677200902898</v>
      </c>
      <c r="O284" s="71">
        <v>0.23383617332394299</v>
      </c>
      <c r="P284" s="68">
        <v>15.4768703597944</v>
      </c>
      <c r="Q284" s="71"/>
      <c r="R284" s="68"/>
    </row>
    <row r="285" spans="1:18" x14ac:dyDescent="0.2">
      <c r="A285" s="141" t="s">
        <v>900</v>
      </c>
      <c r="B285" s="67" t="s">
        <v>901</v>
      </c>
      <c r="C285" s="67">
        <v>72</v>
      </c>
      <c r="D285" s="67" t="s">
        <v>342</v>
      </c>
      <c r="E285" s="71">
        <v>0.56761736831194598</v>
      </c>
      <c r="F285" s="68">
        <v>30.496054114994401</v>
      </c>
      <c r="G285" s="71">
        <v>0.69710806816750504</v>
      </c>
      <c r="H285" s="68">
        <v>60.710259301014702</v>
      </c>
      <c r="I285" s="71">
        <v>0.49392097839549298</v>
      </c>
      <c r="J285" s="68">
        <v>5.29875986471251</v>
      </c>
      <c r="K285" s="71">
        <v>0.75732093988480298</v>
      </c>
      <c r="L285" s="68">
        <v>36.358511837655001</v>
      </c>
      <c r="M285" s="71">
        <v>0.67318408446573497</v>
      </c>
      <c r="N285" s="68">
        <v>61.568848758465002</v>
      </c>
      <c r="O285" s="71">
        <v>0.78417013895813703</v>
      </c>
      <c r="P285" s="68">
        <v>91.319246145060006</v>
      </c>
      <c r="Q285" s="71">
        <v>0</v>
      </c>
      <c r="R285" s="68">
        <v>30.2464525765497</v>
      </c>
    </row>
    <row r="286" spans="1:18" x14ac:dyDescent="0.2">
      <c r="A286" s="141" t="s">
        <v>902</v>
      </c>
      <c r="B286" s="67" t="s">
        <v>903</v>
      </c>
      <c r="C286" s="67">
        <v>72</v>
      </c>
      <c r="D286" s="67" t="s">
        <v>342</v>
      </c>
      <c r="E286" s="71">
        <v>0.64151055818693903</v>
      </c>
      <c r="F286" s="68">
        <v>57.835400225479098</v>
      </c>
      <c r="G286" s="71">
        <v>0.67911813670784504</v>
      </c>
      <c r="H286" s="68">
        <v>54.002254791431803</v>
      </c>
      <c r="I286" s="71">
        <v>0.60893926176781898</v>
      </c>
      <c r="J286" s="68">
        <v>42.277339346110502</v>
      </c>
      <c r="K286" s="71">
        <v>0.74548447943794605</v>
      </c>
      <c r="L286" s="68">
        <v>31.961668545659499</v>
      </c>
      <c r="M286" s="71">
        <v>0.68621892006387097</v>
      </c>
      <c r="N286" s="68">
        <v>64.954853273137701</v>
      </c>
      <c r="O286" s="71">
        <v>0.48779199295721398</v>
      </c>
      <c r="P286" s="68">
        <v>55.225585379782999</v>
      </c>
      <c r="Q286" s="71"/>
      <c r="R286" s="68"/>
    </row>
    <row r="287" spans="1:18" x14ac:dyDescent="0.2">
      <c r="A287" s="141" t="s">
        <v>904</v>
      </c>
      <c r="B287" s="67" t="s">
        <v>905</v>
      </c>
      <c r="C287" s="67">
        <v>72</v>
      </c>
      <c r="D287" s="67" t="s">
        <v>342</v>
      </c>
      <c r="E287" s="71">
        <v>0.61217416801795499</v>
      </c>
      <c r="F287" s="68">
        <v>47.350620067643703</v>
      </c>
      <c r="G287" s="71">
        <v>0.66156610408328897</v>
      </c>
      <c r="H287" s="68">
        <v>48.196166854566002</v>
      </c>
      <c r="I287" s="71">
        <v>0.55340815188320702</v>
      </c>
      <c r="J287" s="68">
        <v>19.222096956031599</v>
      </c>
      <c r="K287" s="71">
        <v>0.77509098432758805</v>
      </c>
      <c r="L287" s="68">
        <v>42.220969560315702</v>
      </c>
      <c r="M287" s="71">
        <v>0.630820868771793</v>
      </c>
      <c r="N287" s="68">
        <v>50.564334085778803</v>
      </c>
      <c r="O287" s="71">
        <v>0.43998473102389801</v>
      </c>
      <c r="P287" s="68">
        <v>45.745288406624802</v>
      </c>
      <c r="Q287" s="71"/>
      <c r="R287" s="68"/>
    </row>
    <row r="288" spans="1:18" x14ac:dyDescent="0.2">
      <c r="A288" s="141" t="s">
        <v>906</v>
      </c>
      <c r="B288" s="67" t="s">
        <v>907</v>
      </c>
      <c r="C288" s="67">
        <v>72</v>
      </c>
      <c r="D288" s="67" t="s">
        <v>342</v>
      </c>
      <c r="E288" s="71">
        <v>0.63814604669884001</v>
      </c>
      <c r="F288" s="68">
        <v>56.5388951521984</v>
      </c>
      <c r="G288" s="71">
        <v>0.66845968480884399</v>
      </c>
      <c r="H288" s="68">
        <v>50.6200676437429</v>
      </c>
      <c r="I288" s="71">
        <v>0.52729678023525695</v>
      </c>
      <c r="J288" s="68">
        <v>11.555806087936899</v>
      </c>
      <c r="K288" s="71">
        <v>0.72274814407993104</v>
      </c>
      <c r="L288" s="68">
        <v>25.3100338218715</v>
      </c>
      <c r="M288" s="71">
        <v>0.63407957767132705</v>
      </c>
      <c r="N288" s="68">
        <v>51.2979683972912</v>
      </c>
      <c r="O288" s="71"/>
      <c r="P288" s="68"/>
      <c r="Q288" s="71"/>
      <c r="R288" s="68"/>
    </row>
    <row r="289" spans="1:18" x14ac:dyDescent="0.2">
      <c r="A289" s="141" t="s">
        <v>908</v>
      </c>
      <c r="B289" s="67" t="s">
        <v>909</v>
      </c>
      <c r="C289" s="67">
        <v>72</v>
      </c>
      <c r="D289" s="67" t="s">
        <v>342</v>
      </c>
      <c r="E289" s="71">
        <v>0.58785351731271596</v>
      </c>
      <c r="F289" s="68">
        <v>38.331454340473499</v>
      </c>
      <c r="G289" s="71">
        <v>0.66769029651123601</v>
      </c>
      <c r="H289" s="68">
        <v>50.3382187147689</v>
      </c>
      <c r="I289" s="71">
        <v>0.55382307154178201</v>
      </c>
      <c r="J289" s="68">
        <v>19.334836527621199</v>
      </c>
      <c r="K289" s="71">
        <v>0.85061513958457502</v>
      </c>
      <c r="L289" s="68">
        <v>78.015783540022497</v>
      </c>
      <c r="M289" s="71">
        <v>0.65363183106853096</v>
      </c>
      <c r="N289" s="68">
        <v>56.602708803611698</v>
      </c>
      <c r="O289" s="71">
        <v>0.80136076517017296</v>
      </c>
      <c r="P289" s="68">
        <v>92.347230154197604</v>
      </c>
      <c r="Q289" s="71">
        <v>0</v>
      </c>
      <c r="R289" s="68">
        <v>30.2464525765497</v>
      </c>
    </row>
    <row r="290" spans="1:18" x14ac:dyDescent="0.2">
      <c r="A290" s="141" t="s">
        <v>910</v>
      </c>
      <c r="B290" s="67" t="s">
        <v>911</v>
      </c>
      <c r="C290" s="67">
        <v>72</v>
      </c>
      <c r="D290" s="67" t="s">
        <v>342</v>
      </c>
      <c r="E290" s="71">
        <v>0.61847189805346403</v>
      </c>
      <c r="F290" s="68">
        <v>49.5490417136415</v>
      </c>
      <c r="G290" s="71">
        <v>0.72143383489318602</v>
      </c>
      <c r="H290" s="68">
        <v>68.207440811724894</v>
      </c>
      <c r="I290" s="71">
        <v>0.61745916689077596</v>
      </c>
      <c r="J290" s="68">
        <v>45.095828635851198</v>
      </c>
      <c r="K290" s="71">
        <v>0.81139491240894801</v>
      </c>
      <c r="L290" s="68">
        <v>59.808342728297603</v>
      </c>
      <c r="M290" s="71">
        <v>0.77094535145175502</v>
      </c>
      <c r="N290" s="68">
        <v>83.126410835214401</v>
      </c>
      <c r="O290" s="71">
        <v>0.78959812267611995</v>
      </c>
      <c r="P290" s="68">
        <v>91.776127926898894</v>
      </c>
      <c r="Q290" s="71">
        <v>0</v>
      </c>
      <c r="R290" s="68">
        <v>30.2464525765497</v>
      </c>
    </row>
    <row r="291" spans="1:18" x14ac:dyDescent="0.2">
      <c r="A291" s="141" t="s">
        <v>912</v>
      </c>
      <c r="B291" s="67" t="s">
        <v>913</v>
      </c>
      <c r="C291" s="67">
        <v>72</v>
      </c>
      <c r="D291" s="67" t="s">
        <v>342</v>
      </c>
      <c r="E291" s="71">
        <v>0.69978705363985805</v>
      </c>
      <c r="F291" s="68">
        <v>76.437429537767798</v>
      </c>
      <c r="G291" s="71">
        <v>0.81418311754249395</v>
      </c>
      <c r="H291" s="68">
        <v>89.627959413754198</v>
      </c>
      <c r="I291" s="71">
        <v>0.76488074419461305</v>
      </c>
      <c r="J291" s="68">
        <v>91.713641488162395</v>
      </c>
      <c r="K291" s="71">
        <v>0.68708406553498702</v>
      </c>
      <c r="L291" s="68">
        <v>16.685456595264899</v>
      </c>
      <c r="M291" s="71">
        <v>0.86544790953824102</v>
      </c>
      <c r="N291" s="68">
        <v>94.074492099322796</v>
      </c>
      <c r="O291" s="71">
        <v>0.69732648502881101</v>
      </c>
      <c r="P291" s="68">
        <v>84.408909194745902</v>
      </c>
      <c r="Q291" s="71">
        <v>0.36980000000000002</v>
      </c>
      <c r="R291" s="68">
        <v>46.303211351755003</v>
      </c>
    </row>
    <row r="292" spans="1:18" x14ac:dyDescent="0.2">
      <c r="A292" s="141" t="s">
        <v>914</v>
      </c>
      <c r="B292" s="67" t="s">
        <v>915</v>
      </c>
      <c r="C292" s="67">
        <v>72</v>
      </c>
      <c r="D292" s="67" t="s">
        <v>342</v>
      </c>
      <c r="E292" s="71">
        <v>0.66876302906251095</v>
      </c>
      <c r="F292" s="68">
        <v>66.347237880496095</v>
      </c>
      <c r="G292" s="71">
        <v>0.69286691719365801</v>
      </c>
      <c r="H292" s="68">
        <v>59.639233370913203</v>
      </c>
      <c r="I292" s="71">
        <v>0.69180379157887895</v>
      </c>
      <c r="J292" s="68">
        <v>73.055242390078902</v>
      </c>
      <c r="K292" s="71">
        <v>0.81451782560540398</v>
      </c>
      <c r="L292" s="68">
        <v>61.273957158962801</v>
      </c>
      <c r="M292" s="71">
        <v>0.77094535145175502</v>
      </c>
      <c r="N292" s="68">
        <v>83.126410835214401</v>
      </c>
      <c r="O292" s="71">
        <v>0.72744428854537402</v>
      </c>
      <c r="P292" s="68">
        <v>87.264420331239293</v>
      </c>
      <c r="Q292" s="71">
        <v>0.315</v>
      </c>
      <c r="R292" s="68">
        <v>45.481702763256202</v>
      </c>
    </row>
    <row r="293" spans="1:18" x14ac:dyDescent="0.2">
      <c r="A293" s="141" t="s">
        <v>916</v>
      </c>
      <c r="B293" s="67" t="s">
        <v>917</v>
      </c>
      <c r="C293" s="67">
        <v>71</v>
      </c>
      <c r="D293" s="67" t="s">
        <v>342</v>
      </c>
      <c r="E293" s="71">
        <v>0.80385831741351599</v>
      </c>
      <c r="F293" s="68">
        <v>95.997745208568205</v>
      </c>
      <c r="G293" s="71">
        <v>0.90306165102643798</v>
      </c>
      <c r="H293" s="68">
        <v>97.237880496054103</v>
      </c>
      <c r="I293" s="71">
        <v>0.80293806986876204</v>
      </c>
      <c r="J293" s="68">
        <v>96.110484780157805</v>
      </c>
      <c r="K293" s="71">
        <v>0.93906377760737203</v>
      </c>
      <c r="L293" s="68">
        <v>98.365276211950402</v>
      </c>
      <c r="M293" s="71">
        <v>1</v>
      </c>
      <c r="N293" s="68">
        <v>100</v>
      </c>
      <c r="O293" s="71">
        <v>0.57098640597852501</v>
      </c>
      <c r="P293" s="68">
        <v>70.302684180468304</v>
      </c>
      <c r="Q293" s="71">
        <v>0.60709999999999997</v>
      </c>
      <c r="R293" s="68">
        <v>54.742345033607201</v>
      </c>
    </row>
    <row r="294" spans="1:18" x14ac:dyDescent="0.2">
      <c r="A294" s="141" t="s">
        <v>918</v>
      </c>
      <c r="B294" s="67" t="s">
        <v>919</v>
      </c>
      <c r="C294" s="67">
        <v>71</v>
      </c>
      <c r="D294" s="67" t="s">
        <v>342</v>
      </c>
      <c r="E294" s="71">
        <v>0.78630306256817395</v>
      </c>
      <c r="F294" s="68">
        <v>94.532130777903006</v>
      </c>
      <c r="G294" s="71">
        <v>0.83556505515132196</v>
      </c>
      <c r="H294" s="68">
        <v>92.559188275084594</v>
      </c>
      <c r="I294" s="71">
        <v>0.80087582582168504</v>
      </c>
      <c r="J294" s="68">
        <v>95.885005636978605</v>
      </c>
      <c r="K294" s="71">
        <v>0.92307806462698605</v>
      </c>
      <c r="L294" s="68">
        <v>96.674182638106004</v>
      </c>
      <c r="M294" s="71">
        <v>0.95343304982565902</v>
      </c>
      <c r="N294" s="68">
        <v>97.799097065462803</v>
      </c>
      <c r="O294" s="71">
        <v>0.57836637998339502</v>
      </c>
      <c r="P294" s="68">
        <v>71.673329525985196</v>
      </c>
      <c r="Q294" s="71">
        <v>0.62649999999999995</v>
      </c>
      <c r="R294" s="68">
        <v>54.966392830470497</v>
      </c>
    </row>
    <row r="295" spans="1:18" x14ac:dyDescent="0.2">
      <c r="A295" s="141" t="s">
        <v>920</v>
      </c>
      <c r="B295" s="67" t="s">
        <v>921</v>
      </c>
      <c r="C295" s="67">
        <v>71</v>
      </c>
      <c r="D295" s="67" t="s">
        <v>342</v>
      </c>
      <c r="E295" s="71">
        <v>0.84997518908981795</v>
      </c>
      <c r="F295" s="68">
        <v>98.703494926719301</v>
      </c>
      <c r="G295" s="71">
        <v>0.96901622824942502</v>
      </c>
      <c r="H295" s="68">
        <v>99.6617812852311</v>
      </c>
      <c r="I295" s="71">
        <v>0.76343855902523805</v>
      </c>
      <c r="J295" s="68">
        <v>91.431792559188295</v>
      </c>
      <c r="K295" s="71">
        <v>0.94279367367506295</v>
      </c>
      <c r="L295" s="68">
        <v>98.759864712514101</v>
      </c>
      <c r="M295" s="71">
        <v>1</v>
      </c>
      <c r="N295" s="68">
        <v>100</v>
      </c>
      <c r="O295" s="71">
        <v>0.42460267358917902</v>
      </c>
      <c r="P295" s="68">
        <v>42.946887492861201</v>
      </c>
      <c r="Q295" s="71">
        <v>1</v>
      </c>
      <c r="R295" s="68">
        <v>100</v>
      </c>
    </row>
    <row r="296" spans="1:18" x14ac:dyDescent="0.2">
      <c r="A296" s="141" t="s">
        <v>742</v>
      </c>
      <c r="B296" s="67" t="s">
        <v>922</v>
      </c>
      <c r="C296" s="67">
        <v>71</v>
      </c>
      <c r="D296" s="67" t="s">
        <v>342</v>
      </c>
      <c r="E296" s="71">
        <v>0.86354221001420395</v>
      </c>
      <c r="F296" s="68">
        <v>99.154453213077801</v>
      </c>
      <c r="G296" s="71">
        <v>0.94848101547742203</v>
      </c>
      <c r="H296" s="68">
        <v>99.041713641488201</v>
      </c>
      <c r="I296" s="71">
        <v>0.80409856975836502</v>
      </c>
      <c r="J296" s="68">
        <v>96.279594137542304</v>
      </c>
      <c r="K296" s="71">
        <v>0.95306373398822797</v>
      </c>
      <c r="L296" s="68">
        <v>99.323562570462201</v>
      </c>
      <c r="M296" s="71">
        <v>1</v>
      </c>
      <c r="N296" s="68">
        <v>100</v>
      </c>
      <c r="O296" s="71">
        <v>0.475609940861211</v>
      </c>
      <c r="P296" s="68">
        <v>52.9982866933181</v>
      </c>
      <c r="Q296" s="71">
        <v>1</v>
      </c>
      <c r="R296" s="68">
        <v>100</v>
      </c>
    </row>
    <row r="297" spans="1:18" x14ac:dyDescent="0.2">
      <c r="A297" s="141" t="s">
        <v>923</v>
      </c>
      <c r="B297" s="67" t="s">
        <v>924</v>
      </c>
      <c r="C297" s="67">
        <v>71</v>
      </c>
      <c r="D297" s="67" t="s">
        <v>342</v>
      </c>
      <c r="E297" s="71">
        <v>0.75078069718783902</v>
      </c>
      <c r="F297" s="68">
        <v>89.120631341600898</v>
      </c>
      <c r="G297" s="71">
        <v>0.87947295383094903</v>
      </c>
      <c r="H297" s="68">
        <v>96.054114994363005</v>
      </c>
      <c r="I297" s="71">
        <v>0.76558795474274299</v>
      </c>
      <c r="J297" s="68">
        <v>91.770011273957195</v>
      </c>
      <c r="K297" s="71">
        <v>0.88253319894983395</v>
      </c>
      <c r="L297" s="68">
        <v>89.684329199548998</v>
      </c>
      <c r="M297" s="71">
        <v>0.927363378629387</v>
      </c>
      <c r="N297" s="68">
        <v>96.952595936794594</v>
      </c>
      <c r="O297" s="71">
        <v>0.56922669697412198</v>
      </c>
      <c r="P297" s="68">
        <v>69.960022844089096</v>
      </c>
      <c r="Q297" s="71">
        <v>0.48049999999999998</v>
      </c>
      <c r="R297" s="68">
        <v>48.917102315160598</v>
      </c>
    </row>
    <row r="298" spans="1:18" x14ac:dyDescent="0.2">
      <c r="A298" s="141" t="s">
        <v>925</v>
      </c>
      <c r="B298" s="67" t="s">
        <v>926</v>
      </c>
      <c r="C298" s="67">
        <v>71</v>
      </c>
      <c r="D298" s="67" t="s">
        <v>342</v>
      </c>
      <c r="E298" s="71">
        <v>0.87387265675467196</v>
      </c>
      <c r="F298" s="68">
        <v>99.5490417136415</v>
      </c>
      <c r="G298" s="71">
        <v>0.96086306454549897</v>
      </c>
      <c r="H298" s="68">
        <v>99.4363021420519</v>
      </c>
      <c r="I298" s="71">
        <v>0.79935349010363099</v>
      </c>
      <c r="J298" s="68">
        <v>95.772266065389005</v>
      </c>
      <c r="K298" s="71">
        <v>0.96498755936486202</v>
      </c>
      <c r="L298" s="68">
        <v>99.7181510710259</v>
      </c>
      <c r="M298" s="71">
        <v>1</v>
      </c>
      <c r="N298" s="68">
        <v>100</v>
      </c>
      <c r="O298" s="71">
        <v>0.51803182651403901</v>
      </c>
      <c r="P298" s="68">
        <v>60.879497430039997</v>
      </c>
      <c r="Q298" s="71">
        <v>1</v>
      </c>
      <c r="R298" s="68">
        <v>100</v>
      </c>
    </row>
    <row r="299" spans="1:18" x14ac:dyDescent="0.2">
      <c r="A299" s="141" t="s">
        <v>927</v>
      </c>
      <c r="B299" s="67" t="s">
        <v>928</v>
      </c>
      <c r="C299" s="67">
        <v>71</v>
      </c>
      <c r="D299" s="67" t="s">
        <v>342</v>
      </c>
      <c r="E299" s="71">
        <v>0.84287459924143704</v>
      </c>
      <c r="F299" s="68">
        <v>98.590755355129701</v>
      </c>
      <c r="G299" s="71">
        <v>0.95545780646494405</v>
      </c>
      <c r="H299" s="68">
        <v>99.323562570462201</v>
      </c>
      <c r="I299" s="71">
        <v>0.76602996813411495</v>
      </c>
      <c r="J299" s="68">
        <v>91.882750845546795</v>
      </c>
      <c r="K299" s="71">
        <v>0.98434298231962003</v>
      </c>
      <c r="L299" s="68">
        <v>99.9436302142052</v>
      </c>
      <c r="M299" s="71">
        <v>0.95343304982565902</v>
      </c>
      <c r="N299" s="68">
        <v>97.799097065462803</v>
      </c>
      <c r="O299" s="71">
        <v>0.39798378870428203</v>
      </c>
      <c r="P299" s="68">
        <v>38.549400342661301</v>
      </c>
      <c r="Q299" s="71">
        <v>1</v>
      </c>
      <c r="R299" s="68">
        <v>100</v>
      </c>
    </row>
    <row r="300" spans="1:18" x14ac:dyDescent="0.2">
      <c r="A300" s="141" t="s">
        <v>929</v>
      </c>
      <c r="B300" s="67" t="s">
        <v>930</v>
      </c>
      <c r="C300" s="67">
        <v>71</v>
      </c>
      <c r="D300" s="67" t="s">
        <v>342</v>
      </c>
      <c r="E300" s="71">
        <v>0.84137941519196602</v>
      </c>
      <c r="F300" s="68">
        <v>98.534385569334802</v>
      </c>
      <c r="G300" s="71">
        <v>0.94891792335510206</v>
      </c>
      <c r="H300" s="68">
        <v>99.098083427283001</v>
      </c>
      <c r="I300" s="71">
        <v>0.73496105243852405</v>
      </c>
      <c r="J300" s="68">
        <v>85.400225479143202</v>
      </c>
      <c r="K300" s="71">
        <v>0.94185846762066605</v>
      </c>
      <c r="L300" s="68">
        <v>98.647125140924501</v>
      </c>
      <c r="M300" s="71">
        <v>1</v>
      </c>
      <c r="N300" s="68">
        <v>100</v>
      </c>
      <c r="O300" s="71">
        <v>0.58115963254553704</v>
      </c>
      <c r="P300" s="68">
        <v>72.244431753283806</v>
      </c>
      <c r="Q300" s="71"/>
      <c r="R300" s="68"/>
    </row>
    <row r="301" spans="1:18" x14ac:dyDescent="0.2">
      <c r="A301" s="141" t="s">
        <v>931</v>
      </c>
      <c r="B301" s="67" t="s">
        <v>932</v>
      </c>
      <c r="C301" s="67">
        <v>71</v>
      </c>
      <c r="D301" s="67" t="s">
        <v>342</v>
      </c>
      <c r="E301" s="71">
        <v>0.87152268434014502</v>
      </c>
      <c r="F301" s="68">
        <v>99.4926719278467</v>
      </c>
      <c r="G301" s="71">
        <v>0.958895029325602</v>
      </c>
      <c r="H301" s="68">
        <v>99.379932356257001</v>
      </c>
      <c r="I301" s="71">
        <v>0.793723840706691</v>
      </c>
      <c r="J301" s="68">
        <v>95.264937993235606</v>
      </c>
      <c r="K301" s="71">
        <v>0.99439901422650401</v>
      </c>
      <c r="L301" s="68">
        <v>100</v>
      </c>
      <c r="M301" s="71">
        <v>0.94691563202659101</v>
      </c>
      <c r="N301" s="68">
        <v>97.460496613995502</v>
      </c>
      <c r="O301" s="71">
        <v>0.53520258975547896</v>
      </c>
      <c r="P301" s="68">
        <v>63.849229011993103</v>
      </c>
      <c r="Q301" s="71">
        <v>1</v>
      </c>
      <c r="R301" s="68">
        <v>100</v>
      </c>
    </row>
    <row r="302" spans="1:18" x14ac:dyDescent="0.2">
      <c r="A302" s="141" t="s">
        <v>933</v>
      </c>
      <c r="B302" s="67" t="s">
        <v>934</v>
      </c>
      <c r="C302" s="67">
        <v>71</v>
      </c>
      <c r="D302" s="67" t="s">
        <v>342</v>
      </c>
      <c r="E302" s="71">
        <v>0.87907330439174602</v>
      </c>
      <c r="F302" s="68">
        <v>99.6617812852311</v>
      </c>
      <c r="G302" s="71">
        <v>0.96277539708252602</v>
      </c>
      <c r="H302" s="68">
        <v>99.4926719278467</v>
      </c>
      <c r="I302" s="71">
        <v>0.79282209563260797</v>
      </c>
      <c r="J302" s="68">
        <v>95.152198421646005</v>
      </c>
      <c r="K302" s="71">
        <v>0.92248351245840499</v>
      </c>
      <c r="L302" s="68">
        <v>96.617812852311204</v>
      </c>
      <c r="M302" s="71">
        <v>1</v>
      </c>
      <c r="N302" s="68">
        <v>100</v>
      </c>
      <c r="O302" s="71">
        <v>0.59635882117693795</v>
      </c>
      <c r="P302" s="68">
        <v>73.500856653340904</v>
      </c>
      <c r="Q302" s="71">
        <v>1</v>
      </c>
      <c r="R302" s="68">
        <v>100</v>
      </c>
    </row>
    <row r="303" spans="1:18" x14ac:dyDescent="0.2">
      <c r="A303" s="141" t="s">
        <v>935</v>
      </c>
      <c r="B303" s="67" t="s">
        <v>936</v>
      </c>
      <c r="C303" s="67">
        <v>71</v>
      </c>
      <c r="D303" s="67" t="s">
        <v>342</v>
      </c>
      <c r="E303" s="71">
        <v>0.82925746311221304</v>
      </c>
      <c r="F303" s="68">
        <v>98.083427282976302</v>
      </c>
      <c r="G303" s="71">
        <v>0.91653318222834701</v>
      </c>
      <c r="H303" s="68">
        <v>97.745208568207403</v>
      </c>
      <c r="I303" s="71">
        <v>0.73954937488628503</v>
      </c>
      <c r="J303" s="68">
        <v>86.245772266065401</v>
      </c>
      <c r="K303" s="71">
        <v>0.98200899418654697</v>
      </c>
      <c r="L303" s="68">
        <v>99.8872604284104</v>
      </c>
      <c r="M303" s="71">
        <v>0.94365692312705696</v>
      </c>
      <c r="N303" s="68">
        <v>97.347629796839698</v>
      </c>
      <c r="O303" s="71">
        <v>0.39379630424504403</v>
      </c>
      <c r="P303" s="68">
        <v>37.6927470017133</v>
      </c>
      <c r="Q303" s="71">
        <v>1</v>
      </c>
      <c r="R303" s="68">
        <v>100</v>
      </c>
    </row>
    <row r="304" spans="1:18" x14ac:dyDescent="0.2">
      <c r="A304" s="141" t="s">
        <v>937</v>
      </c>
      <c r="B304" s="67" t="s">
        <v>938</v>
      </c>
      <c r="C304" s="67">
        <v>71</v>
      </c>
      <c r="D304" s="67" t="s">
        <v>342</v>
      </c>
      <c r="E304" s="71">
        <v>0.76123878920088806</v>
      </c>
      <c r="F304" s="68">
        <v>91.319052987598695</v>
      </c>
      <c r="G304" s="71">
        <v>0.92412280115646095</v>
      </c>
      <c r="H304" s="68">
        <v>98.252536640360802</v>
      </c>
      <c r="I304" s="71">
        <v>0.79709219175336499</v>
      </c>
      <c r="J304" s="68">
        <v>95.603156708004505</v>
      </c>
      <c r="K304" s="71">
        <v>0.921748935551714</v>
      </c>
      <c r="L304" s="68">
        <v>96.392333709131904</v>
      </c>
      <c r="M304" s="71">
        <v>0.97950272102193103</v>
      </c>
      <c r="N304" s="68">
        <v>98.532731376975207</v>
      </c>
      <c r="O304" s="71">
        <v>0.50136608572185604</v>
      </c>
      <c r="P304" s="68">
        <v>58.081096516276403</v>
      </c>
      <c r="Q304" s="71">
        <v>0.44359999999999999</v>
      </c>
      <c r="R304" s="68">
        <v>48.244958924570597</v>
      </c>
    </row>
    <row r="305" spans="1:18" x14ac:dyDescent="0.2">
      <c r="A305" s="141" t="s">
        <v>939</v>
      </c>
      <c r="B305" s="67" t="s">
        <v>940</v>
      </c>
      <c r="C305" s="67">
        <v>71</v>
      </c>
      <c r="D305" s="67" t="s">
        <v>342</v>
      </c>
      <c r="E305" s="71">
        <v>0.77508175724671502</v>
      </c>
      <c r="F305" s="68">
        <v>93.179255918827494</v>
      </c>
      <c r="G305" s="71">
        <v>0.93972429999742402</v>
      </c>
      <c r="H305" s="68">
        <v>98.703494926719301</v>
      </c>
      <c r="I305" s="71">
        <v>0.78144579548342696</v>
      </c>
      <c r="J305" s="68">
        <v>93.686583990980793</v>
      </c>
      <c r="K305" s="71">
        <v>0.95472055203371498</v>
      </c>
      <c r="L305" s="68">
        <v>99.379932356257001</v>
      </c>
      <c r="M305" s="71">
        <v>1</v>
      </c>
      <c r="N305" s="68">
        <v>100</v>
      </c>
      <c r="O305" s="71">
        <v>0.47459989596572599</v>
      </c>
      <c r="P305" s="68">
        <v>52.598515134209002</v>
      </c>
      <c r="Q305" s="71">
        <v>0.5</v>
      </c>
      <c r="R305" s="68">
        <v>52.9499626587005</v>
      </c>
    </row>
    <row r="306" spans="1:18" x14ac:dyDescent="0.2">
      <c r="A306" s="141" t="s">
        <v>393</v>
      </c>
      <c r="B306" s="67" t="s">
        <v>941</v>
      </c>
      <c r="C306" s="67">
        <v>71</v>
      </c>
      <c r="D306" s="67" t="s">
        <v>342</v>
      </c>
      <c r="E306" s="71">
        <v>0.79069952554609102</v>
      </c>
      <c r="F306" s="68">
        <v>94.870349492671906</v>
      </c>
      <c r="G306" s="71">
        <v>0.93367751641271202</v>
      </c>
      <c r="H306" s="68">
        <v>98.590755355129701</v>
      </c>
      <c r="I306" s="71">
        <v>0.74238092722849602</v>
      </c>
      <c r="J306" s="68">
        <v>87.1476888387824</v>
      </c>
      <c r="K306" s="71">
        <v>0.82721984477507904</v>
      </c>
      <c r="L306" s="68">
        <v>67.643742953776794</v>
      </c>
      <c r="M306" s="71">
        <v>0.920845960830319</v>
      </c>
      <c r="N306" s="68">
        <v>96.839729119638804</v>
      </c>
      <c r="O306" s="71">
        <v>0.54227290402993999</v>
      </c>
      <c r="P306" s="68">
        <v>65.334094802969702</v>
      </c>
      <c r="Q306" s="71">
        <v>0.77780000000000005</v>
      </c>
      <c r="R306" s="68">
        <v>57.729648991784899</v>
      </c>
    </row>
    <row r="307" spans="1:18" x14ac:dyDescent="0.2">
      <c r="A307" s="141" t="s">
        <v>942</v>
      </c>
      <c r="B307" s="67" t="s">
        <v>943</v>
      </c>
      <c r="C307" s="67">
        <v>71</v>
      </c>
      <c r="D307" s="67" t="s">
        <v>342</v>
      </c>
      <c r="E307" s="71">
        <v>0.68720077420652703</v>
      </c>
      <c r="F307" s="68">
        <v>72.491544532130803</v>
      </c>
      <c r="G307" s="71">
        <v>0.93245544588161</v>
      </c>
      <c r="H307" s="68">
        <v>98.478015783540002</v>
      </c>
      <c r="I307" s="71">
        <v>0.86212531747036403</v>
      </c>
      <c r="J307" s="68">
        <v>98.590755355129701</v>
      </c>
      <c r="K307" s="71">
        <v>0.92661838163700205</v>
      </c>
      <c r="L307" s="68">
        <v>97.125140924464503</v>
      </c>
      <c r="M307" s="71">
        <v>0.90455241633264905</v>
      </c>
      <c r="N307" s="68">
        <v>96.1060948081264</v>
      </c>
      <c r="O307" s="71">
        <v>0.49610308391753599</v>
      </c>
      <c r="P307" s="68">
        <v>56.881781838949202</v>
      </c>
      <c r="Q307" s="71">
        <v>1.3500000000000001E-3</v>
      </c>
      <c r="R307" s="68">
        <v>33.532486930545197</v>
      </c>
    </row>
    <row r="308" spans="1:18" x14ac:dyDescent="0.2">
      <c r="A308" s="141" t="s">
        <v>944</v>
      </c>
      <c r="B308" s="67" t="s">
        <v>945</v>
      </c>
      <c r="C308" s="67">
        <v>71</v>
      </c>
      <c r="D308" s="67" t="s">
        <v>342</v>
      </c>
      <c r="E308" s="71">
        <v>0.69043686070520705</v>
      </c>
      <c r="F308" s="68">
        <v>73.618940248027101</v>
      </c>
      <c r="G308" s="71">
        <v>0.94319403628881904</v>
      </c>
      <c r="H308" s="68">
        <v>98.816234498308901</v>
      </c>
      <c r="I308" s="71">
        <v>0.78394195844936998</v>
      </c>
      <c r="J308" s="68">
        <v>94.081172491544507</v>
      </c>
      <c r="K308" s="71">
        <v>0.93060560989609697</v>
      </c>
      <c r="L308" s="68">
        <v>97.519729425028203</v>
      </c>
      <c r="M308" s="71">
        <v>0.95017434092612496</v>
      </c>
      <c r="N308" s="68">
        <v>97.686230248306998</v>
      </c>
      <c r="O308" s="71">
        <v>0.53470521867082899</v>
      </c>
      <c r="P308" s="68">
        <v>63.620788121073701</v>
      </c>
      <c r="Q308" s="71">
        <v>0</v>
      </c>
      <c r="R308" s="68">
        <v>30.2464525765497</v>
      </c>
    </row>
    <row r="309" spans="1:18" x14ac:dyDescent="0.2">
      <c r="A309" s="141" t="s">
        <v>946</v>
      </c>
      <c r="B309" s="67" t="s">
        <v>947</v>
      </c>
      <c r="C309" s="67">
        <v>71</v>
      </c>
      <c r="D309" s="67" t="s">
        <v>342</v>
      </c>
      <c r="E309" s="71">
        <v>0.78478953936612805</v>
      </c>
      <c r="F309" s="68">
        <v>94.306651634723806</v>
      </c>
      <c r="G309" s="71">
        <v>0.85930063484863395</v>
      </c>
      <c r="H309" s="68">
        <v>94.757609921082306</v>
      </c>
      <c r="I309" s="71">
        <v>0.633870580721412</v>
      </c>
      <c r="J309" s="68">
        <v>51.747463359639198</v>
      </c>
      <c r="K309" s="71">
        <v>0.85271038312823</v>
      </c>
      <c r="L309" s="68">
        <v>79.030439684329195</v>
      </c>
      <c r="M309" s="71">
        <v>0.89477628963404698</v>
      </c>
      <c r="N309" s="68">
        <v>95.711060948081297</v>
      </c>
      <c r="O309" s="71">
        <v>0.53347934786444196</v>
      </c>
      <c r="P309" s="68">
        <v>63.335237007424297</v>
      </c>
      <c r="Q309" s="71">
        <v>0.93459999999999999</v>
      </c>
      <c r="R309" s="68">
        <v>59.895444361463802</v>
      </c>
    </row>
    <row r="310" spans="1:18" x14ac:dyDescent="0.2">
      <c r="A310" s="141" t="s">
        <v>948</v>
      </c>
      <c r="B310" s="67" t="s">
        <v>949</v>
      </c>
      <c r="C310" s="67">
        <v>71</v>
      </c>
      <c r="D310" s="67" t="s">
        <v>342</v>
      </c>
      <c r="E310" s="71">
        <v>0.86111053238768198</v>
      </c>
      <c r="F310" s="68">
        <v>99.098083427283001</v>
      </c>
      <c r="G310" s="71">
        <v>0.96879265480674503</v>
      </c>
      <c r="H310" s="68">
        <v>99.6054114994363</v>
      </c>
      <c r="I310" s="71">
        <v>0.81493073535746097</v>
      </c>
      <c r="J310" s="68">
        <v>96.899661781285204</v>
      </c>
      <c r="K310" s="71">
        <v>0.93258098571206105</v>
      </c>
      <c r="L310" s="68">
        <v>97.688838782412603</v>
      </c>
      <c r="M310" s="71">
        <v>1</v>
      </c>
      <c r="N310" s="68">
        <v>100</v>
      </c>
      <c r="O310" s="71">
        <v>0.45035881844982401</v>
      </c>
      <c r="P310" s="68">
        <v>48.029697315819497</v>
      </c>
      <c r="Q310" s="71">
        <v>1</v>
      </c>
      <c r="R310" s="68">
        <v>100</v>
      </c>
    </row>
    <row r="311" spans="1:18" x14ac:dyDescent="0.2">
      <c r="A311" s="141" t="s">
        <v>950</v>
      </c>
      <c r="B311" s="67" t="s">
        <v>951</v>
      </c>
      <c r="C311" s="67">
        <v>72</v>
      </c>
      <c r="D311" s="67" t="s">
        <v>342</v>
      </c>
      <c r="E311" s="71">
        <v>0.73663654137470402</v>
      </c>
      <c r="F311" s="68">
        <v>85.287485907553503</v>
      </c>
      <c r="G311" s="71">
        <v>0.92110144158977802</v>
      </c>
      <c r="H311" s="68">
        <v>98.027057497181502</v>
      </c>
      <c r="I311" s="71">
        <v>0.807207134427674</v>
      </c>
      <c r="J311" s="68">
        <v>96.674182638106004</v>
      </c>
      <c r="K311" s="71">
        <v>0.83565258569928702</v>
      </c>
      <c r="L311" s="68">
        <v>71.758737316798204</v>
      </c>
      <c r="M311" s="71">
        <v>0.99253755662006704</v>
      </c>
      <c r="N311" s="68">
        <v>98.871331828442393</v>
      </c>
      <c r="O311" s="71">
        <v>0.49112052991141603</v>
      </c>
      <c r="P311" s="68">
        <v>55.625356938892097</v>
      </c>
      <c r="Q311" s="71">
        <v>0.37219999999999998</v>
      </c>
      <c r="R311" s="68">
        <v>46.377893950709499</v>
      </c>
    </row>
    <row r="312" spans="1:18" x14ac:dyDescent="0.2">
      <c r="A312" s="141" t="s">
        <v>952</v>
      </c>
      <c r="B312" s="67" t="s">
        <v>953</v>
      </c>
      <c r="C312" s="67">
        <v>71</v>
      </c>
      <c r="D312" s="67" t="s">
        <v>342</v>
      </c>
      <c r="E312" s="71">
        <v>0.60119619312037897</v>
      </c>
      <c r="F312" s="68">
        <v>43.8556933483653</v>
      </c>
      <c r="G312" s="71">
        <v>0.84204292217351195</v>
      </c>
      <c r="H312" s="68">
        <v>93.404735062006793</v>
      </c>
      <c r="I312" s="71">
        <v>0.54879521565530998</v>
      </c>
      <c r="J312" s="68">
        <v>17.192784667418302</v>
      </c>
      <c r="K312" s="71">
        <v>0.84419747632132003</v>
      </c>
      <c r="L312" s="68">
        <v>75.3664036076663</v>
      </c>
      <c r="M312" s="71">
        <v>0.77094535145175502</v>
      </c>
      <c r="N312" s="68">
        <v>83.126410835214401</v>
      </c>
      <c r="O312" s="71"/>
      <c r="P312" s="68"/>
      <c r="Q312" s="71">
        <v>0</v>
      </c>
      <c r="R312" s="68">
        <v>30.2464525765497</v>
      </c>
    </row>
    <row r="313" spans="1:18" x14ac:dyDescent="0.2">
      <c r="A313" s="141" t="s">
        <v>954</v>
      </c>
      <c r="B313" s="67" t="s">
        <v>955</v>
      </c>
      <c r="C313" s="67">
        <v>72</v>
      </c>
      <c r="D313" s="67" t="s">
        <v>342</v>
      </c>
      <c r="E313" s="71">
        <v>0.72008113679328301</v>
      </c>
      <c r="F313" s="68">
        <v>81.116121758737293</v>
      </c>
      <c r="G313" s="71">
        <v>0.82737342852759599</v>
      </c>
      <c r="H313" s="68">
        <v>91.488162344983095</v>
      </c>
      <c r="I313" s="71">
        <v>0.68446218877060105</v>
      </c>
      <c r="J313" s="68">
        <v>70.518602029312305</v>
      </c>
      <c r="K313" s="71">
        <v>0.85135776591015699</v>
      </c>
      <c r="L313" s="68">
        <v>78.354002254791396</v>
      </c>
      <c r="M313" s="71">
        <v>0.68296021116433703</v>
      </c>
      <c r="N313" s="68">
        <v>64.221218961625297</v>
      </c>
      <c r="O313" s="71">
        <v>0.47293322638700702</v>
      </c>
      <c r="P313" s="68">
        <v>52.312964020559697</v>
      </c>
      <c r="Q313" s="71">
        <v>0.8014</v>
      </c>
      <c r="R313" s="68">
        <v>58.252427184466001</v>
      </c>
    </row>
    <row r="314" spans="1:18" x14ac:dyDescent="0.2">
      <c r="A314" s="141" t="s">
        <v>956</v>
      </c>
      <c r="B314" s="67" t="s">
        <v>957</v>
      </c>
      <c r="C314" s="67">
        <v>72</v>
      </c>
      <c r="D314" s="67" t="s">
        <v>342</v>
      </c>
      <c r="E314" s="71">
        <v>0.61209237923432802</v>
      </c>
      <c r="F314" s="68">
        <v>47.294250281848903</v>
      </c>
      <c r="G314" s="71">
        <v>0.77457211369703505</v>
      </c>
      <c r="H314" s="68">
        <v>82.412626832018006</v>
      </c>
      <c r="I314" s="71">
        <v>0.80214769337653302</v>
      </c>
      <c r="J314" s="68">
        <v>95.997745208568205</v>
      </c>
      <c r="K314" s="71">
        <v>0.906748858860429</v>
      </c>
      <c r="L314" s="68">
        <v>94.306651634723806</v>
      </c>
      <c r="M314" s="71">
        <v>0.65037312216899701</v>
      </c>
      <c r="N314" s="68">
        <v>55.586907449209903</v>
      </c>
      <c r="O314" s="71">
        <v>0.53871248730297105</v>
      </c>
      <c r="P314" s="68">
        <v>64.934323243860604</v>
      </c>
      <c r="Q314" s="71">
        <v>0</v>
      </c>
      <c r="R314" s="68">
        <v>30.2464525765497</v>
      </c>
    </row>
    <row r="315" spans="1:18" x14ac:dyDescent="0.2">
      <c r="A315" s="141" t="s">
        <v>958</v>
      </c>
      <c r="B315" s="67" t="s">
        <v>959</v>
      </c>
      <c r="C315" s="67">
        <v>71</v>
      </c>
      <c r="D315" s="67" t="s">
        <v>342</v>
      </c>
      <c r="E315" s="71">
        <v>0.74349617354988096</v>
      </c>
      <c r="F315" s="68">
        <v>86.9222096956032</v>
      </c>
      <c r="G315" s="71">
        <v>0.89153236816160397</v>
      </c>
      <c r="H315" s="68">
        <v>96.899661781285204</v>
      </c>
      <c r="I315" s="71">
        <v>0.60459208846995005</v>
      </c>
      <c r="J315" s="68">
        <v>40.135287485907597</v>
      </c>
      <c r="K315" s="71">
        <v>0.90991279703376104</v>
      </c>
      <c r="L315" s="68">
        <v>94.983089064261605</v>
      </c>
      <c r="M315" s="71">
        <v>0.85241307394010501</v>
      </c>
      <c r="N315" s="68">
        <v>93.1715575620767</v>
      </c>
      <c r="O315" s="71">
        <v>0.46182671369386502</v>
      </c>
      <c r="P315" s="68">
        <v>50.371216447744096</v>
      </c>
      <c r="Q315" s="71">
        <v>0.74070000000000003</v>
      </c>
      <c r="R315" s="68">
        <v>56.908140403285998</v>
      </c>
    </row>
    <row r="316" spans="1:18" x14ac:dyDescent="0.2">
      <c r="A316" s="141" t="s">
        <v>960</v>
      </c>
      <c r="B316" s="67" t="s">
        <v>961</v>
      </c>
      <c r="C316" s="67">
        <v>72</v>
      </c>
      <c r="D316" s="67" t="s">
        <v>342</v>
      </c>
      <c r="E316" s="71">
        <v>0.70705327264079498</v>
      </c>
      <c r="F316" s="68">
        <v>78.241262683201796</v>
      </c>
      <c r="G316" s="71">
        <v>0.94347750626370797</v>
      </c>
      <c r="H316" s="68">
        <v>98.872604284103701</v>
      </c>
      <c r="I316" s="71">
        <v>0.84187404342957395</v>
      </c>
      <c r="J316" s="68">
        <v>97.688838782412603</v>
      </c>
      <c r="K316" s="71">
        <v>0.95917038306315705</v>
      </c>
      <c r="L316" s="68">
        <v>99.6617812852311</v>
      </c>
      <c r="M316" s="71">
        <v>0.93388079642845501</v>
      </c>
      <c r="N316" s="68">
        <v>97.121896162528202</v>
      </c>
      <c r="O316" s="71">
        <v>0.56391690665987304</v>
      </c>
      <c r="P316" s="68">
        <v>68.874928612221595</v>
      </c>
      <c r="Q316" s="71">
        <v>0</v>
      </c>
      <c r="R316" s="68">
        <v>30.2464525765497</v>
      </c>
    </row>
    <row r="317" spans="1:18" x14ac:dyDescent="0.2">
      <c r="A317" s="141" t="s">
        <v>962</v>
      </c>
      <c r="B317" s="67" t="s">
        <v>963</v>
      </c>
      <c r="C317" s="67">
        <v>72</v>
      </c>
      <c r="D317" s="67" t="s">
        <v>342</v>
      </c>
      <c r="E317" s="71">
        <v>0.732540817103701</v>
      </c>
      <c r="F317" s="68">
        <v>84.160090191657304</v>
      </c>
      <c r="G317" s="71">
        <v>0.74973477520786802</v>
      </c>
      <c r="H317" s="68">
        <v>76.775648252536598</v>
      </c>
      <c r="I317" s="71">
        <v>0.66734644577570201</v>
      </c>
      <c r="J317" s="68">
        <v>64.261555806087898</v>
      </c>
      <c r="K317" s="71">
        <v>0.83380590278748901</v>
      </c>
      <c r="L317" s="68">
        <v>70.913190529876005</v>
      </c>
      <c r="M317" s="71">
        <v>0.75139309805455101</v>
      </c>
      <c r="N317" s="68">
        <v>79.288939051918703</v>
      </c>
      <c r="O317" s="71">
        <v>0.39296468079659402</v>
      </c>
      <c r="P317" s="68">
        <v>37.521416333523703</v>
      </c>
      <c r="Q317" s="71">
        <v>1</v>
      </c>
      <c r="R317" s="68">
        <v>100</v>
      </c>
    </row>
    <row r="318" spans="1:18" x14ac:dyDescent="0.2">
      <c r="A318" s="141" t="s">
        <v>964</v>
      </c>
      <c r="B318" s="67" t="s">
        <v>965</v>
      </c>
      <c r="C318" s="67">
        <v>72</v>
      </c>
      <c r="D318" s="67" t="s">
        <v>342</v>
      </c>
      <c r="E318" s="71">
        <v>0.55454679337579305</v>
      </c>
      <c r="F318" s="68">
        <v>26.944757609921101</v>
      </c>
      <c r="G318" s="71">
        <v>0.66780048338904796</v>
      </c>
      <c r="H318" s="68">
        <v>50.3945885005637</v>
      </c>
      <c r="I318" s="71">
        <v>0.61858199630904598</v>
      </c>
      <c r="J318" s="68">
        <v>45.490417136414898</v>
      </c>
      <c r="K318" s="71">
        <v>0.69207350317178296</v>
      </c>
      <c r="L318" s="68">
        <v>17.418263810597502</v>
      </c>
      <c r="M318" s="71">
        <v>0.75791051585361902</v>
      </c>
      <c r="N318" s="68">
        <v>80.530474040632001</v>
      </c>
      <c r="O318" s="71">
        <v>0.59091426153126103</v>
      </c>
      <c r="P318" s="68">
        <v>72.929754426042294</v>
      </c>
      <c r="Q318" s="71">
        <v>0</v>
      </c>
      <c r="R318" s="68">
        <v>30.2464525765497</v>
      </c>
    </row>
    <row r="319" spans="1:18" x14ac:dyDescent="0.2">
      <c r="A319" s="141" t="s">
        <v>966</v>
      </c>
      <c r="B319" s="67" t="s">
        <v>967</v>
      </c>
      <c r="C319" s="67">
        <v>72</v>
      </c>
      <c r="D319" s="67" t="s">
        <v>342</v>
      </c>
      <c r="E319" s="71">
        <v>0.56014898142783098</v>
      </c>
      <c r="F319" s="68">
        <v>28.1285231116122</v>
      </c>
      <c r="G319" s="71">
        <v>0.64953564572812095</v>
      </c>
      <c r="H319" s="68">
        <v>43.291995490417101</v>
      </c>
      <c r="I319" s="71">
        <v>0.71959514468433705</v>
      </c>
      <c r="J319" s="68">
        <v>82.130777903044006</v>
      </c>
      <c r="K319" s="71">
        <v>0.83519054006113402</v>
      </c>
      <c r="L319" s="68">
        <v>71.645997745208604</v>
      </c>
      <c r="M319" s="71">
        <v>0.70577117346107499</v>
      </c>
      <c r="N319" s="68">
        <v>69.525959367945802</v>
      </c>
      <c r="O319" s="71">
        <v>0.450801384632322</v>
      </c>
      <c r="P319" s="68">
        <v>48.086807538549401</v>
      </c>
      <c r="Q319" s="71">
        <v>0</v>
      </c>
      <c r="R319" s="68">
        <v>30.2464525765497</v>
      </c>
    </row>
    <row r="320" spans="1:18" x14ac:dyDescent="0.2">
      <c r="A320" s="141" t="s">
        <v>968</v>
      </c>
      <c r="B320" s="67" t="s">
        <v>969</v>
      </c>
      <c r="C320" s="67">
        <v>72</v>
      </c>
      <c r="D320" s="67" t="s">
        <v>342</v>
      </c>
      <c r="E320" s="71">
        <v>0.58608580937396804</v>
      </c>
      <c r="F320" s="68">
        <v>37.7677564825254</v>
      </c>
      <c r="G320" s="71">
        <v>0.71245488786933797</v>
      </c>
      <c r="H320" s="68">
        <v>65.107102593010097</v>
      </c>
      <c r="I320" s="71">
        <v>0.73562230265073303</v>
      </c>
      <c r="J320" s="68">
        <v>85.569334836527602</v>
      </c>
      <c r="K320" s="71">
        <v>0.87482539914903701</v>
      </c>
      <c r="L320" s="68">
        <v>87.3167981961669</v>
      </c>
      <c r="M320" s="71">
        <v>0.67970150226480297</v>
      </c>
      <c r="N320" s="68">
        <v>63.205417607223502</v>
      </c>
      <c r="O320" s="71">
        <v>0.51391076430989702</v>
      </c>
      <c r="P320" s="68">
        <v>60.079954311821801</v>
      </c>
      <c r="Q320" s="71">
        <v>0</v>
      </c>
      <c r="R320" s="68">
        <v>30.2464525765497</v>
      </c>
    </row>
    <row r="321" spans="1:18" x14ac:dyDescent="0.2">
      <c r="A321" s="141" t="s">
        <v>970</v>
      </c>
      <c r="B321" s="67" t="s">
        <v>971</v>
      </c>
      <c r="C321" s="67">
        <v>72</v>
      </c>
      <c r="D321" s="67" t="s">
        <v>342</v>
      </c>
      <c r="E321" s="71">
        <v>0.70114704285482299</v>
      </c>
      <c r="F321" s="68">
        <v>76.662908680946998</v>
      </c>
      <c r="G321" s="71">
        <v>0.65562956885371704</v>
      </c>
      <c r="H321" s="68">
        <v>45.546786922209698</v>
      </c>
      <c r="I321" s="71">
        <v>0.63473420278973103</v>
      </c>
      <c r="J321" s="68">
        <v>52.142051860202898</v>
      </c>
      <c r="K321" s="71">
        <v>0.62804004660502899</v>
      </c>
      <c r="L321" s="68">
        <v>7.7790304396843304</v>
      </c>
      <c r="M321" s="71">
        <v>0.69599504676247304</v>
      </c>
      <c r="N321" s="68">
        <v>67.042889390519207</v>
      </c>
      <c r="O321" s="71">
        <v>0.71288339211799001</v>
      </c>
      <c r="P321" s="68">
        <v>85.722444317532805</v>
      </c>
      <c r="Q321" s="71">
        <v>0.87960000000000005</v>
      </c>
      <c r="R321" s="68">
        <v>59.297983569828197</v>
      </c>
    </row>
    <row r="322" spans="1:18" x14ac:dyDescent="0.2">
      <c r="A322" s="141" t="s">
        <v>972</v>
      </c>
      <c r="B322" s="67" t="s">
        <v>973</v>
      </c>
      <c r="C322" s="67">
        <v>72</v>
      </c>
      <c r="D322" s="67" t="s">
        <v>342</v>
      </c>
      <c r="E322" s="71">
        <v>0.51029360228334697</v>
      </c>
      <c r="F322" s="68">
        <v>15.2762119503946</v>
      </c>
      <c r="G322" s="71">
        <v>0.48076639908734398</v>
      </c>
      <c r="H322" s="68">
        <v>3.4385569334836501</v>
      </c>
      <c r="I322" s="71">
        <v>0.48537241060507702</v>
      </c>
      <c r="J322" s="68">
        <v>4.5659526493799296</v>
      </c>
      <c r="K322" s="71">
        <v>0.62814578123355103</v>
      </c>
      <c r="L322" s="68">
        <v>7.8917700112739597</v>
      </c>
      <c r="M322" s="71">
        <v>0.51350734838856804</v>
      </c>
      <c r="N322" s="68">
        <v>11.117381489842</v>
      </c>
      <c r="O322" s="71">
        <v>0.44367607210219301</v>
      </c>
      <c r="P322" s="68">
        <v>47.0017133066819</v>
      </c>
      <c r="Q322" s="71"/>
      <c r="R322" s="68"/>
    </row>
    <row r="323" spans="1:18" x14ac:dyDescent="0.2">
      <c r="A323" s="141" t="s">
        <v>974</v>
      </c>
      <c r="B323" s="67" t="s">
        <v>975</v>
      </c>
      <c r="C323" s="67">
        <v>72</v>
      </c>
      <c r="D323" s="67" t="s">
        <v>342</v>
      </c>
      <c r="E323" s="71">
        <v>0.48203316201791302</v>
      </c>
      <c r="F323" s="68">
        <v>9.9210822998872601</v>
      </c>
      <c r="G323" s="71">
        <v>0.56210826005522496</v>
      </c>
      <c r="H323" s="68">
        <v>5.6933483652762096</v>
      </c>
      <c r="I323" s="71">
        <v>0.54911964853280504</v>
      </c>
      <c r="J323" s="68">
        <v>17.418263810597502</v>
      </c>
      <c r="K323" s="71">
        <v>0.67202232582628196</v>
      </c>
      <c r="L323" s="68">
        <v>13.7542277339346</v>
      </c>
      <c r="M323" s="71">
        <v>0.48743767719229603</v>
      </c>
      <c r="N323" s="68">
        <v>8.2957110609480793</v>
      </c>
      <c r="O323" s="71">
        <v>0.61971106050087099</v>
      </c>
      <c r="P323" s="68">
        <v>76.356367789834394</v>
      </c>
      <c r="Q323" s="71">
        <v>1.8E-3</v>
      </c>
      <c r="R323" s="68">
        <v>34.578043315907401</v>
      </c>
    </row>
    <row r="324" spans="1:18" x14ac:dyDescent="0.2">
      <c r="A324" s="141" t="s">
        <v>976</v>
      </c>
      <c r="B324" s="67" t="s">
        <v>977</v>
      </c>
      <c r="C324" s="67">
        <v>72</v>
      </c>
      <c r="D324" s="67" t="s">
        <v>342</v>
      </c>
      <c r="E324" s="71">
        <v>0.765426812805441</v>
      </c>
      <c r="F324" s="68">
        <v>91.770011273957195</v>
      </c>
      <c r="G324" s="71">
        <v>0.83584033122419099</v>
      </c>
      <c r="H324" s="68">
        <v>92.671927846674194</v>
      </c>
      <c r="I324" s="71">
        <v>0.79534649435606597</v>
      </c>
      <c r="J324" s="68">
        <v>95.434047350620105</v>
      </c>
      <c r="K324" s="71">
        <v>0.89665490530715197</v>
      </c>
      <c r="L324" s="68">
        <v>92.446448703494895</v>
      </c>
      <c r="M324" s="71">
        <v>0.85567178283963896</v>
      </c>
      <c r="N324" s="68">
        <v>93.397291196388295</v>
      </c>
      <c r="O324" s="71">
        <v>0.44362055030015701</v>
      </c>
      <c r="P324" s="68">
        <v>46.944603083952003</v>
      </c>
      <c r="Q324" s="71"/>
      <c r="R324" s="68"/>
    </row>
    <row r="325" spans="1:18" x14ac:dyDescent="0.2">
      <c r="A325" s="141" t="s">
        <v>978</v>
      </c>
      <c r="B325" s="67" t="s">
        <v>979</v>
      </c>
      <c r="C325" s="67">
        <v>71</v>
      </c>
      <c r="D325" s="67" t="s">
        <v>342</v>
      </c>
      <c r="E325" s="71">
        <v>0.83854409810143504</v>
      </c>
      <c r="F325" s="68">
        <v>98.478015783540002</v>
      </c>
      <c r="G325" s="71">
        <v>0.94485200457097296</v>
      </c>
      <c r="H325" s="68">
        <v>98.928974069898501</v>
      </c>
      <c r="I325" s="71">
        <v>0.77759741679898098</v>
      </c>
      <c r="J325" s="68">
        <v>93.348365276211993</v>
      </c>
      <c r="K325" s="71">
        <v>0.93130598473581705</v>
      </c>
      <c r="L325" s="68">
        <v>97.576099210823003</v>
      </c>
      <c r="M325" s="71">
        <v>1</v>
      </c>
      <c r="N325" s="68">
        <v>100</v>
      </c>
      <c r="O325" s="71">
        <v>0.37750918250283599</v>
      </c>
      <c r="P325" s="68">
        <v>34.8943460879497</v>
      </c>
      <c r="Q325" s="71">
        <v>1</v>
      </c>
      <c r="R325" s="68">
        <v>100</v>
      </c>
    </row>
    <row r="326" spans="1:18" x14ac:dyDescent="0.2">
      <c r="A326" s="141" t="s">
        <v>980</v>
      </c>
      <c r="B326" s="67" t="s">
        <v>981</v>
      </c>
      <c r="C326" s="67">
        <v>72</v>
      </c>
      <c r="D326" s="67" t="s">
        <v>342</v>
      </c>
      <c r="E326" s="71">
        <v>0.70267286429547005</v>
      </c>
      <c r="F326" s="68">
        <v>76.944757609921098</v>
      </c>
      <c r="G326" s="71">
        <v>0.81686789786247405</v>
      </c>
      <c r="H326" s="68">
        <v>89.853438556933497</v>
      </c>
      <c r="I326" s="71">
        <v>0.72290060806122203</v>
      </c>
      <c r="J326" s="68">
        <v>83.089064261555805</v>
      </c>
      <c r="K326" s="71">
        <v>0.85107668014438997</v>
      </c>
      <c r="L326" s="68">
        <v>78.184892897406996</v>
      </c>
      <c r="M326" s="71">
        <v>0.90455241633264905</v>
      </c>
      <c r="N326" s="68">
        <v>96.1060948081264</v>
      </c>
      <c r="O326" s="71">
        <v>0.53743958337208597</v>
      </c>
      <c r="P326" s="68">
        <v>64.534551684751605</v>
      </c>
      <c r="Q326" s="71">
        <v>0.38319999999999999</v>
      </c>
      <c r="R326" s="68">
        <v>46.676624346527298</v>
      </c>
    </row>
    <row r="327" spans="1:18" x14ac:dyDescent="0.2">
      <c r="A327" s="141" t="s">
        <v>982</v>
      </c>
      <c r="B327" s="67" t="s">
        <v>983</v>
      </c>
      <c r="C327" s="67">
        <v>71</v>
      </c>
      <c r="D327" s="67" t="s">
        <v>342</v>
      </c>
      <c r="E327" s="71">
        <v>0.67876279915562399</v>
      </c>
      <c r="F327" s="68">
        <v>69.503945885005606</v>
      </c>
      <c r="G327" s="71">
        <v>0.920623489674812</v>
      </c>
      <c r="H327" s="68">
        <v>97.970687711386702</v>
      </c>
      <c r="I327" s="71">
        <v>0.73975213032325504</v>
      </c>
      <c r="J327" s="68">
        <v>86.302142051860201</v>
      </c>
      <c r="K327" s="71">
        <v>0.87231593089259196</v>
      </c>
      <c r="L327" s="68">
        <v>86.583990980834301</v>
      </c>
      <c r="M327" s="71">
        <v>0.95995046762472702</v>
      </c>
      <c r="N327" s="68">
        <v>98.081264108352102</v>
      </c>
      <c r="O327" s="71">
        <v>0.57993477641836</v>
      </c>
      <c r="P327" s="68">
        <v>72.015990862364404</v>
      </c>
      <c r="Q327" s="71">
        <v>0</v>
      </c>
      <c r="R327" s="68">
        <v>30.2464525765497</v>
      </c>
    </row>
    <row r="328" spans="1:18" x14ac:dyDescent="0.2">
      <c r="A328" s="141" t="s">
        <v>984</v>
      </c>
      <c r="B328" s="67" t="s">
        <v>985</v>
      </c>
      <c r="C328" s="67">
        <v>72</v>
      </c>
      <c r="D328" s="67" t="s">
        <v>342</v>
      </c>
      <c r="E328" s="71">
        <v>0.67672573686617699</v>
      </c>
      <c r="F328" s="68">
        <v>69.222096956031606</v>
      </c>
      <c r="G328" s="71">
        <v>0.70309251481553503</v>
      </c>
      <c r="H328" s="68">
        <v>62.4577226606539</v>
      </c>
      <c r="I328" s="71">
        <v>0.71218318114343404</v>
      </c>
      <c r="J328" s="68">
        <v>79.819616685456594</v>
      </c>
      <c r="K328" s="71">
        <v>0.74681149694914095</v>
      </c>
      <c r="L328" s="68">
        <v>32.468996617812799</v>
      </c>
      <c r="M328" s="71">
        <v>0.77094535145175502</v>
      </c>
      <c r="N328" s="68">
        <v>83.126410835214401</v>
      </c>
      <c r="O328" s="71">
        <v>0.62702187683719901</v>
      </c>
      <c r="P328" s="68">
        <v>77.155910908052505</v>
      </c>
      <c r="Q328" s="71">
        <v>0.50029999999999997</v>
      </c>
      <c r="R328" s="68">
        <v>53.024645257655003</v>
      </c>
    </row>
    <row r="329" spans="1:18" x14ac:dyDescent="0.2">
      <c r="A329" s="141" t="s">
        <v>986</v>
      </c>
      <c r="B329" s="67" t="s">
        <v>987</v>
      </c>
      <c r="C329" s="67">
        <v>72</v>
      </c>
      <c r="D329" s="67" t="s">
        <v>342</v>
      </c>
      <c r="E329" s="71">
        <v>0.65795338921937196</v>
      </c>
      <c r="F329" s="68">
        <v>62.4013528748591</v>
      </c>
      <c r="G329" s="71">
        <v>0.72510387933130604</v>
      </c>
      <c r="H329" s="68">
        <v>69.278466741826406</v>
      </c>
      <c r="I329" s="71">
        <v>0.65715930682030699</v>
      </c>
      <c r="J329" s="68">
        <v>60.541149943630202</v>
      </c>
      <c r="K329" s="71">
        <v>0.728139247901186</v>
      </c>
      <c r="L329" s="68">
        <v>26.550169109357402</v>
      </c>
      <c r="M329" s="71">
        <v>0.72206471795874505</v>
      </c>
      <c r="N329" s="68">
        <v>73.081264108352102</v>
      </c>
      <c r="O329" s="71">
        <v>0.48445318330469</v>
      </c>
      <c r="P329" s="68">
        <v>54.768703597943997</v>
      </c>
      <c r="Q329" s="71">
        <v>0.63080000000000003</v>
      </c>
      <c r="R329" s="68">
        <v>55.115758028379403</v>
      </c>
    </row>
    <row r="330" spans="1:18" x14ac:dyDescent="0.2">
      <c r="A330" s="141" t="s">
        <v>988</v>
      </c>
      <c r="B330" s="67" t="s">
        <v>989</v>
      </c>
      <c r="C330" s="67">
        <v>72</v>
      </c>
      <c r="D330" s="67" t="s">
        <v>342</v>
      </c>
      <c r="E330" s="71">
        <v>0.533293309048536</v>
      </c>
      <c r="F330" s="68">
        <v>20.800450958286401</v>
      </c>
      <c r="G330" s="71">
        <v>0.74084512129555102</v>
      </c>
      <c r="H330" s="68">
        <v>73.788049605411501</v>
      </c>
      <c r="I330" s="71">
        <v>0.651537894559577</v>
      </c>
      <c r="J330" s="68">
        <v>58.004509582863598</v>
      </c>
      <c r="K330" s="71">
        <v>0.67142490954607903</v>
      </c>
      <c r="L330" s="68">
        <v>13.6978579481398</v>
      </c>
      <c r="M330" s="71">
        <v>0.75465180695408496</v>
      </c>
      <c r="N330" s="68">
        <v>79.853273137697499</v>
      </c>
      <c r="O330" s="71">
        <v>0.381300121935923</v>
      </c>
      <c r="P330" s="68">
        <v>35.465448315248402</v>
      </c>
      <c r="Q330" s="71">
        <v>0</v>
      </c>
      <c r="R330" s="68">
        <v>30.2464525765497</v>
      </c>
    </row>
    <row r="331" spans="1:18" x14ac:dyDescent="0.2">
      <c r="A331" s="141" t="s">
        <v>990</v>
      </c>
      <c r="B331" s="67" t="s">
        <v>991</v>
      </c>
      <c r="C331" s="67">
        <v>72</v>
      </c>
      <c r="D331" s="67" t="s">
        <v>342</v>
      </c>
      <c r="E331" s="71">
        <v>0.69327040567518905</v>
      </c>
      <c r="F331" s="68">
        <v>74.408117249154401</v>
      </c>
      <c r="G331" s="71">
        <v>0.82079294517394896</v>
      </c>
      <c r="H331" s="68">
        <v>90.473506200676397</v>
      </c>
      <c r="I331" s="71">
        <v>0.71243960002714302</v>
      </c>
      <c r="J331" s="68">
        <v>79.875986471251395</v>
      </c>
      <c r="K331" s="71">
        <v>0.75192092351417805</v>
      </c>
      <c r="L331" s="68">
        <v>34.667418263810603</v>
      </c>
      <c r="M331" s="71">
        <v>0.87196532733730903</v>
      </c>
      <c r="N331" s="68">
        <v>94.525959367945802</v>
      </c>
      <c r="O331" s="71">
        <v>0.30923323232336702</v>
      </c>
      <c r="P331" s="68">
        <v>25.071387778412301</v>
      </c>
      <c r="Q331" s="71"/>
      <c r="R331" s="68"/>
    </row>
    <row r="332" spans="1:18" x14ac:dyDescent="0.2">
      <c r="A332" s="141" t="s">
        <v>992</v>
      </c>
      <c r="B332" s="67" t="s">
        <v>993</v>
      </c>
      <c r="C332" s="67">
        <v>72</v>
      </c>
      <c r="D332" s="67" t="s">
        <v>342</v>
      </c>
      <c r="E332" s="71">
        <v>0.47720234802571299</v>
      </c>
      <c r="F332" s="68">
        <v>8.9627959413754201</v>
      </c>
      <c r="G332" s="71">
        <v>0.71723468131660395</v>
      </c>
      <c r="H332" s="68">
        <v>66.741826381059795</v>
      </c>
      <c r="I332" s="71">
        <v>0.47299453105092398</v>
      </c>
      <c r="J332" s="68">
        <v>3.3821871476888399</v>
      </c>
      <c r="K332" s="71">
        <v>0.629224427196309</v>
      </c>
      <c r="L332" s="68">
        <v>8.1736189402480299</v>
      </c>
      <c r="M332" s="71">
        <v>0.70251246456154104</v>
      </c>
      <c r="N332" s="68">
        <v>68.623024830699805</v>
      </c>
      <c r="O332" s="71">
        <v>0.341247984028899</v>
      </c>
      <c r="P332" s="68">
        <v>29.0119931467733</v>
      </c>
      <c r="Q332" s="71">
        <v>0</v>
      </c>
      <c r="R332" s="68">
        <v>30.2464525765497</v>
      </c>
    </row>
    <row r="333" spans="1:18" x14ac:dyDescent="0.2">
      <c r="A333" s="141" t="s">
        <v>775</v>
      </c>
      <c r="B333" s="67" t="s">
        <v>994</v>
      </c>
      <c r="C333" s="67">
        <v>72</v>
      </c>
      <c r="D333" s="67" t="s">
        <v>342</v>
      </c>
      <c r="E333" s="71">
        <v>0.58853999422737702</v>
      </c>
      <c r="F333" s="68">
        <v>38.556933483652799</v>
      </c>
      <c r="G333" s="71">
        <v>0.67778632246535897</v>
      </c>
      <c r="H333" s="68">
        <v>53.551296505073303</v>
      </c>
      <c r="I333" s="71">
        <v>0.62291358901955995</v>
      </c>
      <c r="J333" s="68">
        <v>46.956031567079997</v>
      </c>
      <c r="K333" s="71">
        <v>0.72055674375027601</v>
      </c>
      <c r="L333" s="68">
        <v>24.5208568207441</v>
      </c>
      <c r="M333" s="71">
        <v>0.71228859126014299</v>
      </c>
      <c r="N333" s="68">
        <v>70.880361173814904</v>
      </c>
      <c r="O333" s="71">
        <v>0.209154724641548</v>
      </c>
      <c r="P333" s="68">
        <v>13.3066818960594</v>
      </c>
      <c r="Q333" s="71"/>
      <c r="R333" s="68"/>
    </row>
    <row r="334" spans="1:18" x14ac:dyDescent="0.2">
      <c r="A334" s="141" t="s">
        <v>995</v>
      </c>
      <c r="B334" s="67" t="s">
        <v>996</v>
      </c>
      <c r="C334" s="67">
        <v>72</v>
      </c>
      <c r="D334" s="67" t="s">
        <v>342</v>
      </c>
      <c r="E334" s="71">
        <v>0.53361750612641801</v>
      </c>
      <c r="F334" s="68">
        <v>20.913190529876001</v>
      </c>
      <c r="G334" s="71">
        <v>0.77172966576658097</v>
      </c>
      <c r="H334" s="68">
        <v>81.623449830890607</v>
      </c>
      <c r="I334" s="71">
        <v>0.66240433494707696</v>
      </c>
      <c r="J334" s="68">
        <v>62.6268320180383</v>
      </c>
      <c r="K334" s="71">
        <v>0.68334714289641496</v>
      </c>
      <c r="L334" s="68">
        <v>16.009019165727199</v>
      </c>
      <c r="M334" s="71">
        <v>0.78072147815035697</v>
      </c>
      <c r="N334" s="68">
        <v>84.932279909706494</v>
      </c>
      <c r="O334" s="71">
        <v>0.30350241499807801</v>
      </c>
      <c r="P334" s="68">
        <v>24.100513992004601</v>
      </c>
      <c r="Q334" s="71">
        <v>0</v>
      </c>
      <c r="R334" s="68">
        <v>30.2464525765497</v>
      </c>
    </row>
    <row r="335" spans="1:18" x14ac:dyDescent="0.2">
      <c r="A335" s="141" t="s">
        <v>997</v>
      </c>
      <c r="B335" s="67" t="s">
        <v>998</v>
      </c>
      <c r="C335" s="67">
        <v>72</v>
      </c>
      <c r="D335" s="67" t="s">
        <v>342</v>
      </c>
      <c r="E335" s="71">
        <v>0.49607571871784301</v>
      </c>
      <c r="F335" s="68">
        <v>12.0067643742954</v>
      </c>
      <c r="G335" s="71">
        <v>0.64068933787906401</v>
      </c>
      <c r="H335" s="68">
        <v>39.627959413754198</v>
      </c>
      <c r="I335" s="71">
        <v>0.55328143983332101</v>
      </c>
      <c r="J335" s="68">
        <v>19.1093573844419</v>
      </c>
      <c r="K335" s="71">
        <v>0.63506473696605303</v>
      </c>
      <c r="L335" s="68">
        <v>8.8500563697857899</v>
      </c>
      <c r="M335" s="71">
        <v>0.64059699547039495</v>
      </c>
      <c r="N335" s="68">
        <v>53.273137697516901</v>
      </c>
      <c r="O335" s="71">
        <v>0.50682180215822703</v>
      </c>
      <c r="P335" s="68">
        <v>58.766419189034799</v>
      </c>
      <c r="Q335" s="71">
        <v>0</v>
      </c>
      <c r="R335" s="68">
        <v>30.2464525765497</v>
      </c>
    </row>
    <row r="336" spans="1:18" x14ac:dyDescent="0.2">
      <c r="A336" s="141" t="s">
        <v>999</v>
      </c>
      <c r="B336" s="67" t="s">
        <v>1000</v>
      </c>
      <c r="C336" s="67">
        <v>72</v>
      </c>
      <c r="D336" s="67" t="s">
        <v>342</v>
      </c>
      <c r="E336" s="71">
        <v>0.544972540882806</v>
      </c>
      <c r="F336" s="68">
        <v>24.182638105975201</v>
      </c>
      <c r="G336" s="71">
        <v>0.69124459128898397</v>
      </c>
      <c r="H336" s="68">
        <v>58.962795941375397</v>
      </c>
      <c r="I336" s="71">
        <v>0.56969299874694901</v>
      </c>
      <c r="J336" s="68">
        <v>25.5355129650507</v>
      </c>
      <c r="K336" s="71">
        <v>0.63304494638388498</v>
      </c>
      <c r="L336" s="68">
        <v>8.6809470124013508</v>
      </c>
      <c r="M336" s="71">
        <v>0.70577117346107499</v>
      </c>
      <c r="N336" s="68">
        <v>69.525959367945802</v>
      </c>
      <c r="O336" s="71">
        <v>0.66868153541594499</v>
      </c>
      <c r="P336" s="68">
        <v>81.667618503712205</v>
      </c>
      <c r="Q336" s="71">
        <v>1.4E-3</v>
      </c>
      <c r="R336" s="68">
        <v>33.905899925317399</v>
      </c>
    </row>
    <row r="337" spans="1:18" x14ac:dyDescent="0.2">
      <c r="A337" s="141" t="s">
        <v>1001</v>
      </c>
      <c r="B337" s="67" t="s">
        <v>1002</v>
      </c>
      <c r="C337" s="67">
        <v>72</v>
      </c>
      <c r="D337" s="67" t="s">
        <v>342</v>
      </c>
      <c r="E337" s="71">
        <v>0.49614048182112402</v>
      </c>
      <c r="F337" s="68">
        <v>12.0631341600902</v>
      </c>
      <c r="G337" s="71">
        <v>0.66021130922083604</v>
      </c>
      <c r="H337" s="68">
        <v>47.688838782412603</v>
      </c>
      <c r="I337" s="71">
        <v>0.59381068071876897</v>
      </c>
      <c r="J337" s="68">
        <v>35.569334836527602</v>
      </c>
      <c r="K337" s="71">
        <v>0.78260067927394605</v>
      </c>
      <c r="L337" s="68">
        <v>45.264937993235598</v>
      </c>
      <c r="M337" s="71">
        <v>0.68947762896340503</v>
      </c>
      <c r="N337" s="68">
        <v>65.688487584650105</v>
      </c>
      <c r="O337" s="71">
        <v>0.250742592749789</v>
      </c>
      <c r="P337" s="68">
        <v>17.761279268989099</v>
      </c>
      <c r="Q337" s="71">
        <v>0</v>
      </c>
      <c r="R337" s="68">
        <v>30.2464525765497</v>
      </c>
    </row>
    <row r="338" spans="1:18" x14ac:dyDescent="0.2">
      <c r="A338" s="141" t="s">
        <v>787</v>
      </c>
      <c r="B338" s="67" t="s">
        <v>1003</v>
      </c>
      <c r="C338" s="67">
        <v>72</v>
      </c>
      <c r="D338" s="67" t="s">
        <v>342</v>
      </c>
      <c r="E338" s="71">
        <v>0.69879836260644101</v>
      </c>
      <c r="F338" s="68">
        <v>75.986471251409299</v>
      </c>
      <c r="G338" s="71">
        <v>0.69230599352460298</v>
      </c>
      <c r="H338" s="68">
        <v>59.301014656144297</v>
      </c>
      <c r="I338" s="71">
        <v>0.57224677768139398</v>
      </c>
      <c r="J338" s="68">
        <v>26.775648252536602</v>
      </c>
      <c r="K338" s="71">
        <v>0.73829701015583604</v>
      </c>
      <c r="L338" s="68">
        <v>29.368658399098098</v>
      </c>
      <c r="M338" s="71">
        <v>0.69599504676247304</v>
      </c>
      <c r="N338" s="68">
        <v>67.042889390519207</v>
      </c>
      <c r="O338" s="71">
        <v>0.49394534751433999</v>
      </c>
      <c r="P338" s="68">
        <v>56.3106796116505</v>
      </c>
      <c r="Q338" s="71">
        <v>1</v>
      </c>
      <c r="R338" s="68">
        <v>100</v>
      </c>
    </row>
    <row r="339" spans="1:18" x14ac:dyDescent="0.2">
      <c r="A339" s="141" t="s">
        <v>1004</v>
      </c>
      <c r="B339" s="67" t="s">
        <v>1005</v>
      </c>
      <c r="C339" s="67">
        <v>72</v>
      </c>
      <c r="D339" s="67" t="s">
        <v>342</v>
      </c>
      <c r="E339" s="71">
        <v>0.66988298697451598</v>
      </c>
      <c r="F339" s="68">
        <v>66.854565952649395</v>
      </c>
      <c r="G339" s="71">
        <v>0.74529671683906895</v>
      </c>
      <c r="H339" s="68">
        <v>75.2536640360767</v>
      </c>
      <c r="I339" s="71">
        <v>0.636146810608059</v>
      </c>
      <c r="J339" s="68">
        <v>52.649379932356297</v>
      </c>
      <c r="K339" s="71">
        <v>0.69690748658685597</v>
      </c>
      <c r="L339" s="68">
        <v>18.5456595264938</v>
      </c>
      <c r="M339" s="71">
        <v>0.75139309805455101</v>
      </c>
      <c r="N339" s="68">
        <v>79.288939051918703</v>
      </c>
      <c r="O339" s="71">
        <v>0.68955380975855995</v>
      </c>
      <c r="P339" s="68">
        <v>83.7235865219874</v>
      </c>
      <c r="Q339" s="71">
        <v>0.5</v>
      </c>
      <c r="R339" s="68">
        <v>52.9499626587005</v>
      </c>
    </row>
    <row r="340" spans="1:18" x14ac:dyDescent="0.2">
      <c r="A340" s="141" t="s">
        <v>1006</v>
      </c>
      <c r="B340" s="67" t="s">
        <v>1007</v>
      </c>
      <c r="C340" s="67">
        <v>72</v>
      </c>
      <c r="D340" s="67" t="s">
        <v>342</v>
      </c>
      <c r="E340" s="71">
        <v>0.56998269894584297</v>
      </c>
      <c r="F340" s="68">
        <v>31.4543404735062</v>
      </c>
      <c r="G340" s="71">
        <v>0.68106021583381404</v>
      </c>
      <c r="H340" s="68">
        <v>54.735062006764402</v>
      </c>
      <c r="I340" s="71">
        <v>0.58132295447998406</v>
      </c>
      <c r="J340" s="68">
        <v>30.383314543404701</v>
      </c>
      <c r="K340" s="71">
        <v>0.78522547520525399</v>
      </c>
      <c r="L340" s="68">
        <v>46.279594137542297</v>
      </c>
      <c r="M340" s="71">
        <v>0.69599504676247304</v>
      </c>
      <c r="N340" s="68">
        <v>67.042889390519207</v>
      </c>
      <c r="O340" s="71">
        <v>0.67439250139353202</v>
      </c>
      <c r="P340" s="68">
        <v>82.352941176470594</v>
      </c>
      <c r="Q340" s="71">
        <v>1.9E-3</v>
      </c>
      <c r="R340" s="68">
        <v>35.175504107542899</v>
      </c>
    </row>
    <row r="341" spans="1:18" x14ac:dyDescent="0.2">
      <c r="A341" s="141" t="s">
        <v>1008</v>
      </c>
      <c r="B341" s="67" t="s">
        <v>1009</v>
      </c>
      <c r="C341" s="67">
        <v>72</v>
      </c>
      <c r="D341" s="67" t="s">
        <v>342</v>
      </c>
      <c r="E341" s="71">
        <v>0.61131070803911802</v>
      </c>
      <c r="F341" s="68">
        <v>47.012401352874903</v>
      </c>
      <c r="G341" s="71">
        <v>0.67491836873845801</v>
      </c>
      <c r="H341" s="68">
        <v>52.874859075535497</v>
      </c>
      <c r="I341" s="71">
        <v>0.62424077855660998</v>
      </c>
      <c r="J341" s="68">
        <v>47.350620067643703</v>
      </c>
      <c r="K341" s="71">
        <v>0.74681860650431098</v>
      </c>
      <c r="L341" s="68">
        <v>32.525366403607698</v>
      </c>
      <c r="M341" s="71">
        <v>0.62104474207319105</v>
      </c>
      <c r="N341" s="68">
        <v>47.178329571106097</v>
      </c>
      <c r="O341" s="71">
        <v>0.69984175236213797</v>
      </c>
      <c r="P341" s="68">
        <v>84.808680753854901</v>
      </c>
      <c r="Q341" s="71">
        <v>0.30099999999999999</v>
      </c>
      <c r="R341" s="68">
        <v>45.257654966392799</v>
      </c>
    </row>
    <row r="342" spans="1:18" x14ac:dyDescent="0.2">
      <c r="A342" s="141" t="s">
        <v>1010</v>
      </c>
      <c r="B342" s="67" t="s">
        <v>1011</v>
      </c>
      <c r="C342" s="67">
        <v>72</v>
      </c>
      <c r="D342" s="67" t="s">
        <v>342</v>
      </c>
      <c r="E342" s="71">
        <v>0.68051421229514097</v>
      </c>
      <c r="F342" s="68">
        <v>70.011273957159005</v>
      </c>
      <c r="G342" s="71">
        <v>0.60647763784283004</v>
      </c>
      <c r="H342" s="68">
        <v>20.800450958286401</v>
      </c>
      <c r="I342" s="71">
        <v>0.54893433897358801</v>
      </c>
      <c r="J342" s="68">
        <v>17.305524239007902</v>
      </c>
      <c r="K342" s="71">
        <v>0.773464533040504</v>
      </c>
      <c r="L342" s="68">
        <v>41.488162344983103</v>
      </c>
      <c r="M342" s="71">
        <v>0.55261185518297695</v>
      </c>
      <c r="N342" s="68">
        <v>21.613995485327301</v>
      </c>
      <c r="O342" s="71">
        <v>0.60159690873094895</v>
      </c>
      <c r="P342" s="68">
        <v>74.414620217018907</v>
      </c>
      <c r="Q342" s="71">
        <v>1</v>
      </c>
      <c r="R342" s="68">
        <v>100</v>
      </c>
    </row>
    <row r="343" spans="1:18" x14ac:dyDescent="0.2">
      <c r="A343" s="141" t="s">
        <v>1012</v>
      </c>
      <c r="B343" s="67" t="s">
        <v>1013</v>
      </c>
      <c r="C343" s="67">
        <v>72</v>
      </c>
      <c r="D343" s="67" t="s">
        <v>342</v>
      </c>
      <c r="E343" s="71">
        <v>0.73876562477463703</v>
      </c>
      <c r="F343" s="68">
        <v>85.794813979706902</v>
      </c>
      <c r="G343" s="71">
        <v>0.60679549361874596</v>
      </c>
      <c r="H343" s="68">
        <v>21.138669673055201</v>
      </c>
      <c r="I343" s="71">
        <v>0.61613120927068299</v>
      </c>
      <c r="J343" s="68">
        <v>44.475760992108199</v>
      </c>
      <c r="K343" s="71">
        <v>0.80638323154466596</v>
      </c>
      <c r="L343" s="68">
        <v>56.877113866967299</v>
      </c>
      <c r="M343" s="71">
        <v>0.62104474207319105</v>
      </c>
      <c r="N343" s="68">
        <v>47.178329571106097</v>
      </c>
      <c r="O343" s="71">
        <v>0.78353907214053797</v>
      </c>
      <c r="P343" s="68">
        <v>91.262135922330103</v>
      </c>
      <c r="Q343" s="71">
        <v>0.99870000000000003</v>
      </c>
      <c r="R343" s="68">
        <v>62.061239731142599</v>
      </c>
    </row>
    <row r="344" spans="1:18" x14ac:dyDescent="0.2">
      <c r="A344" s="141" t="s">
        <v>1014</v>
      </c>
      <c r="B344" s="67" t="s">
        <v>1015</v>
      </c>
      <c r="C344" s="67">
        <v>72</v>
      </c>
      <c r="D344" s="67" t="s">
        <v>342</v>
      </c>
      <c r="E344" s="71">
        <v>0.50585953690162599</v>
      </c>
      <c r="F344" s="68">
        <v>13.5851183765502</v>
      </c>
      <c r="G344" s="71">
        <v>0.62166540164822204</v>
      </c>
      <c r="H344" s="68">
        <v>31.2852311161218</v>
      </c>
      <c r="I344" s="71">
        <v>0.58993541541410799</v>
      </c>
      <c r="J344" s="68">
        <v>34.329199549041697</v>
      </c>
      <c r="K344" s="71">
        <v>0.70104199807798495</v>
      </c>
      <c r="L344" s="68">
        <v>19.785794813979699</v>
      </c>
      <c r="M344" s="71">
        <v>0.62430345097272499</v>
      </c>
      <c r="N344" s="68">
        <v>47.968397291196403</v>
      </c>
      <c r="O344" s="71">
        <v>0.49821095529671799</v>
      </c>
      <c r="P344" s="68">
        <v>57.224443175328403</v>
      </c>
      <c r="Q344" s="71">
        <v>0</v>
      </c>
      <c r="R344" s="68">
        <v>30.2464525765497</v>
      </c>
    </row>
    <row r="345" spans="1:18" x14ac:dyDescent="0.2">
      <c r="A345" s="141" t="s">
        <v>1016</v>
      </c>
      <c r="B345" s="67" t="s">
        <v>1017</v>
      </c>
      <c r="C345" s="67">
        <v>72</v>
      </c>
      <c r="D345" s="67" t="s">
        <v>342</v>
      </c>
      <c r="E345" s="71">
        <v>0.60804719930467299</v>
      </c>
      <c r="F345" s="68">
        <v>46.166854565952598</v>
      </c>
      <c r="G345" s="71">
        <v>0.72584374095164195</v>
      </c>
      <c r="H345" s="68">
        <v>69.503945885005606</v>
      </c>
      <c r="I345" s="71">
        <v>0.66032011655585898</v>
      </c>
      <c r="J345" s="68">
        <v>61.781285231116101</v>
      </c>
      <c r="K345" s="71">
        <v>0.77937624074843603</v>
      </c>
      <c r="L345" s="68">
        <v>43.9120631341601</v>
      </c>
      <c r="M345" s="71">
        <v>0.68947762896340503</v>
      </c>
      <c r="N345" s="68">
        <v>65.688487584650105</v>
      </c>
      <c r="O345" s="71">
        <v>0.79326546860869496</v>
      </c>
      <c r="P345" s="68">
        <v>91.947458595088506</v>
      </c>
      <c r="Q345" s="71">
        <v>0</v>
      </c>
      <c r="R345" s="68">
        <v>30.2464525765497</v>
      </c>
    </row>
    <row r="346" spans="1:18" x14ac:dyDescent="0.2">
      <c r="A346" s="141" t="s">
        <v>1018</v>
      </c>
      <c r="B346" s="67" t="s">
        <v>1019</v>
      </c>
      <c r="C346" s="67">
        <v>71</v>
      </c>
      <c r="D346" s="67" t="s">
        <v>342</v>
      </c>
      <c r="E346" s="71">
        <v>0.81575367288917999</v>
      </c>
      <c r="F346" s="68">
        <v>97.181510710259303</v>
      </c>
      <c r="G346" s="71">
        <v>0.88562133831972001</v>
      </c>
      <c r="H346" s="68">
        <v>96.786922209695604</v>
      </c>
      <c r="I346" s="71">
        <v>0.76204859913657996</v>
      </c>
      <c r="J346" s="68">
        <v>91.262683201803796</v>
      </c>
      <c r="K346" s="71">
        <v>0.79880975227009599</v>
      </c>
      <c r="L346" s="68">
        <v>52.423900789176997</v>
      </c>
      <c r="M346" s="71">
        <v>0.97950272102193103</v>
      </c>
      <c r="N346" s="68">
        <v>98.532731376975207</v>
      </c>
      <c r="O346" s="71">
        <v>0.46853962658675002</v>
      </c>
      <c r="P346" s="68">
        <v>51.456310679611597</v>
      </c>
      <c r="Q346" s="71">
        <v>1</v>
      </c>
      <c r="R346" s="68">
        <v>100</v>
      </c>
    </row>
    <row r="347" spans="1:18" x14ac:dyDescent="0.2">
      <c r="A347" s="141" t="s">
        <v>1020</v>
      </c>
      <c r="B347" s="67" t="s">
        <v>1021</v>
      </c>
      <c r="C347" s="67">
        <v>71</v>
      </c>
      <c r="D347" s="67" t="s">
        <v>342</v>
      </c>
      <c r="E347" s="71">
        <v>0.68203982178293299</v>
      </c>
      <c r="F347" s="68">
        <v>70.631341600901905</v>
      </c>
      <c r="G347" s="71">
        <v>0.78098704343662595</v>
      </c>
      <c r="H347" s="68">
        <v>84.272829763246904</v>
      </c>
      <c r="I347" s="71">
        <v>0.76419265234843303</v>
      </c>
      <c r="J347" s="68">
        <v>91.600901916572695</v>
      </c>
      <c r="K347" s="71">
        <v>0.884635300385474</v>
      </c>
      <c r="L347" s="68">
        <v>90.642615558060896</v>
      </c>
      <c r="M347" s="71">
        <v>0.85893049173917302</v>
      </c>
      <c r="N347" s="68">
        <v>93.623024830699805</v>
      </c>
      <c r="O347" s="71">
        <v>0.55439344278789104</v>
      </c>
      <c r="P347" s="68">
        <v>66.990291262135898</v>
      </c>
      <c r="Q347" s="71">
        <v>0.24909999999999999</v>
      </c>
      <c r="R347" s="68">
        <v>44.510828976848401</v>
      </c>
    </row>
    <row r="348" spans="1:18" x14ac:dyDescent="0.2">
      <c r="A348" s="141" t="s">
        <v>1022</v>
      </c>
      <c r="B348" s="67" t="s">
        <v>1023</v>
      </c>
      <c r="C348" s="67">
        <v>71</v>
      </c>
      <c r="D348" s="67" t="s">
        <v>342</v>
      </c>
      <c r="E348" s="71">
        <v>0.851217212857311</v>
      </c>
      <c r="F348" s="68">
        <v>98.759864712514101</v>
      </c>
      <c r="G348" s="71">
        <v>0.952166479016054</v>
      </c>
      <c r="H348" s="68">
        <v>99.154453213077801</v>
      </c>
      <c r="I348" s="71">
        <v>0.79081000882642705</v>
      </c>
      <c r="J348" s="68">
        <v>94.926719278466706</v>
      </c>
      <c r="K348" s="71">
        <v>0.95215084182794896</v>
      </c>
      <c r="L348" s="68">
        <v>99.210822998872601</v>
      </c>
      <c r="M348" s="71">
        <v>1</v>
      </c>
      <c r="N348" s="68">
        <v>100</v>
      </c>
      <c r="O348" s="71">
        <v>0.560958734616124</v>
      </c>
      <c r="P348" s="68">
        <v>68.189605939463206</v>
      </c>
      <c r="Q348" s="71"/>
      <c r="R348" s="68"/>
    </row>
    <row r="349" spans="1:18" x14ac:dyDescent="0.2">
      <c r="A349" s="141" t="s">
        <v>1024</v>
      </c>
      <c r="B349" s="67" t="s">
        <v>1025</v>
      </c>
      <c r="C349" s="67">
        <v>71</v>
      </c>
      <c r="D349" s="67" t="s">
        <v>342</v>
      </c>
      <c r="E349" s="71">
        <v>0.673580763062812</v>
      </c>
      <c r="F349" s="68">
        <v>68.376550169109393</v>
      </c>
      <c r="G349" s="71">
        <v>0.86564512543951799</v>
      </c>
      <c r="H349" s="68">
        <v>95.095828635851205</v>
      </c>
      <c r="I349" s="71">
        <v>0.77610469395811299</v>
      </c>
      <c r="J349" s="68">
        <v>93.235625704622294</v>
      </c>
      <c r="K349" s="71">
        <v>0.88304673435158498</v>
      </c>
      <c r="L349" s="68">
        <v>89.966178128523097</v>
      </c>
      <c r="M349" s="71">
        <v>0.95669175872519296</v>
      </c>
      <c r="N349" s="68">
        <v>98.024830699774299</v>
      </c>
      <c r="O349" s="71">
        <v>0.55999626590246299</v>
      </c>
      <c r="P349" s="68">
        <v>68.075385494003399</v>
      </c>
      <c r="Q349" s="71">
        <v>0</v>
      </c>
      <c r="R349" s="68">
        <v>30.2464525765497</v>
      </c>
    </row>
    <row r="350" spans="1:18" x14ac:dyDescent="0.2">
      <c r="A350" s="141" t="s">
        <v>1026</v>
      </c>
      <c r="B350" s="67" t="s">
        <v>1027</v>
      </c>
      <c r="C350" s="67">
        <v>72</v>
      </c>
      <c r="D350" s="67" t="s">
        <v>342</v>
      </c>
      <c r="E350" s="71">
        <v>0.72871566432643797</v>
      </c>
      <c r="F350" s="68">
        <v>83.201803833145405</v>
      </c>
      <c r="G350" s="71">
        <v>0.84643277700036501</v>
      </c>
      <c r="H350" s="68">
        <v>93.968432919954907</v>
      </c>
      <c r="I350" s="71">
        <v>0.67179365765756105</v>
      </c>
      <c r="J350" s="68">
        <v>66.290868094701196</v>
      </c>
      <c r="K350" s="71">
        <v>0.85271668812349799</v>
      </c>
      <c r="L350" s="68">
        <v>79.086809470123995</v>
      </c>
      <c r="M350" s="71">
        <v>0.88174145403591098</v>
      </c>
      <c r="N350" s="68">
        <v>95.316027088036094</v>
      </c>
      <c r="O350" s="71">
        <v>0.390893744814856</v>
      </c>
      <c r="P350" s="68">
        <v>37.121644774414598</v>
      </c>
      <c r="Q350" s="71"/>
      <c r="R350" s="68"/>
    </row>
    <row r="351" spans="1:18" x14ac:dyDescent="0.2">
      <c r="A351" s="141" t="s">
        <v>1028</v>
      </c>
      <c r="B351" s="67" t="s">
        <v>1029</v>
      </c>
      <c r="C351" s="67">
        <v>72</v>
      </c>
      <c r="D351" s="67" t="s">
        <v>342</v>
      </c>
      <c r="E351" s="71">
        <v>0.63074421067173103</v>
      </c>
      <c r="F351" s="68">
        <v>53.720405862457703</v>
      </c>
      <c r="G351" s="71">
        <v>0.76597344174374904</v>
      </c>
      <c r="H351" s="68">
        <v>80.270574971815094</v>
      </c>
      <c r="I351" s="71">
        <v>0.66984929792484604</v>
      </c>
      <c r="J351" s="68">
        <v>65.388951521984197</v>
      </c>
      <c r="K351" s="71">
        <v>0.76380643210692201</v>
      </c>
      <c r="L351" s="68">
        <v>38.387824126268299</v>
      </c>
      <c r="M351" s="71">
        <v>0.70251246456154104</v>
      </c>
      <c r="N351" s="68">
        <v>68.623024830699805</v>
      </c>
      <c r="O351" s="71">
        <v>0.382923627693326</v>
      </c>
      <c r="P351" s="68">
        <v>35.636778983437999</v>
      </c>
      <c r="Q351" s="71">
        <v>0.49940000000000001</v>
      </c>
      <c r="R351" s="68">
        <v>49.514563106796103</v>
      </c>
    </row>
    <row r="352" spans="1:18" x14ac:dyDescent="0.2">
      <c r="A352" s="141" t="s">
        <v>1030</v>
      </c>
      <c r="B352" s="67" t="s">
        <v>1031</v>
      </c>
      <c r="C352" s="67">
        <v>72</v>
      </c>
      <c r="D352" s="67" t="s">
        <v>342</v>
      </c>
      <c r="E352" s="71">
        <v>0.64846186989519405</v>
      </c>
      <c r="F352" s="68">
        <v>60.372040586245802</v>
      </c>
      <c r="G352" s="71">
        <v>0.75530183886030999</v>
      </c>
      <c r="H352" s="68">
        <v>77.903043968432897</v>
      </c>
      <c r="I352" s="71">
        <v>0.65402204729993296</v>
      </c>
      <c r="J352" s="68">
        <v>59.075535512964997</v>
      </c>
      <c r="K352" s="71">
        <v>0.81337649811109003</v>
      </c>
      <c r="L352" s="68">
        <v>60.822998872604302</v>
      </c>
      <c r="M352" s="71">
        <v>0.68296021116433703</v>
      </c>
      <c r="N352" s="68">
        <v>64.221218961625297</v>
      </c>
      <c r="O352" s="71">
        <v>0.33664875404029998</v>
      </c>
      <c r="P352" s="68">
        <v>28.098229583095399</v>
      </c>
      <c r="Q352" s="71"/>
      <c r="R352" s="68"/>
    </row>
    <row r="353" spans="1:18" x14ac:dyDescent="0.2">
      <c r="A353" s="141" t="s">
        <v>1032</v>
      </c>
      <c r="B353" s="67" t="s">
        <v>1033</v>
      </c>
      <c r="C353" s="67">
        <v>72</v>
      </c>
      <c r="D353" s="67" t="s">
        <v>342</v>
      </c>
      <c r="E353" s="71">
        <v>0.67151199420639596</v>
      </c>
      <c r="F353" s="68">
        <v>67.643742953776794</v>
      </c>
      <c r="G353" s="71">
        <v>0.77476714754555398</v>
      </c>
      <c r="H353" s="68">
        <v>82.468996617812806</v>
      </c>
      <c r="I353" s="71">
        <v>0.70866874235368005</v>
      </c>
      <c r="J353" s="68">
        <v>78.974069898534395</v>
      </c>
      <c r="K353" s="71">
        <v>0.840243758713624</v>
      </c>
      <c r="L353" s="68">
        <v>73.844419391206301</v>
      </c>
      <c r="M353" s="71">
        <v>0.79375631374849298</v>
      </c>
      <c r="N353" s="68">
        <v>86.568848758464995</v>
      </c>
      <c r="O353" s="71">
        <v>0.41163600287702501</v>
      </c>
      <c r="P353" s="68">
        <v>41.119360365505401</v>
      </c>
      <c r="Q353" s="71">
        <v>0.5</v>
      </c>
      <c r="R353" s="68">
        <v>52.9499626587005</v>
      </c>
    </row>
    <row r="354" spans="1:18" x14ac:dyDescent="0.2">
      <c r="A354" s="141" t="s">
        <v>1034</v>
      </c>
      <c r="B354" s="67" t="s">
        <v>1035</v>
      </c>
      <c r="C354" s="67">
        <v>71</v>
      </c>
      <c r="D354" s="67" t="s">
        <v>342</v>
      </c>
      <c r="E354" s="71">
        <v>0.63121008336056905</v>
      </c>
      <c r="F354" s="68">
        <v>53.945885005637003</v>
      </c>
      <c r="G354" s="71">
        <v>0.83531087082363598</v>
      </c>
      <c r="H354" s="68">
        <v>92.502818489289695</v>
      </c>
      <c r="I354" s="71">
        <v>0.69194550739948801</v>
      </c>
      <c r="J354" s="68">
        <v>73.224351747463402</v>
      </c>
      <c r="K354" s="71">
        <v>0.80807144321615598</v>
      </c>
      <c r="L354" s="68">
        <v>58.004509582863598</v>
      </c>
      <c r="M354" s="71">
        <v>0.75465180695408496</v>
      </c>
      <c r="N354" s="68">
        <v>79.853273137697499</v>
      </c>
      <c r="O354" s="71">
        <v>0.27158087177005202</v>
      </c>
      <c r="P354" s="68">
        <v>20.902341519131902</v>
      </c>
      <c r="Q354" s="71">
        <v>0.42570000000000002</v>
      </c>
      <c r="R354" s="68">
        <v>47.796863330843898</v>
      </c>
    </row>
    <row r="355" spans="1:18" x14ac:dyDescent="0.2">
      <c r="A355" s="141" t="s">
        <v>1036</v>
      </c>
      <c r="B355" s="67" t="s">
        <v>1037</v>
      </c>
      <c r="C355" s="67">
        <v>71</v>
      </c>
      <c r="D355" s="67" t="s">
        <v>342</v>
      </c>
      <c r="E355" s="71">
        <v>0.72478707972157197</v>
      </c>
      <c r="F355" s="68">
        <v>82.525366403607705</v>
      </c>
      <c r="G355" s="71">
        <v>0.87902697933734197</v>
      </c>
      <c r="H355" s="68">
        <v>95.997745208568205</v>
      </c>
      <c r="I355" s="71">
        <v>0.79821331478015001</v>
      </c>
      <c r="J355" s="68">
        <v>95.659526493799305</v>
      </c>
      <c r="K355" s="71">
        <v>0.87247402896753901</v>
      </c>
      <c r="L355" s="68">
        <v>86.753100338218701</v>
      </c>
      <c r="M355" s="71">
        <v>0.826343402743833</v>
      </c>
      <c r="N355" s="68">
        <v>90.744920993228007</v>
      </c>
      <c r="O355" s="71">
        <v>0.59931475250056598</v>
      </c>
      <c r="P355" s="68">
        <v>73.786407766990294</v>
      </c>
      <c r="Q355" s="71">
        <v>0.37335000000000002</v>
      </c>
      <c r="R355" s="68">
        <v>46.452576549663902</v>
      </c>
    </row>
    <row r="356" spans="1:18" x14ac:dyDescent="0.2">
      <c r="A356" s="141" t="s">
        <v>1038</v>
      </c>
      <c r="B356" s="67" t="s">
        <v>1039</v>
      </c>
      <c r="C356" s="67">
        <v>71</v>
      </c>
      <c r="D356" s="67" t="s">
        <v>342</v>
      </c>
      <c r="E356" s="71">
        <v>0.61841527628181303</v>
      </c>
      <c r="F356" s="68">
        <v>49.4926719278467</v>
      </c>
      <c r="G356" s="71">
        <v>0.83887697751489299</v>
      </c>
      <c r="H356" s="68">
        <v>93.066516347237894</v>
      </c>
      <c r="I356" s="71">
        <v>0.772975768340733</v>
      </c>
      <c r="J356" s="68">
        <v>92.784667418263794</v>
      </c>
      <c r="K356" s="71">
        <v>0.89978430386713104</v>
      </c>
      <c r="L356" s="68">
        <v>93.066516347237894</v>
      </c>
      <c r="M356" s="71">
        <v>0.76768664255222097</v>
      </c>
      <c r="N356" s="68">
        <v>82.336343115124194</v>
      </c>
      <c r="O356" s="71">
        <v>0.43116796541589703</v>
      </c>
      <c r="P356" s="68">
        <v>44.260422615648203</v>
      </c>
      <c r="Q356" s="71">
        <v>0</v>
      </c>
      <c r="R356" s="68">
        <v>30.2464525765497</v>
      </c>
    </row>
    <row r="357" spans="1:18" x14ac:dyDescent="0.2">
      <c r="A357" s="141" t="s">
        <v>441</v>
      </c>
      <c r="B357" s="67" t="s">
        <v>1040</v>
      </c>
      <c r="C357" s="67">
        <v>71</v>
      </c>
      <c r="D357" s="67" t="s">
        <v>342</v>
      </c>
      <c r="E357" s="71">
        <v>0.79952140698084395</v>
      </c>
      <c r="F357" s="68">
        <v>95.659526493799305</v>
      </c>
      <c r="G357" s="71">
        <v>0.88548388074939099</v>
      </c>
      <c r="H357" s="68">
        <v>96.730552423900804</v>
      </c>
      <c r="I357" s="71">
        <v>0.74769217647547104</v>
      </c>
      <c r="J357" s="68">
        <v>88.218714768883899</v>
      </c>
      <c r="K357" s="71">
        <v>0.88418295068063901</v>
      </c>
      <c r="L357" s="68">
        <v>90.304396843291997</v>
      </c>
      <c r="M357" s="71">
        <v>0.85567178283963896</v>
      </c>
      <c r="N357" s="68">
        <v>93.397291196388295</v>
      </c>
      <c r="O357" s="71">
        <v>0.42409765113992098</v>
      </c>
      <c r="P357" s="68">
        <v>42.8326670474015</v>
      </c>
      <c r="Q357" s="71">
        <v>1</v>
      </c>
      <c r="R357" s="68">
        <v>100</v>
      </c>
    </row>
    <row r="358" spans="1:18" x14ac:dyDescent="0.2">
      <c r="A358" s="141" t="s">
        <v>1041</v>
      </c>
      <c r="B358" s="67" t="s">
        <v>1042</v>
      </c>
      <c r="C358" s="67">
        <v>71</v>
      </c>
      <c r="D358" s="67" t="s">
        <v>342</v>
      </c>
      <c r="E358" s="71">
        <v>0.81587764077983504</v>
      </c>
      <c r="F358" s="68">
        <v>97.237880496054103</v>
      </c>
      <c r="G358" s="71">
        <v>0.83718899269316305</v>
      </c>
      <c r="H358" s="68">
        <v>92.897406989853394</v>
      </c>
      <c r="I358" s="71">
        <v>0.74532666807139403</v>
      </c>
      <c r="J358" s="68">
        <v>87.7113866967306</v>
      </c>
      <c r="K358" s="71">
        <v>0.87504266077401005</v>
      </c>
      <c r="L358" s="68">
        <v>87.3731679819617</v>
      </c>
      <c r="M358" s="71">
        <v>0.70902988236060904</v>
      </c>
      <c r="N358" s="68">
        <v>70.033860045146696</v>
      </c>
      <c r="O358" s="71"/>
      <c r="P358" s="68"/>
      <c r="Q358" s="71">
        <v>0.91279999999999994</v>
      </c>
      <c r="R358" s="68">
        <v>59.596713965646003</v>
      </c>
    </row>
    <row r="359" spans="1:18" x14ac:dyDescent="0.2">
      <c r="A359" s="141" t="s">
        <v>787</v>
      </c>
      <c r="B359" s="67" t="s">
        <v>1043</v>
      </c>
      <c r="C359" s="67">
        <v>72</v>
      </c>
      <c r="D359" s="67" t="s">
        <v>342</v>
      </c>
      <c r="E359" s="71">
        <v>0.69276871930046102</v>
      </c>
      <c r="F359" s="68">
        <v>74.295377677564801</v>
      </c>
      <c r="G359" s="71">
        <v>0.76524604040884203</v>
      </c>
      <c r="H359" s="68">
        <v>80.045095828635894</v>
      </c>
      <c r="I359" s="71">
        <v>0.65656602159391797</v>
      </c>
      <c r="J359" s="68">
        <v>60.146561443066503</v>
      </c>
      <c r="K359" s="71">
        <v>0.82625441904196495</v>
      </c>
      <c r="L359" s="68">
        <v>67.249154453213094</v>
      </c>
      <c r="M359" s="71">
        <v>0.80679114934662899</v>
      </c>
      <c r="N359" s="68">
        <v>88.261851015801398</v>
      </c>
      <c r="O359" s="71">
        <v>0.408985966110951</v>
      </c>
      <c r="P359" s="68">
        <v>40.719588806396303</v>
      </c>
      <c r="Q359" s="71"/>
      <c r="R359" s="68"/>
    </row>
    <row r="360" spans="1:18" x14ac:dyDescent="0.2">
      <c r="A360" s="141" t="s">
        <v>1044</v>
      </c>
      <c r="B360" s="67" t="s">
        <v>1045</v>
      </c>
      <c r="C360" s="67">
        <v>71</v>
      </c>
      <c r="D360" s="67" t="s">
        <v>342</v>
      </c>
      <c r="E360" s="71">
        <v>0.50733133600154701</v>
      </c>
      <c r="F360" s="68">
        <v>14.0360766629087</v>
      </c>
      <c r="G360" s="71">
        <v>0.73172499417254799</v>
      </c>
      <c r="H360" s="68">
        <v>71.420518602029304</v>
      </c>
      <c r="I360" s="71">
        <v>0.50350846705445196</v>
      </c>
      <c r="J360" s="68">
        <v>6.4825253664036104</v>
      </c>
      <c r="K360" s="71">
        <v>0.70942194511286105</v>
      </c>
      <c r="L360" s="68">
        <v>21.251409244644901</v>
      </c>
      <c r="M360" s="71">
        <v>0.69273633786293898</v>
      </c>
      <c r="N360" s="68">
        <v>66.252821670428901</v>
      </c>
      <c r="O360" s="71">
        <v>0.406596271806485</v>
      </c>
      <c r="P360" s="68">
        <v>40.376927470017101</v>
      </c>
      <c r="Q360" s="71">
        <v>0</v>
      </c>
      <c r="R360" s="68">
        <v>30.2464525765497</v>
      </c>
    </row>
    <row r="361" spans="1:18" x14ac:dyDescent="0.2">
      <c r="A361" s="141" t="s">
        <v>1046</v>
      </c>
      <c r="B361" s="67" t="s">
        <v>1047</v>
      </c>
      <c r="C361" s="67">
        <v>72</v>
      </c>
      <c r="D361" s="67" t="s">
        <v>342</v>
      </c>
      <c r="E361" s="71">
        <v>0.58856074261934499</v>
      </c>
      <c r="F361" s="68">
        <v>38.613303269447599</v>
      </c>
      <c r="G361" s="71">
        <v>0.80017573993777502</v>
      </c>
      <c r="H361" s="68">
        <v>87.5986471251409</v>
      </c>
      <c r="I361" s="71">
        <v>0.69005106303824304</v>
      </c>
      <c r="J361" s="68">
        <v>72.266065388951503</v>
      </c>
      <c r="K361" s="71">
        <v>0.80106195345872599</v>
      </c>
      <c r="L361" s="68">
        <v>53.720405862457703</v>
      </c>
      <c r="M361" s="71">
        <v>0.83611952944243495</v>
      </c>
      <c r="N361" s="68">
        <v>91.647855530474004</v>
      </c>
      <c r="O361" s="71">
        <v>0.40395616983889099</v>
      </c>
      <c r="P361" s="68">
        <v>39.748715019988602</v>
      </c>
      <c r="Q361" s="71">
        <v>0</v>
      </c>
      <c r="R361" s="68">
        <v>30.2464525765497</v>
      </c>
    </row>
    <row r="362" spans="1:18" x14ac:dyDescent="0.2">
      <c r="A362" s="141" t="s">
        <v>1048</v>
      </c>
      <c r="B362" s="67" t="s">
        <v>1049</v>
      </c>
      <c r="C362" s="67">
        <v>72</v>
      </c>
      <c r="D362" s="67" t="s">
        <v>342</v>
      </c>
      <c r="E362" s="71">
        <v>0.68973114135098601</v>
      </c>
      <c r="F362" s="68">
        <v>73.337091319053002</v>
      </c>
      <c r="G362" s="71">
        <v>0.75921708169076196</v>
      </c>
      <c r="H362" s="68">
        <v>78.748590755355096</v>
      </c>
      <c r="I362" s="71">
        <v>0.63414341563153698</v>
      </c>
      <c r="J362" s="68">
        <v>51.860202931228898</v>
      </c>
      <c r="K362" s="71">
        <v>0.75261908917081999</v>
      </c>
      <c r="L362" s="68">
        <v>34.836527621195003</v>
      </c>
      <c r="M362" s="71">
        <v>0.77420406035128897</v>
      </c>
      <c r="N362" s="68">
        <v>83.747178329571099</v>
      </c>
      <c r="O362" s="71">
        <v>0.52847205991052204</v>
      </c>
      <c r="P362" s="68">
        <v>62.764134780125602</v>
      </c>
      <c r="Q362" s="71"/>
      <c r="R362" s="68"/>
    </row>
    <row r="363" spans="1:18" x14ac:dyDescent="0.2">
      <c r="A363" s="141" t="s">
        <v>1050</v>
      </c>
      <c r="B363" s="67" t="s">
        <v>1051</v>
      </c>
      <c r="C363" s="67">
        <v>71</v>
      </c>
      <c r="D363" s="67" t="s">
        <v>342</v>
      </c>
      <c r="E363" s="71">
        <v>0.87145565265804703</v>
      </c>
      <c r="F363" s="68">
        <v>99.4363021420519</v>
      </c>
      <c r="G363" s="71">
        <v>0.94750249710256595</v>
      </c>
      <c r="H363" s="68">
        <v>98.985343855693401</v>
      </c>
      <c r="I363" s="71">
        <v>0.88092798981700404</v>
      </c>
      <c r="J363" s="68">
        <v>99.267192784667401</v>
      </c>
      <c r="K363" s="71">
        <v>0.93138810615566003</v>
      </c>
      <c r="L363" s="68">
        <v>97.632468996617803</v>
      </c>
      <c r="M363" s="71">
        <v>0.87196532733730903</v>
      </c>
      <c r="N363" s="68">
        <v>94.525959367945802</v>
      </c>
      <c r="O363" s="71">
        <v>0.59744999553574396</v>
      </c>
      <c r="P363" s="68">
        <v>73.557966876070793</v>
      </c>
      <c r="Q363" s="71">
        <v>0.99950000000000006</v>
      </c>
      <c r="R363" s="68">
        <v>62.733383121732601</v>
      </c>
    </row>
    <row r="364" spans="1:18" x14ac:dyDescent="0.2">
      <c r="A364" s="141" t="s">
        <v>1052</v>
      </c>
      <c r="B364" s="67" t="s">
        <v>1053</v>
      </c>
      <c r="C364" s="67">
        <v>72</v>
      </c>
      <c r="D364" s="67" t="s">
        <v>342</v>
      </c>
      <c r="E364" s="71">
        <v>0.72081452004190805</v>
      </c>
      <c r="F364" s="68">
        <v>81.454340473506207</v>
      </c>
      <c r="G364" s="71">
        <v>0.78170186477983805</v>
      </c>
      <c r="H364" s="68">
        <v>84.441939120631304</v>
      </c>
      <c r="I364" s="71">
        <v>0.55181772863091505</v>
      </c>
      <c r="J364" s="68">
        <v>18.3765501691094</v>
      </c>
      <c r="K364" s="71">
        <v>0.74667214230005796</v>
      </c>
      <c r="L364" s="68">
        <v>32.356257046223199</v>
      </c>
      <c r="M364" s="71">
        <v>0.77094535145175502</v>
      </c>
      <c r="N364" s="68">
        <v>83.126410835214401</v>
      </c>
      <c r="O364" s="71">
        <v>0.53785003308888502</v>
      </c>
      <c r="P364" s="68">
        <v>64.648772130211299</v>
      </c>
      <c r="Q364" s="71">
        <v>0.93589999999999995</v>
      </c>
      <c r="R364" s="68">
        <v>59.970126960418199</v>
      </c>
    </row>
    <row r="365" spans="1:18" x14ac:dyDescent="0.2">
      <c r="A365" s="141" t="s">
        <v>1054</v>
      </c>
      <c r="B365" s="67" t="s">
        <v>1055</v>
      </c>
      <c r="C365" s="67">
        <v>72</v>
      </c>
      <c r="D365" s="67" t="s">
        <v>342</v>
      </c>
      <c r="E365" s="71">
        <v>0.59451174297395304</v>
      </c>
      <c r="F365" s="68">
        <v>41.488162344983103</v>
      </c>
      <c r="G365" s="71">
        <v>0.76589615036157299</v>
      </c>
      <c r="H365" s="68">
        <v>80.214205186020294</v>
      </c>
      <c r="I365" s="71">
        <v>0.66774095616332996</v>
      </c>
      <c r="J365" s="68">
        <v>64.374295377677598</v>
      </c>
      <c r="K365" s="71">
        <v>0.69284416929542203</v>
      </c>
      <c r="L365" s="68">
        <v>17.587373167982001</v>
      </c>
      <c r="M365" s="71">
        <v>0.75465180695408496</v>
      </c>
      <c r="N365" s="68">
        <v>79.853273137697499</v>
      </c>
      <c r="O365" s="71">
        <v>0.18623737506931101</v>
      </c>
      <c r="P365" s="68">
        <v>10.7938320959452</v>
      </c>
      <c r="Q365" s="71">
        <v>0.49969999999999998</v>
      </c>
      <c r="R365" s="68">
        <v>49.663928304705003</v>
      </c>
    </row>
    <row r="366" spans="1:18" x14ac:dyDescent="0.2">
      <c r="A366" s="141" t="s">
        <v>1056</v>
      </c>
      <c r="B366" s="67" t="s">
        <v>1057</v>
      </c>
      <c r="C366" s="67">
        <v>73</v>
      </c>
      <c r="D366" s="67" t="s">
        <v>342</v>
      </c>
      <c r="E366" s="71">
        <v>0.57174658470329998</v>
      </c>
      <c r="F366" s="68">
        <v>31.905298759864699</v>
      </c>
      <c r="G366" s="71">
        <v>0.74967325667732798</v>
      </c>
      <c r="H366" s="68">
        <v>76.719278466741798</v>
      </c>
      <c r="I366" s="71">
        <v>0.59052808010072699</v>
      </c>
      <c r="J366" s="68">
        <v>34.554678692221003</v>
      </c>
      <c r="K366" s="71">
        <v>0.498721573778171</v>
      </c>
      <c r="L366" s="68">
        <v>0.62006764374295398</v>
      </c>
      <c r="M366" s="71">
        <v>0.85567178283963896</v>
      </c>
      <c r="N366" s="68">
        <v>93.397291196388295</v>
      </c>
      <c r="O366" s="71">
        <v>0.235884814823938</v>
      </c>
      <c r="P366" s="68">
        <v>15.7624214734437</v>
      </c>
      <c r="Q366" s="71">
        <v>0.5</v>
      </c>
      <c r="R366" s="68">
        <v>52.9499626587005</v>
      </c>
    </row>
    <row r="367" spans="1:18" x14ac:dyDescent="0.2">
      <c r="A367" s="141" t="s">
        <v>1058</v>
      </c>
      <c r="B367" s="67" t="s">
        <v>1059</v>
      </c>
      <c r="C367" s="67">
        <v>52</v>
      </c>
      <c r="D367" s="67" t="s">
        <v>342</v>
      </c>
      <c r="E367" s="71">
        <v>0.75984954808156602</v>
      </c>
      <c r="F367" s="68">
        <v>91.093573844419396</v>
      </c>
      <c r="G367" s="71">
        <v>0.82482830256378703</v>
      </c>
      <c r="H367" s="68">
        <v>90.980834272829796</v>
      </c>
      <c r="I367" s="71">
        <v>0.85377959697289796</v>
      </c>
      <c r="J367" s="68">
        <v>98.027057497181502</v>
      </c>
      <c r="K367" s="71">
        <v>0.95537212185008102</v>
      </c>
      <c r="L367" s="68">
        <v>99.4926719278467</v>
      </c>
      <c r="M367" s="71">
        <v>0.84915436504057096</v>
      </c>
      <c r="N367" s="68">
        <v>93.058690744920995</v>
      </c>
      <c r="O367" s="71">
        <v>0.56096290206206001</v>
      </c>
      <c r="P367" s="68">
        <v>68.246716162192996</v>
      </c>
      <c r="Q367" s="71">
        <v>0.51500000000000001</v>
      </c>
      <c r="R367" s="68">
        <v>53.398058252427198</v>
      </c>
    </row>
    <row r="368" spans="1:18" x14ac:dyDescent="0.2">
      <c r="A368" s="141" t="s">
        <v>1060</v>
      </c>
      <c r="B368" s="67" t="s">
        <v>1061</v>
      </c>
      <c r="C368" s="67">
        <v>52</v>
      </c>
      <c r="D368" s="67" t="s">
        <v>342</v>
      </c>
      <c r="E368" s="71">
        <v>0.705691993963104</v>
      </c>
      <c r="F368" s="68">
        <v>77.959413754227697</v>
      </c>
      <c r="G368" s="71">
        <v>0.69850175441783202</v>
      </c>
      <c r="H368" s="68">
        <v>61.217587373168001</v>
      </c>
      <c r="I368" s="71">
        <v>0.76395208637112</v>
      </c>
      <c r="J368" s="68">
        <v>91.544532130777895</v>
      </c>
      <c r="K368" s="71">
        <v>0.85355633411606002</v>
      </c>
      <c r="L368" s="68">
        <v>79.481397970687695</v>
      </c>
      <c r="M368" s="71">
        <v>0.64385570436992901</v>
      </c>
      <c r="N368" s="68">
        <v>54.0632054176072</v>
      </c>
      <c r="O368" s="71">
        <v>0.27428608450368502</v>
      </c>
      <c r="P368" s="68">
        <v>21.187892632781299</v>
      </c>
      <c r="Q368" s="71">
        <v>1</v>
      </c>
      <c r="R368" s="68">
        <v>100</v>
      </c>
    </row>
    <row r="369" spans="1:18" x14ac:dyDescent="0.2">
      <c r="A369" s="141" t="s">
        <v>1062</v>
      </c>
      <c r="B369" s="67" t="s">
        <v>1063</v>
      </c>
      <c r="C369" s="67">
        <v>52</v>
      </c>
      <c r="D369" s="67" t="s">
        <v>342</v>
      </c>
      <c r="E369" s="71">
        <v>0.64852443501248702</v>
      </c>
      <c r="F369" s="68">
        <v>60.484780157835402</v>
      </c>
      <c r="G369" s="71">
        <v>0.78094894869798404</v>
      </c>
      <c r="H369" s="68">
        <v>84.216459977452104</v>
      </c>
      <c r="I369" s="71">
        <v>0.85603119058816202</v>
      </c>
      <c r="J369" s="68">
        <v>98.252536640360802</v>
      </c>
      <c r="K369" s="71">
        <v>0.90697315596540695</v>
      </c>
      <c r="L369" s="68">
        <v>94.419391206313406</v>
      </c>
      <c r="M369" s="71">
        <v>0.88174145403591098</v>
      </c>
      <c r="N369" s="68">
        <v>95.316027088036094</v>
      </c>
      <c r="O369" s="71">
        <v>0.46545186078745598</v>
      </c>
      <c r="P369" s="68">
        <v>51.056539120502599</v>
      </c>
      <c r="Q369" s="71">
        <v>0</v>
      </c>
      <c r="R369" s="68">
        <v>30.2464525765497</v>
      </c>
    </row>
    <row r="370" spans="1:18" x14ac:dyDescent="0.2">
      <c r="A370" s="141" t="s">
        <v>1064</v>
      </c>
      <c r="B370" s="67" t="s">
        <v>1065</v>
      </c>
      <c r="C370" s="67">
        <v>52</v>
      </c>
      <c r="D370" s="67" t="s">
        <v>342</v>
      </c>
      <c r="E370" s="71">
        <v>0.73943318716602702</v>
      </c>
      <c r="F370" s="68">
        <v>86.020293122886102</v>
      </c>
      <c r="G370" s="71">
        <v>0.75056178468013302</v>
      </c>
      <c r="H370" s="68">
        <v>76.888387824126298</v>
      </c>
      <c r="I370" s="71">
        <v>0.69297219172328695</v>
      </c>
      <c r="J370" s="68">
        <v>73.731679819616701</v>
      </c>
      <c r="K370" s="71">
        <v>0.78845904117124899</v>
      </c>
      <c r="L370" s="68">
        <v>47.857948139797102</v>
      </c>
      <c r="M370" s="71">
        <v>0.94691563202659101</v>
      </c>
      <c r="N370" s="68">
        <v>97.460496613995502</v>
      </c>
      <c r="O370" s="71">
        <v>0.25769047339490098</v>
      </c>
      <c r="P370" s="68">
        <v>19.017704169046301</v>
      </c>
      <c r="Q370" s="71">
        <v>1</v>
      </c>
      <c r="R370" s="68">
        <v>100</v>
      </c>
    </row>
    <row r="371" spans="1:18" x14ac:dyDescent="0.2">
      <c r="A371" s="141" t="s">
        <v>1066</v>
      </c>
      <c r="B371" s="67" t="s">
        <v>1067</v>
      </c>
      <c r="C371" s="67">
        <v>52</v>
      </c>
      <c r="D371" s="67" t="s">
        <v>342</v>
      </c>
      <c r="E371" s="71">
        <v>0.82676961021173401</v>
      </c>
      <c r="F371" s="68">
        <v>98.027057497181502</v>
      </c>
      <c r="G371" s="71">
        <v>0.79534245110566104</v>
      </c>
      <c r="H371" s="68">
        <v>86.527621195039501</v>
      </c>
      <c r="I371" s="71">
        <v>0.77530709751823801</v>
      </c>
      <c r="J371" s="68">
        <v>93.179255918827494</v>
      </c>
      <c r="K371" s="71">
        <v>0.881384278154833</v>
      </c>
      <c r="L371" s="68">
        <v>89.120631341600898</v>
      </c>
      <c r="M371" s="71">
        <v>0.97298530322286303</v>
      </c>
      <c r="N371" s="68">
        <v>98.306997742663697</v>
      </c>
      <c r="O371" s="71">
        <v>0.53559853126880996</v>
      </c>
      <c r="P371" s="68">
        <v>63.906339234722999</v>
      </c>
      <c r="Q371" s="71">
        <v>1</v>
      </c>
      <c r="R371" s="68">
        <v>100</v>
      </c>
    </row>
    <row r="372" spans="1:18" x14ac:dyDescent="0.2">
      <c r="A372" s="141" t="s">
        <v>1068</v>
      </c>
      <c r="B372" s="67" t="s">
        <v>1069</v>
      </c>
      <c r="C372" s="67">
        <v>52</v>
      </c>
      <c r="D372" s="67" t="s">
        <v>342</v>
      </c>
      <c r="E372" s="71">
        <v>0.75256619551868897</v>
      </c>
      <c r="F372" s="68">
        <v>89.684329199548998</v>
      </c>
      <c r="G372" s="71">
        <v>0.90696101652292804</v>
      </c>
      <c r="H372" s="68">
        <v>97.463359639233403</v>
      </c>
      <c r="I372" s="71">
        <v>0.85527350273012903</v>
      </c>
      <c r="J372" s="68">
        <v>98.196166854565902</v>
      </c>
      <c r="K372" s="71">
        <v>0.91184184521918699</v>
      </c>
      <c r="L372" s="68">
        <v>95.321307779030406</v>
      </c>
      <c r="M372" s="71">
        <v>0.99905497441913504</v>
      </c>
      <c r="N372" s="68">
        <v>98.984198645598198</v>
      </c>
      <c r="O372" s="71">
        <v>0.83316583422075596</v>
      </c>
      <c r="P372" s="68">
        <v>94.688749286122203</v>
      </c>
      <c r="Q372" s="71">
        <v>9.1000000000000004E-3</v>
      </c>
      <c r="R372" s="68">
        <v>38.984316654219597</v>
      </c>
    </row>
    <row r="373" spans="1:18" x14ac:dyDescent="0.2">
      <c r="A373" s="141" t="s">
        <v>1070</v>
      </c>
      <c r="B373" s="67" t="s">
        <v>1071</v>
      </c>
      <c r="C373" s="67">
        <v>52</v>
      </c>
      <c r="D373" s="67" t="s">
        <v>342</v>
      </c>
      <c r="E373" s="71">
        <v>0.57526533960328097</v>
      </c>
      <c r="F373" s="68">
        <v>33.483652762119497</v>
      </c>
      <c r="G373" s="71">
        <v>0.61987260078586803</v>
      </c>
      <c r="H373" s="68">
        <v>30.383314543404701</v>
      </c>
      <c r="I373" s="71">
        <v>0.62021949935376697</v>
      </c>
      <c r="J373" s="68">
        <v>45.941375422773397</v>
      </c>
      <c r="K373" s="71">
        <v>0.81845094090880799</v>
      </c>
      <c r="L373" s="68">
        <v>63.021420518602</v>
      </c>
      <c r="M373" s="71">
        <v>0.59171636197738497</v>
      </c>
      <c r="N373" s="68">
        <v>35.948081264108403</v>
      </c>
      <c r="O373" s="71">
        <v>0.13423263459385601</v>
      </c>
      <c r="P373" s="68">
        <v>6.8532267275842402</v>
      </c>
      <c r="Q373" s="71">
        <v>0.66710000000000003</v>
      </c>
      <c r="R373" s="68">
        <v>55.862584017923801</v>
      </c>
    </row>
    <row r="374" spans="1:18" x14ac:dyDescent="0.2">
      <c r="A374" s="141" t="s">
        <v>1072</v>
      </c>
      <c r="B374" s="67" t="s">
        <v>1073</v>
      </c>
      <c r="C374" s="67">
        <v>52</v>
      </c>
      <c r="D374" s="67" t="s">
        <v>342</v>
      </c>
      <c r="E374" s="71">
        <v>0.67324069602717596</v>
      </c>
      <c r="F374" s="68">
        <v>68.207440811724894</v>
      </c>
      <c r="G374" s="71">
        <v>0.64609918200912098</v>
      </c>
      <c r="H374" s="68">
        <v>42.108229988726002</v>
      </c>
      <c r="I374" s="71">
        <v>0.68286083911554196</v>
      </c>
      <c r="J374" s="68">
        <v>69.842164599774506</v>
      </c>
      <c r="K374" s="71">
        <v>0.85635148155528096</v>
      </c>
      <c r="L374" s="68">
        <v>80.890642615558093</v>
      </c>
      <c r="M374" s="71">
        <v>0.53305960178577205</v>
      </c>
      <c r="N374" s="68">
        <v>14.334085778781001</v>
      </c>
      <c r="O374" s="71">
        <v>0.32107307169734001</v>
      </c>
      <c r="P374" s="68">
        <v>26.099371787550002</v>
      </c>
      <c r="Q374" s="71">
        <v>1</v>
      </c>
      <c r="R374" s="68">
        <v>100</v>
      </c>
    </row>
    <row r="375" spans="1:18" x14ac:dyDescent="0.2">
      <c r="A375" s="141" t="s">
        <v>1074</v>
      </c>
      <c r="B375" s="67" t="s">
        <v>1075</v>
      </c>
      <c r="C375" s="67">
        <v>52</v>
      </c>
      <c r="D375" s="67" t="s">
        <v>342</v>
      </c>
      <c r="E375" s="71">
        <v>0.74486037504266001</v>
      </c>
      <c r="F375" s="68">
        <v>87.1476888387824</v>
      </c>
      <c r="G375" s="71">
        <v>0.73612461614351099</v>
      </c>
      <c r="H375" s="68">
        <v>72.660653889515203</v>
      </c>
      <c r="I375" s="71">
        <v>0.803332838590337</v>
      </c>
      <c r="J375" s="68">
        <v>96.166854565952605</v>
      </c>
      <c r="K375" s="71">
        <v>0.90154676859348204</v>
      </c>
      <c r="L375" s="68">
        <v>93.235625704622294</v>
      </c>
      <c r="M375" s="71">
        <v>0.70577117346107499</v>
      </c>
      <c r="N375" s="68">
        <v>69.525959367945802</v>
      </c>
      <c r="O375" s="71">
        <v>0.32238685346755802</v>
      </c>
      <c r="P375" s="68">
        <v>26.156482010279799</v>
      </c>
      <c r="Q375" s="71">
        <v>1</v>
      </c>
      <c r="R375" s="68">
        <v>100</v>
      </c>
    </row>
    <row r="376" spans="1:18" x14ac:dyDescent="0.2">
      <c r="A376" s="141" t="s">
        <v>1076</v>
      </c>
      <c r="B376" s="67" t="s">
        <v>1077</v>
      </c>
      <c r="C376" s="67">
        <v>52</v>
      </c>
      <c r="D376" s="67" t="s">
        <v>342</v>
      </c>
      <c r="E376" s="71">
        <v>0.59151782975598199</v>
      </c>
      <c r="F376" s="68">
        <v>40.078917700112697</v>
      </c>
      <c r="G376" s="71">
        <v>0.69082947606871303</v>
      </c>
      <c r="H376" s="68">
        <v>58.793686583990997</v>
      </c>
      <c r="I376" s="71">
        <v>0.62237951046758799</v>
      </c>
      <c r="J376" s="68">
        <v>46.617812852311197</v>
      </c>
      <c r="K376" s="71">
        <v>0.79388642078883898</v>
      </c>
      <c r="L376" s="68">
        <v>50.6200676437429</v>
      </c>
      <c r="M376" s="71">
        <v>0.67970150226480297</v>
      </c>
      <c r="N376" s="68">
        <v>63.205417607223502</v>
      </c>
      <c r="O376" s="71">
        <v>0.170792239189966</v>
      </c>
      <c r="P376" s="68">
        <v>9.7658480868075408</v>
      </c>
      <c r="Q376" s="71"/>
      <c r="R376" s="68"/>
    </row>
    <row r="377" spans="1:18" x14ac:dyDescent="0.2">
      <c r="A377" s="141" t="s">
        <v>1078</v>
      </c>
      <c r="B377" s="67" t="s">
        <v>1079</v>
      </c>
      <c r="C377" s="67">
        <v>52</v>
      </c>
      <c r="D377" s="67" t="s">
        <v>342</v>
      </c>
      <c r="E377" s="71">
        <v>0.75577734972080801</v>
      </c>
      <c r="F377" s="68">
        <v>90.417136414881597</v>
      </c>
      <c r="G377" s="71">
        <v>0.72392191031417197</v>
      </c>
      <c r="H377" s="68">
        <v>68.940248027057507</v>
      </c>
      <c r="I377" s="71">
        <v>0.83177855252690802</v>
      </c>
      <c r="J377" s="68">
        <v>97.406989853438503</v>
      </c>
      <c r="K377" s="71">
        <v>0.83409700195078895</v>
      </c>
      <c r="L377" s="68">
        <v>71.025930101465605</v>
      </c>
      <c r="M377" s="71">
        <v>0.87848274513637703</v>
      </c>
      <c r="N377" s="68">
        <v>95.033860045146696</v>
      </c>
      <c r="O377" s="71">
        <v>0.26888388839660299</v>
      </c>
      <c r="P377" s="68">
        <v>20.331239291833199</v>
      </c>
      <c r="Q377" s="71">
        <v>0.99750000000000005</v>
      </c>
      <c r="R377" s="68">
        <v>61.165048543689302</v>
      </c>
    </row>
    <row r="378" spans="1:18" x14ac:dyDescent="0.2">
      <c r="A378" s="141" t="s">
        <v>1080</v>
      </c>
      <c r="B378" s="67" t="s">
        <v>1081</v>
      </c>
      <c r="C378" s="67">
        <v>52</v>
      </c>
      <c r="D378" s="67" t="s">
        <v>342</v>
      </c>
      <c r="E378" s="71">
        <v>0.75026793903559796</v>
      </c>
      <c r="F378" s="68">
        <v>88.951521984216498</v>
      </c>
      <c r="G378" s="71">
        <v>0.72414219971287297</v>
      </c>
      <c r="H378" s="68">
        <v>69.052987598647107</v>
      </c>
      <c r="I378" s="71">
        <v>0.79279897454343695</v>
      </c>
      <c r="J378" s="68">
        <v>95.095828635851205</v>
      </c>
      <c r="K378" s="71">
        <v>0.79288653267986198</v>
      </c>
      <c r="L378" s="68">
        <v>50.1127395715896</v>
      </c>
      <c r="M378" s="71">
        <v>0.920845960830319</v>
      </c>
      <c r="N378" s="68">
        <v>96.839729119638804</v>
      </c>
      <c r="O378" s="71">
        <v>0.270933966447096</v>
      </c>
      <c r="P378" s="68">
        <v>20.788121073672201</v>
      </c>
      <c r="Q378" s="71">
        <v>1</v>
      </c>
      <c r="R378" s="68">
        <v>100</v>
      </c>
    </row>
    <row r="379" spans="1:18" x14ac:dyDescent="0.2">
      <c r="A379" s="141" t="s">
        <v>1082</v>
      </c>
      <c r="B379" s="67" t="s">
        <v>1083</v>
      </c>
      <c r="C379" s="67">
        <v>52</v>
      </c>
      <c r="D379" s="67" t="s">
        <v>342</v>
      </c>
      <c r="E379" s="71">
        <v>0.74168931250473402</v>
      </c>
      <c r="F379" s="68">
        <v>86.471251409244601</v>
      </c>
      <c r="G379" s="71">
        <v>0.76481359720575404</v>
      </c>
      <c r="H379" s="68">
        <v>79.988726042840995</v>
      </c>
      <c r="I379" s="71">
        <v>0.86623464867977795</v>
      </c>
      <c r="J379" s="68">
        <v>98.816234498308901</v>
      </c>
      <c r="K379" s="71">
        <v>0.893560733820704</v>
      </c>
      <c r="L379" s="68">
        <v>92.108229988725995</v>
      </c>
      <c r="M379" s="71">
        <v>0.95017434092612496</v>
      </c>
      <c r="N379" s="68">
        <v>97.686230248306998</v>
      </c>
      <c r="O379" s="71">
        <v>0.23366324189130799</v>
      </c>
      <c r="P379" s="68">
        <v>15.3626499143347</v>
      </c>
      <c r="Q379" s="71"/>
      <c r="R379" s="68"/>
    </row>
    <row r="380" spans="1:18" x14ac:dyDescent="0.2">
      <c r="A380" s="141" t="s">
        <v>1084</v>
      </c>
      <c r="B380" s="67" t="s">
        <v>1085</v>
      </c>
      <c r="C380" s="67">
        <v>52</v>
      </c>
      <c r="D380" s="67" t="s">
        <v>342</v>
      </c>
      <c r="E380" s="71">
        <v>0.56904826713512102</v>
      </c>
      <c r="F380" s="68">
        <v>31.1724915445321</v>
      </c>
      <c r="G380" s="71">
        <v>0.72386249926180601</v>
      </c>
      <c r="H380" s="68">
        <v>68.883878241262707</v>
      </c>
      <c r="I380" s="71">
        <v>0.73495957920459898</v>
      </c>
      <c r="J380" s="68">
        <v>85.343855693348402</v>
      </c>
      <c r="K380" s="71">
        <v>0.78575998201494301</v>
      </c>
      <c r="L380" s="68">
        <v>46.674182638105997</v>
      </c>
      <c r="M380" s="71">
        <v>0.70577117346107499</v>
      </c>
      <c r="N380" s="68">
        <v>69.525959367945802</v>
      </c>
      <c r="O380" s="71">
        <v>0.46333636886830498</v>
      </c>
      <c r="P380" s="68">
        <v>50.713877784123397</v>
      </c>
      <c r="Q380" s="71">
        <v>5.9999999999999995E-4</v>
      </c>
      <c r="R380" s="68">
        <v>31.2920089619119</v>
      </c>
    </row>
    <row r="381" spans="1:18" x14ac:dyDescent="0.2">
      <c r="A381" s="141" t="s">
        <v>1086</v>
      </c>
      <c r="B381" s="67" t="s">
        <v>1087</v>
      </c>
      <c r="C381" s="67">
        <v>52</v>
      </c>
      <c r="D381" s="67" t="s">
        <v>342</v>
      </c>
      <c r="E381" s="71">
        <v>0.66998133854519304</v>
      </c>
      <c r="F381" s="68">
        <v>66.967305524238995</v>
      </c>
      <c r="G381" s="71">
        <v>0.66899193868569795</v>
      </c>
      <c r="H381" s="68">
        <v>50.789177001127399</v>
      </c>
      <c r="I381" s="71">
        <v>0.83335359165408596</v>
      </c>
      <c r="J381" s="68">
        <v>97.519729425028203</v>
      </c>
      <c r="K381" s="71">
        <v>0.82351945896032497</v>
      </c>
      <c r="L381" s="68">
        <v>65.952649379932396</v>
      </c>
      <c r="M381" s="71">
        <v>0.82308469384429905</v>
      </c>
      <c r="N381" s="68">
        <v>90.180586907449197</v>
      </c>
      <c r="O381" s="71">
        <v>0.20095700958155899</v>
      </c>
      <c r="P381" s="68">
        <v>12.0502569960023</v>
      </c>
      <c r="Q381" s="71"/>
      <c r="R381" s="68"/>
    </row>
    <row r="382" spans="1:18" x14ac:dyDescent="0.2">
      <c r="A382" s="141" t="s">
        <v>1088</v>
      </c>
      <c r="B382" s="67" t="s">
        <v>1089</v>
      </c>
      <c r="C382" s="67">
        <v>52</v>
      </c>
      <c r="D382" s="67" t="s">
        <v>342</v>
      </c>
      <c r="E382" s="71">
        <v>0.64627930699423397</v>
      </c>
      <c r="F382" s="68">
        <v>59.413754227733897</v>
      </c>
      <c r="G382" s="71">
        <v>0.66158262173003002</v>
      </c>
      <c r="H382" s="68">
        <v>48.252536640360802</v>
      </c>
      <c r="I382" s="71">
        <v>0.84274714399329298</v>
      </c>
      <c r="J382" s="68">
        <v>97.745208568207403</v>
      </c>
      <c r="K382" s="71">
        <v>0.84297397269193597</v>
      </c>
      <c r="L382" s="68">
        <v>74.9154453213078</v>
      </c>
      <c r="M382" s="71">
        <v>0.75139309805455101</v>
      </c>
      <c r="N382" s="68">
        <v>79.288939051918703</v>
      </c>
      <c r="O382" s="71">
        <v>0.13269969850136201</v>
      </c>
      <c r="P382" s="68">
        <v>6.7390062821244996</v>
      </c>
      <c r="Q382" s="71"/>
      <c r="R382" s="68"/>
    </row>
    <row r="383" spans="1:18" x14ac:dyDescent="0.2">
      <c r="A383" s="141" t="s">
        <v>1090</v>
      </c>
      <c r="B383" s="67" t="s">
        <v>1091</v>
      </c>
      <c r="C383" s="67">
        <v>52</v>
      </c>
      <c r="D383" s="67" t="s">
        <v>342</v>
      </c>
      <c r="E383" s="71">
        <v>0.75166486748213901</v>
      </c>
      <c r="F383" s="68">
        <v>89.515219842164598</v>
      </c>
      <c r="G383" s="71">
        <v>0.84986366353488996</v>
      </c>
      <c r="H383" s="68">
        <v>94.250281848929006</v>
      </c>
      <c r="I383" s="71">
        <v>0.776337757065241</v>
      </c>
      <c r="J383" s="68">
        <v>93.291995490417094</v>
      </c>
      <c r="K383" s="71">
        <v>0.81165000750066396</v>
      </c>
      <c r="L383" s="68">
        <v>60.090191657271703</v>
      </c>
      <c r="M383" s="71">
        <v>0.84915436504057096</v>
      </c>
      <c r="N383" s="68">
        <v>93.058690744920995</v>
      </c>
      <c r="O383" s="71">
        <v>0.47131854426932701</v>
      </c>
      <c r="P383" s="68">
        <v>51.970302684180503</v>
      </c>
      <c r="Q383" s="71"/>
      <c r="R383" s="68"/>
    </row>
    <row r="384" spans="1:18" x14ac:dyDescent="0.2">
      <c r="A384" s="141" t="s">
        <v>1092</v>
      </c>
      <c r="B384" s="67" t="s">
        <v>1093</v>
      </c>
      <c r="C384" s="67">
        <v>54</v>
      </c>
      <c r="D384" s="67" t="s">
        <v>342</v>
      </c>
      <c r="E384" s="71">
        <v>0.61568973544606098</v>
      </c>
      <c r="F384" s="68">
        <v>48.478015783540002</v>
      </c>
      <c r="G384" s="71">
        <v>0.64804404388442904</v>
      </c>
      <c r="H384" s="68">
        <v>42.841037204058601</v>
      </c>
      <c r="I384" s="71">
        <v>0.59858596681703202</v>
      </c>
      <c r="J384" s="68">
        <v>37.8241262683202</v>
      </c>
      <c r="K384" s="71">
        <v>0.62911402203115196</v>
      </c>
      <c r="L384" s="68">
        <v>8.1172491544532104</v>
      </c>
      <c r="M384" s="71">
        <v>0.72858213575781305</v>
      </c>
      <c r="N384" s="68">
        <v>74.435665914221204</v>
      </c>
      <c r="O384" s="71">
        <v>0.47412250873987699</v>
      </c>
      <c r="P384" s="68">
        <v>52.541404911479098</v>
      </c>
      <c r="Q384" s="71"/>
      <c r="R384" s="68"/>
    </row>
    <row r="385" spans="1:18" x14ac:dyDescent="0.2">
      <c r="A385" s="141" t="s">
        <v>1094</v>
      </c>
      <c r="B385" s="67" t="s">
        <v>1095</v>
      </c>
      <c r="C385" s="67">
        <v>54</v>
      </c>
      <c r="D385" s="67" t="s">
        <v>342</v>
      </c>
      <c r="E385" s="71">
        <v>0.742963749068695</v>
      </c>
      <c r="F385" s="68">
        <v>86.865839909808301</v>
      </c>
      <c r="G385" s="71">
        <v>0.67323114739545997</v>
      </c>
      <c r="H385" s="68">
        <v>52.423900789176997</v>
      </c>
      <c r="I385" s="71">
        <v>0.88022239676228098</v>
      </c>
      <c r="J385" s="68">
        <v>99.210822998872601</v>
      </c>
      <c r="K385" s="71">
        <v>0.85628167327916804</v>
      </c>
      <c r="L385" s="68">
        <v>80.777903043968394</v>
      </c>
      <c r="M385" s="71">
        <v>0.76116922475315296</v>
      </c>
      <c r="N385" s="68">
        <v>81.489841986456</v>
      </c>
      <c r="O385" s="71">
        <v>0.54391430315341305</v>
      </c>
      <c r="P385" s="68">
        <v>65.448315248429495</v>
      </c>
      <c r="Q385" s="71"/>
      <c r="R385" s="68"/>
    </row>
    <row r="386" spans="1:18" x14ac:dyDescent="0.2">
      <c r="A386" s="141" t="s">
        <v>1096</v>
      </c>
      <c r="B386" s="67" t="s">
        <v>1097</v>
      </c>
      <c r="C386" s="67">
        <v>54</v>
      </c>
      <c r="D386" s="67" t="s">
        <v>342</v>
      </c>
      <c r="E386" s="71">
        <v>0.62901619296868305</v>
      </c>
      <c r="F386" s="68">
        <v>52.987598647125097</v>
      </c>
      <c r="G386" s="71">
        <v>0.605462221936241</v>
      </c>
      <c r="H386" s="68">
        <v>20.349492671927798</v>
      </c>
      <c r="I386" s="71">
        <v>0.62781526398776</v>
      </c>
      <c r="J386" s="68">
        <v>48.816234498308901</v>
      </c>
      <c r="K386" s="71">
        <v>0.80039916994315297</v>
      </c>
      <c r="L386" s="68">
        <v>53.325817361894003</v>
      </c>
      <c r="M386" s="71">
        <v>0.56564669078111296</v>
      </c>
      <c r="N386" s="68">
        <v>26.241534988713301</v>
      </c>
      <c r="O386" s="71">
        <v>0.174773811163834</v>
      </c>
      <c r="P386" s="68">
        <v>9.8800685322672805</v>
      </c>
      <c r="Q386" s="71">
        <v>1</v>
      </c>
      <c r="R386" s="68">
        <v>100</v>
      </c>
    </row>
    <row r="387" spans="1:18" x14ac:dyDescent="0.2">
      <c r="A387" s="141" t="s">
        <v>1098</v>
      </c>
      <c r="B387" s="67" t="s">
        <v>1099</v>
      </c>
      <c r="C387" s="67">
        <v>54</v>
      </c>
      <c r="D387" s="67" t="s">
        <v>342</v>
      </c>
      <c r="E387" s="71">
        <v>0.69786377497879604</v>
      </c>
      <c r="F387" s="68">
        <v>75.4791431792559</v>
      </c>
      <c r="G387" s="71">
        <v>0.64876970118411603</v>
      </c>
      <c r="H387" s="68">
        <v>43.010146561443101</v>
      </c>
      <c r="I387" s="71">
        <v>0.67114057699406104</v>
      </c>
      <c r="J387" s="68">
        <v>65.727170236753096</v>
      </c>
      <c r="K387" s="71">
        <v>0.84539821079278799</v>
      </c>
      <c r="L387" s="68">
        <v>75.704622322435199</v>
      </c>
      <c r="M387" s="71">
        <v>0.67970150226480297</v>
      </c>
      <c r="N387" s="68">
        <v>63.205417607223502</v>
      </c>
      <c r="O387" s="71">
        <v>0.34297265863701198</v>
      </c>
      <c r="P387" s="68">
        <v>29.297544260422601</v>
      </c>
      <c r="Q387" s="71">
        <v>0.99919999999999998</v>
      </c>
      <c r="R387" s="68">
        <v>62.584017923823801</v>
      </c>
    </row>
    <row r="388" spans="1:18" x14ac:dyDescent="0.2">
      <c r="A388" s="141" t="s">
        <v>1100</v>
      </c>
      <c r="B388" s="67" t="s">
        <v>1101</v>
      </c>
      <c r="C388" s="67">
        <v>52</v>
      </c>
      <c r="D388" s="67" t="s">
        <v>342</v>
      </c>
      <c r="E388" s="71">
        <v>0.724232619921649</v>
      </c>
      <c r="F388" s="68">
        <v>82.356257046223206</v>
      </c>
      <c r="G388" s="71">
        <v>0.64696812589953601</v>
      </c>
      <c r="H388" s="68">
        <v>42.390078917700102</v>
      </c>
      <c r="I388" s="71">
        <v>0.88387812198315696</v>
      </c>
      <c r="J388" s="68">
        <v>99.4363021420519</v>
      </c>
      <c r="K388" s="71">
        <v>0.84195571642488998</v>
      </c>
      <c r="L388" s="68">
        <v>74.4644870349493</v>
      </c>
      <c r="M388" s="71">
        <v>0.80353244044709504</v>
      </c>
      <c r="N388" s="68">
        <v>87.866817155756195</v>
      </c>
      <c r="O388" s="71">
        <v>0.16906131477521399</v>
      </c>
      <c r="P388" s="68">
        <v>9.4802969731581896</v>
      </c>
      <c r="Q388" s="71">
        <v>1</v>
      </c>
      <c r="R388" s="68">
        <v>100</v>
      </c>
    </row>
    <row r="389" spans="1:18" x14ac:dyDescent="0.2">
      <c r="A389" s="141" t="s">
        <v>1102</v>
      </c>
      <c r="B389" s="67" t="s">
        <v>1103</v>
      </c>
      <c r="C389" s="67">
        <v>52</v>
      </c>
      <c r="D389" s="67" t="s">
        <v>342</v>
      </c>
      <c r="E389" s="71">
        <v>0.72332933176779501</v>
      </c>
      <c r="F389" s="68">
        <v>81.905298759864706</v>
      </c>
      <c r="G389" s="71">
        <v>0.713329643689811</v>
      </c>
      <c r="H389" s="68">
        <v>65.388951521984197</v>
      </c>
      <c r="I389" s="71">
        <v>0.87668913801985704</v>
      </c>
      <c r="J389" s="68">
        <v>99.098083427283001</v>
      </c>
      <c r="K389" s="71">
        <v>0.93425225853666205</v>
      </c>
      <c r="L389" s="68">
        <v>97.857948139797102</v>
      </c>
      <c r="M389" s="71">
        <v>0.83611952944243495</v>
      </c>
      <c r="N389" s="68">
        <v>91.647855530474004</v>
      </c>
      <c r="O389" s="71">
        <v>0.25625608915020998</v>
      </c>
      <c r="P389" s="68">
        <v>18.503712164477399</v>
      </c>
      <c r="Q389" s="71"/>
      <c r="R389" s="68"/>
    </row>
    <row r="390" spans="1:18" x14ac:dyDescent="0.2">
      <c r="A390" s="141" t="s">
        <v>1104</v>
      </c>
      <c r="B390" s="67" t="s">
        <v>1105</v>
      </c>
      <c r="C390" s="67">
        <v>52</v>
      </c>
      <c r="D390" s="67" t="s">
        <v>342</v>
      </c>
      <c r="E390" s="71">
        <v>0.75472954736380504</v>
      </c>
      <c r="F390" s="68">
        <v>90.191657271702397</v>
      </c>
      <c r="G390" s="71">
        <v>0.70121125072754498</v>
      </c>
      <c r="H390" s="68">
        <v>61.781285231116101</v>
      </c>
      <c r="I390" s="71">
        <v>0.87077586986049005</v>
      </c>
      <c r="J390" s="68">
        <v>98.985343855693401</v>
      </c>
      <c r="K390" s="71">
        <v>0.85158387292311799</v>
      </c>
      <c r="L390" s="68">
        <v>78.523111612175896</v>
      </c>
      <c r="M390" s="71">
        <v>0.74813438915501695</v>
      </c>
      <c r="N390" s="68">
        <v>78.329571106094804</v>
      </c>
      <c r="O390" s="71">
        <v>0.356671901516663</v>
      </c>
      <c r="P390" s="68">
        <v>31.5248429468875</v>
      </c>
      <c r="Q390" s="71">
        <v>1</v>
      </c>
      <c r="R390" s="68">
        <v>100</v>
      </c>
    </row>
    <row r="391" spans="1:18" x14ac:dyDescent="0.2">
      <c r="A391" s="141" t="s">
        <v>1106</v>
      </c>
      <c r="B391" s="67" t="s">
        <v>1107</v>
      </c>
      <c r="C391" s="67">
        <v>54</v>
      </c>
      <c r="D391" s="67" t="s">
        <v>342</v>
      </c>
      <c r="E391" s="71">
        <v>0.61743295484801497</v>
      </c>
      <c r="F391" s="68">
        <v>49.098083427283001</v>
      </c>
      <c r="G391" s="71">
        <v>0.77821238439211804</v>
      </c>
      <c r="H391" s="68">
        <v>83.427282976324705</v>
      </c>
      <c r="I391" s="71">
        <v>0.72728935705550302</v>
      </c>
      <c r="J391" s="68">
        <v>83.990980834272804</v>
      </c>
      <c r="K391" s="71">
        <v>0.85246546376606502</v>
      </c>
      <c r="L391" s="68">
        <v>78.974069898534395</v>
      </c>
      <c r="M391" s="71">
        <v>0.74813438915501695</v>
      </c>
      <c r="N391" s="68">
        <v>78.329571106094804</v>
      </c>
      <c r="O391" s="71">
        <v>0.59849613471938501</v>
      </c>
      <c r="P391" s="68">
        <v>73.6721873215306</v>
      </c>
      <c r="Q391" s="71">
        <v>0</v>
      </c>
      <c r="R391" s="68">
        <v>30.2464525765497</v>
      </c>
    </row>
    <row r="392" spans="1:18" x14ac:dyDescent="0.2">
      <c r="A392" s="141" t="s">
        <v>1108</v>
      </c>
      <c r="B392" s="67" t="s">
        <v>1109</v>
      </c>
      <c r="C392" s="67">
        <v>72</v>
      </c>
      <c r="D392" s="67" t="s">
        <v>342</v>
      </c>
      <c r="E392" s="71">
        <v>0.71999891459859</v>
      </c>
      <c r="F392" s="68">
        <v>80.947012401352893</v>
      </c>
      <c r="G392" s="71">
        <v>0.83518716172568896</v>
      </c>
      <c r="H392" s="68">
        <v>92.446448703494895</v>
      </c>
      <c r="I392" s="71">
        <v>0.89459900235592704</v>
      </c>
      <c r="J392" s="68">
        <v>99.5490417136415</v>
      </c>
      <c r="K392" s="71">
        <v>0.96784455324940999</v>
      </c>
      <c r="L392" s="68">
        <v>99.7745208568207</v>
      </c>
      <c r="M392" s="71">
        <v>0.914328543031251</v>
      </c>
      <c r="N392" s="68">
        <v>96.557562076749406</v>
      </c>
      <c r="O392" s="71">
        <v>0.70803422722926501</v>
      </c>
      <c r="P392" s="68">
        <v>85.379782981153596</v>
      </c>
      <c r="Q392" s="71">
        <v>0</v>
      </c>
      <c r="R392" s="68">
        <v>30.2464525765497</v>
      </c>
    </row>
    <row r="393" spans="1:18" x14ac:dyDescent="0.2">
      <c r="A393" s="141" t="s">
        <v>1110</v>
      </c>
      <c r="B393" s="67" t="s">
        <v>1111</v>
      </c>
      <c r="C393" s="67">
        <v>54</v>
      </c>
      <c r="D393" s="67" t="s">
        <v>342</v>
      </c>
      <c r="E393" s="71">
        <v>0.64323593429565196</v>
      </c>
      <c r="F393" s="68">
        <v>58.286358511837697</v>
      </c>
      <c r="G393" s="71">
        <v>0.72241139554955203</v>
      </c>
      <c r="H393" s="68">
        <v>68.489289740698993</v>
      </c>
      <c r="I393" s="71">
        <v>0.69618783623978997</v>
      </c>
      <c r="J393" s="68">
        <v>74.5772266065389</v>
      </c>
      <c r="K393" s="71">
        <v>0.77888044506836795</v>
      </c>
      <c r="L393" s="68">
        <v>43.7429537767756</v>
      </c>
      <c r="M393" s="71">
        <v>0.69273633786293898</v>
      </c>
      <c r="N393" s="68">
        <v>66.252821670428901</v>
      </c>
      <c r="O393" s="71">
        <v>0.32596365675760902</v>
      </c>
      <c r="P393" s="68">
        <v>26.784694460308401</v>
      </c>
      <c r="Q393" s="71"/>
      <c r="R393" s="68"/>
    </row>
    <row r="394" spans="1:18" x14ac:dyDescent="0.2">
      <c r="A394" s="141" t="s">
        <v>1112</v>
      </c>
      <c r="B394" s="67" t="s">
        <v>1113</v>
      </c>
      <c r="C394" s="67">
        <v>54</v>
      </c>
      <c r="D394" s="67" t="s">
        <v>342</v>
      </c>
      <c r="E394" s="71">
        <v>0.66720056135655703</v>
      </c>
      <c r="F394" s="68">
        <v>65.839909808342696</v>
      </c>
      <c r="G394" s="71">
        <v>0.68019403453345095</v>
      </c>
      <c r="H394" s="68">
        <v>54.396843291995502</v>
      </c>
      <c r="I394" s="71">
        <v>0.66965886041560596</v>
      </c>
      <c r="J394" s="68">
        <v>65.332581736189397</v>
      </c>
      <c r="K394" s="71">
        <v>0.78631866026400399</v>
      </c>
      <c r="L394" s="68">
        <v>46.956031567079997</v>
      </c>
      <c r="M394" s="71">
        <v>0.66340795776713302</v>
      </c>
      <c r="N394" s="68">
        <v>59.480812641083503</v>
      </c>
      <c r="O394" s="71">
        <v>0.53642329380259401</v>
      </c>
      <c r="P394" s="68">
        <v>64.249000571102201</v>
      </c>
      <c r="Q394" s="71"/>
      <c r="R394" s="68"/>
    </row>
    <row r="395" spans="1:18" x14ac:dyDescent="0.2">
      <c r="A395" s="141" t="s">
        <v>1114</v>
      </c>
      <c r="B395" s="67" t="s">
        <v>1115</v>
      </c>
      <c r="C395" s="67">
        <v>54</v>
      </c>
      <c r="D395" s="67" t="s">
        <v>342</v>
      </c>
      <c r="E395" s="71">
        <v>0.61039951918190105</v>
      </c>
      <c r="F395" s="68">
        <v>46.617812852311197</v>
      </c>
      <c r="G395" s="71">
        <v>0.67522662568708502</v>
      </c>
      <c r="H395" s="68">
        <v>52.931228861330297</v>
      </c>
      <c r="I395" s="71">
        <v>0.62655593874868198</v>
      </c>
      <c r="J395" s="68">
        <v>48.196166854566002</v>
      </c>
      <c r="K395" s="71">
        <v>0.62149297413843196</v>
      </c>
      <c r="L395" s="68">
        <v>6.9898534385569304</v>
      </c>
      <c r="M395" s="71">
        <v>0.630820868771793</v>
      </c>
      <c r="N395" s="68">
        <v>50.564334085778803</v>
      </c>
      <c r="O395" s="71">
        <v>0.49790118856351501</v>
      </c>
      <c r="P395" s="68">
        <v>57.1673329525985</v>
      </c>
      <c r="Q395" s="71"/>
      <c r="R395" s="68"/>
    </row>
    <row r="396" spans="1:18" x14ac:dyDescent="0.2">
      <c r="A396" s="141" t="s">
        <v>1116</v>
      </c>
      <c r="B396" s="67" t="s">
        <v>1117</v>
      </c>
      <c r="C396" s="67">
        <v>72</v>
      </c>
      <c r="D396" s="67" t="s">
        <v>342</v>
      </c>
      <c r="E396" s="71">
        <v>0.61496490284479099</v>
      </c>
      <c r="F396" s="68">
        <v>48.196166854566002</v>
      </c>
      <c r="G396" s="71">
        <v>0.65769649253642204</v>
      </c>
      <c r="H396" s="68">
        <v>46.505073280721497</v>
      </c>
      <c r="I396" s="71">
        <v>0.64720739970874996</v>
      </c>
      <c r="J396" s="68">
        <v>56.877113866967299</v>
      </c>
      <c r="K396" s="71">
        <v>0.77139523053199799</v>
      </c>
      <c r="L396" s="68">
        <v>40.698985343855703</v>
      </c>
      <c r="M396" s="71">
        <v>0.61452732427412304</v>
      </c>
      <c r="N396" s="68">
        <v>44.525959367945802</v>
      </c>
      <c r="O396" s="71">
        <v>0.38399806717266299</v>
      </c>
      <c r="P396" s="68">
        <v>35.8652198743575</v>
      </c>
      <c r="Q396" s="71"/>
      <c r="R396" s="68"/>
    </row>
    <row r="397" spans="1:18" x14ac:dyDescent="0.2">
      <c r="A397" s="141" t="s">
        <v>1118</v>
      </c>
      <c r="B397" s="67" t="s">
        <v>1119</v>
      </c>
      <c r="C397" s="67">
        <v>54</v>
      </c>
      <c r="D397" s="67" t="s">
        <v>342</v>
      </c>
      <c r="E397" s="71">
        <v>0.53048168132470497</v>
      </c>
      <c r="F397" s="68">
        <v>20.236753100338198</v>
      </c>
      <c r="G397" s="71">
        <v>0.68429710843720404</v>
      </c>
      <c r="H397" s="68">
        <v>55.8624577226607</v>
      </c>
      <c r="I397" s="71">
        <v>0.733363738738668</v>
      </c>
      <c r="J397" s="68">
        <v>85.118376550169103</v>
      </c>
      <c r="K397" s="71">
        <v>0.756831352058148</v>
      </c>
      <c r="L397" s="68">
        <v>36.076662908680902</v>
      </c>
      <c r="M397" s="71">
        <v>0.542835728484375</v>
      </c>
      <c r="N397" s="68">
        <v>17.325056433408601</v>
      </c>
      <c r="O397" s="71">
        <v>0.45146216022983598</v>
      </c>
      <c r="P397" s="68">
        <v>48.258138206738998</v>
      </c>
      <c r="Q397" s="71">
        <v>1.41E-2</v>
      </c>
      <c r="R397" s="68">
        <v>39.656460044809599</v>
      </c>
    </row>
    <row r="398" spans="1:18" x14ac:dyDescent="0.2">
      <c r="A398" s="141" t="s">
        <v>1120</v>
      </c>
      <c r="B398" s="67" t="s">
        <v>1121</v>
      </c>
      <c r="C398" s="67">
        <v>72</v>
      </c>
      <c r="D398" s="67" t="s">
        <v>342</v>
      </c>
      <c r="E398" s="71">
        <v>0.72597930686005396</v>
      </c>
      <c r="F398" s="68">
        <v>82.694475760992106</v>
      </c>
      <c r="G398" s="71">
        <v>0.73821173933634099</v>
      </c>
      <c r="H398" s="68">
        <v>73.167981961668502</v>
      </c>
      <c r="I398" s="71">
        <v>0.86609769612965903</v>
      </c>
      <c r="J398" s="68">
        <v>98.759864712514101</v>
      </c>
      <c r="K398" s="71">
        <v>0.89260734757101501</v>
      </c>
      <c r="L398" s="68">
        <v>91.939120631341595</v>
      </c>
      <c r="M398" s="71">
        <v>0.71554730015967705</v>
      </c>
      <c r="N398" s="68">
        <v>71.726862302483099</v>
      </c>
      <c r="O398" s="71">
        <v>0.61386175796362996</v>
      </c>
      <c r="P398" s="68">
        <v>75.728155339805795</v>
      </c>
      <c r="Q398" s="71">
        <v>0.52954999999999997</v>
      </c>
      <c r="R398" s="68">
        <v>53.771471247199401</v>
      </c>
    </row>
    <row r="399" spans="1:18" x14ac:dyDescent="0.2">
      <c r="A399" s="141" t="s">
        <v>1122</v>
      </c>
      <c r="B399" s="67" t="s">
        <v>1123</v>
      </c>
      <c r="C399" s="67">
        <v>72</v>
      </c>
      <c r="D399" s="67" t="s">
        <v>342</v>
      </c>
      <c r="E399" s="71">
        <v>0.39459326779640003</v>
      </c>
      <c r="F399" s="68">
        <v>2.4239007891769999</v>
      </c>
      <c r="G399" s="71">
        <v>0.42873486049314402</v>
      </c>
      <c r="H399" s="68">
        <v>2.6493799323562599</v>
      </c>
      <c r="I399" s="71">
        <v>0.56463120618110396</v>
      </c>
      <c r="J399" s="68">
        <v>23.393461104847798</v>
      </c>
      <c r="K399" s="71">
        <v>0.71831553062820797</v>
      </c>
      <c r="L399" s="68">
        <v>23.957158962795901</v>
      </c>
      <c r="M399" s="71">
        <v>0.112686153745886</v>
      </c>
      <c r="N399" s="68">
        <v>2.313769751693</v>
      </c>
      <c r="O399" s="71">
        <v>0.53609185573005602</v>
      </c>
      <c r="P399" s="68">
        <v>64.020559680182799</v>
      </c>
      <c r="Q399" s="71">
        <v>7.1000000000000004E-3</v>
      </c>
      <c r="R399" s="68">
        <v>38.386855862584</v>
      </c>
    </row>
    <row r="400" spans="1:18" x14ac:dyDescent="0.2">
      <c r="A400" s="141" t="s">
        <v>1124</v>
      </c>
      <c r="B400" s="67" t="s">
        <v>1125</v>
      </c>
      <c r="C400" s="67">
        <v>72</v>
      </c>
      <c r="D400" s="67" t="s">
        <v>342</v>
      </c>
      <c r="E400" s="71">
        <v>0.64966456522995897</v>
      </c>
      <c r="F400" s="68">
        <v>60.879368658399102</v>
      </c>
      <c r="G400" s="71">
        <v>0.63611590537998997</v>
      </c>
      <c r="H400" s="68">
        <v>38.275084554678699</v>
      </c>
      <c r="I400" s="71">
        <v>0.64752059952187102</v>
      </c>
      <c r="J400" s="68">
        <v>56.933483652762099</v>
      </c>
      <c r="K400" s="71">
        <v>0.80184026277785803</v>
      </c>
      <c r="L400" s="68">
        <v>54.171364148816203</v>
      </c>
      <c r="M400" s="71">
        <v>0.60475119757552098</v>
      </c>
      <c r="N400" s="68">
        <v>40.462753950338602</v>
      </c>
      <c r="O400" s="71">
        <v>0.20775942612451601</v>
      </c>
      <c r="P400" s="68">
        <v>13.021130782410101</v>
      </c>
      <c r="Q400" s="71">
        <v>1</v>
      </c>
      <c r="R400" s="68">
        <v>100</v>
      </c>
    </row>
    <row r="401" spans="1:18" x14ac:dyDescent="0.2">
      <c r="A401" s="141" t="s">
        <v>1126</v>
      </c>
      <c r="B401" s="67" t="s">
        <v>1127</v>
      </c>
      <c r="C401" s="67">
        <v>72</v>
      </c>
      <c r="D401" s="67" t="s">
        <v>342</v>
      </c>
      <c r="E401" s="71">
        <v>0.78028203772554305</v>
      </c>
      <c r="F401" s="68">
        <v>93.799323562570507</v>
      </c>
      <c r="G401" s="71">
        <v>0.75415847028725702</v>
      </c>
      <c r="H401" s="68">
        <v>77.677564825253697</v>
      </c>
      <c r="I401" s="71">
        <v>0.74532637256490497</v>
      </c>
      <c r="J401" s="68">
        <v>87.6550169109357</v>
      </c>
      <c r="K401" s="71">
        <v>0.88298613397165004</v>
      </c>
      <c r="L401" s="68">
        <v>89.909808342728297</v>
      </c>
      <c r="M401" s="71">
        <v>0.78398018704989103</v>
      </c>
      <c r="N401" s="68">
        <v>85.440180586907402</v>
      </c>
      <c r="O401" s="71">
        <v>0.51524106247955603</v>
      </c>
      <c r="P401" s="68">
        <v>60.479725870930899</v>
      </c>
      <c r="Q401" s="71">
        <v>1</v>
      </c>
      <c r="R401" s="68">
        <v>100</v>
      </c>
    </row>
    <row r="402" spans="1:18" x14ac:dyDescent="0.2">
      <c r="A402" s="141" t="s">
        <v>1128</v>
      </c>
      <c r="B402" s="67" t="s">
        <v>1129</v>
      </c>
      <c r="C402" s="67">
        <v>72</v>
      </c>
      <c r="D402" s="67" t="s">
        <v>342</v>
      </c>
      <c r="E402" s="71">
        <v>0.66742548792640399</v>
      </c>
      <c r="F402" s="68">
        <v>65.896279594137496</v>
      </c>
      <c r="G402" s="71">
        <v>0.76996999198302696</v>
      </c>
      <c r="H402" s="68">
        <v>81.341600901916607</v>
      </c>
      <c r="I402" s="71">
        <v>0.73620000203193503</v>
      </c>
      <c r="J402" s="68">
        <v>85.682074408117202</v>
      </c>
      <c r="K402" s="71">
        <v>0.76220669986518996</v>
      </c>
      <c r="L402" s="68">
        <v>37.7113866967306</v>
      </c>
      <c r="M402" s="71">
        <v>0.630820868771793</v>
      </c>
      <c r="N402" s="68">
        <v>50.564334085778803</v>
      </c>
      <c r="O402" s="71">
        <v>0.43792987698007602</v>
      </c>
      <c r="P402" s="68">
        <v>45.459737292975397</v>
      </c>
      <c r="Q402" s="71"/>
      <c r="R402" s="68"/>
    </row>
    <row r="403" spans="1:18" x14ac:dyDescent="0.2">
      <c r="A403" s="141" t="s">
        <v>1130</v>
      </c>
      <c r="B403" s="67" t="s">
        <v>1131</v>
      </c>
      <c r="C403" s="67">
        <v>72</v>
      </c>
      <c r="D403" s="67" t="s">
        <v>342</v>
      </c>
      <c r="E403" s="71">
        <v>0.64898008704823795</v>
      </c>
      <c r="F403" s="68">
        <v>60.597519729425002</v>
      </c>
      <c r="G403" s="71">
        <v>0.81861974047008401</v>
      </c>
      <c r="H403" s="68">
        <v>90.191657271702397</v>
      </c>
      <c r="I403" s="71">
        <v>0.850811713413405</v>
      </c>
      <c r="J403" s="68">
        <v>97.857948139797102</v>
      </c>
      <c r="K403" s="71">
        <v>0.84655482276272698</v>
      </c>
      <c r="L403" s="68">
        <v>76.550169109357398</v>
      </c>
      <c r="M403" s="71">
        <v>0.81330856714569699</v>
      </c>
      <c r="N403" s="68">
        <v>88.995485327313801</v>
      </c>
      <c r="O403" s="71">
        <v>0.56458567849751695</v>
      </c>
      <c r="P403" s="68">
        <v>69.046259280411206</v>
      </c>
      <c r="Q403" s="71">
        <v>0</v>
      </c>
      <c r="R403" s="68">
        <v>30.2464525765497</v>
      </c>
    </row>
    <row r="404" spans="1:18" x14ac:dyDescent="0.2">
      <c r="A404" s="141" t="s">
        <v>1132</v>
      </c>
      <c r="B404" s="67" t="s">
        <v>1133</v>
      </c>
      <c r="C404" s="67">
        <v>72</v>
      </c>
      <c r="D404" s="67" t="s">
        <v>342</v>
      </c>
      <c r="E404" s="71">
        <v>0.71158341316936202</v>
      </c>
      <c r="F404" s="68">
        <v>79.086809470123995</v>
      </c>
      <c r="G404" s="71">
        <v>0.79604622158873595</v>
      </c>
      <c r="H404" s="68">
        <v>86.809470124013501</v>
      </c>
      <c r="I404" s="71">
        <v>0.84080622191826204</v>
      </c>
      <c r="J404" s="68">
        <v>97.632468996617803</v>
      </c>
      <c r="K404" s="71">
        <v>0.84485635931428005</v>
      </c>
      <c r="L404" s="68">
        <v>75.591882750845599</v>
      </c>
      <c r="M404" s="71">
        <v>0.81330856714569699</v>
      </c>
      <c r="N404" s="68">
        <v>88.995485327313801</v>
      </c>
      <c r="O404" s="71">
        <v>0.52068310904919901</v>
      </c>
      <c r="P404" s="68">
        <v>61.336379211878899</v>
      </c>
      <c r="Q404" s="71">
        <v>0.45379999999999998</v>
      </c>
      <c r="R404" s="68">
        <v>48.319641523525</v>
      </c>
    </row>
    <row r="405" spans="1:18" x14ac:dyDescent="0.2">
      <c r="A405" s="141" t="s">
        <v>1134</v>
      </c>
      <c r="B405" s="67" t="s">
        <v>1135</v>
      </c>
      <c r="C405" s="67">
        <v>72</v>
      </c>
      <c r="D405" s="67" t="s">
        <v>342</v>
      </c>
      <c r="E405" s="71">
        <v>0.63992989088232399</v>
      </c>
      <c r="F405" s="68">
        <v>57.384441939120599</v>
      </c>
      <c r="G405" s="71">
        <v>0.64262578859040898</v>
      </c>
      <c r="H405" s="68">
        <v>40.473506200676397</v>
      </c>
      <c r="I405" s="71">
        <v>0.67596644873342404</v>
      </c>
      <c r="J405" s="68">
        <v>67.756482525366394</v>
      </c>
      <c r="K405" s="71">
        <v>0.69362172323529803</v>
      </c>
      <c r="L405" s="68">
        <v>17.700112739571601</v>
      </c>
      <c r="M405" s="71">
        <v>0.62104474207319105</v>
      </c>
      <c r="N405" s="68">
        <v>47.178329571106097</v>
      </c>
      <c r="O405" s="71">
        <v>0.206320642661625</v>
      </c>
      <c r="P405" s="68">
        <v>12.964020559680201</v>
      </c>
      <c r="Q405" s="71">
        <v>1</v>
      </c>
      <c r="R405" s="68">
        <v>100</v>
      </c>
    </row>
    <row r="406" spans="1:18" x14ac:dyDescent="0.2">
      <c r="A406" s="141" t="s">
        <v>1136</v>
      </c>
      <c r="B406" s="67" t="s">
        <v>1137</v>
      </c>
      <c r="C406" s="67">
        <v>72</v>
      </c>
      <c r="D406" s="67" t="s">
        <v>342</v>
      </c>
      <c r="E406" s="71">
        <v>0.78830850474942304</v>
      </c>
      <c r="F406" s="68">
        <v>94.644870349492706</v>
      </c>
      <c r="G406" s="71">
        <v>0.76326221740702505</v>
      </c>
      <c r="H406" s="68">
        <v>79.650507328072194</v>
      </c>
      <c r="I406" s="71">
        <v>0.78575813536469696</v>
      </c>
      <c r="J406" s="68">
        <v>94.419391206313406</v>
      </c>
      <c r="K406" s="71">
        <v>0.86783274488400397</v>
      </c>
      <c r="L406" s="68">
        <v>84.836527621195003</v>
      </c>
      <c r="M406" s="71">
        <v>0.76442793365268702</v>
      </c>
      <c r="N406" s="68">
        <v>81.997742663656894</v>
      </c>
      <c r="O406" s="71">
        <v>0.54856999718812804</v>
      </c>
      <c r="P406" s="68">
        <v>66.362078812107399</v>
      </c>
      <c r="Q406" s="71">
        <v>1</v>
      </c>
      <c r="R406" s="68">
        <v>100</v>
      </c>
    </row>
    <row r="407" spans="1:18" x14ac:dyDescent="0.2">
      <c r="A407" s="141" t="s">
        <v>1138</v>
      </c>
      <c r="B407" s="67" t="s">
        <v>1139</v>
      </c>
      <c r="C407" s="67">
        <v>72</v>
      </c>
      <c r="D407" s="67" t="s">
        <v>342</v>
      </c>
      <c r="E407" s="71">
        <v>0.71429490381904004</v>
      </c>
      <c r="F407" s="68">
        <v>79.932356257046195</v>
      </c>
      <c r="G407" s="71">
        <v>0.83259072239459697</v>
      </c>
      <c r="H407" s="68">
        <v>92.108229988725995</v>
      </c>
      <c r="I407" s="71">
        <v>0.75538252603468903</v>
      </c>
      <c r="J407" s="68">
        <v>90.304396843291997</v>
      </c>
      <c r="K407" s="71">
        <v>0.81880065255350498</v>
      </c>
      <c r="L407" s="68">
        <v>63.359639233370899</v>
      </c>
      <c r="M407" s="71">
        <v>0.79049760484895903</v>
      </c>
      <c r="N407" s="68">
        <v>86.230248306997794</v>
      </c>
      <c r="O407" s="71">
        <v>0.39989791708249001</v>
      </c>
      <c r="P407" s="68">
        <v>39.2918332381496</v>
      </c>
      <c r="Q407" s="71">
        <v>0.68859999999999999</v>
      </c>
      <c r="R407" s="68">
        <v>56.385362210604903</v>
      </c>
    </row>
    <row r="408" spans="1:18" x14ac:dyDescent="0.2">
      <c r="A408" s="141" t="s">
        <v>1140</v>
      </c>
      <c r="B408" s="67" t="s">
        <v>1141</v>
      </c>
      <c r="C408" s="67">
        <v>54</v>
      </c>
      <c r="D408" s="67" t="s">
        <v>342</v>
      </c>
      <c r="E408" s="71">
        <v>0.49790333656584601</v>
      </c>
      <c r="F408" s="68">
        <v>12.2886133032694</v>
      </c>
      <c r="G408" s="71">
        <v>0.60237949945673197</v>
      </c>
      <c r="H408" s="68">
        <v>18.151071025930101</v>
      </c>
      <c r="I408" s="71">
        <v>0.627672722627451</v>
      </c>
      <c r="J408" s="68">
        <v>48.703494926719301</v>
      </c>
      <c r="K408" s="71">
        <v>0.60230502881338499</v>
      </c>
      <c r="L408" s="68">
        <v>5.2423900789177003</v>
      </c>
      <c r="M408" s="71">
        <v>0.52980089288623899</v>
      </c>
      <c r="N408" s="68">
        <v>13.7133182844244</v>
      </c>
      <c r="O408" s="71">
        <v>0.12735853904542099</v>
      </c>
      <c r="P408" s="68">
        <v>6.3392347230154202</v>
      </c>
      <c r="Q408" s="71"/>
      <c r="R408" s="68"/>
    </row>
    <row r="409" spans="1:18" x14ac:dyDescent="0.2">
      <c r="A409" s="141" t="s">
        <v>1142</v>
      </c>
      <c r="B409" s="67" t="s">
        <v>1143</v>
      </c>
      <c r="C409" s="67">
        <v>54</v>
      </c>
      <c r="D409" s="67" t="s">
        <v>342</v>
      </c>
      <c r="E409" s="71">
        <v>0.55292364275433803</v>
      </c>
      <c r="F409" s="68">
        <v>26.268320180383299</v>
      </c>
      <c r="G409" s="71">
        <v>0.63271436989333296</v>
      </c>
      <c r="H409" s="68">
        <v>36.9222096956032</v>
      </c>
      <c r="I409" s="71">
        <v>0.628623107715234</v>
      </c>
      <c r="J409" s="68">
        <v>49.323562570462201</v>
      </c>
      <c r="K409" s="71">
        <v>0.55706781180112097</v>
      </c>
      <c r="L409" s="68">
        <v>2.0293122886132999</v>
      </c>
      <c r="M409" s="71">
        <v>0.61778603317365699</v>
      </c>
      <c r="N409" s="68">
        <v>45.654627539503402</v>
      </c>
      <c r="O409" s="71">
        <v>0.328426891188346</v>
      </c>
      <c r="P409" s="68">
        <v>27.184466019417499</v>
      </c>
      <c r="Q409" s="71"/>
      <c r="R409" s="68"/>
    </row>
    <row r="410" spans="1:18" x14ac:dyDescent="0.2">
      <c r="A410" s="141" t="s">
        <v>1144</v>
      </c>
      <c r="B410" s="67" t="s">
        <v>1145</v>
      </c>
      <c r="C410" s="67">
        <v>54</v>
      </c>
      <c r="D410" s="67" t="s">
        <v>342</v>
      </c>
      <c r="E410" s="71">
        <v>0.47458448422153399</v>
      </c>
      <c r="F410" s="68">
        <v>8.6245772266065401</v>
      </c>
      <c r="G410" s="71">
        <v>0.58590777160872298</v>
      </c>
      <c r="H410" s="68">
        <v>7.8917700112739597</v>
      </c>
      <c r="I410" s="71">
        <v>0.58944887330738105</v>
      </c>
      <c r="J410" s="68">
        <v>34.103720405862497</v>
      </c>
      <c r="K410" s="71">
        <v>0.57619567996201104</v>
      </c>
      <c r="L410" s="68">
        <v>3.3258173618940199</v>
      </c>
      <c r="M410" s="71">
        <v>0.542835728484375</v>
      </c>
      <c r="N410" s="68">
        <v>17.325056433408601</v>
      </c>
      <c r="O410" s="71">
        <v>7.8534367745178996E-2</v>
      </c>
      <c r="P410" s="68">
        <v>3.4266133637921201</v>
      </c>
      <c r="Q410" s="71"/>
      <c r="R410" s="68"/>
    </row>
    <row r="411" spans="1:18" x14ac:dyDescent="0.2">
      <c r="A411" s="141" t="s">
        <v>1146</v>
      </c>
      <c r="B411" s="67" t="s">
        <v>1147</v>
      </c>
      <c r="C411" s="67">
        <v>72</v>
      </c>
      <c r="D411" s="67" t="s">
        <v>342</v>
      </c>
      <c r="E411" s="71">
        <v>0.69323934036558799</v>
      </c>
      <c r="F411" s="68">
        <v>74.351747463359601</v>
      </c>
      <c r="G411" s="71">
        <v>0.71622827679613499</v>
      </c>
      <c r="H411" s="68">
        <v>66.290868094701196</v>
      </c>
      <c r="I411" s="71">
        <v>0.67429609598088003</v>
      </c>
      <c r="J411" s="68">
        <v>67.249154453213094</v>
      </c>
      <c r="K411" s="71">
        <v>0.71540764800639001</v>
      </c>
      <c r="L411" s="68">
        <v>22.829763246899699</v>
      </c>
      <c r="M411" s="71">
        <v>0.81004985824616305</v>
      </c>
      <c r="N411" s="68">
        <v>88.600451467268599</v>
      </c>
      <c r="O411" s="71">
        <v>0.55021482279837097</v>
      </c>
      <c r="P411" s="68">
        <v>66.5905197030268</v>
      </c>
      <c r="Q411" s="71"/>
      <c r="R411" s="68"/>
    </row>
    <row r="412" spans="1:18" x14ac:dyDescent="0.2">
      <c r="A412" s="141" t="s">
        <v>1148</v>
      </c>
      <c r="B412" s="67" t="s">
        <v>1149</v>
      </c>
      <c r="C412" s="67">
        <v>72</v>
      </c>
      <c r="D412" s="67" t="s">
        <v>342</v>
      </c>
      <c r="E412" s="71">
        <v>0.56827662718523997</v>
      </c>
      <c r="F412" s="68">
        <v>30.721533258173601</v>
      </c>
      <c r="G412" s="71">
        <v>0.64257561304962596</v>
      </c>
      <c r="H412" s="68">
        <v>40.417136414881597</v>
      </c>
      <c r="I412" s="71">
        <v>0.66710329469501894</v>
      </c>
      <c r="J412" s="68">
        <v>64.092446448703498</v>
      </c>
      <c r="K412" s="71">
        <v>0.80087611748833498</v>
      </c>
      <c r="L412" s="68">
        <v>53.607666290868103</v>
      </c>
      <c r="M412" s="71">
        <v>0.61126861537458899</v>
      </c>
      <c r="N412" s="68">
        <v>43.453724604966098</v>
      </c>
      <c r="O412" s="71">
        <v>0.119559495318633</v>
      </c>
      <c r="P412" s="68">
        <v>5.5396916047972597</v>
      </c>
      <c r="Q412" s="71"/>
      <c r="R412" s="68"/>
    </row>
    <row r="413" spans="1:18" x14ac:dyDescent="0.2">
      <c r="A413" s="141" t="s">
        <v>1150</v>
      </c>
      <c r="B413" s="67" t="s">
        <v>1151</v>
      </c>
      <c r="C413" s="67">
        <v>72</v>
      </c>
      <c r="D413" s="67" t="s">
        <v>342</v>
      </c>
      <c r="E413" s="71">
        <v>0.66317628804323003</v>
      </c>
      <c r="F413" s="68">
        <v>64.374295377677598</v>
      </c>
      <c r="G413" s="71">
        <v>0.71977555289047102</v>
      </c>
      <c r="H413" s="68">
        <v>67.756482525366394</v>
      </c>
      <c r="I413" s="71">
        <v>0.72815924822129696</v>
      </c>
      <c r="J413" s="68">
        <v>84.216459977452104</v>
      </c>
      <c r="K413" s="71">
        <v>0.82855528455476801</v>
      </c>
      <c r="L413" s="68">
        <v>68.714768883878193</v>
      </c>
      <c r="M413" s="71">
        <v>0.74487568025548301</v>
      </c>
      <c r="N413" s="68">
        <v>77.5959367945824</v>
      </c>
      <c r="O413" s="71">
        <v>0.294515674294131</v>
      </c>
      <c r="P413" s="68">
        <v>23.415191319246102</v>
      </c>
      <c r="Q413" s="71"/>
      <c r="R413" s="68"/>
    </row>
    <row r="414" spans="1:18" x14ac:dyDescent="0.2">
      <c r="A414" s="141" t="s">
        <v>1152</v>
      </c>
      <c r="B414" s="67" t="s">
        <v>1153</v>
      </c>
      <c r="C414" s="67">
        <v>54</v>
      </c>
      <c r="D414" s="67" t="s">
        <v>342</v>
      </c>
      <c r="E414" s="71">
        <v>0.584313811565911</v>
      </c>
      <c r="F414" s="68">
        <v>37.0349492671928</v>
      </c>
      <c r="G414" s="71">
        <v>0.60224648593091901</v>
      </c>
      <c r="H414" s="68">
        <v>17.812852311161201</v>
      </c>
      <c r="I414" s="71">
        <v>0.59740703868048195</v>
      </c>
      <c r="J414" s="68">
        <v>37.4859075535513</v>
      </c>
      <c r="K414" s="71">
        <v>0.57169969472832405</v>
      </c>
      <c r="L414" s="68">
        <v>2.9875986471251399</v>
      </c>
      <c r="M414" s="71">
        <v>0.60475119757552098</v>
      </c>
      <c r="N414" s="68">
        <v>40.462753950338602</v>
      </c>
      <c r="O414" s="71">
        <v>0.12977845248022299</v>
      </c>
      <c r="P414" s="68">
        <v>6.6247858366647598</v>
      </c>
      <c r="Q414" s="71">
        <v>1</v>
      </c>
      <c r="R414" s="68">
        <v>100</v>
      </c>
    </row>
    <row r="415" spans="1:18" x14ac:dyDescent="0.2">
      <c r="A415" s="141" t="s">
        <v>1154</v>
      </c>
      <c r="B415" s="67" t="s">
        <v>1155</v>
      </c>
      <c r="C415" s="67">
        <v>54</v>
      </c>
      <c r="D415" s="67" t="s">
        <v>342</v>
      </c>
      <c r="E415" s="71">
        <v>0.70213995354287695</v>
      </c>
      <c r="F415" s="68">
        <v>76.832018038331498</v>
      </c>
      <c r="G415" s="71">
        <v>0.63756592958132596</v>
      </c>
      <c r="H415" s="68">
        <v>38.838782412626799</v>
      </c>
      <c r="I415" s="71">
        <v>0.62419216297631697</v>
      </c>
      <c r="J415" s="68">
        <v>47.294250281848903</v>
      </c>
      <c r="K415" s="71">
        <v>0.671297409742452</v>
      </c>
      <c r="L415" s="68">
        <v>13.641488162345</v>
      </c>
      <c r="M415" s="71">
        <v>0.65037312216899701</v>
      </c>
      <c r="N415" s="68">
        <v>55.586907449209903</v>
      </c>
      <c r="O415" s="71">
        <v>0.62941109678816998</v>
      </c>
      <c r="P415" s="68">
        <v>77.784123358081104</v>
      </c>
      <c r="Q415" s="71">
        <v>1</v>
      </c>
      <c r="R415" s="68">
        <v>100</v>
      </c>
    </row>
    <row r="416" spans="1:18" x14ac:dyDescent="0.2">
      <c r="A416" s="141" t="s">
        <v>1156</v>
      </c>
      <c r="B416" s="67" t="s">
        <v>1157</v>
      </c>
      <c r="C416" s="67">
        <v>72</v>
      </c>
      <c r="D416" s="67" t="s">
        <v>342</v>
      </c>
      <c r="E416" s="71">
        <v>0.76591427567497095</v>
      </c>
      <c r="F416" s="68">
        <v>91.939120631341595</v>
      </c>
      <c r="G416" s="71">
        <v>0.71619407693435699</v>
      </c>
      <c r="H416" s="68">
        <v>66.234498308906396</v>
      </c>
      <c r="I416" s="71">
        <v>0.71494722317265003</v>
      </c>
      <c r="J416" s="68">
        <v>80.721533258173594</v>
      </c>
      <c r="K416" s="71">
        <v>0.82107272144950405</v>
      </c>
      <c r="L416" s="68">
        <v>64.430665163472398</v>
      </c>
      <c r="M416" s="71">
        <v>0.78072147815035697</v>
      </c>
      <c r="N416" s="68">
        <v>84.932279909706494</v>
      </c>
      <c r="O416" s="71">
        <v>0.56255015434295497</v>
      </c>
      <c r="P416" s="68">
        <v>68.646487721302094</v>
      </c>
      <c r="Q416" s="71">
        <v>1</v>
      </c>
      <c r="R416" s="68">
        <v>100</v>
      </c>
    </row>
    <row r="417" spans="1:18" x14ac:dyDescent="0.2">
      <c r="A417" s="141" t="s">
        <v>1158</v>
      </c>
      <c r="B417" s="67" t="s">
        <v>1159</v>
      </c>
      <c r="C417" s="67">
        <v>72</v>
      </c>
      <c r="D417" s="67" t="s">
        <v>342</v>
      </c>
      <c r="E417" s="71">
        <v>0.75556287798254596</v>
      </c>
      <c r="F417" s="68">
        <v>90.304396843291997</v>
      </c>
      <c r="G417" s="71">
        <v>0.71092593286960104</v>
      </c>
      <c r="H417" s="68">
        <v>64.768883878241297</v>
      </c>
      <c r="I417" s="71">
        <v>0.70400315753976295</v>
      </c>
      <c r="J417" s="68">
        <v>77.621195039458797</v>
      </c>
      <c r="K417" s="71">
        <v>0.78522865588470203</v>
      </c>
      <c r="L417" s="68">
        <v>46.335963923337097</v>
      </c>
      <c r="M417" s="71">
        <v>0.65363183106853096</v>
      </c>
      <c r="N417" s="68">
        <v>56.602708803611698</v>
      </c>
      <c r="O417" s="71">
        <v>0.68048769053268099</v>
      </c>
      <c r="P417" s="68">
        <v>83.095374071958901</v>
      </c>
      <c r="Q417" s="71">
        <v>0.99909999999999999</v>
      </c>
      <c r="R417" s="68">
        <v>62.434652725914901</v>
      </c>
    </row>
    <row r="418" spans="1:18" x14ac:dyDescent="0.2">
      <c r="A418" s="141" t="s">
        <v>1160</v>
      </c>
      <c r="B418" s="67" t="s">
        <v>1161</v>
      </c>
      <c r="C418" s="67">
        <v>72</v>
      </c>
      <c r="D418" s="67" t="s">
        <v>342</v>
      </c>
      <c r="E418" s="71">
        <v>0.61978176590946998</v>
      </c>
      <c r="F418" s="68">
        <v>50.2254791431792</v>
      </c>
      <c r="G418" s="71">
        <v>0.679964564857377</v>
      </c>
      <c r="H418" s="68">
        <v>54.284103720405902</v>
      </c>
      <c r="I418" s="71">
        <v>0.805308691916923</v>
      </c>
      <c r="J418" s="68">
        <v>96.335963923337104</v>
      </c>
      <c r="K418" s="71">
        <v>0.76155784416245398</v>
      </c>
      <c r="L418" s="68">
        <v>37.5422773393461</v>
      </c>
      <c r="M418" s="71">
        <v>0.67644279336526902</v>
      </c>
      <c r="N418" s="68">
        <v>62.358916478555301</v>
      </c>
      <c r="O418" s="71">
        <v>0.79541670115479501</v>
      </c>
      <c r="P418" s="68">
        <v>92.061679040548299</v>
      </c>
      <c r="Q418" s="71">
        <v>0</v>
      </c>
      <c r="R418" s="68">
        <v>30.2464525765497</v>
      </c>
    </row>
    <row r="419" spans="1:18" x14ac:dyDescent="0.2">
      <c r="A419" s="141" t="s">
        <v>1162</v>
      </c>
      <c r="B419" s="67" t="s">
        <v>1163</v>
      </c>
      <c r="C419" s="67">
        <v>54</v>
      </c>
      <c r="D419" s="67" t="s">
        <v>342</v>
      </c>
      <c r="E419" s="71">
        <v>0.60740393169900198</v>
      </c>
      <c r="F419" s="68">
        <v>45.828635851183797</v>
      </c>
      <c r="G419" s="71">
        <v>0.62960887558912704</v>
      </c>
      <c r="H419" s="68">
        <v>35.174746335963903</v>
      </c>
      <c r="I419" s="71">
        <v>0.63966191182966803</v>
      </c>
      <c r="J419" s="68">
        <v>54.114994363021403</v>
      </c>
      <c r="K419" s="71">
        <v>0.75843831487129698</v>
      </c>
      <c r="L419" s="68">
        <v>36.527621195039501</v>
      </c>
      <c r="M419" s="71">
        <v>0.61126861537458899</v>
      </c>
      <c r="N419" s="68">
        <v>43.453724604966098</v>
      </c>
      <c r="O419" s="71">
        <v>0.39804194083032801</v>
      </c>
      <c r="P419" s="68">
        <v>38.606510565391197</v>
      </c>
      <c r="Q419" s="71"/>
      <c r="R419" s="68"/>
    </row>
    <row r="420" spans="1:18" x14ac:dyDescent="0.2">
      <c r="A420" s="141" t="s">
        <v>1164</v>
      </c>
      <c r="B420" s="67" t="s">
        <v>1165</v>
      </c>
      <c r="C420" s="67">
        <v>72</v>
      </c>
      <c r="D420" s="67" t="s">
        <v>342</v>
      </c>
      <c r="E420" s="71">
        <v>0.62016228207886503</v>
      </c>
      <c r="F420" s="68">
        <v>50.3382187147689</v>
      </c>
      <c r="G420" s="71">
        <v>0.65849406686733203</v>
      </c>
      <c r="H420" s="68">
        <v>46.899661781285197</v>
      </c>
      <c r="I420" s="71">
        <v>0.66893177651757796</v>
      </c>
      <c r="J420" s="68">
        <v>64.881623449830897</v>
      </c>
      <c r="K420" s="71">
        <v>0.80745501222594296</v>
      </c>
      <c r="L420" s="68">
        <v>57.497181510710298</v>
      </c>
      <c r="M420" s="71">
        <v>0.65689053996806501</v>
      </c>
      <c r="N420" s="68">
        <v>57.900677200902898</v>
      </c>
      <c r="O420" s="71">
        <v>0.30904001481540599</v>
      </c>
      <c r="P420" s="68">
        <v>25.014277555682501</v>
      </c>
      <c r="Q420" s="71"/>
      <c r="R420" s="68"/>
    </row>
    <row r="421" spans="1:18" x14ac:dyDescent="0.2">
      <c r="A421" s="141" t="s">
        <v>1166</v>
      </c>
      <c r="B421" s="67" t="s">
        <v>1167</v>
      </c>
      <c r="C421" s="67">
        <v>72</v>
      </c>
      <c r="D421" s="67" t="s">
        <v>342</v>
      </c>
      <c r="E421" s="71">
        <v>0.67989733546528197</v>
      </c>
      <c r="F421" s="68">
        <v>69.729425028184906</v>
      </c>
      <c r="G421" s="71">
        <v>0.70723552783550103</v>
      </c>
      <c r="H421" s="68">
        <v>63.585118376550199</v>
      </c>
      <c r="I421" s="71">
        <v>0.69065720622821503</v>
      </c>
      <c r="J421" s="68">
        <v>72.547914317925603</v>
      </c>
      <c r="K421" s="71">
        <v>0.80356469811487596</v>
      </c>
      <c r="L421" s="68">
        <v>55.298759864712501</v>
      </c>
      <c r="M421" s="71">
        <v>0.73509955355688095</v>
      </c>
      <c r="N421" s="68">
        <v>75.677200902934501</v>
      </c>
      <c r="O421" s="71">
        <v>0.462929691590935</v>
      </c>
      <c r="P421" s="68">
        <v>50.656767561393501</v>
      </c>
      <c r="Q421" s="71"/>
      <c r="R421" s="68"/>
    </row>
    <row r="422" spans="1:18" x14ac:dyDescent="0.2">
      <c r="A422" s="141" t="s">
        <v>1168</v>
      </c>
      <c r="B422" s="67" t="s">
        <v>1169</v>
      </c>
      <c r="C422" s="67">
        <v>72</v>
      </c>
      <c r="D422" s="67" t="s">
        <v>342</v>
      </c>
      <c r="E422" s="71">
        <v>0.75805624951664397</v>
      </c>
      <c r="F422" s="68">
        <v>90.811724915445296</v>
      </c>
      <c r="G422" s="71">
        <v>0.70596069988474697</v>
      </c>
      <c r="H422" s="68">
        <v>62.9650507328072</v>
      </c>
      <c r="I422" s="71">
        <v>0.72071049823149902</v>
      </c>
      <c r="J422" s="68">
        <v>82.299887260428406</v>
      </c>
      <c r="K422" s="71">
        <v>0.84292487976439601</v>
      </c>
      <c r="L422" s="68">
        <v>74.859075535513</v>
      </c>
      <c r="M422" s="71">
        <v>0.75791051585361902</v>
      </c>
      <c r="N422" s="68">
        <v>80.530474040632001</v>
      </c>
      <c r="O422" s="71">
        <v>0.520830903365605</v>
      </c>
      <c r="P422" s="68">
        <v>61.450599657338699</v>
      </c>
      <c r="Q422" s="71">
        <v>1</v>
      </c>
      <c r="R422" s="68">
        <v>100</v>
      </c>
    </row>
    <row r="423" spans="1:18" x14ac:dyDescent="0.2">
      <c r="A423" s="141" t="s">
        <v>1170</v>
      </c>
      <c r="B423" s="67" t="s">
        <v>1171</v>
      </c>
      <c r="C423" s="67">
        <v>72</v>
      </c>
      <c r="D423" s="67" t="s">
        <v>342</v>
      </c>
      <c r="E423" s="71">
        <v>0.74687035837705296</v>
      </c>
      <c r="F423" s="68">
        <v>87.7677564825254</v>
      </c>
      <c r="G423" s="71">
        <v>0.67365120894672703</v>
      </c>
      <c r="H423" s="68">
        <v>52.536640360766597</v>
      </c>
      <c r="I423" s="71">
        <v>0.72179428797425205</v>
      </c>
      <c r="J423" s="68">
        <v>82.694475760992106</v>
      </c>
      <c r="K423" s="71">
        <v>0.82380372201175101</v>
      </c>
      <c r="L423" s="68">
        <v>66.178128523111596</v>
      </c>
      <c r="M423" s="71">
        <v>0.63407957767132705</v>
      </c>
      <c r="N423" s="68">
        <v>51.2979683972912</v>
      </c>
      <c r="O423" s="71">
        <v>0.62789335365826304</v>
      </c>
      <c r="P423" s="68">
        <v>77.213021130782394</v>
      </c>
      <c r="Q423" s="71">
        <v>1</v>
      </c>
      <c r="R423" s="68">
        <v>100</v>
      </c>
    </row>
    <row r="424" spans="1:18" x14ac:dyDescent="0.2">
      <c r="A424" s="141" t="s">
        <v>1172</v>
      </c>
      <c r="B424" s="67" t="s">
        <v>1173</v>
      </c>
      <c r="C424" s="67">
        <v>72</v>
      </c>
      <c r="D424" s="67" t="s">
        <v>342</v>
      </c>
      <c r="E424" s="71">
        <v>0.74986684329903297</v>
      </c>
      <c r="F424" s="68">
        <v>88.838782412626799</v>
      </c>
      <c r="G424" s="71">
        <v>0.82750377607834202</v>
      </c>
      <c r="H424" s="68">
        <v>91.600901916572695</v>
      </c>
      <c r="I424" s="71">
        <v>0.90927130361433595</v>
      </c>
      <c r="J424" s="68">
        <v>99.6054114994363</v>
      </c>
      <c r="K424" s="71">
        <v>0.94116479874028502</v>
      </c>
      <c r="L424" s="68">
        <v>98.534385569334802</v>
      </c>
      <c r="M424" s="71">
        <v>0.75791051585361902</v>
      </c>
      <c r="N424" s="68">
        <v>80.530474040632001</v>
      </c>
      <c r="O424" s="71">
        <v>0.66205066550761305</v>
      </c>
      <c r="P424" s="68">
        <v>80.810965162764106</v>
      </c>
      <c r="Q424" s="71">
        <v>0.40129999999999999</v>
      </c>
      <c r="R424" s="68">
        <v>47.1994025392084</v>
      </c>
    </row>
    <row r="425" spans="1:18" x14ac:dyDescent="0.2">
      <c r="A425" s="141" t="s">
        <v>1174</v>
      </c>
      <c r="B425" s="67" t="s">
        <v>1175</v>
      </c>
      <c r="C425" s="67">
        <v>72</v>
      </c>
      <c r="D425" s="67" t="s">
        <v>342</v>
      </c>
      <c r="E425" s="71">
        <v>0.63977878068357097</v>
      </c>
      <c r="F425" s="68">
        <v>57.215332581736199</v>
      </c>
      <c r="G425" s="71">
        <v>0.62418140844602499</v>
      </c>
      <c r="H425" s="68">
        <v>33.089064261555798</v>
      </c>
      <c r="I425" s="71">
        <v>0.63108348734417197</v>
      </c>
      <c r="J425" s="68">
        <v>50.3945885005637</v>
      </c>
      <c r="K425" s="71">
        <v>0.78446040703965803</v>
      </c>
      <c r="L425" s="68">
        <v>45.997745208568197</v>
      </c>
      <c r="M425" s="71">
        <v>0.59497507087691903</v>
      </c>
      <c r="N425" s="68">
        <v>37.076749435665903</v>
      </c>
      <c r="O425" s="71">
        <v>0.203972310394651</v>
      </c>
      <c r="P425" s="68">
        <v>12.564249000571101</v>
      </c>
      <c r="Q425" s="71">
        <v>1</v>
      </c>
      <c r="R425" s="68">
        <v>100</v>
      </c>
    </row>
    <row r="426" spans="1:18" x14ac:dyDescent="0.2">
      <c r="A426" s="141" t="s">
        <v>1176</v>
      </c>
      <c r="B426" s="67" t="s">
        <v>1177</v>
      </c>
      <c r="C426" s="67">
        <v>72</v>
      </c>
      <c r="D426" s="67" t="s">
        <v>342</v>
      </c>
      <c r="E426" s="71">
        <v>0.64145319350100904</v>
      </c>
      <c r="F426" s="68">
        <v>57.779030439684298</v>
      </c>
      <c r="G426" s="71">
        <v>0.60807316728459304</v>
      </c>
      <c r="H426" s="68">
        <v>22.547914317925599</v>
      </c>
      <c r="I426" s="71">
        <v>0.65353032871158701</v>
      </c>
      <c r="J426" s="68">
        <v>58.737316798196197</v>
      </c>
      <c r="K426" s="71">
        <v>0.73830937000224095</v>
      </c>
      <c r="L426" s="68">
        <v>29.425028184892899</v>
      </c>
      <c r="M426" s="71">
        <v>0.61452732427412304</v>
      </c>
      <c r="N426" s="68">
        <v>44.525959367945802</v>
      </c>
      <c r="O426" s="71">
        <v>0.234278970733511</v>
      </c>
      <c r="P426" s="68">
        <v>15.5339805825243</v>
      </c>
      <c r="Q426" s="71">
        <v>1</v>
      </c>
      <c r="R426" s="68">
        <v>100</v>
      </c>
    </row>
    <row r="427" spans="1:18" x14ac:dyDescent="0.2">
      <c r="A427" s="141" t="s">
        <v>1178</v>
      </c>
      <c r="B427" s="67" t="s">
        <v>1179</v>
      </c>
      <c r="C427" s="67">
        <v>72</v>
      </c>
      <c r="D427" s="67" t="s">
        <v>342</v>
      </c>
      <c r="E427" s="71">
        <v>0.47971728172951</v>
      </c>
      <c r="F427" s="68">
        <v>9.3573844419391197</v>
      </c>
      <c r="G427" s="71">
        <v>0.61202062803183599</v>
      </c>
      <c r="H427" s="68">
        <v>25.2536640360767</v>
      </c>
      <c r="I427" s="71">
        <v>0.589584316935028</v>
      </c>
      <c r="J427" s="68">
        <v>34.216459977452097</v>
      </c>
      <c r="K427" s="71">
        <v>0.85106644742784499</v>
      </c>
      <c r="L427" s="68">
        <v>78.128523111612196</v>
      </c>
      <c r="M427" s="71">
        <v>0.43203962590021799</v>
      </c>
      <c r="N427" s="68">
        <v>6.3769751693002297</v>
      </c>
      <c r="O427" s="71">
        <v>0.31979267208213502</v>
      </c>
      <c r="P427" s="68">
        <v>26.042261564820102</v>
      </c>
      <c r="Q427" s="71">
        <v>7.3800000000000004E-2</v>
      </c>
      <c r="R427" s="68">
        <v>41.822255414488403</v>
      </c>
    </row>
    <row r="428" spans="1:18" x14ac:dyDescent="0.2">
      <c r="A428" s="141" t="s">
        <v>1180</v>
      </c>
      <c r="B428" s="67" t="s">
        <v>1181</v>
      </c>
      <c r="C428" s="67">
        <v>72</v>
      </c>
      <c r="D428" s="67" t="s">
        <v>342</v>
      </c>
      <c r="E428" s="71">
        <v>0.70383314619999504</v>
      </c>
      <c r="F428" s="68">
        <v>77.057497181510698</v>
      </c>
      <c r="G428" s="71">
        <v>0.659431418292729</v>
      </c>
      <c r="H428" s="68">
        <v>47.237880496054103</v>
      </c>
      <c r="I428" s="71">
        <v>0.64921020217102099</v>
      </c>
      <c r="J428" s="68">
        <v>57.440811724915399</v>
      </c>
      <c r="K428" s="71">
        <v>0.76974648242020005</v>
      </c>
      <c r="L428" s="68">
        <v>40.135287485907597</v>
      </c>
      <c r="M428" s="71">
        <v>0.62756215987225905</v>
      </c>
      <c r="N428" s="68">
        <v>49.322799097065499</v>
      </c>
      <c r="O428" s="71">
        <v>0.51704861444375905</v>
      </c>
      <c r="P428" s="68">
        <v>60.7081667618504</v>
      </c>
      <c r="Q428" s="71">
        <v>1</v>
      </c>
      <c r="R428" s="68">
        <v>100</v>
      </c>
    </row>
    <row r="429" spans="1:18" x14ac:dyDescent="0.2">
      <c r="A429" s="141" t="s">
        <v>937</v>
      </c>
      <c r="B429" s="67" t="s">
        <v>1182</v>
      </c>
      <c r="C429" s="67">
        <v>72</v>
      </c>
      <c r="D429" s="67" t="s">
        <v>342</v>
      </c>
      <c r="E429" s="71">
        <v>0.66466733561031599</v>
      </c>
      <c r="F429" s="68">
        <v>65.107102593010097</v>
      </c>
      <c r="G429" s="71">
        <v>0.67297411249377204</v>
      </c>
      <c r="H429" s="68">
        <v>52.254791431792597</v>
      </c>
      <c r="I429" s="71">
        <v>0.68422592228885404</v>
      </c>
      <c r="J429" s="68">
        <v>70.405862457722705</v>
      </c>
      <c r="K429" s="71">
        <v>0.85735249673263403</v>
      </c>
      <c r="L429" s="68">
        <v>81.116121758737293</v>
      </c>
      <c r="M429" s="71">
        <v>0.60475119757552098</v>
      </c>
      <c r="N429" s="68">
        <v>40.462753950338602</v>
      </c>
      <c r="O429" s="71">
        <v>0.50403294896079798</v>
      </c>
      <c r="P429" s="68">
        <v>58.537978298115398</v>
      </c>
      <c r="Q429" s="71"/>
      <c r="R429" s="68"/>
    </row>
    <row r="430" spans="1:18" x14ac:dyDescent="0.2">
      <c r="A430" s="141" t="s">
        <v>1183</v>
      </c>
      <c r="B430" s="67" t="s">
        <v>1184</v>
      </c>
      <c r="C430" s="67">
        <v>72</v>
      </c>
      <c r="D430" s="67" t="s">
        <v>342</v>
      </c>
      <c r="E430" s="71">
        <v>0.54530762391228804</v>
      </c>
      <c r="F430" s="68">
        <v>24.351747463359601</v>
      </c>
      <c r="G430" s="71">
        <v>0.60242582614434703</v>
      </c>
      <c r="H430" s="68">
        <v>18.207440811724901</v>
      </c>
      <c r="I430" s="71">
        <v>0.58835378531334903</v>
      </c>
      <c r="J430" s="68">
        <v>33.483652762119497</v>
      </c>
      <c r="K430" s="71">
        <v>0.85032036461764005</v>
      </c>
      <c r="L430" s="68">
        <v>77.846674182638097</v>
      </c>
      <c r="M430" s="71">
        <v>0.56890539968064602</v>
      </c>
      <c r="N430" s="68">
        <v>27.483069977426599</v>
      </c>
      <c r="O430" s="71">
        <v>0.116532743805458</v>
      </c>
      <c r="P430" s="68">
        <v>5.2541404911479201</v>
      </c>
      <c r="Q430" s="71"/>
      <c r="R430" s="68"/>
    </row>
    <row r="431" spans="1:18" x14ac:dyDescent="0.2">
      <c r="A431" s="141" t="s">
        <v>1185</v>
      </c>
      <c r="B431" s="67" t="s">
        <v>1186</v>
      </c>
      <c r="C431" s="67">
        <v>72</v>
      </c>
      <c r="D431" s="67" t="s">
        <v>342</v>
      </c>
      <c r="E431" s="71">
        <v>0.63965871208959701</v>
      </c>
      <c r="F431" s="68">
        <v>57.046223224351699</v>
      </c>
      <c r="G431" s="71">
        <v>0.61814804678981405</v>
      </c>
      <c r="H431" s="68">
        <v>29.143179255918799</v>
      </c>
      <c r="I431" s="71">
        <v>0.57734724416585603</v>
      </c>
      <c r="J431" s="68">
        <v>28.861330326944799</v>
      </c>
      <c r="K431" s="71">
        <v>0.79711759383582603</v>
      </c>
      <c r="L431" s="68">
        <v>51.916572717023698</v>
      </c>
      <c r="M431" s="71">
        <v>0.56238798188157801</v>
      </c>
      <c r="N431" s="68">
        <v>25.225733634311499</v>
      </c>
      <c r="O431" s="71">
        <v>0.28295140586450601</v>
      </c>
      <c r="P431" s="68">
        <v>22.2158766419189</v>
      </c>
      <c r="Q431" s="71">
        <v>1</v>
      </c>
      <c r="R431" s="68">
        <v>100</v>
      </c>
    </row>
    <row r="432" spans="1:18" x14ac:dyDescent="0.2">
      <c r="A432" s="141" t="s">
        <v>1187</v>
      </c>
      <c r="B432" s="67" t="s">
        <v>1188</v>
      </c>
      <c r="C432" s="67">
        <v>72</v>
      </c>
      <c r="D432" s="67" t="s">
        <v>342</v>
      </c>
      <c r="E432" s="71">
        <v>0.71171149113364696</v>
      </c>
      <c r="F432" s="68">
        <v>79.199549041713695</v>
      </c>
      <c r="G432" s="71">
        <v>0.68650153753849896</v>
      </c>
      <c r="H432" s="68">
        <v>57.158962795941399</v>
      </c>
      <c r="I432" s="71">
        <v>0.68621854703274099</v>
      </c>
      <c r="J432" s="68">
        <v>71.251409244644904</v>
      </c>
      <c r="K432" s="71">
        <v>0.72812589561707097</v>
      </c>
      <c r="L432" s="68">
        <v>26.493799323562602</v>
      </c>
      <c r="M432" s="71">
        <v>0.637338286570861</v>
      </c>
      <c r="N432" s="68">
        <v>52.144469525959401</v>
      </c>
      <c r="O432" s="71">
        <v>0.53208468004270904</v>
      </c>
      <c r="P432" s="68">
        <v>63.106796116504903</v>
      </c>
      <c r="Q432" s="71">
        <v>1</v>
      </c>
      <c r="R432" s="68">
        <v>100</v>
      </c>
    </row>
    <row r="433" spans="1:18" x14ac:dyDescent="0.2">
      <c r="A433" s="141" t="s">
        <v>1189</v>
      </c>
      <c r="B433" s="67" t="s">
        <v>1190</v>
      </c>
      <c r="C433" s="67">
        <v>54</v>
      </c>
      <c r="D433" s="67" t="s">
        <v>342</v>
      </c>
      <c r="E433" s="71">
        <v>0.68430005132387905</v>
      </c>
      <c r="F433" s="68">
        <v>71.364148816234504</v>
      </c>
      <c r="G433" s="71">
        <v>0.64761986416466299</v>
      </c>
      <c r="H433" s="68">
        <v>42.559188275084601</v>
      </c>
      <c r="I433" s="71">
        <v>0.65331912101296197</v>
      </c>
      <c r="J433" s="68">
        <v>58.624577226606498</v>
      </c>
      <c r="K433" s="71">
        <v>0.83668857516833595</v>
      </c>
      <c r="L433" s="68">
        <v>72.322435174746303</v>
      </c>
      <c r="M433" s="71">
        <v>0.62430345097272499</v>
      </c>
      <c r="N433" s="68">
        <v>47.968397291196403</v>
      </c>
      <c r="O433" s="71">
        <v>0.34386929662459098</v>
      </c>
      <c r="P433" s="68">
        <v>29.411764705882401</v>
      </c>
      <c r="Q433" s="71">
        <v>1</v>
      </c>
      <c r="R433" s="68">
        <v>100</v>
      </c>
    </row>
    <row r="434" spans="1:18" x14ac:dyDescent="0.2">
      <c r="A434" s="141" t="s">
        <v>1191</v>
      </c>
      <c r="B434" s="67" t="s">
        <v>1192</v>
      </c>
      <c r="C434" s="67">
        <v>72</v>
      </c>
      <c r="D434" s="67" t="s">
        <v>342</v>
      </c>
      <c r="E434" s="71">
        <v>0.52162306036629202</v>
      </c>
      <c r="F434" s="68">
        <v>18.038331454340501</v>
      </c>
      <c r="G434" s="71">
        <v>0.66158552002638005</v>
      </c>
      <c r="H434" s="68">
        <v>48.308906426155602</v>
      </c>
      <c r="I434" s="71">
        <v>0.63369542369406395</v>
      </c>
      <c r="J434" s="68">
        <v>51.691093573844398</v>
      </c>
      <c r="K434" s="71">
        <v>0.80179143405619102</v>
      </c>
      <c r="L434" s="68">
        <v>54.114994363021403</v>
      </c>
      <c r="M434" s="71">
        <v>0.62430345097272499</v>
      </c>
      <c r="N434" s="68">
        <v>47.968397291196403</v>
      </c>
      <c r="O434" s="71">
        <v>0.40836253344839302</v>
      </c>
      <c r="P434" s="68">
        <v>40.605368360936602</v>
      </c>
      <c r="Q434" s="71">
        <v>0</v>
      </c>
      <c r="R434" s="68">
        <v>30.2464525765497</v>
      </c>
    </row>
    <row r="435" spans="1:18" x14ac:dyDescent="0.2">
      <c r="A435" s="141" t="s">
        <v>1193</v>
      </c>
      <c r="B435" s="67" t="s">
        <v>1194</v>
      </c>
      <c r="C435" s="67">
        <v>72</v>
      </c>
      <c r="D435" s="67" t="s">
        <v>342</v>
      </c>
      <c r="E435" s="71">
        <v>0.45825077807817</v>
      </c>
      <c r="F435" s="68">
        <v>7.1025930101465597</v>
      </c>
      <c r="G435" s="71">
        <v>0.60752547105369004</v>
      </c>
      <c r="H435" s="68">
        <v>21.9842164599774</v>
      </c>
      <c r="I435" s="71">
        <v>0.63118813318530897</v>
      </c>
      <c r="J435" s="68">
        <v>50.4509582863585</v>
      </c>
      <c r="K435" s="71">
        <v>0.79450784082439196</v>
      </c>
      <c r="L435" s="68">
        <v>50.789177001127399</v>
      </c>
      <c r="M435" s="71">
        <v>0.54609443738390895</v>
      </c>
      <c r="N435" s="68">
        <v>18.510158013544</v>
      </c>
      <c r="O435" s="71">
        <v>0.170188786021718</v>
      </c>
      <c r="P435" s="68">
        <v>9.7087378640776691</v>
      </c>
      <c r="Q435" s="71">
        <v>0</v>
      </c>
      <c r="R435" s="68">
        <v>30.2464525765497</v>
      </c>
    </row>
    <row r="436" spans="1:18" x14ac:dyDescent="0.2">
      <c r="A436" s="141" t="s">
        <v>1195</v>
      </c>
      <c r="B436" s="67" t="s">
        <v>1196</v>
      </c>
      <c r="C436" s="67">
        <v>72</v>
      </c>
      <c r="D436" s="67" t="s">
        <v>342</v>
      </c>
      <c r="E436" s="71">
        <v>0.73142695159953097</v>
      </c>
      <c r="F436" s="68">
        <v>83.765501691093604</v>
      </c>
      <c r="G436" s="71">
        <v>0.68859808352532303</v>
      </c>
      <c r="H436" s="68">
        <v>57.948139797068798</v>
      </c>
      <c r="I436" s="71">
        <v>0.67334610669449202</v>
      </c>
      <c r="J436" s="68">
        <v>66.741826381059795</v>
      </c>
      <c r="K436" s="71">
        <v>0.81363942098347397</v>
      </c>
      <c r="L436" s="68">
        <v>60.935738444193902</v>
      </c>
      <c r="M436" s="71">
        <v>0.66666666666666696</v>
      </c>
      <c r="N436" s="68">
        <v>60.158013544018097</v>
      </c>
      <c r="O436" s="71">
        <v>0.54631143172722996</v>
      </c>
      <c r="P436" s="68">
        <v>66.076527698457994</v>
      </c>
      <c r="Q436" s="71">
        <v>1</v>
      </c>
      <c r="R436" s="68">
        <v>100</v>
      </c>
    </row>
    <row r="437" spans="1:18" x14ac:dyDescent="0.2">
      <c r="A437" s="141" t="s">
        <v>1197</v>
      </c>
      <c r="B437" s="67" t="s">
        <v>1198</v>
      </c>
      <c r="C437" s="67">
        <v>72</v>
      </c>
      <c r="D437" s="67" t="s">
        <v>342</v>
      </c>
      <c r="E437" s="71">
        <v>0.71232403938854505</v>
      </c>
      <c r="F437" s="68">
        <v>79.425028184892895</v>
      </c>
      <c r="G437" s="71">
        <v>0.63786641168622105</v>
      </c>
      <c r="H437" s="68">
        <v>38.951521984216498</v>
      </c>
      <c r="I437" s="71">
        <v>0.71431587674225605</v>
      </c>
      <c r="J437" s="68">
        <v>80.439684329199594</v>
      </c>
      <c r="K437" s="71">
        <v>0.83662895085621203</v>
      </c>
      <c r="L437" s="68">
        <v>72.266065388951503</v>
      </c>
      <c r="M437" s="71">
        <v>0.64059699547039495</v>
      </c>
      <c r="N437" s="68">
        <v>53.273137697516901</v>
      </c>
      <c r="O437" s="71">
        <v>0.444536001576184</v>
      </c>
      <c r="P437" s="68">
        <v>47.230154197601401</v>
      </c>
      <c r="Q437" s="71">
        <v>1</v>
      </c>
      <c r="R437" s="68">
        <v>100</v>
      </c>
    </row>
    <row r="438" spans="1:18" x14ac:dyDescent="0.2">
      <c r="A438" s="141" t="s">
        <v>1199</v>
      </c>
      <c r="B438" s="67" t="s">
        <v>1200</v>
      </c>
      <c r="C438" s="67">
        <v>72</v>
      </c>
      <c r="D438" s="67" t="s">
        <v>342</v>
      </c>
      <c r="E438" s="71">
        <v>0.65342695576616905</v>
      </c>
      <c r="F438" s="68">
        <v>61.668545659526501</v>
      </c>
      <c r="G438" s="71">
        <v>0.75987399615259998</v>
      </c>
      <c r="H438" s="68">
        <v>78.804960541149995</v>
      </c>
      <c r="I438" s="71">
        <v>0.76773465669915097</v>
      </c>
      <c r="J438" s="68">
        <v>92.108229988725995</v>
      </c>
      <c r="K438" s="71">
        <v>0.87293189885755196</v>
      </c>
      <c r="L438" s="68">
        <v>86.978579481398</v>
      </c>
      <c r="M438" s="71">
        <v>0.74813438915501695</v>
      </c>
      <c r="N438" s="68">
        <v>78.329571106094804</v>
      </c>
      <c r="O438" s="71">
        <v>0.77188679373269198</v>
      </c>
      <c r="P438" s="68">
        <v>90.234151913192505</v>
      </c>
      <c r="Q438" s="71">
        <v>0</v>
      </c>
      <c r="R438" s="68">
        <v>30.2464525765497</v>
      </c>
    </row>
    <row r="439" spans="1:18" x14ac:dyDescent="0.2">
      <c r="A439" s="141" t="s">
        <v>1201</v>
      </c>
      <c r="B439" s="67" t="s">
        <v>1202</v>
      </c>
      <c r="C439" s="67">
        <v>72</v>
      </c>
      <c r="D439" s="67" t="s">
        <v>342</v>
      </c>
      <c r="E439" s="71">
        <v>0.75048236698057802</v>
      </c>
      <c r="F439" s="68">
        <v>89.007891770011298</v>
      </c>
      <c r="G439" s="71">
        <v>0.76888434877100698</v>
      </c>
      <c r="H439" s="68">
        <v>80.947012401352893</v>
      </c>
      <c r="I439" s="71">
        <v>0.737701176972965</v>
      </c>
      <c r="J439" s="68">
        <v>85.963923337091302</v>
      </c>
      <c r="K439" s="71">
        <v>0.86919735179015201</v>
      </c>
      <c r="L439" s="68">
        <v>85.118376550169103</v>
      </c>
      <c r="M439" s="71">
        <v>0.738358262456415</v>
      </c>
      <c r="N439" s="68">
        <v>76.2979683972912</v>
      </c>
      <c r="O439" s="71">
        <v>0.721553061892931</v>
      </c>
      <c r="P439" s="68">
        <v>86.750428326670502</v>
      </c>
      <c r="Q439" s="71">
        <v>0.66720000000000002</v>
      </c>
      <c r="R439" s="68">
        <v>55.937266616878297</v>
      </c>
    </row>
    <row r="440" spans="1:18" x14ac:dyDescent="0.2">
      <c r="A440" s="141" t="s">
        <v>1203</v>
      </c>
      <c r="B440" s="67" t="s">
        <v>1204</v>
      </c>
      <c r="C440" s="67">
        <v>72</v>
      </c>
      <c r="D440" s="67" t="s">
        <v>342</v>
      </c>
      <c r="E440" s="71">
        <v>0.74025974826567398</v>
      </c>
      <c r="F440" s="68">
        <v>86.245772266065401</v>
      </c>
      <c r="G440" s="71">
        <v>0.85505591830301497</v>
      </c>
      <c r="H440" s="68">
        <v>94.475760992108206</v>
      </c>
      <c r="I440" s="71">
        <v>0.92805671793036604</v>
      </c>
      <c r="J440" s="68">
        <v>99.7745208568207</v>
      </c>
      <c r="K440" s="71">
        <v>0.86236853790339596</v>
      </c>
      <c r="L440" s="68">
        <v>83.032694475761005</v>
      </c>
      <c r="M440" s="71">
        <v>0.98276142992146498</v>
      </c>
      <c r="N440" s="68">
        <v>98.589164785553095</v>
      </c>
      <c r="O440" s="71">
        <v>0.71901588553580198</v>
      </c>
      <c r="P440" s="68">
        <v>86.464877213021097</v>
      </c>
      <c r="Q440" s="71">
        <v>9.4299999999999995E-2</v>
      </c>
      <c r="R440" s="68">
        <v>42.345033607169498</v>
      </c>
    </row>
    <row r="441" spans="1:18" x14ac:dyDescent="0.2">
      <c r="A441" s="141" t="s">
        <v>1205</v>
      </c>
      <c r="B441" s="67" t="s">
        <v>1206</v>
      </c>
      <c r="C441" s="67">
        <v>72</v>
      </c>
      <c r="D441" s="67" t="s">
        <v>342</v>
      </c>
      <c r="E441" s="71">
        <v>0.71176699751997097</v>
      </c>
      <c r="F441" s="68">
        <v>79.255918827508495</v>
      </c>
      <c r="G441" s="71">
        <v>0.68437144037195097</v>
      </c>
      <c r="H441" s="68">
        <v>55.9751972942503</v>
      </c>
      <c r="I441" s="71">
        <v>0.68146505620445996</v>
      </c>
      <c r="J441" s="68">
        <v>69.222096956031606</v>
      </c>
      <c r="K441" s="71">
        <v>0.88244977542082204</v>
      </c>
      <c r="L441" s="68">
        <v>89.571589627959398</v>
      </c>
      <c r="M441" s="71">
        <v>0.65689053996806501</v>
      </c>
      <c r="N441" s="68">
        <v>57.900677200902898</v>
      </c>
      <c r="O441" s="71">
        <v>0.36542517315452999</v>
      </c>
      <c r="P441" s="68">
        <v>32.838378069674498</v>
      </c>
      <c r="Q441" s="71">
        <v>1</v>
      </c>
      <c r="R441" s="68">
        <v>100</v>
      </c>
    </row>
    <row r="442" spans="1:18" x14ac:dyDescent="0.2">
      <c r="A442" s="141" t="s">
        <v>1207</v>
      </c>
      <c r="B442" s="67" t="s">
        <v>1208</v>
      </c>
      <c r="C442" s="67">
        <v>72</v>
      </c>
      <c r="D442" s="67" t="s">
        <v>342</v>
      </c>
      <c r="E442" s="71">
        <v>0.72323837554924097</v>
      </c>
      <c r="F442" s="68">
        <v>81.848928974069906</v>
      </c>
      <c r="G442" s="71">
        <v>0.66956204237289496</v>
      </c>
      <c r="H442" s="68">
        <v>50.958286358511799</v>
      </c>
      <c r="I442" s="71">
        <v>0.65004988877068404</v>
      </c>
      <c r="J442" s="68">
        <v>57.722660653889498</v>
      </c>
      <c r="K442" s="71">
        <v>0.78414286605089301</v>
      </c>
      <c r="L442" s="68">
        <v>45.828635851183797</v>
      </c>
      <c r="M442" s="71">
        <v>0.65037312216899701</v>
      </c>
      <c r="N442" s="68">
        <v>55.586907449209903</v>
      </c>
      <c r="O442" s="71">
        <v>0.58530233393197795</v>
      </c>
      <c r="P442" s="68">
        <v>72.472872644203306</v>
      </c>
      <c r="Q442" s="71">
        <v>1</v>
      </c>
      <c r="R442" s="68">
        <v>100</v>
      </c>
    </row>
    <row r="443" spans="1:18" x14ac:dyDescent="0.2">
      <c r="A443" s="141" t="s">
        <v>1209</v>
      </c>
      <c r="B443" s="67" t="s">
        <v>1210</v>
      </c>
      <c r="C443" s="67">
        <v>72</v>
      </c>
      <c r="D443" s="67" t="s">
        <v>342</v>
      </c>
      <c r="E443" s="71">
        <v>0.64463476191515201</v>
      </c>
      <c r="F443" s="68">
        <v>58.962795941375397</v>
      </c>
      <c r="G443" s="71">
        <v>0.61260556370734398</v>
      </c>
      <c r="H443" s="68">
        <v>25.760992108229999</v>
      </c>
      <c r="I443" s="71">
        <v>0.60667502789862604</v>
      </c>
      <c r="J443" s="68">
        <v>40.980834272829803</v>
      </c>
      <c r="K443" s="71">
        <v>0.876953120184778</v>
      </c>
      <c r="L443" s="68">
        <v>87.9932356257046</v>
      </c>
      <c r="M443" s="71">
        <v>0.57542281747971502</v>
      </c>
      <c r="N443" s="68">
        <v>30.0225733634311</v>
      </c>
      <c r="O443" s="71">
        <v>0.19615204222044899</v>
      </c>
      <c r="P443" s="68">
        <v>11.6504854368932</v>
      </c>
      <c r="Q443" s="71">
        <v>1</v>
      </c>
      <c r="R443" s="68">
        <v>100</v>
      </c>
    </row>
    <row r="444" spans="1:18" x14ac:dyDescent="0.2">
      <c r="A444" s="141" t="s">
        <v>1211</v>
      </c>
      <c r="B444" s="67" t="s">
        <v>1212</v>
      </c>
      <c r="C444" s="67">
        <v>72</v>
      </c>
      <c r="D444" s="67" t="s">
        <v>342</v>
      </c>
      <c r="E444" s="71">
        <v>0.77447670360329701</v>
      </c>
      <c r="F444" s="68">
        <v>93.122886133032694</v>
      </c>
      <c r="G444" s="71">
        <v>0.72541521131859998</v>
      </c>
      <c r="H444" s="68">
        <v>69.334836527621206</v>
      </c>
      <c r="I444" s="71">
        <v>0.78619056570421997</v>
      </c>
      <c r="J444" s="68">
        <v>94.475760992108206</v>
      </c>
      <c r="K444" s="71">
        <v>0.90607074021688006</v>
      </c>
      <c r="L444" s="68">
        <v>94.193912063134107</v>
      </c>
      <c r="M444" s="71">
        <v>0.71880600905921099</v>
      </c>
      <c r="N444" s="68">
        <v>72.4040632054176</v>
      </c>
      <c r="O444" s="71">
        <v>0.51037769532087296</v>
      </c>
      <c r="P444" s="68">
        <v>59.794403198172503</v>
      </c>
      <c r="Q444" s="71">
        <v>1</v>
      </c>
      <c r="R444" s="68">
        <v>100</v>
      </c>
    </row>
    <row r="445" spans="1:18" x14ac:dyDescent="0.2">
      <c r="A445" s="141" t="s">
        <v>1213</v>
      </c>
      <c r="B445" s="67" t="s">
        <v>1214</v>
      </c>
      <c r="C445" s="67">
        <v>72</v>
      </c>
      <c r="D445" s="67" t="s">
        <v>342</v>
      </c>
      <c r="E445" s="71">
        <v>0.70424188473763705</v>
      </c>
      <c r="F445" s="68">
        <v>77.113866967305498</v>
      </c>
      <c r="G445" s="71">
        <v>0.68706924787087797</v>
      </c>
      <c r="H445" s="68">
        <v>57.328072153325799</v>
      </c>
      <c r="I445" s="71">
        <v>0.59841047959859905</v>
      </c>
      <c r="J445" s="68">
        <v>37.7677564825254</v>
      </c>
      <c r="K445" s="71">
        <v>0.74499408353030505</v>
      </c>
      <c r="L445" s="68">
        <v>31.792559188275099</v>
      </c>
      <c r="M445" s="71">
        <v>0.630820868771793</v>
      </c>
      <c r="N445" s="68">
        <v>50.564334085778803</v>
      </c>
      <c r="O445" s="71">
        <v>0.56415662865424898</v>
      </c>
      <c r="P445" s="68">
        <v>68.989149057681303</v>
      </c>
      <c r="Q445" s="71">
        <v>1</v>
      </c>
      <c r="R445" s="68">
        <v>100</v>
      </c>
    </row>
    <row r="446" spans="1:18" x14ac:dyDescent="0.2">
      <c r="A446" s="141" t="s">
        <v>1215</v>
      </c>
      <c r="B446" s="67" t="s">
        <v>1216</v>
      </c>
      <c r="C446" s="67">
        <v>72</v>
      </c>
      <c r="D446" s="67" t="s">
        <v>342</v>
      </c>
      <c r="E446" s="71">
        <v>0.72960547165112299</v>
      </c>
      <c r="F446" s="68">
        <v>83.427282976324705</v>
      </c>
      <c r="G446" s="71">
        <v>0.84586344082891995</v>
      </c>
      <c r="H446" s="68">
        <v>93.855693348365307</v>
      </c>
      <c r="I446" s="71">
        <v>0.91177970173971001</v>
      </c>
      <c r="J446" s="68">
        <v>99.6617812852311</v>
      </c>
      <c r="K446" s="71">
        <v>0.95745142818649898</v>
      </c>
      <c r="L446" s="68">
        <v>99.5490417136415</v>
      </c>
      <c r="M446" s="71">
        <v>0.86544790953824102</v>
      </c>
      <c r="N446" s="68">
        <v>94.074492099322796</v>
      </c>
      <c r="O446" s="71">
        <v>0.76929034961336695</v>
      </c>
      <c r="P446" s="68">
        <v>90.062821245002894</v>
      </c>
      <c r="Q446" s="71">
        <v>2.7799999999999998E-2</v>
      </c>
      <c r="R446" s="68">
        <v>40.6273338312173</v>
      </c>
    </row>
    <row r="447" spans="1:18" x14ac:dyDescent="0.2">
      <c r="A447" s="141" t="s">
        <v>1217</v>
      </c>
      <c r="B447" s="67" t="s">
        <v>1218</v>
      </c>
      <c r="C447" s="67">
        <v>72</v>
      </c>
      <c r="D447" s="67" t="s">
        <v>342</v>
      </c>
      <c r="E447" s="71">
        <v>0.66974601796872202</v>
      </c>
      <c r="F447" s="68">
        <v>66.798196166854595</v>
      </c>
      <c r="G447" s="71">
        <v>0.73642347439404798</v>
      </c>
      <c r="H447" s="68">
        <v>72.829763246899702</v>
      </c>
      <c r="I447" s="71">
        <v>0.74123497265698701</v>
      </c>
      <c r="J447" s="68">
        <v>86.865839909808301</v>
      </c>
      <c r="K447" s="71">
        <v>0.92531408753900402</v>
      </c>
      <c r="L447" s="68">
        <v>96.899661781285204</v>
      </c>
      <c r="M447" s="71">
        <v>0.71880600905921099</v>
      </c>
      <c r="N447" s="68">
        <v>72.4040632054176</v>
      </c>
      <c r="O447" s="71">
        <v>0.226951546194362</v>
      </c>
      <c r="P447" s="68">
        <v>15.0199885779555</v>
      </c>
      <c r="Q447" s="71"/>
      <c r="R447" s="68"/>
    </row>
    <row r="448" spans="1:18" x14ac:dyDescent="0.2">
      <c r="A448" s="141" t="s">
        <v>1102</v>
      </c>
      <c r="B448" s="67" t="s">
        <v>1219</v>
      </c>
      <c r="C448" s="67">
        <v>72</v>
      </c>
      <c r="D448" s="67" t="s">
        <v>342</v>
      </c>
      <c r="E448" s="71">
        <v>0.73869554761352896</v>
      </c>
      <c r="F448" s="68">
        <v>85.738444193912102</v>
      </c>
      <c r="G448" s="71">
        <v>0.68606760131412403</v>
      </c>
      <c r="H448" s="68">
        <v>56.877113866967299</v>
      </c>
      <c r="I448" s="71">
        <v>0.69486293020774703</v>
      </c>
      <c r="J448" s="68">
        <v>74.069898534385601</v>
      </c>
      <c r="K448" s="71">
        <v>0.83608609411649504</v>
      </c>
      <c r="L448" s="68">
        <v>72.096956031567103</v>
      </c>
      <c r="M448" s="71">
        <v>0.66666666666666696</v>
      </c>
      <c r="N448" s="68">
        <v>60.158013544018097</v>
      </c>
      <c r="O448" s="71">
        <v>0.54848999337614202</v>
      </c>
      <c r="P448" s="68">
        <v>66.304968589377495</v>
      </c>
      <c r="Q448" s="71">
        <v>1</v>
      </c>
      <c r="R448" s="68">
        <v>100</v>
      </c>
    </row>
    <row r="449" spans="1:18" x14ac:dyDescent="0.2">
      <c r="A449" s="141" t="s">
        <v>1220</v>
      </c>
      <c r="B449" s="67" t="s">
        <v>1221</v>
      </c>
      <c r="C449" s="67">
        <v>72</v>
      </c>
      <c r="D449" s="67" t="s">
        <v>342</v>
      </c>
      <c r="E449" s="71">
        <v>0.61813597913889395</v>
      </c>
      <c r="F449" s="68">
        <v>49.267192784667401</v>
      </c>
      <c r="G449" s="71">
        <v>0.75097546850082797</v>
      </c>
      <c r="H449" s="68">
        <v>77.001127395715898</v>
      </c>
      <c r="I449" s="71">
        <v>0.64271309967960599</v>
      </c>
      <c r="J449" s="68">
        <v>55.242390078917701</v>
      </c>
      <c r="K449" s="71">
        <v>0.82801812875665304</v>
      </c>
      <c r="L449" s="68">
        <v>68.207440811724894</v>
      </c>
      <c r="M449" s="71">
        <v>0.81004985824616305</v>
      </c>
      <c r="N449" s="68">
        <v>88.600451467268599</v>
      </c>
      <c r="O449" s="71">
        <v>0.60475931965011298</v>
      </c>
      <c r="P449" s="68">
        <v>74.871501998857795</v>
      </c>
      <c r="Q449" s="71">
        <v>7.2300000000000003E-2</v>
      </c>
      <c r="R449" s="68">
        <v>41.747572815533999</v>
      </c>
    </row>
    <row r="450" spans="1:18" x14ac:dyDescent="0.2">
      <c r="A450" s="141" t="s">
        <v>1222</v>
      </c>
      <c r="B450" s="67" t="s">
        <v>1223</v>
      </c>
      <c r="C450" s="67">
        <v>72</v>
      </c>
      <c r="D450" s="67" t="s">
        <v>342</v>
      </c>
      <c r="E450" s="71">
        <v>0.60705503131364502</v>
      </c>
      <c r="F450" s="68">
        <v>45.603156708004498</v>
      </c>
      <c r="G450" s="71">
        <v>0.70823522276346296</v>
      </c>
      <c r="H450" s="68">
        <v>64.148816234498298</v>
      </c>
      <c r="I450" s="71">
        <v>0.70779436498987902</v>
      </c>
      <c r="J450" s="68">
        <v>78.804960541149995</v>
      </c>
      <c r="K450" s="71">
        <v>0.89512391216487797</v>
      </c>
      <c r="L450" s="68">
        <v>92.220969560315694</v>
      </c>
      <c r="M450" s="71">
        <v>0.76116922475315296</v>
      </c>
      <c r="N450" s="68">
        <v>81.489841986456</v>
      </c>
      <c r="O450" s="71">
        <v>0.5700074632105</v>
      </c>
      <c r="P450" s="68">
        <v>70.074243289548804</v>
      </c>
      <c r="Q450" s="71">
        <v>0</v>
      </c>
      <c r="R450" s="68">
        <v>30.2464525765497</v>
      </c>
    </row>
    <row r="451" spans="1:18" x14ac:dyDescent="0.2">
      <c r="A451" s="141" t="s">
        <v>1224</v>
      </c>
      <c r="B451" s="67" t="s">
        <v>1225</v>
      </c>
      <c r="C451" s="67">
        <v>72</v>
      </c>
      <c r="D451" s="67" t="s">
        <v>342</v>
      </c>
      <c r="E451" s="71">
        <v>0.58913214988802698</v>
      </c>
      <c r="F451" s="68">
        <v>38.895152198421599</v>
      </c>
      <c r="G451" s="71">
        <v>0.65245793331268598</v>
      </c>
      <c r="H451" s="68">
        <v>44.419391206313399</v>
      </c>
      <c r="I451" s="71">
        <v>0.61055322846656601</v>
      </c>
      <c r="J451" s="68">
        <v>42.841037204058601</v>
      </c>
      <c r="K451" s="71">
        <v>0.85412392803314496</v>
      </c>
      <c r="L451" s="68">
        <v>79.819616685456594</v>
      </c>
      <c r="M451" s="71">
        <v>0.52328347508717099</v>
      </c>
      <c r="N451" s="68">
        <v>12.641083521444701</v>
      </c>
      <c r="O451" s="71">
        <v>0.30524218454056401</v>
      </c>
      <c r="P451" s="68">
        <v>24.328954882923998</v>
      </c>
      <c r="Q451" s="71"/>
      <c r="R451" s="68"/>
    </row>
    <row r="452" spans="1:18" x14ac:dyDescent="0.2">
      <c r="A452" s="141" t="s">
        <v>1226</v>
      </c>
      <c r="B452" s="67" t="s">
        <v>1227</v>
      </c>
      <c r="C452" s="67">
        <v>72</v>
      </c>
      <c r="D452" s="67" t="s">
        <v>342</v>
      </c>
      <c r="E452" s="71">
        <v>0.60136488229209895</v>
      </c>
      <c r="F452" s="68">
        <v>43.9684329199549</v>
      </c>
      <c r="G452" s="71">
        <v>0.64439167171531697</v>
      </c>
      <c r="H452" s="68">
        <v>41.262683201803803</v>
      </c>
      <c r="I452" s="71">
        <v>0.65688113438553597</v>
      </c>
      <c r="J452" s="68">
        <v>60.315670800451002</v>
      </c>
      <c r="K452" s="71">
        <v>0.82334000372301197</v>
      </c>
      <c r="L452" s="68">
        <v>65.783540022547896</v>
      </c>
      <c r="M452" s="71">
        <v>0.60800990647505504</v>
      </c>
      <c r="N452" s="68">
        <v>42.325056433408598</v>
      </c>
      <c r="O452" s="71">
        <v>0.274201695161578</v>
      </c>
      <c r="P452" s="68">
        <v>21.130782410051399</v>
      </c>
      <c r="Q452" s="71"/>
      <c r="R452" s="68"/>
    </row>
    <row r="453" spans="1:18" x14ac:dyDescent="0.2">
      <c r="A453" s="141" t="s">
        <v>1228</v>
      </c>
      <c r="B453" s="67" t="s">
        <v>1229</v>
      </c>
      <c r="C453" s="67">
        <v>72</v>
      </c>
      <c r="D453" s="67" t="s">
        <v>342</v>
      </c>
      <c r="E453" s="71">
        <v>0.59395363005993396</v>
      </c>
      <c r="F453" s="68">
        <v>41.319052987598603</v>
      </c>
      <c r="G453" s="71">
        <v>0.67203285077287001</v>
      </c>
      <c r="H453" s="68">
        <v>51.972942502818498</v>
      </c>
      <c r="I453" s="71">
        <v>0.61190645878092198</v>
      </c>
      <c r="J453" s="68">
        <v>43.066516347237901</v>
      </c>
      <c r="K453" s="71">
        <v>0.81282532819015596</v>
      </c>
      <c r="L453" s="68">
        <v>60.597519729425002</v>
      </c>
      <c r="M453" s="71">
        <v>0.59171636197738497</v>
      </c>
      <c r="N453" s="68">
        <v>35.948081264108403</v>
      </c>
      <c r="O453" s="71">
        <v>0.28128715057833598</v>
      </c>
      <c r="P453" s="68">
        <v>22.044545973729299</v>
      </c>
      <c r="Q453" s="71"/>
      <c r="R453" s="68"/>
    </row>
    <row r="454" spans="1:18" x14ac:dyDescent="0.2">
      <c r="A454" s="141" t="s">
        <v>1230</v>
      </c>
      <c r="B454" s="67" t="s">
        <v>1231</v>
      </c>
      <c r="C454" s="67">
        <v>72</v>
      </c>
      <c r="D454" s="67" t="s">
        <v>342</v>
      </c>
      <c r="E454" s="71">
        <v>0.54649179349138699</v>
      </c>
      <c r="F454" s="68">
        <v>24.6335963923337</v>
      </c>
      <c r="G454" s="71">
        <v>0.70462113501763102</v>
      </c>
      <c r="H454" s="68">
        <v>62.6268320180383</v>
      </c>
      <c r="I454" s="71">
        <v>0.66597849625663996</v>
      </c>
      <c r="J454" s="68">
        <v>63.697857948139799</v>
      </c>
      <c r="K454" s="71">
        <v>0.82053958135787797</v>
      </c>
      <c r="L454" s="68">
        <v>64.205186020293098</v>
      </c>
      <c r="M454" s="71">
        <v>0.58519894417831697</v>
      </c>
      <c r="N454" s="68">
        <v>33.408577878103799</v>
      </c>
      <c r="O454" s="71">
        <v>0.50261260413785402</v>
      </c>
      <c r="P454" s="68">
        <v>58.309537407195897</v>
      </c>
      <c r="Q454" s="71">
        <v>0</v>
      </c>
      <c r="R454" s="68">
        <v>30.2464525765497</v>
      </c>
    </row>
    <row r="455" spans="1:18" x14ac:dyDescent="0.2">
      <c r="A455" s="141" t="s">
        <v>1232</v>
      </c>
      <c r="B455" s="67" t="s">
        <v>1233</v>
      </c>
      <c r="C455" s="67">
        <v>53</v>
      </c>
      <c r="D455" s="67" t="s">
        <v>342</v>
      </c>
      <c r="E455" s="71">
        <v>0.70198292488046299</v>
      </c>
      <c r="F455" s="68">
        <v>76.775648252536598</v>
      </c>
      <c r="G455" s="71">
        <v>0.610095952702427</v>
      </c>
      <c r="H455" s="68">
        <v>24.126268320180401</v>
      </c>
      <c r="I455" s="71">
        <v>0.71932336339966996</v>
      </c>
      <c r="J455" s="68">
        <v>81.961668545659506</v>
      </c>
      <c r="K455" s="71">
        <v>0.81620670465540301</v>
      </c>
      <c r="L455" s="68">
        <v>62.119503945885</v>
      </c>
      <c r="M455" s="71">
        <v>0.70902988236060904</v>
      </c>
      <c r="N455" s="68">
        <v>70.033860045146696</v>
      </c>
      <c r="O455" s="71">
        <v>0.35724164616467202</v>
      </c>
      <c r="P455" s="68">
        <v>31.6961736150771</v>
      </c>
      <c r="Q455" s="71">
        <v>1</v>
      </c>
      <c r="R455" s="68">
        <v>100</v>
      </c>
    </row>
    <row r="456" spans="1:18" x14ac:dyDescent="0.2">
      <c r="A456" s="141" t="s">
        <v>937</v>
      </c>
      <c r="B456" s="67" t="s">
        <v>1234</v>
      </c>
      <c r="C456" s="67">
        <v>53</v>
      </c>
      <c r="D456" s="67" t="s">
        <v>342</v>
      </c>
      <c r="E456" s="71">
        <v>0.51513159743151504</v>
      </c>
      <c r="F456" s="68">
        <v>16.516347237880499</v>
      </c>
      <c r="G456" s="71">
        <v>0.60979552406125703</v>
      </c>
      <c r="H456" s="68">
        <v>23.957158962795901</v>
      </c>
      <c r="I456" s="71">
        <v>0.77521791393772099</v>
      </c>
      <c r="J456" s="68">
        <v>93.122886133032694</v>
      </c>
      <c r="K456" s="71">
        <v>0.82966896126426404</v>
      </c>
      <c r="L456" s="68">
        <v>69.165727170236806</v>
      </c>
      <c r="M456" s="71">
        <v>0.637338286570861</v>
      </c>
      <c r="N456" s="68">
        <v>52.144469525959401</v>
      </c>
      <c r="O456" s="71">
        <v>0.238768898754989</v>
      </c>
      <c r="P456" s="68">
        <v>16.2764134780126</v>
      </c>
      <c r="Q456" s="71">
        <v>0</v>
      </c>
      <c r="R456" s="68">
        <v>30.2464525765497</v>
      </c>
    </row>
    <row r="457" spans="1:18" x14ac:dyDescent="0.2">
      <c r="A457" s="141" t="s">
        <v>1235</v>
      </c>
      <c r="B457" s="67" t="s">
        <v>1236</v>
      </c>
      <c r="C457" s="67">
        <v>53</v>
      </c>
      <c r="D457" s="67" t="s">
        <v>342</v>
      </c>
      <c r="E457" s="71">
        <v>0.75835981126334995</v>
      </c>
      <c r="F457" s="68">
        <v>90.924464487034996</v>
      </c>
      <c r="G457" s="71">
        <v>0.68049375321750405</v>
      </c>
      <c r="H457" s="68">
        <v>54.565952649379902</v>
      </c>
      <c r="I457" s="71">
        <v>0.73301881657347601</v>
      </c>
      <c r="J457" s="68">
        <v>85.005636978579503</v>
      </c>
      <c r="K457" s="71">
        <v>0.82568772498006804</v>
      </c>
      <c r="L457" s="68">
        <v>67.080045095828595</v>
      </c>
      <c r="M457" s="71">
        <v>0.74813438915501695</v>
      </c>
      <c r="N457" s="68">
        <v>78.329571106094804</v>
      </c>
      <c r="O457" s="71">
        <v>0.56322418365403404</v>
      </c>
      <c r="P457" s="68">
        <v>68.760708166761901</v>
      </c>
      <c r="Q457" s="71">
        <v>0.99960000000000004</v>
      </c>
      <c r="R457" s="68">
        <v>62.8827483196415</v>
      </c>
    </row>
    <row r="458" spans="1:18" x14ac:dyDescent="0.2">
      <c r="A458" s="141" t="s">
        <v>1237</v>
      </c>
      <c r="B458" s="67" t="s">
        <v>1238</v>
      </c>
      <c r="C458" s="67">
        <v>54</v>
      </c>
      <c r="D458" s="67" t="s">
        <v>342</v>
      </c>
      <c r="E458" s="71">
        <v>0.658879590801705</v>
      </c>
      <c r="F458" s="68">
        <v>62.7959413754228</v>
      </c>
      <c r="G458" s="71">
        <v>0.71980377896637004</v>
      </c>
      <c r="H458" s="68">
        <v>67.812852311161194</v>
      </c>
      <c r="I458" s="71">
        <v>0.660430478680059</v>
      </c>
      <c r="J458" s="68">
        <v>61.837655016910901</v>
      </c>
      <c r="K458" s="71">
        <v>0.77497297887610295</v>
      </c>
      <c r="L458" s="68">
        <v>42.051860202931202</v>
      </c>
      <c r="M458" s="71">
        <v>0.69925375566200698</v>
      </c>
      <c r="N458" s="68">
        <v>67.607223476298003</v>
      </c>
      <c r="O458" s="71">
        <v>0.599816552625692</v>
      </c>
      <c r="P458" s="68">
        <v>74.014848657909795</v>
      </c>
      <c r="Q458" s="71">
        <v>0.499</v>
      </c>
      <c r="R458" s="68">
        <v>49.4398805078417</v>
      </c>
    </row>
    <row r="459" spans="1:18" x14ac:dyDescent="0.2">
      <c r="A459" s="141" t="s">
        <v>1239</v>
      </c>
      <c r="B459" s="67" t="s">
        <v>1240</v>
      </c>
      <c r="C459" s="67">
        <v>53</v>
      </c>
      <c r="D459" s="67" t="s">
        <v>342</v>
      </c>
      <c r="E459" s="71">
        <v>0.55671691121247202</v>
      </c>
      <c r="F459" s="68">
        <v>27.170236753100301</v>
      </c>
      <c r="G459" s="71">
        <v>0.635981340922111</v>
      </c>
      <c r="H459" s="68">
        <v>38.1059751972942</v>
      </c>
      <c r="I459" s="71">
        <v>0.65408861752498304</v>
      </c>
      <c r="J459" s="68">
        <v>59.244644870349497</v>
      </c>
      <c r="K459" s="71">
        <v>0.79257786040768996</v>
      </c>
      <c r="L459" s="68">
        <v>49.9436302142052</v>
      </c>
      <c r="M459" s="71">
        <v>0.70251246456154104</v>
      </c>
      <c r="N459" s="68">
        <v>68.623024830699805</v>
      </c>
      <c r="O459" s="71">
        <v>0.55514118385850597</v>
      </c>
      <c r="P459" s="68">
        <v>67.104511707595705</v>
      </c>
      <c r="Q459" s="71">
        <v>0</v>
      </c>
      <c r="R459" s="68">
        <v>30.2464525765497</v>
      </c>
    </row>
    <row r="460" spans="1:18" x14ac:dyDescent="0.2">
      <c r="A460" s="141" t="s">
        <v>1241</v>
      </c>
      <c r="B460" s="67" t="s">
        <v>1242</v>
      </c>
      <c r="C460" s="67">
        <v>54</v>
      </c>
      <c r="D460" s="67" t="s">
        <v>342</v>
      </c>
      <c r="E460" s="71">
        <v>0.58540422605492903</v>
      </c>
      <c r="F460" s="68">
        <v>37.4295377677565</v>
      </c>
      <c r="G460" s="71">
        <v>0.68194711119070295</v>
      </c>
      <c r="H460" s="68">
        <v>55.016910935738402</v>
      </c>
      <c r="I460" s="71">
        <v>0.69061112818322301</v>
      </c>
      <c r="J460" s="68">
        <v>72.491544532130803</v>
      </c>
      <c r="K460" s="71">
        <v>0.80731624750429698</v>
      </c>
      <c r="L460" s="68">
        <v>57.384441939120599</v>
      </c>
      <c r="M460" s="71">
        <v>0.65689053996806501</v>
      </c>
      <c r="N460" s="68">
        <v>57.900677200902898</v>
      </c>
      <c r="O460" s="71">
        <v>0.67566032948328503</v>
      </c>
      <c r="P460" s="68">
        <v>82.467161621930302</v>
      </c>
      <c r="Q460" s="71">
        <v>0</v>
      </c>
      <c r="R460" s="68">
        <v>30.2464525765497</v>
      </c>
    </row>
    <row r="461" spans="1:18" x14ac:dyDescent="0.2">
      <c r="A461" s="141" t="s">
        <v>1243</v>
      </c>
      <c r="B461" s="67" t="s">
        <v>1244</v>
      </c>
      <c r="C461" s="67">
        <v>54</v>
      </c>
      <c r="D461" s="67" t="s">
        <v>342</v>
      </c>
      <c r="E461" s="71">
        <v>0.50920468229375204</v>
      </c>
      <c r="F461" s="68">
        <v>14.825253664036101</v>
      </c>
      <c r="G461" s="71">
        <v>0.63418326133152703</v>
      </c>
      <c r="H461" s="68">
        <v>37.4295377677565</v>
      </c>
      <c r="I461" s="71">
        <v>0.65523247474898405</v>
      </c>
      <c r="J461" s="68">
        <v>59.582863585118403</v>
      </c>
      <c r="K461" s="71">
        <v>0.69723154733072101</v>
      </c>
      <c r="L461" s="68">
        <v>18.7147688838782</v>
      </c>
      <c r="M461" s="71">
        <v>0.56564669078111296</v>
      </c>
      <c r="N461" s="68">
        <v>26.241534988713301</v>
      </c>
      <c r="O461" s="71">
        <v>0.50163411957016601</v>
      </c>
      <c r="P461" s="68">
        <v>58.195316961736197</v>
      </c>
      <c r="Q461" s="71">
        <v>1.2999999999999999E-3</v>
      </c>
      <c r="R461" s="68">
        <v>33.457804331590701</v>
      </c>
    </row>
    <row r="462" spans="1:18" x14ac:dyDescent="0.2">
      <c r="A462" s="141" t="s">
        <v>1245</v>
      </c>
      <c r="B462" s="67" t="s">
        <v>1246</v>
      </c>
      <c r="C462" s="67">
        <v>54</v>
      </c>
      <c r="D462" s="67" t="s">
        <v>342</v>
      </c>
      <c r="E462" s="71">
        <v>0.57356644235883303</v>
      </c>
      <c r="F462" s="68">
        <v>32.750845546786898</v>
      </c>
      <c r="G462" s="71">
        <v>0.63268731329767303</v>
      </c>
      <c r="H462" s="68">
        <v>36.865839909808301</v>
      </c>
      <c r="I462" s="71">
        <v>0.63133780920751104</v>
      </c>
      <c r="J462" s="68">
        <v>50.5073280721533</v>
      </c>
      <c r="K462" s="71">
        <v>0.79465903623213396</v>
      </c>
      <c r="L462" s="68">
        <v>50.845546786922199</v>
      </c>
      <c r="M462" s="71">
        <v>0.542835728484375</v>
      </c>
      <c r="N462" s="68">
        <v>17.325056433408601</v>
      </c>
      <c r="O462" s="71">
        <v>0.266312324572472</v>
      </c>
      <c r="P462" s="68">
        <v>19.931467732724201</v>
      </c>
      <c r="Q462" s="71"/>
      <c r="R462" s="68"/>
    </row>
    <row r="463" spans="1:18" x14ac:dyDescent="0.2">
      <c r="A463" s="141" t="s">
        <v>1247</v>
      </c>
      <c r="B463" s="67" t="s">
        <v>1248</v>
      </c>
      <c r="C463" s="67">
        <v>54</v>
      </c>
      <c r="D463" s="67" t="s">
        <v>342</v>
      </c>
      <c r="E463" s="71">
        <v>0.69257097072818397</v>
      </c>
      <c r="F463" s="68">
        <v>74.182638105975201</v>
      </c>
      <c r="G463" s="71">
        <v>0.62723940520223098</v>
      </c>
      <c r="H463" s="68">
        <v>34.329199549041697</v>
      </c>
      <c r="I463" s="71">
        <v>0.63602911735158496</v>
      </c>
      <c r="J463" s="68">
        <v>52.423900789176997</v>
      </c>
      <c r="K463" s="71">
        <v>0.81161297041639102</v>
      </c>
      <c r="L463" s="68">
        <v>60.033821871476903</v>
      </c>
      <c r="M463" s="71">
        <v>0.61778603317365699</v>
      </c>
      <c r="N463" s="68">
        <v>45.654627539503402</v>
      </c>
      <c r="O463" s="71">
        <v>0.462758298225243</v>
      </c>
      <c r="P463" s="68">
        <v>50.485436893203897</v>
      </c>
      <c r="Q463" s="71">
        <v>1</v>
      </c>
      <c r="R463" s="68">
        <v>100</v>
      </c>
    </row>
    <row r="464" spans="1:18" x14ac:dyDescent="0.2">
      <c r="A464" s="141" t="s">
        <v>582</v>
      </c>
      <c r="B464" s="67" t="s">
        <v>1249</v>
      </c>
      <c r="C464" s="67">
        <v>54</v>
      </c>
      <c r="D464" s="67" t="s">
        <v>342</v>
      </c>
      <c r="E464" s="71">
        <v>0.62483851784834099</v>
      </c>
      <c r="F464" s="68">
        <v>52.142051860202898</v>
      </c>
      <c r="G464" s="71">
        <v>0.60050885372017004</v>
      </c>
      <c r="H464" s="68">
        <v>15.8399098083427</v>
      </c>
      <c r="I464" s="71">
        <v>0.61225859376046698</v>
      </c>
      <c r="J464" s="68">
        <v>43.122886133032701</v>
      </c>
      <c r="K464" s="71">
        <v>0.84465875285774905</v>
      </c>
      <c r="L464" s="68">
        <v>75.4791431792559</v>
      </c>
      <c r="M464" s="71">
        <v>0.58194023527878302</v>
      </c>
      <c r="N464" s="68">
        <v>32.6185101580135</v>
      </c>
      <c r="O464" s="71">
        <v>0.10966467147287701</v>
      </c>
      <c r="P464" s="68">
        <v>4.79725870930897</v>
      </c>
      <c r="Q464" s="71">
        <v>1</v>
      </c>
      <c r="R464" s="68">
        <v>100</v>
      </c>
    </row>
    <row r="465" spans="1:18" x14ac:dyDescent="0.2">
      <c r="A465" s="141" t="s">
        <v>1250</v>
      </c>
      <c r="B465" s="67" t="s">
        <v>1251</v>
      </c>
      <c r="C465" s="67">
        <v>54</v>
      </c>
      <c r="D465" s="67" t="s">
        <v>342</v>
      </c>
      <c r="E465" s="71">
        <v>0.68099891695008896</v>
      </c>
      <c r="F465" s="68">
        <v>70.236753100338206</v>
      </c>
      <c r="G465" s="71">
        <v>0.62404303226051405</v>
      </c>
      <c r="H465" s="68">
        <v>33.032694475760998</v>
      </c>
      <c r="I465" s="71">
        <v>0.64646377802740596</v>
      </c>
      <c r="J465" s="68">
        <v>56.708004509582899</v>
      </c>
      <c r="K465" s="71">
        <v>0.80689294019542301</v>
      </c>
      <c r="L465" s="68">
        <v>57.271702367530999</v>
      </c>
      <c r="M465" s="71">
        <v>0.66340795776713302</v>
      </c>
      <c r="N465" s="68">
        <v>59.480812641083503</v>
      </c>
      <c r="O465" s="71">
        <v>0.34518579345005801</v>
      </c>
      <c r="P465" s="68">
        <v>29.583095374071998</v>
      </c>
      <c r="Q465" s="71">
        <v>1</v>
      </c>
      <c r="R465" s="68">
        <v>100</v>
      </c>
    </row>
    <row r="466" spans="1:18" x14ac:dyDescent="0.2">
      <c r="A466" s="141" t="s">
        <v>1252</v>
      </c>
      <c r="B466" s="67" t="s">
        <v>1253</v>
      </c>
      <c r="C466" s="67">
        <v>54</v>
      </c>
      <c r="D466" s="67" t="s">
        <v>342</v>
      </c>
      <c r="E466" s="71">
        <v>0.67340286335469302</v>
      </c>
      <c r="F466" s="68">
        <v>68.320180383314593</v>
      </c>
      <c r="G466" s="71">
        <v>0.63549195682228099</v>
      </c>
      <c r="H466" s="68">
        <v>37.880496054115</v>
      </c>
      <c r="I466" s="71">
        <v>0.684162082746676</v>
      </c>
      <c r="J466" s="68">
        <v>70.349492671927806</v>
      </c>
      <c r="K466" s="71">
        <v>0.85548217140083904</v>
      </c>
      <c r="L466" s="68">
        <v>80.270574971815094</v>
      </c>
      <c r="M466" s="71">
        <v>0.536318310685307</v>
      </c>
      <c r="N466" s="68">
        <v>15.1241534988713</v>
      </c>
      <c r="O466" s="71">
        <v>0.328962658473058</v>
      </c>
      <c r="P466" s="68">
        <v>27.2986864648772</v>
      </c>
      <c r="Q466" s="71">
        <v>1</v>
      </c>
      <c r="R466" s="68">
        <v>100</v>
      </c>
    </row>
    <row r="467" spans="1:18" x14ac:dyDescent="0.2">
      <c r="A467" s="141" t="s">
        <v>1254</v>
      </c>
      <c r="B467" s="67" t="s">
        <v>1255</v>
      </c>
      <c r="C467" s="67">
        <v>54</v>
      </c>
      <c r="D467" s="67" t="s">
        <v>342</v>
      </c>
      <c r="E467" s="71">
        <v>0.70220537110915204</v>
      </c>
      <c r="F467" s="68">
        <v>76.888387824126298</v>
      </c>
      <c r="G467" s="71">
        <v>0.64557589345868505</v>
      </c>
      <c r="H467" s="68">
        <v>41.713641488162303</v>
      </c>
      <c r="I467" s="71">
        <v>0.66624320013882199</v>
      </c>
      <c r="J467" s="68">
        <v>63.754227733934599</v>
      </c>
      <c r="K467" s="71">
        <v>0.825400318378821</v>
      </c>
      <c r="L467" s="68">
        <v>66.854565952649395</v>
      </c>
      <c r="M467" s="71">
        <v>0.62104474207319105</v>
      </c>
      <c r="N467" s="68">
        <v>47.178329571106097</v>
      </c>
      <c r="O467" s="71">
        <v>0.66766807260539196</v>
      </c>
      <c r="P467" s="68">
        <v>81.439177612792705</v>
      </c>
      <c r="Q467" s="71">
        <v>0.7873</v>
      </c>
      <c r="R467" s="68">
        <v>58.103061986557101</v>
      </c>
    </row>
    <row r="468" spans="1:18" x14ac:dyDescent="0.2">
      <c r="A468" s="141" t="s">
        <v>1256</v>
      </c>
      <c r="B468" s="67" t="s">
        <v>1257</v>
      </c>
      <c r="C468" s="67">
        <v>54</v>
      </c>
      <c r="D468" s="67" t="s">
        <v>342</v>
      </c>
      <c r="E468" s="71">
        <v>0.57859082101366499</v>
      </c>
      <c r="F468" s="68">
        <v>34.723788049605403</v>
      </c>
      <c r="G468" s="71">
        <v>0.61547004646804804</v>
      </c>
      <c r="H468" s="68">
        <v>27.7903043968433</v>
      </c>
      <c r="I468" s="71">
        <v>0.641959425360633</v>
      </c>
      <c r="J468" s="68">
        <v>55.073280721533301</v>
      </c>
      <c r="K468" s="71">
        <v>0.85221443353701798</v>
      </c>
      <c r="L468" s="68">
        <v>78.861330326944795</v>
      </c>
      <c r="M468" s="71">
        <v>0.59497507087691903</v>
      </c>
      <c r="N468" s="68">
        <v>37.076749435665903</v>
      </c>
      <c r="O468" s="71">
        <v>0.18833512882570799</v>
      </c>
      <c r="P468" s="68">
        <v>11.1364934323244</v>
      </c>
      <c r="Q468" s="71"/>
      <c r="R468" s="68"/>
    </row>
    <row r="469" spans="1:18" x14ac:dyDescent="0.2">
      <c r="A469" s="141" t="s">
        <v>1258</v>
      </c>
      <c r="B469" s="67" t="s">
        <v>1259</v>
      </c>
      <c r="C469" s="67">
        <v>53</v>
      </c>
      <c r="D469" s="67" t="s">
        <v>342</v>
      </c>
      <c r="E469" s="71">
        <v>0.66122751018598502</v>
      </c>
      <c r="F469" s="68">
        <v>63.528748590755399</v>
      </c>
      <c r="G469" s="71">
        <v>0.59809403312242204</v>
      </c>
      <c r="H469" s="68">
        <v>12.0631341600902</v>
      </c>
      <c r="I469" s="71">
        <v>0.75686645365805205</v>
      </c>
      <c r="J469" s="68">
        <v>90.586245772266096</v>
      </c>
      <c r="K469" s="71">
        <v>0.78949305248323798</v>
      </c>
      <c r="L469" s="68">
        <v>48.421645997745202</v>
      </c>
      <c r="M469" s="71">
        <v>0.62104474207319105</v>
      </c>
      <c r="N469" s="68">
        <v>47.178329571106097</v>
      </c>
      <c r="O469" s="71">
        <v>0.20186677977900899</v>
      </c>
      <c r="P469" s="68">
        <v>12.278697886921799</v>
      </c>
      <c r="Q469" s="71">
        <v>1</v>
      </c>
      <c r="R469" s="68">
        <v>100</v>
      </c>
    </row>
    <row r="470" spans="1:18" x14ac:dyDescent="0.2">
      <c r="A470" s="141" t="s">
        <v>1260</v>
      </c>
      <c r="B470" s="67" t="s">
        <v>1261</v>
      </c>
      <c r="C470" s="67">
        <v>53</v>
      </c>
      <c r="D470" s="67" t="s">
        <v>342</v>
      </c>
      <c r="E470" s="71">
        <v>0.71882481021579703</v>
      </c>
      <c r="F470" s="68">
        <v>80.721533258173594</v>
      </c>
      <c r="G470" s="71">
        <v>0.625232401842165</v>
      </c>
      <c r="H470" s="68">
        <v>33.427282976324697</v>
      </c>
      <c r="I470" s="71">
        <v>0.77925981955999302</v>
      </c>
      <c r="J470" s="68">
        <v>93.573844419391193</v>
      </c>
      <c r="K470" s="71">
        <v>0.80803097979695504</v>
      </c>
      <c r="L470" s="68">
        <v>57.891770011273998</v>
      </c>
      <c r="M470" s="71">
        <v>0.69599504676247304</v>
      </c>
      <c r="N470" s="68">
        <v>67.042889390519207</v>
      </c>
      <c r="O470" s="71">
        <v>0.40443061333319902</v>
      </c>
      <c r="P470" s="68">
        <v>39.862935465448302</v>
      </c>
      <c r="Q470" s="71">
        <v>1</v>
      </c>
      <c r="R470" s="68">
        <v>100</v>
      </c>
    </row>
    <row r="471" spans="1:18" x14ac:dyDescent="0.2">
      <c r="A471" s="141" t="s">
        <v>1262</v>
      </c>
      <c r="B471" s="67" t="s">
        <v>1263</v>
      </c>
      <c r="C471" s="67">
        <v>53</v>
      </c>
      <c r="D471" s="67" t="s">
        <v>342</v>
      </c>
      <c r="E471" s="71">
        <v>0.59137585052492903</v>
      </c>
      <c r="F471" s="68">
        <v>39.909808342728297</v>
      </c>
      <c r="G471" s="71">
        <v>0.61977852322998195</v>
      </c>
      <c r="H471" s="68">
        <v>30.270574971815101</v>
      </c>
      <c r="I471" s="71">
        <v>0.73154847430921699</v>
      </c>
      <c r="J471" s="68">
        <v>84.836527621195003</v>
      </c>
      <c r="K471" s="71">
        <v>0.82500568151938203</v>
      </c>
      <c r="L471" s="68">
        <v>66.798196166854595</v>
      </c>
      <c r="M471" s="71">
        <v>0.66340795776713302</v>
      </c>
      <c r="N471" s="68">
        <v>59.480812641083503</v>
      </c>
      <c r="O471" s="71">
        <v>0.11713861579892999</v>
      </c>
      <c r="P471" s="68">
        <v>5.42547115933752</v>
      </c>
      <c r="Q471" s="71"/>
      <c r="R471" s="68"/>
    </row>
    <row r="472" spans="1:18" x14ac:dyDescent="0.2">
      <c r="A472" s="141" t="s">
        <v>1264</v>
      </c>
      <c r="B472" s="67" t="s">
        <v>1265</v>
      </c>
      <c r="C472" s="67">
        <v>54</v>
      </c>
      <c r="D472" s="67" t="s">
        <v>342</v>
      </c>
      <c r="E472" s="71">
        <v>0.68551472138567404</v>
      </c>
      <c r="F472" s="68">
        <v>71.871476888387804</v>
      </c>
      <c r="G472" s="71">
        <v>0.62156743837593098</v>
      </c>
      <c r="H472" s="68">
        <v>31.1724915445321</v>
      </c>
      <c r="I472" s="71">
        <v>0.65251693720349302</v>
      </c>
      <c r="J472" s="68">
        <v>58.455467869222097</v>
      </c>
      <c r="K472" s="71">
        <v>0.80363835656661498</v>
      </c>
      <c r="L472" s="68">
        <v>55.355129650507301</v>
      </c>
      <c r="M472" s="71">
        <v>0.59497507087691903</v>
      </c>
      <c r="N472" s="68">
        <v>37.076749435665903</v>
      </c>
      <c r="O472" s="71">
        <v>0.44039052529108602</v>
      </c>
      <c r="P472" s="68">
        <v>45.916619074814399</v>
      </c>
      <c r="Q472" s="71">
        <v>1</v>
      </c>
      <c r="R472" s="68">
        <v>100</v>
      </c>
    </row>
    <row r="473" spans="1:18" x14ac:dyDescent="0.2">
      <c r="A473" s="141" t="s">
        <v>1266</v>
      </c>
      <c r="B473" s="67" t="s">
        <v>1267</v>
      </c>
      <c r="C473" s="67">
        <v>54</v>
      </c>
      <c r="D473" s="67" t="s">
        <v>342</v>
      </c>
      <c r="E473" s="71">
        <v>0.59808373368801804</v>
      </c>
      <c r="F473" s="68">
        <v>42.897406989853401</v>
      </c>
      <c r="G473" s="71">
        <v>0.67737970924302504</v>
      </c>
      <c r="H473" s="68">
        <v>53.438556933483703</v>
      </c>
      <c r="I473" s="71">
        <v>0.69353098374196198</v>
      </c>
      <c r="J473" s="68">
        <v>73.844419391206301</v>
      </c>
      <c r="K473" s="71">
        <v>0.76398743017110704</v>
      </c>
      <c r="L473" s="68">
        <v>38.500563697857899</v>
      </c>
      <c r="M473" s="71">
        <v>0.67644279336526902</v>
      </c>
      <c r="N473" s="68">
        <v>62.358916478555301</v>
      </c>
      <c r="O473" s="71">
        <v>0.76356148560674897</v>
      </c>
      <c r="P473" s="68">
        <v>89.777270131353504</v>
      </c>
      <c r="Q473" s="71">
        <v>1.3599999999999999E-2</v>
      </c>
      <c r="R473" s="68">
        <v>39.581777445855103</v>
      </c>
    </row>
    <row r="474" spans="1:18" x14ac:dyDescent="0.2">
      <c r="A474" s="141" t="s">
        <v>789</v>
      </c>
      <c r="B474" s="67" t="s">
        <v>1268</v>
      </c>
      <c r="C474" s="67">
        <v>53</v>
      </c>
      <c r="D474" s="67" t="s">
        <v>342</v>
      </c>
      <c r="E474" s="71">
        <v>0.79525088600006599</v>
      </c>
      <c r="F474" s="68">
        <v>95.264937993235606</v>
      </c>
      <c r="G474" s="71">
        <v>0.7870313082564</v>
      </c>
      <c r="H474" s="68">
        <v>85.682074408117202</v>
      </c>
      <c r="I474" s="71">
        <v>0.753846654738484</v>
      </c>
      <c r="J474" s="68">
        <v>89.853438556933497</v>
      </c>
      <c r="K474" s="71">
        <v>0.64463469445806598</v>
      </c>
      <c r="L474" s="68">
        <v>10.033821871476899</v>
      </c>
      <c r="M474" s="71">
        <v>0.82960211164336695</v>
      </c>
      <c r="N474" s="68">
        <v>91.027088036117405</v>
      </c>
      <c r="O474" s="71">
        <v>0.75639054690407603</v>
      </c>
      <c r="P474" s="68">
        <v>89.263278126784698</v>
      </c>
      <c r="Q474" s="71">
        <v>1</v>
      </c>
      <c r="R474" s="68">
        <v>100</v>
      </c>
    </row>
    <row r="475" spans="1:18" x14ac:dyDescent="0.2">
      <c r="A475" s="141" t="s">
        <v>1269</v>
      </c>
      <c r="B475" s="67" t="s">
        <v>1270</v>
      </c>
      <c r="C475" s="67">
        <v>54</v>
      </c>
      <c r="D475" s="67" t="s">
        <v>342</v>
      </c>
      <c r="E475" s="71">
        <v>0.59251180029162898</v>
      </c>
      <c r="F475" s="68">
        <v>40.755355129650503</v>
      </c>
      <c r="G475" s="71">
        <v>0.61959975879424001</v>
      </c>
      <c r="H475" s="68">
        <v>30.214205186020301</v>
      </c>
      <c r="I475" s="71">
        <v>0.69792388402389205</v>
      </c>
      <c r="J475" s="68">
        <v>75.140924464487</v>
      </c>
      <c r="K475" s="71">
        <v>0.71487354631700495</v>
      </c>
      <c r="L475" s="68">
        <v>22.717023675309999</v>
      </c>
      <c r="M475" s="71">
        <v>0.62756215987225905</v>
      </c>
      <c r="N475" s="68">
        <v>49.322799097065499</v>
      </c>
      <c r="O475" s="71">
        <v>0.43781145274237798</v>
      </c>
      <c r="P475" s="68">
        <v>45.4026270702456</v>
      </c>
      <c r="Q475" s="71">
        <v>0.45729999999999998</v>
      </c>
      <c r="R475" s="68">
        <v>48.4690067214339</v>
      </c>
    </row>
    <row r="476" spans="1:18" x14ac:dyDescent="0.2">
      <c r="A476" s="141" t="s">
        <v>1271</v>
      </c>
      <c r="B476" s="67" t="s">
        <v>1272</v>
      </c>
      <c r="C476" s="67">
        <v>53</v>
      </c>
      <c r="D476" s="67" t="s">
        <v>342</v>
      </c>
      <c r="E476" s="71">
        <v>0.65211548597430002</v>
      </c>
      <c r="F476" s="68">
        <v>61.443066516347201</v>
      </c>
      <c r="G476" s="71">
        <v>0.71629565268587903</v>
      </c>
      <c r="H476" s="68">
        <v>66.347237880496095</v>
      </c>
      <c r="I476" s="71">
        <v>0.78755390620215404</v>
      </c>
      <c r="J476" s="68">
        <v>94.532130777903006</v>
      </c>
      <c r="K476" s="71">
        <v>0.791772697552244</v>
      </c>
      <c r="L476" s="68">
        <v>49.5490417136415</v>
      </c>
      <c r="M476" s="71">
        <v>0.74161697135594895</v>
      </c>
      <c r="N476" s="68">
        <v>76.975169300225701</v>
      </c>
      <c r="O476" s="71">
        <v>0.87275368804957099</v>
      </c>
      <c r="P476" s="68">
        <v>96.344945745288399</v>
      </c>
      <c r="Q476" s="71">
        <v>2.7000000000000001E-3</v>
      </c>
      <c r="R476" s="68">
        <v>36.071695294996303</v>
      </c>
    </row>
    <row r="477" spans="1:18" x14ac:dyDescent="0.2">
      <c r="A477" s="141" t="s">
        <v>1273</v>
      </c>
      <c r="B477" s="67" t="s">
        <v>1274</v>
      </c>
      <c r="C477" s="67">
        <v>54</v>
      </c>
      <c r="D477" s="67" t="s">
        <v>342</v>
      </c>
      <c r="E477" s="71">
        <v>0.59894597214211198</v>
      </c>
      <c r="F477" s="68">
        <v>43.179255918827501</v>
      </c>
      <c r="G477" s="71">
        <v>0.69260989879401802</v>
      </c>
      <c r="H477" s="68">
        <v>59.470124013528697</v>
      </c>
      <c r="I477" s="71">
        <v>0.70682977019188697</v>
      </c>
      <c r="J477" s="68">
        <v>78.410372040586196</v>
      </c>
      <c r="K477" s="71">
        <v>0.78329143619275798</v>
      </c>
      <c r="L477" s="68">
        <v>45.490417136414898</v>
      </c>
      <c r="M477" s="71">
        <v>0.70577117346107499</v>
      </c>
      <c r="N477" s="68">
        <v>69.525959367945802</v>
      </c>
      <c r="O477" s="71">
        <v>0.70517355421293504</v>
      </c>
      <c r="P477" s="68">
        <v>85.208452312963999</v>
      </c>
      <c r="Q477" s="71">
        <v>0</v>
      </c>
      <c r="R477" s="68">
        <v>30.2464525765497</v>
      </c>
    </row>
    <row r="478" spans="1:18" x14ac:dyDescent="0.2">
      <c r="A478" s="141" t="s">
        <v>1275</v>
      </c>
      <c r="B478" s="67" t="s">
        <v>1276</v>
      </c>
      <c r="C478" s="67">
        <v>53</v>
      </c>
      <c r="D478" s="67" t="s">
        <v>342</v>
      </c>
      <c r="E478" s="71">
        <v>0.607086554204884</v>
      </c>
      <c r="F478" s="68">
        <v>45.715896279594098</v>
      </c>
      <c r="G478" s="71">
        <v>0.70511629994196701</v>
      </c>
      <c r="H478" s="68">
        <v>62.739571589628</v>
      </c>
      <c r="I478" s="71">
        <v>0.70065529901667101</v>
      </c>
      <c r="J478" s="68">
        <v>76.493799323562598</v>
      </c>
      <c r="K478" s="71">
        <v>0.73332725623417805</v>
      </c>
      <c r="L478" s="68">
        <v>28.2412626832018</v>
      </c>
      <c r="M478" s="71">
        <v>0.725323426858279</v>
      </c>
      <c r="N478" s="68">
        <v>73.7020316027088</v>
      </c>
      <c r="O478" s="71">
        <v>0.77809704317820805</v>
      </c>
      <c r="P478" s="68">
        <v>90.862364363221005</v>
      </c>
      <c r="Q478" s="71">
        <v>0</v>
      </c>
      <c r="R478" s="68">
        <v>30.2464525765497</v>
      </c>
    </row>
    <row r="479" spans="1:18" x14ac:dyDescent="0.2">
      <c r="A479" s="141" t="s">
        <v>1277</v>
      </c>
      <c r="B479" s="67" t="s">
        <v>1278</v>
      </c>
      <c r="C479" s="67">
        <v>53</v>
      </c>
      <c r="D479" s="67" t="s">
        <v>342</v>
      </c>
      <c r="E479" s="71">
        <v>0.70848251531711204</v>
      </c>
      <c r="F479" s="68">
        <v>78.579481397970696</v>
      </c>
      <c r="G479" s="71">
        <v>0.64265245626999701</v>
      </c>
      <c r="H479" s="68">
        <v>40.529875986471303</v>
      </c>
      <c r="I479" s="71">
        <v>0.74930130592500799</v>
      </c>
      <c r="J479" s="68">
        <v>88.500563697857899</v>
      </c>
      <c r="K479" s="71">
        <v>0.81172065167234897</v>
      </c>
      <c r="L479" s="68">
        <v>60.202931228861303</v>
      </c>
      <c r="M479" s="71">
        <v>0.738358262456415</v>
      </c>
      <c r="N479" s="68">
        <v>76.2979683972912</v>
      </c>
      <c r="O479" s="71">
        <v>0.30886241557890498</v>
      </c>
      <c r="P479" s="68">
        <v>24.900057110222701</v>
      </c>
      <c r="Q479" s="71">
        <v>1</v>
      </c>
      <c r="R479" s="68">
        <v>100</v>
      </c>
    </row>
    <row r="480" spans="1:18" x14ac:dyDescent="0.2">
      <c r="A480" s="141" t="s">
        <v>1110</v>
      </c>
      <c r="B480" s="67" t="s">
        <v>1279</v>
      </c>
      <c r="C480" s="67">
        <v>53</v>
      </c>
      <c r="D480" s="67" t="s">
        <v>342</v>
      </c>
      <c r="E480" s="71">
        <v>0.69713506779272505</v>
      </c>
      <c r="F480" s="68">
        <v>75.3100338218715</v>
      </c>
      <c r="G480" s="71">
        <v>0.60464864146668296</v>
      </c>
      <c r="H480" s="68">
        <v>19.616685456595299</v>
      </c>
      <c r="I480" s="71">
        <v>0.64163650746725198</v>
      </c>
      <c r="J480" s="68">
        <v>55.016910935738402</v>
      </c>
      <c r="K480" s="71">
        <v>0.72829829754520903</v>
      </c>
      <c r="L480" s="68">
        <v>26.662908680947002</v>
      </c>
      <c r="M480" s="71">
        <v>0.60475119757552098</v>
      </c>
      <c r="N480" s="68">
        <v>40.462753950338602</v>
      </c>
      <c r="O480" s="71">
        <v>0.60347576270168701</v>
      </c>
      <c r="P480" s="68">
        <v>74.700171330668198</v>
      </c>
      <c r="Q480" s="71">
        <v>1</v>
      </c>
      <c r="R480" s="68">
        <v>100</v>
      </c>
    </row>
    <row r="481" spans="1:18" x14ac:dyDescent="0.2">
      <c r="A481" s="141" t="s">
        <v>1280</v>
      </c>
      <c r="B481" s="67" t="s">
        <v>1281</v>
      </c>
      <c r="C481" s="67">
        <v>53</v>
      </c>
      <c r="D481" s="67" t="s">
        <v>342</v>
      </c>
      <c r="E481" s="71">
        <v>0.66439524842240205</v>
      </c>
      <c r="F481" s="68">
        <v>65.050732807215297</v>
      </c>
      <c r="G481" s="71">
        <v>0.78344112354307405</v>
      </c>
      <c r="H481" s="68">
        <v>84.836527621195003</v>
      </c>
      <c r="I481" s="71">
        <v>0.76886367590142102</v>
      </c>
      <c r="J481" s="68">
        <v>92.333709131905294</v>
      </c>
      <c r="K481" s="71">
        <v>0.79119481515705903</v>
      </c>
      <c r="L481" s="68">
        <v>48.928974069898501</v>
      </c>
      <c r="M481" s="71">
        <v>0.81330856714569699</v>
      </c>
      <c r="N481" s="68">
        <v>88.995485327313801</v>
      </c>
      <c r="O481" s="71">
        <v>0.82766330878715799</v>
      </c>
      <c r="P481" s="68">
        <v>94.403198172472898</v>
      </c>
      <c r="Q481" s="71">
        <v>1.9E-3</v>
      </c>
      <c r="R481" s="68">
        <v>35.175504107542899</v>
      </c>
    </row>
    <row r="482" spans="1:18" x14ac:dyDescent="0.2">
      <c r="A482" s="141" t="s">
        <v>1282</v>
      </c>
      <c r="B482" s="67" t="s">
        <v>1283</v>
      </c>
      <c r="C482" s="67">
        <v>53</v>
      </c>
      <c r="D482" s="67" t="s">
        <v>342</v>
      </c>
      <c r="E482" s="71">
        <v>0.68546737483547904</v>
      </c>
      <c r="F482" s="68">
        <v>71.815107102593004</v>
      </c>
      <c r="G482" s="71">
        <v>0.66486770323022404</v>
      </c>
      <c r="H482" s="68">
        <v>49.7181510710259</v>
      </c>
      <c r="I482" s="71">
        <v>0.63928196309463303</v>
      </c>
      <c r="J482" s="68">
        <v>54.002254791431803</v>
      </c>
      <c r="K482" s="71">
        <v>0.77885015908509503</v>
      </c>
      <c r="L482" s="68">
        <v>43.6865839909808</v>
      </c>
      <c r="M482" s="71">
        <v>0.55587056408251001</v>
      </c>
      <c r="N482" s="68">
        <v>22.855530474040599</v>
      </c>
      <c r="O482" s="71">
        <v>0.47393385952040901</v>
      </c>
      <c r="P482" s="68">
        <v>52.484294688749301</v>
      </c>
      <c r="Q482" s="71">
        <v>1</v>
      </c>
      <c r="R482" s="68">
        <v>100</v>
      </c>
    </row>
    <row r="483" spans="1:18" x14ac:dyDescent="0.2">
      <c r="A483" s="141" t="s">
        <v>1284</v>
      </c>
      <c r="B483" s="67" t="s">
        <v>1285</v>
      </c>
      <c r="C483" s="67">
        <v>53</v>
      </c>
      <c r="D483" s="67" t="s">
        <v>342</v>
      </c>
      <c r="E483" s="71">
        <v>0.672015747688674</v>
      </c>
      <c r="F483" s="68">
        <v>67.812852311161194</v>
      </c>
      <c r="G483" s="71">
        <v>0.66598021068090996</v>
      </c>
      <c r="H483" s="68">
        <v>49.8872604284104</v>
      </c>
      <c r="I483" s="71">
        <v>0.61901295458738603</v>
      </c>
      <c r="J483" s="68">
        <v>45.715896279594098</v>
      </c>
      <c r="K483" s="71">
        <v>0.71815397819474902</v>
      </c>
      <c r="L483" s="68">
        <v>23.844419391206301</v>
      </c>
      <c r="M483" s="71">
        <v>0.630820868771793</v>
      </c>
      <c r="N483" s="68">
        <v>50.564334085778803</v>
      </c>
      <c r="O483" s="71">
        <v>0.39812647389720701</v>
      </c>
      <c r="P483" s="68">
        <v>38.720731010850898</v>
      </c>
      <c r="Q483" s="71">
        <v>1</v>
      </c>
      <c r="R483" s="68">
        <v>100</v>
      </c>
    </row>
    <row r="484" spans="1:18" x14ac:dyDescent="0.2">
      <c r="A484" s="141" t="s">
        <v>1286</v>
      </c>
      <c r="B484" s="67" t="s">
        <v>1287</v>
      </c>
      <c r="C484" s="67">
        <v>53</v>
      </c>
      <c r="D484" s="67" t="s">
        <v>342</v>
      </c>
      <c r="E484" s="71">
        <v>0.69254139743639898</v>
      </c>
      <c r="F484" s="68">
        <v>74.126268320180401</v>
      </c>
      <c r="G484" s="71">
        <v>0.69107112401126003</v>
      </c>
      <c r="H484" s="68">
        <v>58.850056369785797</v>
      </c>
      <c r="I484" s="71">
        <v>0.65900534009343403</v>
      </c>
      <c r="J484" s="68">
        <v>61.386696730552401</v>
      </c>
      <c r="K484" s="71">
        <v>0.80630542484158396</v>
      </c>
      <c r="L484" s="68">
        <v>56.708004509582899</v>
      </c>
      <c r="M484" s="71">
        <v>0.58845765307785103</v>
      </c>
      <c r="N484" s="68">
        <v>34.367945823927798</v>
      </c>
      <c r="O484" s="71">
        <v>0.41040884259426702</v>
      </c>
      <c r="P484" s="68">
        <v>40.833809251856103</v>
      </c>
      <c r="Q484" s="71">
        <v>1</v>
      </c>
      <c r="R484" s="68">
        <v>100</v>
      </c>
    </row>
    <row r="485" spans="1:18" x14ac:dyDescent="0.2">
      <c r="A485" s="141" t="s">
        <v>1288</v>
      </c>
      <c r="B485" s="67" t="s">
        <v>1289</v>
      </c>
      <c r="C485" s="67">
        <v>54</v>
      </c>
      <c r="D485" s="67" t="s">
        <v>342</v>
      </c>
      <c r="E485" s="71">
        <v>0.52111545227427303</v>
      </c>
      <c r="F485" s="68">
        <v>17.981961668545701</v>
      </c>
      <c r="G485" s="71">
        <v>0.58774778520512305</v>
      </c>
      <c r="H485" s="68">
        <v>8.1172491544532104</v>
      </c>
      <c r="I485" s="71">
        <v>0.60503123153850102</v>
      </c>
      <c r="J485" s="68">
        <v>40.360766629086797</v>
      </c>
      <c r="K485" s="71">
        <v>0.77728470519074699</v>
      </c>
      <c r="L485" s="68">
        <v>43.291995490417101</v>
      </c>
      <c r="M485" s="71">
        <v>0.48417896829276202</v>
      </c>
      <c r="N485" s="68">
        <v>7.9006772009029396</v>
      </c>
      <c r="O485" s="71">
        <v>0.65655002341850399</v>
      </c>
      <c r="P485" s="68">
        <v>80.354083380925204</v>
      </c>
      <c r="Q485" s="71">
        <v>1.5900000000000001E-2</v>
      </c>
      <c r="R485" s="68">
        <v>40.029873039581801</v>
      </c>
    </row>
    <row r="486" spans="1:18" x14ac:dyDescent="0.2">
      <c r="A486" s="141" t="s">
        <v>612</v>
      </c>
      <c r="B486" s="67" t="s">
        <v>1290</v>
      </c>
      <c r="C486" s="67">
        <v>53</v>
      </c>
      <c r="D486" s="67" t="s">
        <v>342</v>
      </c>
      <c r="E486" s="71">
        <v>0.427701655886712</v>
      </c>
      <c r="F486" s="68">
        <v>4.6223224351747501</v>
      </c>
      <c r="G486" s="71">
        <v>0.63393427703188399</v>
      </c>
      <c r="H486" s="68">
        <v>37.1476888387824</v>
      </c>
      <c r="I486" s="71">
        <v>0.54326742742512502</v>
      </c>
      <c r="J486" s="68">
        <v>15.3889515219842</v>
      </c>
      <c r="K486" s="71">
        <v>0.60897087798549998</v>
      </c>
      <c r="L486" s="68">
        <v>6.0315670800451002</v>
      </c>
      <c r="M486" s="71">
        <v>0.42226349920161599</v>
      </c>
      <c r="N486" s="68">
        <v>6.15124153498871</v>
      </c>
      <c r="O486" s="71">
        <v>0.357773853676144</v>
      </c>
      <c r="P486" s="68">
        <v>31.753283837807</v>
      </c>
      <c r="Q486" s="71">
        <v>0</v>
      </c>
      <c r="R486" s="68">
        <v>30.2464525765497</v>
      </c>
    </row>
    <row r="487" spans="1:18" x14ac:dyDescent="0.2">
      <c r="A487" s="141" t="s">
        <v>1291</v>
      </c>
      <c r="B487" s="67" t="s">
        <v>1292</v>
      </c>
      <c r="C487" s="67">
        <v>54</v>
      </c>
      <c r="D487" s="67" t="s">
        <v>342</v>
      </c>
      <c r="E487" s="71">
        <v>0.60231687348236795</v>
      </c>
      <c r="F487" s="68">
        <v>44.363021420518599</v>
      </c>
      <c r="G487" s="71">
        <v>0.52974763040836204</v>
      </c>
      <c r="H487" s="68">
        <v>4.3404735062006798</v>
      </c>
      <c r="I487" s="71">
        <v>0.60166258250964</v>
      </c>
      <c r="J487" s="68">
        <v>39.233370913190498</v>
      </c>
      <c r="K487" s="71">
        <v>0.70264178160880497</v>
      </c>
      <c r="L487" s="68">
        <v>20.180383314543398</v>
      </c>
      <c r="M487" s="71">
        <v>0.42878091700068399</v>
      </c>
      <c r="N487" s="68">
        <v>6.2641083521444703</v>
      </c>
      <c r="O487" s="71">
        <v>0.351068329366714</v>
      </c>
      <c r="P487" s="68">
        <v>30.496858937749899</v>
      </c>
      <c r="Q487" s="71">
        <v>1</v>
      </c>
      <c r="R487" s="68">
        <v>100</v>
      </c>
    </row>
    <row r="488" spans="1:18" x14ac:dyDescent="0.2">
      <c r="A488" s="141" t="s">
        <v>1293</v>
      </c>
      <c r="B488" s="67" t="s">
        <v>1294</v>
      </c>
      <c r="C488" s="67">
        <v>53</v>
      </c>
      <c r="D488" s="67" t="s">
        <v>342</v>
      </c>
      <c r="E488" s="71">
        <v>0.42055516770490398</v>
      </c>
      <c r="F488" s="68">
        <v>4.2277339346110496</v>
      </c>
      <c r="G488" s="71">
        <v>0.341419277461183</v>
      </c>
      <c r="H488" s="68">
        <v>1.6347237880496099</v>
      </c>
      <c r="I488" s="71">
        <v>0.43007196503205303</v>
      </c>
      <c r="J488" s="68">
        <v>1.5219842164599799</v>
      </c>
      <c r="K488" s="71">
        <v>0.561818848871112</v>
      </c>
      <c r="L488" s="68">
        <v>2.2547914317925599</v>
      </c>
      <c r="M488" s="71">
        <v>0.13549711604262399</v>
      </c>
      <c r="N488" s="68">
        <v>2.6523702031602698</v>
      </c>
      <c r="O488" s="71">
        <v>0.49892379882245202</v>
      </c>
      <c r="P488" s="68">
        <v>57.452884066247897</v>
      </c>
      <c r="Q488" s="71">
        <v>0.55559999999999998</v>
      </c>
      <c r="R488" s="68">
        <v>54.219566840926099</v>
      </c>
    </row>
    <row r="489" spans="1:18" x14ac:dyDescent="0.2">
      <c r="A489" s="141" t="s">
        <v>1295</v>
      </c>
      <c r="B489" s="67" t="s">
        <v>1296</v>
      </c>
      <c r="C489" s="67">
        <v>54</v>
      </c>
      <c r="D489" s="67" t="s">
        <v>342</v>
      </c>
      <c r="E489" s="71">
        <v>0.58047765022837505</v>
      </c>
      <c r="F489" s="68">
        <v>35.625704622322402</v>
      </c>
      <c r="G489" s="71">
        <v>0.64109743490181903</v>
      </c>
      <c r="H489" s="68">
        <v>39.740698985343897</v>
      </c>
      <c r="I489" s="71">
        <v>0.66341739198680805</v>
      </c>
      <c r="J489" s="68">
        <v>63.0777903043968</v>
      </c>
      <c r="K489" s="71">
        <v>0.81519624026024695</v>
      </c>
      <c r="L489" s="68">
        <v>61.668545659526501</v>
      </c>
      <c r="M489" s="71">
        <v>0.61778603317365699</v>
      </c>
      <c r="N489" s="68">
        <v>45.654627539503402</v>
      </c>
      <c r="O489" s="71">
        <v>0.164891150819343</v>
      </c>
      <c r="P489" s="68">
        <v>9.0234151913192502</v>
      </c>
      <c r="Q489" s="71"/>
      <c r="R489" s="68"/>
    </row>
    <row r="490" spans="1:18" x14ac:dyDescent="0.2">
      <c r="A490" s="141" t="s">
        <v>1026</v>
      </c>
      <c r="B490" s="67" t="s">
        <v>1297</v>
      </c>
      <c r="C490" s="67">
        <v>54</v>
      </c>
      <c r="D490" s="67" t="s">
        <v>342</v>
      </c>
      <c r="E490" s="71">
        <v>0.65948858491372997</v>
      </c>
      <c r="F490" s="68">
        <v>63.0777903043968</v>
      </c>
      <c r="G490" s="71">
        <v>0.64126385742621805</v>
      </c>
      <c r="H490" s="68">
        <v>39.797068771138697</v>
      </c>
      <c r="I490" s="71">
        <v>0.63187824842662899</v>
      </c>
      <c r="J490" s="68">
        <v>50.676437429537799</v>
      </c>
      <c r="K490" s="71">
        <v>0.77701797914256698</v>
      </c>
      <c r="L490" s="68">
        <v>43.066516347237901</v>
      </c>
      <c r="M490" s="71">
        <v>0.60800990647505504</v>
      </c>
      <c r="N490" s="68">
        <v>42.325056433408598</v>
      </c>
      <c r="O490" s="71">
        <v>0.29876151801191397</v>
      </c>
      <c r="P490" s="68">
        <v>23.700742432895499</v>
      </c>
      <c r="Q490" s="71">
        <v>1</v>
      </c>
      <c r="R490" s="68">
        <v>100</v>
      </c>
    </row>
    <row r="491" spans="1:18" x14ac:dyDescent="0.2">
      <c r="A491" s="141" t="s">
        <v>1298</v>
      </c>
      <c r="B491" s="67" t="s">
        <v>1299</v>
      </c>
      <c r="C491" s="67">
        <v>54</v>
      </c>
      <c r="D491" s="67" t="s">
        <v>342</v>
      </c>
      <c r="E491" s="71">
        <v>0.73071965795413096</v>
      </c>
      <c r="F491" s="68">
        <v>83.709131905298804</v>
      </c>
      <c r="G491" s="71">
        <v>0.65954487216430402</v>
      </c>
      <c r="H491" s="68">
        <v>47.350620067643703</v>
      </c>
      <c r="I491" s="71">
        <v>0.67134473036486897</v>
      </c>
      <c r="J491" s="68">
        <v>66.009019165727196</v>
      </c>
      <c r="K491" s="71">
        <v>0.80931179436846001</v>
      </c>
      <c r="L491" s="68">
        <v>58.737316798196197</v>
      </c>
      <c r="M491" s="71">
        <v>0.65689053996806501</v>
      </c>
      <c r="N491" s="68">
        <v>57.900677200902898</v>
      </c>
      <c r="O491" s="71">
        <v>0.58722601085909198</v>
      </c>
      <c r="P491" s="68">
        <v>72.644203312392904</v>
      </c>
      <c r="Q491" s="71">
        <v>1</v>
      </c>
      <c r="R491" s="68">
        <v>100</v>
      </c>
    </row>
    <row r="492" spans="1:18" x14ac:dyDescent="0.2">
      <c r="A492" s="141" t="s">
        <v>1300</v>
      </c>
      <c r="B492" s="67" t="s">
        <v>1301</v>
      </c>
      <c r="C492" s="67">
        <v>54</v>
      </c>
      <c r="D492" s="67" t="s">
        <v>342</v>
      </c>
      <c r="E492" s="71">
        <v>0.58977822807067604</v>
      </c>
      <c r="F492" s="68">
        <v>39.064261555806098</v>
      </c>
      <c r="G492" s="71">
        <v>0.60523649251100997</v>
      </c>
      <c r="H492" s="68">
        <v>20.180383314543398</v>
      </c>
      <c r="I492" s="71">
        <v>0.519890638429371</v>
      </c>
      <c r="J492" s="68">
        <v>9.4137542277339392</v>
      </c>
      <c r="K492" s="71">
        <v>0.67110030702869194</v>
      </c>
      <c r="L492" s="68">
        <v>13.5851183765502</v>
      </c>
      <c r="M492" s="71">
        <v>0.55587056408251001</v>
      </c>
      <c r="N492" s="68">
        <v>22.855530474040599</v>
      </c>
      <c r="O492" s="71">
        <v>0.18657136637247401</v>
      </c>
      <c r="P492" s="68">
        <v>10.850942318674999</v>
      </c>
      <c r="Q492" s="71">
        <v>1</v>
      </c>
      <c r="R492" s="68">
        <v>100</v>
      </c>
    </row>
    <row r="493" spans="1:18" x14ac:dyDescent="0.2">
      <c r="A493" s="141" t="s">
        <v>1302</v>
      </c>
      <c r="B493" s="67" t="s">
        <v>1303</v>
      </c>
      <c r="C493" s="67">
        <v>54</v>
      </c>
      <c r="D493" s="67" t="s">
        <v>342</v>
      </c>
      <c r="E493" s="71">
        <v>0.50765798094165004</v>
      </c>
      <c r="F493" s="68">
        <v>14.0924464487035</v>
      </c>
      <c r="G493" s="71">
        <v>0.56780073907496698</v>
      </c>
      <c r="H493" s="68">
        <v>6.0315670800451002</v>
      </c>
      <c r="I493" s="71">
        <v>0.51720310175909201</v>
      </c>
      <c r="J493" s="68">
        <v>8.6245772266065401</v>
      </c>
      <c r="K493" s="71">
        <v>0.729433418820011</v>
      </c>
      <c r="L493" s="68">
        <v>26.888387824126301</v>
      </c>
      <c r="M493" s="71">
        <v>0.46462671489555801</v>
      </c>
      <c r="N493" s="68">
        <v>6.9977426636568802</v>
      </c>
      <c r="O493" s="71">
        <v>0.259225930158622</v>
      </c>
      <c r="P493" s="68">
        <v>19.246145059965698</v>
      </c>
      <c r="Q493" s="71"/>
      <c r="R493" s="68"/>
    </row>
    <row r="494" spans="1:18" x14ac:dyDescent="0.2">
      <c r="A494" s="141" t="s">
        <v>1304</v>
      </c>
      <c r="B494" s="67" t="s">
        <v>1305</v>
      </c>
      <c r="C494" s="67">
        <v>54</v>
      </c>
      <c r="D494" s="67" t="s">
        <v>342</v>
      </c>
      <c r="E494" s="71">
        <v>0.58866782060404199</v>
      </c>
      <c r="F494" s="68">
        <v>38.726042841037199</v>
      </c>
      <c r="G494" s="71">
        <v>0.59792949392167904</v>
      </c>
      <c r="H494" s="68">
        <v>11.837655016910899</v>
      </c>
      <c r="I494" s="71">
        <v>0.63640262378673196</v>
      </c>
      <c r="J494" s="68">
        <v>52.762119503945897</v>
      </c>
      <c r="K494" s="71">
        <v>0.68099342871200597</v>
      </c>
      <c r="L494" s="68">
        <v>15.5016910935738</v>
      </c>
      <c r="M494" s="71">
        <v>0.536318310685307</v>
      </c>
      <c r="N494" s="68">
        <v>15.1241534988713</v>
      </c>
      <c r="O494" s="71">
        <v>8.0363066518526399E-2</v>
      </c>
      <c r="P494" s="68">
        <v>3.48372358652199</v>
      </c>
      <c r="Q494" s="71">
        <v>1</v>
      </c>
      <c r="R494" s="68">
        <v>100</v>
      </c>
    </row>
    <row r="495" spans="1:18" x14ac:dyDescent="0.2">
      <c r="A495" s="141" t="s">
        <v>1306</v>
      </c>
      <c r="B495" s="67" t="s">
        <v>1307</v>
      </c>
      <c r="C495" s="67">
        <v>54</v>
      </c>
      <c r="D495" s="67" t="s">
        <v>342</v>
      </c>
      <c r="E495" s="71">
        <v>0.59207952233196504</v>
      </c>
      <c r="F495" s="68">
        <v>40.473506200676397</v>
      </c>
      <c r="G495" s="71">
        <v>0.585357808289513</v>
      </c>
      <c r="H495" s="68">
        <v>7.7790304396843304</v>
      </c>
      <c r="I495" s="71">
        <v>0.57282123195032497</v>
      </c>
      <c r="J495" s="68">
        <v>27.226606538895201</v>
      </c>
      <c r="K495" s="71">
        <v>0.78979801395718496</v>
      </c>
      <c r="L495" s="68">
        <v>48.534385569334802</v>
      </c>
      <c r="M495" s="71">
        <v>0.48417896829276202</v>
      </c>
      <c r="N495" s="68">
        <v>7.9006772009029396</v>
      </c>
      <c r="O495" s="71">
        <v>0.52824158917003805</v>
      </c>
      <c r="P495" s="68">
        <v>62.707024557395798</v>
      </c>
      <c r="Q495" s="71"/>
      <c r="R495" s="68"/>
    </row>
    <row r="496" spans="1:18" x14ac:dyDescent="0.2">
      <c r="A496" s="141" t="s">
        <v>1308</v>
      </c>
      <c r="B496" s="67" t="s">
        <v>1309</v>
      </c>
      <c r="C496" s="67">
        <v>54</v>
      </c>
      <c r="D496" s="67" t="s">
        <v>342</v>
      </c>
      <c r="E496" s="71">
        <v>0.66889941665246699</v>
      </c>
      <c r="F496" s="68">
        <v>66.459977452085695</v>
      </c>
      <c r="G496" s="71">
        <v>0.653452369255629</v>
      </c>
      <c r="H496" s="68">
        <v>44.757609921082299</v>
      </c>
      <c r="I496" s="71">
        <v>0.69794245320053305</v>
      </c>
      <c r="J496" s="68">
        <v>75.1972942502819</v>
      </c>
      <c r="K496" s="71">
        <v>0.78960645563844001</v>
      </c>
      <c r="L496" s="68">
        <v>48.478015783540002</v>
      </c>
      <c r="M496" s="71">
        <v>0.60475119757552098</v>
      </c>
      <c r="N496" s="68">
        <v>40.462753950338602</v>
      </c>
      <c r="O496" s="71">
        <v>0.26764402424468198</v>
      </c>
      <c r="P496" s="68">
        <v>20.159908623643599</v>
      </c>
      <c r="Q496" s="71">
        <v>1</v>
      </c>
      <c r="R496" s="68">
        <v>100</v>
      </c>
    </row>
    <row r="497" spans="1:18" x14ac:dyDescent="0.2">
      <c r="A497" s="141" t="s">
        <v>1310</v>
      </c>
      <c r="B497" s="67" t="s">
        <v>1311</v>
      </c>
      <c r="C497" s="67">
        <v>54</v>
      </c>
      <c r="D497" s="67" t="s">
        <v>342</v>
      </c>
      <c r="E497" s="71">
        <v>0.61955866350212097</v>
      </c>
      <c r="F497" s="68">
        <v>50.0563697857948</v>
      </c>
      <c r="G497" s="71">
        <v>0.70102310050017702</v>
      </c>
      <c r="H497" s="68">
        <v>61.724915445321301</v>
      </c>
      <c r="I497" s="71">
        <v>0.75650453211603996</v>
      </c>
      <c r="J497" s="68">
        <v>90.529875986471296</v>
      </c>
      <c r="K497" s="71">
        <v>0.77276570248854903</v>
      </c>
      <c r="L497" s="68">
        <v>41.262683201803803</v>
      </c>
      <c r="M497" s="71">
        <v>0.67644279336526902</v>
      </c>
      <c r="N497" s="68">
        <v>62.358916478555301</v>
      </c>
      <c r="O497" s="71">
        <v>0.645015852542692</v>
      </c>
      <c r="P497" s="68">
        <v>79.211878926327799</v>
      </c>
      <c r="Q497" s="71">
        <v>0.1656</v>
      </c>
      <c r="R497" s="68">
        <v>43.539955190440601</v>
      </c>
    </row>
    <row r="498" spans="1:18" x14ac:dyDescent="0.2">
      <c r="A498" s="141" t="s">
        <v>1312</v>
      </c>
      <c r="B498" s="67" t="s">
        <v>1313</v>
      </c>
      <c r="C498" s="67">
        <v>54</v>
      </c>
      <c r="D498" s="67" t="s">
        <v>342</v>
      </c>
      <c r="E498" s="71">
        <v>0.41543193001567003</v>
      </c>
      <c r="F498" s="68">
        <v>3.8331454340473501</v>
      </c>
      <c r="G498" s="71">
        <v>0.45616349946850099</v>
      </c>
      <c r="H498" s="68">
        <v>3.2130777903043999</v>
      </c>
      <c r="I498" s="71">
        <v>0.50055627345264098</v>
      </c>
      <c r="J498" s="68">
        <v>6.08793686583991</v>
      </c>
      <c r="K498" s="71">
        <v>0.71843285481531804</v>
      </c>
      <c r="L498" s="68">
        <v>24.013528748590801</v>
      </c>
      <c r="M498" s="71">
        <v>0.12572098934402201</v>
      </c>
      <c r="N498" s="68">
        <v>2.48306997742664</v>
      </c>
      <c r="O498" s="71">
        <v>0.69171796301354105</v>
      </c>
      <c r="P498" s="68">
        <v>83.837806967447193</v>
      </c>
      <c r="Q498" s="71">
        <v>0</v>
      </c>
      <c r="R498" s="68">
        <v>30.2464525765497</v>
      </c>
    </row>
    <row r="499" spans="1:18" x14ac:dyDescent="0.2">
      <c r="A499" s="141" t="s">
        <v>1314</v>
      </c>
      <c r="B499" s="67" t="s">
        <v>1315</v>
      </c>
      <c r="C499" s="67">
        <v>54</v>
      </c>
      <c r="D499" s="67" t="s">
        <v>342</v>
      </c>
      <c r="E499" s="71">
        <v>0.65078614281630698</v>
      </c>
      <c r="F499" s="68">
        <v>61.048478015783502</v>
      </c>
      <c r="G499" s="71">
        <v>0.61547475043729205</v>
      </c>
      <c r="H499" s="68">
        <v>27.8466741826381</v>
      </c>
      <c r="I499" s="71">
        <v>0.61574987375484802</v>
      </c>
      <c r="J499" s="68">
        <v>44.193912063134199</v>
      </c>
      <c r="K499" s="71">
        <v>0.80301454739244105</v>
      </c>
      <c r="L499" s="68">
        <v>55.016910935738402</v>
      </c>
      <c r="M499" s="71">
        <v>0.56890539968064602</v>
      </c>
      <c r="N499" s="68">
        <v>27.483069977426599</v>
      </c>
      <c r="O499" s="71"/>
      <c r="P499" s="68"/>
      <c r="Q499" s="71"/>
      <c r="R499" s="68"/>
    </row>
    <row r="500" spans="1:18" x14ac:dyDescent="0.2">
      <c r="A500" s="141" t="s">
        <v>1316</v>
      </c>
      <c r="B500" s="67" t="s">
        <v>1317</v>
      </c>
      <c r="C500" s="67">
        <v>54</v>
      </c>
      <c r="D500" s="67" t="s">
        <v>342</v>
      </c>
      <c r="E500" s="71">
        <v>0.66644417045452897</v>
      </c>
      <c r="F500" s="68">
        <v>65.445321307778997</v>
      </c>
      <c r="G500" s="71">
        <v>0.64602047040997501</v>
      </c>
      <c r="H500" s="68">
        <v>41.995490417136402</v>
      </c>
      <c r="I500" s="71">
        <v>0.683327170312651</v>
      </c>
      <c r="J500" s="68">
        <v>70.011273957159005</v>
      </c>
      <c r="K500" s="71">
        <v>0.73903119041638499</v>
      </c>
      <c r="L500" s="68">
        <v>29.932356257046202</v>
      </c>
      <c r="M500" s="71">
        <v>0.62104474207319105</v>
      </c>
      <c r="N500" s="68">
        <v>47.178329571106097</v>
      </c>
      <c r="O500" s="71">
        <v>0.30924144951496901</v>
      </c>
      <c r="P500" s="68">
        <v>25.128498001142201</v>
      </c>
      <c r="Q500" s="71">
        <v>1</v>
      </c>
      <c r="R500" s="68">
        <v>100</v>
      </c>
    </row>
    <row r="501" spans="1:18" x14ac:dyDescent="0.2">
      <c r="A501" s="141" t="s">
        <v>1318</v>
      </c>
      <c r="B501" s="67" t="s">
        <v>1319</v>
      </c>
      <c r="C501" s="67">
        <v>54</v>
      </c>
      <c r="D501" s="67" t="s">
        <v>342</v>
      </c>
      <c r="E501" s="71">
        <v>0.71290334793492005</v>
      </c>
      <c r="F501" s="68">
        <v>79.706877113866994</v>
      </c>
      <c r="G501" s="71">
        <v>0.63185893509215996</v>
      </c>
      <c r="H501" s="68">
        <v>36.414881623449801</v>
      </c>
      <c r="I501" s="71">
        <v>0.68532346928024401</v>
      </c>
      <c r="J501" s="68">
        <v>71.025930101465605</v>
      </c>
      <c r="K501" s="71">
        <v>0.79033990225138395</v>
      </c>
      <c r="L501" s="68">
        <v>48.590755355129701</v>
      </c>
      <c r="M501" s="71">
        <v>0.62430345097272499</v>
      </c>
      <c r="N501" s="68">
        <v>47.968397291196403</v>
      </c>
      <c r="O501" s="71">
        <v>0.54559433001300495</v>
      </c>
      <c r="P501" s="68">
        <v>65.848086807538607</v>
      </c>
      <c r="Q501" s="71">
        <v>1</v>
      </c>
      <c r="R501" s="68">
        <v>100</v>
      </c>
    </row>
    <row r="502" spans="1:18" x14ac:dyDescent="0.2">
      <c r="A502" s="141" t="s">
        <v>1320</v>
      </c>
      <c r="B502" s="67" t="s">
        <v>1321</v>
      </c>
      <c r="C502" s="67">
        <v>54</v>
      </c>
      <c r="D502" s="67" t="s">
        <v>342</v>
      </c>
      <c r="E502" s="71">
        <v>0.722071028072095</v>
      </c>
      <c r="F502" s="68">
        <v>81.623449830890607</v>
      </c>
      <c r="G502" s="71">
        <v>0.676122394759895</v>
      </c>
      <c r="H502" s="68">
        <v>53.213077790304403</v>
      </c>
      <c r="I502" s="71">
        <v>0.68893552421383497</v>
      </c>
      <c r="J502" s="68">
        <v>72.096956031567103</v>
      </c>
      <c r="K502" s="71">
        <v>0.81944395992549302</v>
      </c>
      <c r="L502" s="68">
        <v>63.641488162344999</v>
      </c>
      <c r="M502" s="71">
        <v>0.64059699547039495</v>
      </c>
      <c r="N502" s="68">
        <v>53.273137697516901</v>
      </c>
      <c r="O502" s="71">
        <v>0.50732729406295196</v>
      </c>
      <c r="P502" s="68">
        <v>58.937749857224397</v>
      </c>
      <c r="Q502" s="71">
        <v>1</v>
      </c>
      <c r="R502" s="68">
        <v>100</v>
      </c>
    </row>
    <row r="503" spans="1:18" x14ac:dyDescent="0.2">
      <c r="A503" s="141" t="s">
        <v>1078</v>
      </c>
      <c r="B503" s="67" t="s">
        <v>1322</v>
      </c>
      <c r="C503" s="67">
        <v>54</v>
      </c>
      <c r="D503" s="67" t="s">
        <v>342</v>
      </c>
      <c r="E503" s="71">
        <v>0.65820274629955799</v>
      </c>
      <c r="F503" s="68">
        <v>62.4577226606539</v>
      </c>
      <c r="G503" s="71">
        <v>0.62928396357299499</v>
      </c>
      <c r="H503" s="68">
        <v>34.949267192784703</v>
      </c>
      <c r="I503" s="71">
        <v>0.62740197614286597</v>
      </c>
      <c r="J503" s="68">
        <v>48.534385569334802</v>
      </c>
      <c r="K503" s="71">
        <v>0.77107975856018596</v>
      </c>
      <c r="L503" s="68">
        <v>40.586245772266103</v>
      </c>
      <c r="M503" s="71">
        <v>0.57216410858018096</v>
      </c>
      <c r="N503" s="68">
        <v>28.724604966139999</v>
      </c>
      <c r="O503" s="71">
        <v>0.50808667094112303</v>
      </c>
      <c r="P503" s="68">
        <v>59.166190748143897</v>
      </c>
      <c r="Q503" s="71">
        <v>0.84119999999999995</v>
      </c>
      <c r="R503" s="68">
        <v>58.700522778192699</v>
      </c>
    </row>
    <row r="504" spans="1:18" x14ac:dyDescent="0.2">
      <c r="A504" s="141" t="s">
        <v>1323</v>
      </c>
      <c r="B504" s="67" t="s">
        <v>1324</v>
      </c>
      <c r="C504" s="67">
        <v>54</v>
      </c>
      <c r="D504" s="67" t="s">
        <v>342</v>
      </c>
      <c r="E504" s="71">
        <v>0.67323276318301095</v>
      </c>
      <c r="F504" s="68">
        <v>68.151071025930094</v>
      </c>
      <c r="G504" s="71">
        <v>0.738200438818997</v>
      </c>
      <c r="H504" s="68">
        <v>73.111612175873702</v>
      </c>
      <c r="I504" s="71">
        <v>0.78297298656208603</v>
      </c>
      <c r="J504" s="68">
        <v>93.855693348365307</v>
      </c>
      <c r="K504" s="71">
        <v>0.87663955645873004</v>
      </c>
      <c r="L504" s="68">
        <v>87.9368658399098</v>
      </c>
      <c r="M504" s="71">
        <v>0.74813438915501695</v>
      </c>
      <c r="N504" s="68">
        <v>78.329571106094804</v>
      </c>
      <c r="O504" s="71">
        <v>0.88754920810323501</v>
      </c>
      <c r="P504" s="68">
        <v>97.030268418046802</v>
      </c>
      <c r="Q504" s="71">
        <v>5.8999999999999999E-3</v>
      </c>
      <c r="R504" s="68">
        <v>38.162808065720697</v>
      </c>
    </row>
    <row r="505" spans="1:18" x14ac:dyDescent="0.2">
      <c r="A505" s="141" t="s">
        <v>1325</v>
      </c>
      <c r="B505" s="67" t="s">
        <v>1326</v>
      </c>
      <c r="C505" s="67">
        <v>54</v>
      </c>
      <c r="D505" s="67" t="s">
        <v>342</v>
      </c>
      <c r="E505" s="71">
        <v>0.63421293844721405</v>
      </c>
      <c r="F505" s="68">
        <v>55.298759864712501</v>
      </c>
      <c r="G505" s="71">
        <v>0.71878364340788203</v>
      </c>
      <c r="H505" s="68">
        <v>67.361894024802695</v>
      </c>
      <c r="I505" s="71">
        <v>0.70218321413054496</v>
      </c>
      <c r="J505" s="68">
        <v>77.170236753100298</v>
      </c>
      <c r="K505" s="71">
        <v>0.79151960768048202</v>
      </c>
      <c r="L505" s="68">
        <v>49.210822998872601</v>
      </c>
      <c r="M505" s="71">
        <v>0.72206471795874505</v>
      </c>
      <c r="N505" s="68">
        <v>73.081264108352102</v>
      </c>
      <c r="O505" s="71">
        <v>0.85002644750563106</v>
      </c>
      <c r="P505" s="68">
        <v>95.602512849800107</v>
      </c>
      <c r="Q505" s="71">
        <v>2.07E-2</v>
      </c>
      <c r="R505" s="68">
        <v>40.3286034353996</v>
      </c>
    </row>
    <row r="506" spans="1:18" x14ac:dyDescent="0.2">
      <c r="A506" s="141" t="s">
        <v>1327</v>
      </c>
      <c r="B506" s="67" t="s">
        <v>1328</v>
      </c>
      <c r="C506" s="67">
        <v>54</v>
      </c>
      <c r="D506" s="67" t="s">
        <v>342</v>
      </c>
      <c r="E506" s="71">
        <v>0.61286254904169801</v>
      </c>
      <c r="F506" s="68">
        <v>47.632468996617803</v>
      </c>
      <c r="G506" s="71">
        <v>0.606623620499258</v>
      </c>
      <c r="H506" s="68">
        <v>20.856820744081201</v>
      </c>
      <c r="I506" s="71">
        <v>0.64114165191111405</v>
      </c>
      <c r="J506" s="68">
        <v>54.791431792559202</v>
      </c>
      <c r="K506" s="71">
        <v>0.82348263861747695</v>
      </c>
      <c r="L506" s="68">
        <v>65.896279594137496</v>
      </c>
      <c r="M506" s="71">
        <v>0.54935314628344301</v>
      </c>
      <c r="N506" s="68">
        <v>19.977426636568801</v>
      </c>
      <c r="O506" s="71">
        <v>5.6574236938898598E-2</v>
      </c>
      <c r="P506" s="68">
        <v>2.5699600228440902</v>
      </c>
      <c r="Q506" s="71">
        <v>1</v>
      </c>
      <c r="R506" s="68">
        <v>100</v>
      </c>
    </row>
    <row r="507" spans="1:18" x14ac:dyDescent="0.2">
      <c r="A507" s="141" t="s">
        <v>1329</v>
      </c>
      <c r="B507" s="67" t="s">
        <v>1330</v>
      </c>
      <c r="C507" s="67">
        <v>54</v>
      </c>
      <c r="D507" s="67" t="s">
        <v>342</v>
      </c>
      <c r="E507" s="71">
        <v>0.63261657468476395</v>
      </c>
      <c r="F507" s="68">
        <v>54.622322435174702</v>
      </c>
      <c r="G507" s="71">
        <v>0.61156597450604899</v>
      </c>
      <c r="H507" s="68">
        <v>24.9154453213078</v>
      </c>
      <c r="I507" s="71">
        <v>0.61705518944951099</v>
      </c>
      <c r="J507" s="68">
        <v>44.870349492671899</v>
      </c>
      <c r="K507" s="71">
        <v>0.76707487187196399</v>
      </c>
      <c r="L507" s="68">
        <v>39.571589627959398</v>
      </c>
      <c r="M507" s="71">
        <v>0.53305960178577205</v>
      </c>
      <c r="N507" s="68">
        <v>14.334085778781001</v>
      </c>
      <c r="O507" s="71">
        <v>0.26694381049528698</v>
      </c>
      <c r="P507" s="68">
        <v>20.045688178183902</v>
      </c>
      <c r="Q507" s="71">
        <v>1</v>
      </c>
      <c r="R507" s="68">
        <v>100</v>
      </c>
    </row>
    <row r="508" spans="1:18" x14ac:dyDescent="0.2">
      <c r="A508" s="141" t="s">
        <v>1331</v>
      </c>
      <c r="B508" s="67" t="s">
        <v>1332</v>
      </c>
      <c r="C508" s="67">
        <v>54</v>
      </c>
      <c r="D508" s="67" t="s">
        <v>342</v>
      </c>
      <c r="E508" s="71">
        <v>0.76761501164002</v>
      </c>
      <c r="F508" s="68">
        <v>92.164599774520894</v>
      </c>
      <c r="G508" s="71">
        <v>0.715541931684471</v>
      </c>
      <c r="H508" s="68">
        <v>66.121758737316796</v>
      </c>
      <c r="I508" s="71">
        <v>0.73720418619502903</v>
      </c>
      <c r="J508" s="68">
        <v>85.907553551296502</v>
      </c>
      <c r="K508" s="71">
        <v>0.88797857284040704</v>
      </c>
      <c r="L508" s="68">
        <v>91.149943630214196</v>
      </c>
      <c r="M508" s="71">
        <v>0.74161697135594895</v>
      </c>
      <c r="N508" s="68">
        <v>76.975169300225701</v>
      </c>
      <c r="O508" s="71">
        <v>0.52334840776426395</v>
      </c>
      <c r="P508" s="68">
        <v>62.021701884637302</v>
      </c>
      <c r="Q508" s="71">
        <v>1</v>
      </c>
      <c r="R508" s="68">
        <v>100</v>
      </c>
    </row>
    <row r="509" spans="1:18" x14ac:dyDescent="0.2">
      <c r="A509" s="141" t="s">
        <v>1333</v>
      </c>
      <c r="B509" s="67" t="s">
        <v>1334</v>
      </c>
      <c r="C509" s="67">
        <v>54</v>
      </c>
      <c r="D509" s="67" t="s">
        <v>342</v>
      </c>
      <c r="E509" s="71">
        <v>0.71879786368006704</v>
      </c>
      <c r="F509" s="68">
        <v>80.665163472378794</v>
      </c>
      <c r="G509" s="71">
        <v>0.69028984176079899</v>
      </c>
      <c r="H509" s="68">
        <v>58.568207440811697</v>
      </c>
      <c r="I509" s="71">
        <v>0.71627038524531395</v>
      </c>
      <c r="J509" s="68">
        <v>81.059751972942493</v>
      </c>
      <c r="K509" s="71">
        <v>0.71756871465733996</v>
      </c>
      <c r="L509" s="68">
        <v>23.731679819616701</v>
      </c>
      <c r="M509" s="71">
        <v>0.69599504676247304</v>
      </c>
      <c r="N509" s="68">
        <v>67.042889390519207</v>
      </c>
      <c r="O509" s="71">
        <v>0.49266319365447497</v>
      </c>
      <c r="P509" s="68">
        <v>55.853797829811498</v>
      </c>
      <c r="Q509" s="71">
        <v>1</v>
      </c>
      <c r="R509" s="68">
        <v>100</v>
      </c>
    </row>
    <row r="510" spans="1:18" x14ac:dyDescent="0.2">
      <c r="A510" s="141" t="s">
        <v>1335</v>
      </c>
      <c r="B510" s="67" t="s">
        <v>1336</v>
      </c>
      <c r="C510" s="67">
        <v>54</v>
      </c>
      <c r="D510" s="67" t="s">
        <v>342</v>
      </c>
      <c r="E510" s="71">
        <v>0.60697238078805205</v>
      </c>
      <c r="F510" s="68">
        <v>45.490417136414898</v>
      </c>
      <c r="G510" s="71">
        <v>0.60093834397897306</v>
      </c>
      <c r="H510" s="68">
        <v>16.459977452085699</v>
      </c>
      <c r="I510" s="71">
        <v>0.58481969201193196</v>
      </c>
      <c r="J510" s="68">
        <v>31.792559188275099</v>
      </c>
      <c r="K510" s="71">
        <v>0.68470376452176995</v>
      </c>
      <c r="L510" s="68">
        <v>16.234498308906399</v>
      </c>
      <c r="M510" s="71">
        <v>0.56238798188157801</v>
      </c>
      <c r="N510" s="68">
        <v>25.225733634311499</v>
      </c>
      <c r="O510" s="71">
        <v>0.20898450233406099</v>
      </c>
      <c r="P510" s="68">
        <v>13.1924614505997</v>
      </c>
      <c r="Q510" s="71">
        <v>1</v>
      </c>
      <c r="R510" s="68">
        <v>100</v>
      </c>
    </row>
    <row r="511" spans="1:18" x14ac:dyDescent="0.2">
      <c r="A511" s="141" t="s">
        <v>1337</v>
      </c>
      <c r="B511" s="67" t="s">
        <v>1338</v>
      </c>
      <c r="C511" s="67">
        <v>54</v>
      </c>
      <c r="D511" s="67" t="s">
        <v>342</v>
      </c>
      <c r="E511" s="71">
        <v>0.73890230416554403</v>
      </c>
      <c r="F511" s="68">
        <v>85.851183765501702</v>
      </c>
      <c r="G511" s="71">
        <v>0.71202310083563103</v>
      </c>
      <c r="H511" s="68">
        <v>64.994363021420497</v>
      </c>
      <c r="I511" s="71">
        <v>0.70926311030272104</v>
      </c>
      <c r="J511" s="68">
        <v>79.143179255918795</v>
      </c>
      <c r="K511" s="71">
        <v>0.74172695179024595</v>
      </c>
      <c r="L511" s="68">
        <v>30.721533258173601</v>
      </c>
      <c r="M511" s="71">
        <v>0.70577117346107499</v>
      </c>
      <c r="N511" s="68">
        <v>69.525959367945802</v>
      </c>
      <c r="O511" s="71">
        <v>0.56462948860359197</v>
      </c>
      <c r="P511" s="68">
        <v>69.103369503141096</v>
      </c>
      <c r="Q511" s="71">
        <v>1</v>
      </c>
      <c r="R511" s="68">
        <v>100</v>
      </c>
    </row>
    <row r="512" spans="1:18" x14ac:dyDescent="0.2">
      <c r="A512" s="141" t="s">
        <v>1339</v>
      </c>
      <c r="B512" s="67" t="s">
        <v>1340</v>
      </c>
      <c r="C512" s="67">
        <v>54</v>
      </c>
      <c r="D512" s="67" t="s">
        <v>342</v>
      </c>
      <c r="E512" s="71">
        <v>0.691326545403395</v>
      </c>
      <c r="F512" s="68">
        <v>73.844419391206301</v>
      </c>
      <c r="G512" s="71">
        <v>0.784701561612558</v>
      </c>
      <c r="H512" s="68">
        <v>85.118376550169103</v>
      </c>
      <c r="I512" s="71">
        <v>0.79365203001386497</v>
      </c>
      <c r="J512" s="68">
        <v>95.208568207440806</v>
      </c>
      <c r="K512" s="71">
        <v>0.84680475318021398</v>
      </c>
      <c r="L512" s="68">
        <v>76.719278466741798</v>
      </c>
      <c r="M512" s="71">
        <v>0.83611952944243495</v>
      </c>
      <c r="N512" s="68">
        <v>91.647855530474004</v>
      </c>
      <c r="O512" s="71">
        <v>0.87538139817130001</v>
      </c>
      <c r="P512" s="68">
        <v>96.459166190748107</v>
      </c>
      <c r="Q512" s="71">
        <v>1.1299999999999999E-2</v>
      </c>
      <c r="R512" s="68">
        <v>39.283047050037297</v>
      </c>
    </row>
    <row r="513" spans="1:18" x14ac:dyDescent="0.2">
      <c r="A513" s="141" t="s">
        <v>1341</v>
      </c>
      <c r="B513" s="67" t="s">
        <v>1342</v>
      </c>
      <c r="C513" s="67">
        <v>54</v>
      </c>
      <c r="D513" s="67" t="s">
        <v>342</v>
      </c>
      <c r="E513" s="71">
        <v>0.608230694087183</v>
      </c>
      <c r="F513" s="68">
        <v>46.223224351747497</v>
      </c>
      <c r="G513" s="71">
        <v>0.64954634549192802</v>
      </c>
      <c r="H513" s="68">
        <v>43.348365276212</v>
      </c>
      <c r="I513" s="71">
        <v>0.66254557503012201</v>
      </c>
      <c r="J513" s="68">
        <v>62.739571589628</v>
      </c>
      <c r="K513" s="71">
        <v>0.61533363578007305</v>
      </c>
      <c r="L513" s="68">
        <v>6.4825253664036104</v>
      </c>
      <c r="M513" s="71">
        <v>0.62104474207319105</v>
      </c>
      <c r="N513" s="68">
        <v>47.178329571106097</v>
      </c>
      <c r="O513" s="71">
        <v>0.49268317206059897</v>
      </c>
      <c r="P513" s="68">
        <v>55.910908052541402</v>
      </c>
      <c r="Q513" s="71"/>
      <c r="R513" s="68"/>
    </row>
    <row r="514" spans="1:18" x14ac:dyDescent="0.2">
      <c r="A514" s="141" t="s">
        <v>1343</v>
      </c>
      <c r="B514" s="67" t="s">
        <v>1344</v>
      </c>
      <c r="C514" s="67">
        <v>54</v>
      </c>
      <c r="D514" s="67" t="s">
        <v>342</v>
      </c>
      <c r="E514" s="71">
        <v>0.55167410455925003</v>
      </c>
      <c r="F514" s="68">
        <v>25.986471251409199</v>
      </c>
      <c r="G514" s="71">
        <v>0.63644454324401301</v>
      </c>
      <c r="H514" s="68">
        <v>38.444193912063099</v>
      </c>
      <c r="I514" s="71">
        <v>0.68453611978906703</v>
      </c>
      <c r="J514" s="68">
        <v>70.631341600901905</v>
      </c>
      <c r="K514" s="71">
        <v>0.58911675689004595</v>
      </c>
      <c r="L514" s="68">
        <v>4.2277339346110496</v>
      </c>
      <c r="M514" s="71">
        <v>0.56890539968064602</v>
      </c>
      <c r="N514" s="68">
        <v>27.483069977426599</v>
      </c>
      <c r="O514" s="71">
        <v>0.81664180775173001</v>
      </c>
      <c r="P514" s="68">
        <v>93.432324386065105</v>
      </c>
      <c r="Q514" s="71">
        <v>1.44E-2</v>
      </c>
      <c r="R514" s="68">
        <v>39.731142643764002</v>
      </c>
    </row>
    <row r="515" spans="1:18" x14ac:dyDescent="0.2">
      <c r="A515" s="141" t="s">
        <v>1345</v>
      </c>
      <c r="B515" s="67" t="s">
        <v>1346</v>
      </c>
      <c r="C515" s="67">
        <v>54</v>
      </c>
      <c r="D515" s="67" t="s">
        <v>342</v>
      </c>
      <c r="E515" s="71">
        <v>0.61650974412116899</v>
      </c>
      <c r="F515" s="68">
        <v>48.928974069898501</v>
      </c>
      <c r="G515" s="71">
        <v>0.61154558207656795</v>
      </c>
      <c r="H515" s="68">
        <v>24.859075535513</v>
      </c>
      <c r="I515" s="71">
        <v>0.57045771471444595</v>
      </c>
      <c r="J515" s="68">
        <v>26.042841037204099</v>
      </c>
      <c r="K515" s="71">
        <v>0.64251864537736803</v>
      </c>
      <c r="L515" s="68">
        <v>9.9774520856820708</v>
      </c>
      <c r="M515" s="71">
        <v>0.52654218398670405</v>
      </c>
      <c r="N515" s="68">
        <v>13.205417607223501</v>
      </c>
      <c r="O515" s="71">
        <v>0.34799433857192902</v>
      </c>
      <c r="P515" s="68">
        <v>30.154197601370601</v>
      </c>
      <c r="Q515" s="71">
        <v>1</v>
      </c>
      <c r="R515" s="68">
        <v>100</v>
      </c>
    </row>
    <row r="516" spans="1:18" x14ac:dyDescent="0.2">
      <c r="A516" s="141" t="s">
        <v>1347</v>
      </c>
      <c r="B516" s="67" t="s">
        <v>1348</v>
      </c>
      <c r="C516" s="67">
        <v>54</v>
      </c>
      <c r="D516" s="67" t="s">
        <v>342</v>
      </c>
      <c r="E516" s="71">
        <v>0.47927460528513799</v>
      </c>
      <c r="F516" s="68">
        <v>9.3010146561443108</v>
      </c>
      <c r="G516" s="71">
        <v>0.60063518698173102</v>
      </c>
      <c r="H516" s="68">
        <v>16.065388951521999</v>
      </c>
      <c r="I516" s="71">
        <v>0.55205989212157403</v>
      </c>
      <c r="J516" s="68">
        <v>18.489289740699</v>
      </c>
      <c r="K516" s="71">
        <v>0.64014456610738202</v>
      </c>
      <c r="L516" s="68">
        <v>9.6956031567079997</v>
      </c>
      <c r="M516" s="71">
        <v>0.55912927298204496</v>
      </c>
      <c r="N516" s="68">
        <v>24.0970654627539</v>
      </c>
      <c r="O516" s="71">
        <v>4.44041082329567E-2</v>
      </c>
      <c r="P516" s="68">
        <v>2.17018846373501</v>
      </c>
      <c r="Q516" s="71"/>
      <c r="R516" s="68"/>
    </row>
    <row r="517" spans="1:18" x14ac:dyDescent="0.2">
      <c r="A517" s="141" t="s">
        <v>1349</v>
      </c>
      <c r="B517" s="67" t="s">
        <v>1350</v>
      </c>
      <c r="C517" s="67">
        <v>54</v>
      </c>
      <c r="D517" s="67" t="s">
        <v>342</v>
      </c>
      <c r="E517" s="71">
        <v>0.51058915207521005</v>
      </c>
      <c r="F517" s="68">
        <v>15.3325817361894</v>
      </c>
      <c r="G517" s="71">
        <v>0.60126149621858305</v>
      </c>
      <c r="H517" s="68">
        <v>16.854565952649398</v>
      </c>
      <c r="I517" s="71">
        <v>0.47714416681842597</v>
      </c>
      <c r="J517" s="68">
        <v>3.7204058624577199</v>
      </c>
      <c r="K517" s="71">
        <v>0.64820774907524104</v>
      </c>
      <c r="L517" s="68">
        <v>10.541149943630201</v>
      </c>
      <c r="M517" s="71">
        <v>0.54935314628344301</v>
      </c>
      <c r="N517" s="68">
        <v>19.977426636568801</v>
      </c>
      <c r="O517" s="71">
        <v>0.27697920198035603</v>
      </c>
      <c r="P517" s="68">
        <v>21.587664191890301</v>
      </c>
      <c r="Q517" s="71"/>
      <c r="R517" s="68"/>
    </row>
    <row r="518" spans="1:18" x14ac:dyDescent="0.2">
      <c r="A518" s="141" t="s">
        <v>1351</v>
      </c>
      <c r="B518" s="67" t="s">
        <v>1352</v>
      </c>
      <c r="C518" s="67">
        <v>54</v>
      </c>
      <c r="D518" s="67" t="s">
        <v>342</v>
      </c>
      <c r="E518" s="71">
        <v>0.54818295365708303</v>
      </c>
      <c r="F518" s="68">
        <v>24.9154453213078</v>
      </c>
      <c r="G518" s="71">
        <v>0.63163564712981701</v>
      </c>
      <c r="H518" s="68">
        <v>36.245772266065401</v>
      </c>
      <c r="I518" s="71">
        <v>0.68120424400675905</v>
      </c>
      <c r="J518" s="68">
        <v>69.109357384441907</v>
      </c>
      <c r="K518" s="71">
        <v>0.66887867193765405</v>
      </c>
      <c r="L518" s="68">
        <v>12.9086809470124</v>
      </c>
      <c r="M518" s="71">
        <v>0.58194023527878302</v>
      </c>
      <c r="N518" s="68">
        <v>32.6185101580135</v>
      </c>
      <c r="O518" s="71">
        <v>0.70413892358948604</v>
      </c>
      <c r="P518" s="68">
        <v>85.094231867504305</v>
      </c>
      <c r="Q518" s="71">
        <v>2.1299999999999999E-2</v>
      </c>
      <c r="R518" s="68">
        <v>40.403286034353997</v>
      </c>
    </row>
    <row r="519" spans="1:18" x14ac:dyDescent="0.2">
      <c r="A519" s="141" t="s">
        <v>1353</v>
      </c>
      <c r="B519" s="67" t="s">
        <v>1354</v>
      </c>
      <c r="C519" s="67">
        <v>54</v>
      </c>
      <c r="D519" s="67" t="s">
        <v>342</v>
      </c>
      <c r="E519" s="71">
        <v>0.66874113068572605</v>
      </c>
      <c r="F519" s="68">
        <v>66.290868094701196</v>
      </c>
      <c r="G519" s="71">
        <v>0.64301243104886396</v>
      </c>
      <c r="H519" s="68">
        <v>40.811724915445303</v>
      </c>
      <c r="I519" s="71">
        <v>0.63324814263922302</v>
      </c>
      <c r="J519" s="68">
        <v>51.465614430665198</v>
      </c>
      <c r="K519" s="71">
        <v>0.79069404257976295</v>
      </c>
      <c r="L519" s="68">
        <v>48.816234498308901</v>
      </c>
      <c r="M519" s="71">
        <v>0.60800990647505504</v>
      </c>
      <c r="N519" s="68">
        <v>42.325056433408598</v>
      </c>
      <c r="O519" s="71"/>
      <c r="P519" s="68"/>
      <c r="Q519" s="71"/>
      <c r="R519" s="68"/>
    </row>
    <row r="520" spans="1:18" x14ac:dyDescent="0.2">
      <c r="A520" s="141" t="s">
        <v>1355</v>
      </c>
      <c r="B520" s="67" t="s">
        <v>1356</v>
      </c>
      <c r="C520" s="67">
        <v>54</v>
      </c>
      <c r="D520" s="67" t="s">
        <v>342</v>
      </c>
      <c r="E520" s="71">
        <v>0.63230967754159695</v>
      </c>
      <c r="F520" s="68">
        <v>54.509582863585102</v>
      </c>
      <c r="G520" s="71">
        <v>0.62096027804199005</v>
      </c>
      <c r="H520" s="68">
        <v>31.0597519729425</v>
      </c>
      <c r="I520" s="71">
        <v>0.65518277740710196</v>
      </c>
      <c r="J520" s="68">
        <v>59.470124013528697</v>
      </c>
      <c r="K520" s="71">
        <v>0.82174163702893099</v>
      </c>
      <c r="L520" s="68">
        <v>64.881623449830897</v>
      </c>
      <c r="M520" s="71">
        <v>0.53957701958484106</v>
      </c>
      <c r="N520" s="68">
        <v>16.252821670428901</v>
      </c>
      <c r="O520" s="71">
        <v>0.15639635318671499</v>
      </c>
      <c r="P520" s="68">
        <v>8.1667618503712198</v>
      </c>
      <c r="Q520" s="71">
        <v>1</v>
      </c>
      <c r="R520" s="68">
        <v>100</v>
      </c>
    </row>
    <row r="521" spans="1:18" x14ac:dyDescent="0.2">
      <c r="A521" s="141" t="s">
        <v>1357</v>
      </c>
      <c r="B521" s="67" t="s">
        <v>1358</v>
      </c>
      <c r="C521" s="67">
        <v>54</v>
      </c>
      <c r="D521" s="67" t="s">
        <v>342</v>
      </c>
      <c r="E521" s="71">
        <v>0.50857048424135098</v>
      </c>
      <c r="F521" s="68">
        <v>14.430665163472399</v>
      </c>
      <c r="G521" s="71">
        <v>0.61364238222846801</v>
      </c>
      <c r="H521" s="68">
        <v>26.662908680947002</v>
      </c>
      <c r="I521" s="71">
        <v>0.58973587179838305</v>
      </c>
      <c r="J521" s="68">
        <v>34.272829763246897</v>
      </c>
      <c r="K521" s="71">
        <v>0.77787383779689001</v>
      </c>
      <c r="L521" s="68">
        <v>43.4611048478016</v>
      </c>
      <c r="M521" s="71">
        <v>0.55261185518297695</v>
      </c>
      <c r="N521" s="68">
        <v>21.613995485327301</v>
      </c>
      <c r="O521" s="71">
        <v>8.9884742000364004E-3</v>
      </c>
      <c r="P521" s="68">
        <v>0.91376356367789802</v>
      </c>
      <c r="Q521" s="71"/>
      <c r="R521" s="68"/>
    </row>
    <row r="522" spans="1:18" x14ac:dyDescent="0.2">
      <c r="A522" s="141" t="s">
        <v>1359</v>
      </c>
      <c r="B522" s="67" t="s">
        <v>1360</v>
      </c>
      <c r="C522" s="67">
        <v>54</v>
      </c>
      <c r="D522" s="67" t="s">
        <v>342</v>
      </c>
      <c r="E522" s="71">
        <v>0.55805665188201803</v>
      </c>
      <c r="F522" s="68">
        <v>27.452085682074401</v>
      </c>
      <c r="G522" s="71">
        <v>0.63981678255889496</v>
      </c>
      <c r="H522" s="68">
        <v>39.289740698985298</v>
      </c>
      <c r="I522" s="71">
        <v>0.64514937358120406</v>
      </c>
      <c r="J522" s="68">
        <v>55.9188275084555</v>
      </c>
      <c r="K522" s="71">
        <v>0.79477407263665101</v>
      </c>
      <c r="L522" s="68">
        <v>50.901916572716999</v>
      </c>
      <c r="M522" s="71">
        <v>0.60149248867598704</v>
      </c>
      <c r="N522" s="68">
        <v>39.277652370203199</v>
      </c>
      <c r="O522" s="71">
        <v>0.109050541957353</v>
      </c>
      <c r="P522" s="68">
        <v>4.7401484865791002</v>
      </c>
      <c r="Q522" s="71"/>
      <c r="R522" s="68"/>
    </row>
    <row r="523" spans="1:18" x14ac:dyDescent="0.2">
      <c r="A523" s="141" t="s">
        <v>1361</v>
      </c>
      <c r="B523" s="67" t="s">
        <v>1362</v>
      </c>
      <c r="C523" s="67">
        <v>54</v>
      </c>
      <c r="D523" s="67" t="s">
        <v>342</v>
      </c>
      <c r="E523" s="71">
        <v>0.64207551152373299</v>
      </c>
      <c r="F523" s="68">
        <v>57.948139797068798</v>
      </c>
      <c r="G523" s="71">
        <v>0.62389078305638701</v>
      </c>
      <c r="H523" s="68">
        <v>32.863585118376498</v>
      </c>
      <c r="I523" s="71">
        <v>0.64299859048581398</v>
      </c>
      <c r="J523" s="68">
        <v>55.411499436302201</v>
      </c>
      <c r="K523" s="71">
        <v>0.74708704603539799</v>
      </c>
      <c r="L523" s="68">
        <v>32.750845546786898</v>
      </c>
      <c r="M523" s="71">
        <v>0.58194023527878302</v>
      </c>
      <c r="N523" s="68">
        <v>32.6185101580135</v>
      </c>
      <c r="O523" s="71">
        <v>0.25653641428601398</v>
      </c>
      <c r="P523" s="68">
        <v>18.617932609937199</v>
      </c>
      <c r="Q523" s="71">
        <v>1</v>
      </c>
      <c r="R523" s="68">
        <v>100</v>
      </c>
    </row>
    <row r="524" spans="1:18" x14ac:dyDescent="0.2">
      <c r="A524" s="141" t="s">
        <v>1363</v>
      </c>
      <c r="B524" s="67" t="s">
        <v>1364</v>
      </c>
      <c r="C524" s="67">
        <v>54</v>
      </c>
      <c r="D524" s="67" t="s">
        <v>342</v>
      </c>
      <c r="E524" s="71">
        <v>0.59619745121687895</v>
      </c>
      <c r="F524" s="68">
        <v>42.220969560315702</v>
      </c>
      <c r="G524" s="71">
        <v>0.630242171624391</v>
      </c>
      <c r="H524" s="68">
        <v>35.343855693348402</v>
      </c>
      <c r="I524" s="71">
        <v>0.63607619868952003</v>
      </c>
      <c r="J524" s="68">
        <v>52.536640360766597</v>
      </c>
      <c r="K524" s="71">
        <v>0.76516482281322795</v>
      </c>
      <c r="L524" s="68">
        <v>38.782412626831999</v>
      </c>
      <c r="M524" s="71">
        <v>0.630820868771793</v>
      </c>
      <c r="N524" s="68">
        <v>50.564334085778803</v>
      </c>
      <c r="O524" s="71">
        <v>0.35338064540234099</v>
      </c>
      <c r="P524" s="68">
        <v>30.953740719588801</v>
      </c>
      <c r="Q524" s="71">
        <v>0.5615</v>
      </c>
      <c r="R524" s="68">
        <v>54.368932038834899</v>
      </c>
    </row>
    <row r="525" spans="1:18" x14ac:dyDescent="0.2">
      <c r="A525" s="141" t="s">
        <v>393</v>
      </c>
      <c r="B525" s="67" t="s">
        <v>1365</v>
      </c>
      <c r="C525" s="67">
        <v>54</v>
      </c>
      <c r="D525" s="67" t="s">
        <v>342</v>
      </c>
      <c r="E525" s="71">
        <v>0.43963148227819898</v>
      </c>
      <c r="F525" s="68">
        <v>5.4678692220969598</v>
      </c>
      <c r="G525" s="71">
        <v>0.61032350781906797</v>
      </c>
      <c r="H525" s="68">
        <v>24.239007891770001</v>
      </c>
      <c r="I525" s="71">
        <v>0.60013919001791105</v>
      </c>
      <c r="J525" s="68">
        <v>38.726042841037199</v>
      </c>
      <c r="K525" s="71">
        <v>0.60588256296446197</v>
      </c>
      <c r="L525" s="68">
        <v>5.5806087936865802</v>
      </c>
      <c r="M525" s="71">
        <v>0.58194023527878302</v>
      </c>
      <c r="N525" s="68">
        <v>32.6185101580135</v>
      </c>
      <c r="O525" s="71">
        <v>0.23950339758896899</v>
      </c>
      <c r="P525" s="68">
        <v>16.447744146202201</v>
      </c>
      <c r="Q525" s="71">
        <v>0</v>
      </c>
      <c r="R525" s="68">
        <v>30.2464525765497</v>
      </c>
    </row>
    <row r="526" spans="1:18" x14ac:dyDescent="0.2">
      <c r="A526" s="141" t="s">
        <v>1366</v>
      </c>
      <c r="B526" s="67" t="s">
        <v>1367</v>
      </c>
      <c r="C526" s="67">
        <v>54</v>
      </c>
      <c r="D526" s="67" t="s">
        <v>342</v>
      </c>
      <c r="E526" s="71">
        <v>0.49780968126630798</v>
      </c>
      <c r="F526" s="68">
        <v>12.1758737316798</v>
      </c>
      <c r="G526" s="71">
        <v>0.61764175655963804</v>
      </c>
      <c r="H526" s="68">
        <v>28.917700112739599</v>
      </c>
      <c r="I526" s="71">
        <v>0.593707098697008</v>
      </c>
      <c r="J526" s="68">
        <v>35.512965050732802</v>
      </c>
      <c r="K526" s="71">
        <v>0.57494349800897304</v>
      </c>
      <c r="L526" s="68">
        <v>3.1567080045095799</v>
      </c>
      <c r="M526" s="71">
        <v>0.59823377977645298</v>
      </c>
      <c r="N526" s="68">
        <v>37.923250564334097</v>
      </c>
      <c r="O526" s="71">
        <v>0.104522273289468</v>
      </c>
      <c r="P526" s="68">
        <v>4.4545973729297499</v>
      </c>
      <c r="Q526" s="71"/>
      <c r="R526" s="68"/>
    </row>
    <row r="527" spans="1:18" x14ac:dyDescent="0.2">
      <c r="A527" s="141" t="s">
        <v>1368</v>
      </c>
      <c r="B527" s="67" t="s">
        <v>1369</v>
      </c>
      <c r="C527" s="67">
        <v>54</v>
      </c>
      <c r="D527" s="67" t="s">
        <v>342</v>
      </c>
      <c r="E527" s="71">
        <v>0.65163203188862595</v>
      </c>
      <c r="F527" s="68">
        <v>61.386696730552401</v>
      </c>
      <c r="G527" s="71">
        <v>0.62297882982903097</v>
      </c>
      <c r="H527" s="68">
        <v>32.018038331454299</v>
      </c>
      <c r="I527" s="71">
        <v>0.61040682550564795</v>
      </c>
      <c r="J527" s="68">
        <v>42.728297632469001</v>
      </c>
      <c r="K527" s="71">
        <v>0.56922189823505598</v>
      </c>
      <c r="L527" s="68">
        <v>2.7621195039458901</v>
      </c>
      <c r="M527" s="71">
        <v>0.60149248867598704</v>
      </c>
      <c r="N527" s="68">
        <v>39.277652370203199</v>
      </c>
      <c r="O527" s="71">
        <v>0.53509214908603198</v>
      </c>
      <c r="P527" s="68">
        <v>63.792118789263299</v>
      </c>
      <c r="Q527" s="71">
        <v>0.97060000000000002</v>
      </c>
      <c r="R527" s="68">
        <v>60.194174757281601</v>
      </c>
    </row>
    <row r="528" spans="1:18" x14ac:dyDescent="0.2">
      <c r="A528" s="141" t="s">
        <v>1370</v>
      </c>
      <c r="B528" s="67" t="s">
        <v>1371</v>
      </c>
      <c r="C528" s="67">
        <v>54</v>
      </c>
      <c r="D528" s="67" t="s">
        <v>342</v>
      </c>
      <c r="E528" s="71">
        <v>0.50855479027234896</v>
      </c>
      <c r="F528" s="68">
        <v>14.374295377677599</v>
      </c>
      <c r="G528" s="71">
        <v>0.60488936103885704</v>
      </c>
      <c r="H528" s="68">
        <v>19.898534385569299</v>
      </c>
      <c r="I528" s="71">
        <v>0.50055998783189204</v>
      </c>
      <c r="J528" s="68">
        <v>6.1443066516347198</v>
      </c>
      <c r="K528" s="71">
        <v>0.63858121161645698</v>
      </c>
      <c r="L528" s="68">
        <v>9.3573844419391197</v>
      </c>
      <c r="M528" s="71">
        <v>0.55261185518297695</v>
      </c>
      <c r="N528" s="68">
        <v>21.613995485327301</v>
      </c>
      <c r="O528" s="71">
        <v>0.24613153569155999</v>
      </c>
      <c r="P528" s="68">
        <v>17.1330668189606</v>
      </c>
      <c r="Q528" s="71"/>
      <c r="R528" s="68"/>
    </row>
    <row r="529" spans="1:18" x14ac:dyDescent="0.2">
      <c r="A529" s="141" t="s">
        <v>1372</v>
      </c>
      <c r="B529" s="67" t="s">
        <v>1373</v>
      </c>
      <c r="C529" s="67">
        <v>54</v>
      </c>
      <c r="D529" s="67" t="s">
        <v>342</v>
      </c>
      <c r="E529" s="71">
        <v>0.59191172193369102</v>
      </c>
      <c r="F529" s="68">
        <v>40.248027057497197</v>
      </c>
      <c r="G529" s="71">
        <v>0.62039618176816502</v>
      </c>
      <c r="H529" s="68">
        <v>30.665163472378801</v>
      </c>
      <c r="I529" s="71">
        <v>0.535298131908716</v>
      </c>
      <c r="J529" s="68">
        <v>13.5287485907554</v>
      </c>
      <c r="K529" s="71">
        <v>0.75535881681773098</v>
      </c>
      <c r="L529" s="68">
        <v>35.400225479143202</v>
      </c>
      <c r="M529" s="71">
        <v>0.55261185518297695</v>
      </c>
      <c r="N529" s="68">
        <v>21.613995485327301</v>
      </c>
      <c r="O529" s="71">
        <v>0.495893623990868</v>
      </c>
      <c r="P529" s="68">
        <v>56.824671616219298</v>
      </c>
      <c r="Q529" s="71"/>
      <c r="R529" s="68"/>
    </row>
    <row r="530" spans="1:18" x14ac:dyDescent="0.2">
      <c r="A530" s="141" t="s">
        <v>1374</v>
      </c>
      <c r="B530" s="67" t="s">
        <v>1375</v>
      </c>
      <c r="C530" s="67">
        <v>54</v>
      </c>
      <c r="D530" s="67" t="s">
        <v>342</v>
      </c>
      <c r="E530" s="71">
        <v>0.50645812290521797</v>
      </c>
      <c r="F530" s="68">
        <v>13.8105975197294</v>
      </c>
      <c r="G530" s="71">
        <v>0.60142056116981002</v>
      </c>
      <c r="H530" s="68">
        <v>17.136414881623399</v>
      </c>
      <c r="I530" s="71">
        <v>0.51850228237354001</v>
      </c>
      <c r="J530" s="68">
        <v>9.0191657271702397</v>
      </c>
      <c r="K530" s="71">
        <v>0.66601819180067701</v>
      </c>
      <c r="L530" s="68">
        <v>12.4013528748591</v>
      </c>
      <c r="M530" s="71">
        <v>0.55261185518297695</v>
      </c>
      <c r="N530" s="68">
        <v>21.613995485327301</v>
      </c>
      <c r="O530" s="71">
        <v>0.19373772399908901</v>
      </c>
      <c r="P530" s="68">
        <v>11.4791547687036</v>
      </c>
      <c r="Q530" s="71"/>
      <c r="R530" s="68"/>
    </row>
    <row r="531" spans="1:18" x14ac:dyDescent="0.2">
      <c r="A531" s="141" t="s">
        <v>1376</v>
      </c>
      <c r="B531" s="67" t="s">
        <v>1377</v>
      </c>
      <c r="C531" s="67">
        <v>54</v>
      </c>
      <c r="D531" s="67" t="s">
        <v>342</v>
      </c>
      <c r="E531" s="71">
        <v>0.575393184299266</v>
      </c>
      <c r="F531" s="68">
        <v>33.765501691093597</v>
      </c>
      <c r="G531" s="71">
        <v>0.60672352378708905</v>
      </c>
      <c r="H531" s="68">
        <v>21.082299887260401</v>
      </c>
      <c r="I531" s="71">
        <v>0.52350916286095395</v>
      </c>
      <c r="J531" s="68">
        <v>10.428410372040601</v>
      </c>
      <c r="K531" s="71">
        <v>0.69401417362726303</v>
      </c>
      <c r="L531" s="68">
        <v>17.925591882750801</v>
      </c>
      <c r="M531" s="71">
        <v>0.57216410858018096</v>
      </c>
      <c r="N531" s="68">
        <v>28.724604966139999</v>
      </c>
      <c r="O531" s="71">
        <v>0.48055495264084103</v>
      </c>
      <c r="P531" s="68">
        <v>54.254711593375198</v>
      </c>
      <c r="Q531" s="71"/>
      <c r="R531" s="68"/>
    </row>
    <row r="532" spans="1:18" x14ac:dyDescent="0.2">
      <c r="A532" s="141" t="s">
        <v>1110</v>
      </c>
      <c r="B532" s="67" t="s">
        <v>1378</v>
      </c>
      <c r="C532" s="67">
        <v>54</v>
      </c>
      <c r="D532" s="67" t="s">
        <v>342</v>
      </c>
      <c r="E532" s="71">
        <v>0.60227005815072898</v>
      </c>
      <c r="F532" s="68">
        <v>44.306651634723799</v>
      </c>
      <c r="G532" s="71">
        <v>0.60683243387008501</v>
      </c>
      <c r="H532" s="68">
        <v>21.251409244644901</v>
      </c>
      <c r="I532" s="71">
        <v>0.60132364946407901</v>
      </c>
      <c r="J532" s="68">
        <v>39.007891770011298</v>
      </c>
      <c r="K532" s="71">
        <v>0.749080261135178</v>
      </c>
      <c r="L532" s="68">
        <v>33.483652762119497</v>
      </c>
      <c r="M532" s="71">
        <v>0.58519894417831697</v>
      </c>
      <c r="N532" s="68">
        <v>33.408577878103799</v>
      </c>
      <c r="O532" s="71">
        <v>7.11850602567147E-2</v>
      </c>
      <c r="P532" s="68">
        <v>3.1410622501427801</v>
      </c>
      <c r="Q532" s="71">
        <v>1</v>
      </c>
      <c r="R532" s="68">
        <v>100</v>
      </c>
    </row>
    <row r="533" spans="1:18" x14ac:dyDescent="0.2">
      <c r="A533" s="141" t="s">
        <v>1379</v>
      </c>
      <c r="B533" s="67" t="s">
        <v>1380</v>
      </c>
      <c r="C533" s="67">
        <v>54</v>
      </c>
      <c r="D533" s="67" t="s">
        <v>342</v>
      </c>
      <c r="E533" s="71">
        <v>0.50293618646425498</v>
      </c>
      <c r="F533" s="68">
        <v>12.8523111612176</v>
      </c>
      <c r="G533" s="71">
        <v>0.62310077783178996</v>
      </c>
      <c r="H533" s="68">
        <v>32.074408117249199</v>
      </c>
      <c r="I533" s="71">
        <v>0.64230763639016697</v>
      </c>
      <c r="J533" s="68">
        <v>55.186020293122901</v>
      </c>
      <c r="K533" s="71">
        <v>0.79979200614491297</v>
      </c>
      <c r="L533" s="68">
        <v>52.705749718151097</v>
      </c>
      <c r="M533" s="71">
        <v>0.61126861537458899</v>
      </c>
      <c r="N533" s="68">
        <v>43.453724604966098</v>
      </c>
      <c r="O533" s="71">
        <v>0.29554808304407099</v>
      </c>
      <c r="P533" s="68">
        <v>23.529411764705898</v>
      </c>
      <c r="Q533" s="71">
        <v>4.5600000000000002E-2</v>
      </c>
      <c r="R533" s="68">
        <v>41.075429424943998</v>
      </c>
    </row>
    <row r="534" spans="1:18" x14ac:dyDescent="0.2">
      <c r="A534" s="141" t="s">
        <v>1381</v>
      </c>
      <c r="B534" s="67" t="s">
        <v>1382</v>
      </c>
      <c r="C534" s="67">
        <v>54</v>
      </c>
      <c r="D534" s="67" t="s">
        <v>342</v>
      </c>
      <c r="E534" s="71">
        <v>0.60082221910436795</v>
      </c>
      <c r="F534" s="68">
        <v>43.630214205186</v>
      </c>
      <c r="G534" s="71">
        <v>0.66294332395326705</v>
      </c>
      <c r="H534" s="68">
        <v>49.041713641488201</v>
      </c>
      <c r="I534" s="71">
        <v>0.64446055210880204</v>
      </c>
      <c r="J534" s="68">
        <v>55.806087936865801</v>
      </c>
      <c r="K534" s="71">
        <v>0.73094019851634795</v>
      </c>
      <c r="L534" s="68">
        <v>27.395715896279601</v>
      </c>
      <c r="M534" s="71">
        <v>0.66014924886759896</v>
      </c>
      <c r="N534" s="68">
        <v>58.634311512415401</v>
      </c>
      <c r="O534" s="71">
        <v>0.30561777207582502</v>
      </c>
      <c r="P534" s="68">
        <v>24.386065105653898</v>
      </c>
      <c r="Q534" s="71"/>
      <c r="R534" s="68"/>
    </row>
    <row r="535" spans="1:18" x14ac:dyDescent="0.2">
      <c r="A535" s="141" t="s">
        <v>1383</v>
      </c>
      <c r="B535" s="67" t="s">
        <v>1384</v>
      </c>
      <c r="C535" s="67">
        <v>54</v>
      </c>
      <c r="D535" s="67" t="s">
        <v>342</v>
      </c>
      <c r="E535" s="71">
        <v>0.50579778040888301</v>
      </c>
      <c r="F535" s="68">
        <v>13.5287485907554</v>
      </c>
      <c r="G535" s="71">
        <v>0.6719436132262</v>
      </c>
      <c r="H535" s="68">
        <v>51.916572717023698</v>
      </c>
      <c r="I535" s="71">
        <v>0.62236054556751497</v>
      </c>
      <c r="J535" s="68">
        <v>46.561443066516297</v>
      </c>
      <c r="K535" s="71">
        <v>0.58376593689212497</v>
      </c>
      <c r="L535" s="68">
        <v>3.9458850056369799</v>
      </c>
      <c r="M535" s="71">
        <v>0.66992537556620102</v>
      </c>
      <c r="N535" s="68">
        <v>61.117381489842003</v>
      </c>
      <c r="O535" s="71">
        <v>0.48679121120126001</v>
      </c>
      <c r="P535" s="68">
        <v>54.940034266133601</v>
      </c>
      <c r="Q535" s="71">
        <v>0</v>
      </c>
      <c r="R535" s="68">
        <v>30.2464525765497</v>
      </c>
    </row>
    <row r="536" spans="1:18" x14ac:dyDescent="0.2">
      <c r="A536" s="141" t="s">
        <v>1385</v>
      </c>
      <c r="B536" s="67" t="s">
        <v>1386</v>
      </c>
      <c r="C536" s="67">
        <v>54</v>
      </c>
      <c r="D536" s="67" t="s">
        <v>342</v>
      </c>
      <c r="E536" s="71">
        <v>0.54788573866185297</v>
      </c>
      <c r="F536" s="68">
        <v>24.859075535513</v>
      </c>
      <c r="G536" s="71">
        <v>0.66177307558360599</v>
      </c>
      <c r="H536" s="68">
        <v>48.365276211950402</v>
      </c>
      <c r="I536" s="71">
        <v>0.61577036859954004</v>
      </c>
      <c r="J536" s="68">
        <v>44.250281848928999</v>
      </c>
      <c r="K536" s="71">
        <v>0.63958302092977903</v>
      </c>
      <c r="L536" s="68">
        <v>9.4701240135287499</v>
      </c>
      <c r="M536" s="71">
        <v>0.64059699547039495</v>
      </c>
      <c r="N536" s="68">
        <v>53.273137697516901</v>
      </c>
      <c r="O536" s="71">
        <v>0.18170523272594299</v>
      </c>
      <c r="P536" s="68">
        <v>10.451170759566001</v>
      </c>
      <c r="Q536" s="71"/>
      <c r="R536" s="68"/>
    </row>
    <row r="537" spans="1:18" x14ac:dyDescent="0.2">
      <c r="A537" s="141" t="s">
        <v>1387</v>
      </c>
      <c r="B537" s="67" t="s">
        <v>1388</v>
      </c>
      <c r="C537" s="67">
        <v>54</v>
      </c>
      <c r="D537" s="67" t="s">
        <v>342</v>
      </c>
      <c r="E537" s="71">
        <v>0.573224368484193</v>
      </c>
      <c r="F537" s="68">
        <v>32.525366403607698</v>
      </c>
      <c r="G537" s="71">
        <v>0.62273504396433799</v>
      </c>
      <c r="H537" s="68">
        <v>31.961668545659499</v>
      </c>
      <c r="I537" s="71">
        <v>0.55516646056268404</v>
      </c>
      <c r="J537" s="68">
        <v>20.124013528748598</v>
      </c>
      <c r="K537" s="71">
        <v>0.57499952626048301</v>
      </c>
      <c r="L537" s="68">
        <v>3.2130777903043999</v>
      </c>
      <c r="M537" s="71">
        <v>0.60149248867598704</v>
      </c>
      <c r="N537" s="68">
        <v>39.277652370203199</v>
      </c>
      <c r="O537" s="71">
        <v>0.49415269144166502</v>
      </c>
      <c r="P537" s="68">
        <v>56.367789834380403</v>
      </c>
      <c r="Q537" s="71">
        <v>0.59079999999999999</v>
      </c>
      <c r="R537" s="68">
        <v>54.592979835698301</v>
      </c>
    </row>
    <row r="538" spans="1:18" x14ac:dyDescent="0.2">
      <c r="A538" s="141" t="s">
        <v>1389</v>
      </c>
      <c r="B538" s="67" t="s">
        <v>1390</v>
      </c>
      <c r="C538" s="67">
        <v>54</v>
      </c>
      <c r="D538" s="67" t="s">
        <v>342</v>
      </c>
      <c r="E538" s="71">
        <v>0.50156122804812497</v>
      </c>
      <c r="F538" s="68">
        <v>12.6832018038331</v>
      </c>
      <c r="G538" s="71">
        <v>0.59764489523402398</v>
      </c>
      <c r="H538" s="68">
        <v>11.3866967305524</v>
      </c>
      <c r="I538" s="71">
        <v>0.63041185981224701</v>
      </c>
      <c r="J538" s="68">
        <v>49.9436302142052</v>
      </c>
      <c r="K538" s="71">
        <v>0.622111385824898</v>
      </c>
      <c r="L538" s="68">
        <v>7.04622322435175</v>
      </c>
      <c r="M538" s="71">
        <v>0.40922866360347998</v>
      </c>
      <c r="N538" s="68">
        <v>5.8126410835214504</v>
      </c>
      <c r="O538" s="71">
        <v>0.74997056381410299</v>
      </c>
      <c r="P538" s="68">
        <v>89.034837235865197</v>
      </c>
      <c r="Q538" s="71">
        <v>0</v>
      </c>
      <c r="R538" s="68">
        <v>30.2464525765497</v>
      </c>
    </row>
    <row r="539" spans="1:18" x14ac:dyDescent="0.2">
      <c r="A539" s="141" t="s">
        <v>1391</v>
      </c>
      <c r="B539" s="67" t="s">
        <v>1392</v>
      </c>
      <c r="C539" s="67">
        <v>54</v>
      </c>
      <c r="D539" s="67" t="s">
        <v>342</v>
      </c>
      <c r="E539" s="71">
        <v>0.51549255748256995</v>
      </c>
      <c r="F539" s="68">
        <v>16.685456595264899</v>
      </c>
      <c r="G539" s="71">
        <v>0.62664039410948102</v>
      </c>
      <c r="H539" s="68">
        <v>33.934611048477997</v>
      </c>
      <c r="I539" s="71">
        <v>0.58755507675248997</v>
      </c>
      <c r="J539" s="68">
        <v>33.089064261555798</v>
      </c>
      <c r="K539" s="71">
        <v>0.56089992911331998</v>
      </c>
      <c r="L539" s="68">
        <v>2.1420518602029301</v>
      </c>
      <c r="M539" s="71">
        <v>0.59171636197738497</v>
      </c>
      <c r="N539" s="68">
        <v>35.948081264108403</v>
      </c>
      <c r="O539" s="71">
        <v>0.71614358294274705</v>
      </c>
      <c r="P539" s="68">
        <v>86.122215876641903</v>
      </c>
      <c r="Q539" s="71">
        <v>0.01</v>
      </c>
      <c r="R539" s="68">
        <v>39.058999253174001</v>
      </c>
    </row>
    <row r="540" spans="1:18" x14ac:dyDescent="0.2">
      <c r="A540" s="141" t="s">
        <v>1393</v>
      </c>
      <c r="B540" s="67" t="s">
        <v>1394</v>
      </c>
      <c r="C540" s="67">
        <v>54</v>
      </c>
      <c r="D540" s="67" t="s">
        <v>342</v>
      </c>
      <c r="E540" s="71">
        <v>0.53483684118383501</v>
      </c>
      <c r="F540" s="68">
        <v>21.251409244644901</v>
      </c>
      <c r="G540" s="71">
        <v>0.61919435161368197</v>
      </c>
      <c r="H540" s="68">
        <v>29.932356257046202</v>
      </c>
      <c r="I540" s="71">
        <v>0.60758121268284804</v>
      </c>
      <c r="J540" s="68">
        <v>41.488162344983103</v>
      </c>
      <c r="K540" s="71">
        <v>0.62417662455866496</v>
      </c>
      <c r="L540" s="68">
        <v>7.2717023675309997</v>
      </c>
      <c r="M540" s="71">
        <v>0.542835728484375</v>
      </c>
      <c r="N540" s="68">
        <v>17.325056433408601</v>
      </c>
      <c r="O540" s="71">
        <v>0.28039628857960502</v>
      </c>
      <c r="P540" s="68">
        <v>21.987435750999399</v>
      </c>
      <c r="Q540" s="71"/>
      <c r="R540" s="68"/>
    </row>
    <row r="541" spans="1:18" x14ac:dyDescent="0.2">
      <c r="A541" s="141" t="s">
        <v>1395</v>
      </c>
      <c r="B541" s="67" t="s">
        <v>1396</v>
      </c>
      <c r="C541" s="67">
        <v>72</v>
      </c>
      <c r="D541" s="67" t="s">
        <v>342</v>
      </c>
      <c r="E541" s="71">
        <v>0.60256769739138905</v>
      </c>
      <c r="F541" s="68">
        <v>44.419391206313399</v>
      </c>
      <c r="G541" s="71">
        <v>0.71389740982207295</v>
      </c>
      <c r="H541" s="68">
        <v>65.896279594137496</v>
      </c>
      <c r="I541" s="71">
        <v>0.77248553963578503</v>
      </c>
      <c r="J541" s="68">
        <v>92.728297632468994</v>
      </c>
      <c r="K541" s="71">
        <v>0.61582580644770002</v>
      </c>
      <c r="L541" s="68">
        <v>6.5388951521984202</v>
      </c>
      <c r="M541" s="71">
        <v>0.64711441326946295</v>
      </c>
      <c r="N541" s="68">
        <v>54.909706546275402</v>
      </c>
      <c r="O541" s="71">
        <v>0.86368301517331003</v>
      </c>
      <c r="P541" s="68">
        <v>95.888063963449497</v>
      </c>
      <c r="Q541" s="71">
        <v>2.3999999999999998E-3</v>
      </c>
      <c r="R541" s="68">
        <v>35.623599701269598</v>
      </c>
    </row>
    <row r="542" spans="1:18" x14ac:dyDescent="0.2">
      <c r="A542" s="141" t="s">
        <v>1397</v>
      </c>
      <c r="B542" s="67" t="s">
        <v>1398</v>
      </c>
      <c r="C542" s="67">
        <v>72</v>
      </c>
      <c r="D542" s="67" t="s">
        <v>342</v>
      </c>
      <c r="E542" s="71">
        <v>0.54432898262254203</v>
      </c>
      <c r="F542" s="68">
        <v>24.013528748590801</v>
      </c>
      <c r="G542" s="71">
        <v>0.64769463099858904</v>
      </c>
      <c r="H542" s="68">
        <v>42.615558060879401</v>
      </c>
      <c r="I542" s="71">
        <v>0.56161500502746697</v>
      </c>
      <c r="J542" s="68">
        <v>22.0969560315671</v>
      </c>
      <c r="K542" s="71">
        <v>0.59148621654341604</v>
      </c>
      <c r="L542" s="68">
        <v>4.5659526493799296</v>
      </c>
      <c r="M542" s="71">
        <v>0.59171636197738497</v>
      </c>
      <c r="N542" s="68">
        <v>35.948081264108403</v>
      </c>
      <c r="O542" s="71">
        <v>0.32913269856585198</v>
      </c>
      <c r="P542" s="68">
        <v>27.3557966876071</v>
      </c>
      <c r="Q542" s="71"/>
      <c r="R542" s="68"/>
    </row>
    <row r="543" spans="1:18" x14ac:dyDescent="0.2">
      <c r="A543" s="141" t="s">
        <v>1399</v>
      </c>
      <c r="B543" s="67" t="s">
        <v>1400</v>
      </c>
      <c r="C543" s="67">
        <v>54</v>
      </c>
      <c r="D543" s="67" t="s">
        <v>342</v>
      </c>
      <c r="E543" s="71">
        <v>0.62977546430716902</v>
      </c>
      <c r="F543" s="68">
        <v>53.269447576099203</v>
      </c>
      <c r="G543" s="71">
        <v>0.680651357272128</v>
      </c>
      <c r="H543" s="68">
        <v>54.622322435174702</v>
      </c>
      <c r="I543" s="71">
        <v>0.65072814917356803</v>
      </c>
      <c r="J543" s="68">
        <v>57.891770011273998</v>
      </c>
      <c r="K543" s="71">
        <v>0.66003352171254503</v>
      </c>
      <c r="L543" s="68">
        <v>11.668545659526499</v>
      </c>
      <c r="M543" s="71">
        <v>0.62104474207319105</v>
      </c>
      <c r="N543" s="68">
        <v>47.178329571106097</v>
      </c>
      <c r="O543" s="71">
        <v>0.53641955130441499</v>
      </c>
      <c r="P543" s="68">
        <v>64.191890348372397</v>
      </c>
      <c r="Q543" s="71"/>
      <c r="R543" s="68"/>
    </row>
    <row r="544" spans="1:18" x14ac:dyDescent="0.2">
      <c r="A544" s="141" t="s">
        <v>1401</v>
      </c>
      <c r="B544" s="67" t="s">
        <v>1402</v>
      </c>
      <c r="C544" s="67">
        <v>72</v>
      </c>
      <c r="D544" s="67" t="s">
        <v>342</v>
      </c>
      <c r="E544" s="71">
        <v>0.58304002736848703</v>
      </c>
      <c r="F544" s="68">
        <v>36.471251409244601</v>
      </c>
      <c r="G544" s="71">
        <v>0.66618978857206501</v>
      </c>
      <c r="H544" s="68">
        <v>50</v>
      </c>
      <c r="I544" s="71">
        <v>0.58599579113980604</v>
      </c>
      <c r="J544" s="68">
        <v>32.468996617812799</v>
      </c>
      <c r="K544" s="71">
        <v>0.67738876625090205</v>
      </c>
      <c r="L544" s="68">
        <v>14.6561443066516</v>
      </c>
      <c r="M544" s="71">
        <v>0.57216410858018096</v>
      </c>
      <c r="N544" s="68">
        <v>28.724604966139999</v>
      </c>
      <c r="O544" s="71">
        <v>0.41346168229947899</v>
      </c>
      <c r="P544" s="68">
        <v>41.347801256424901</v>
      </c>
      <c r="Q544" s="71"/>
      <c r="R544" s="68"/>
    </row>
    <row r="545" spans="1:18" x14ac:dyDescent="0.2">
      <c r="A545" s="141" t="s">
        <v>1403</v>
      </c>
      <c r="B545" s="67" t="s">
        <v>1404</v>
      </c>
      <c r="C545" s="67">
        <v>72</v>
      </c>
      <c r="D545" s="67" t="s">
        <v>342</v>
      </c>
      <c r="E545" s="71">
        <v>0.57716332679900695</v>
      </c>
      <c r="F545" s="68">
        <v>34.272829763246897</v>
      </c>
      <c r="G545" s="71">
        <v>0.71486838410531806</v>
      </c>
      <c r="H545" s="68">
        <v>65.952649379932396</v>
      </c>
      <c r="I545" s="71">
        <v>0.66895694743323197</v>
      </c>
      <c r="J545" s="68">
        <v>64.937993235625697</v>
      </c>
      <c r="K545" s="71">
        <v>0.71157426418315695</v>
      </c>
      <c r="L545" s="68">
        <v>21.6459977452086</v>
      </c>
      <c r="M545" s="71">
        <v>0.62104474207319105</v>
      </c>
      <c r="N545" s="68">
        <v>47.178329571106097</v>
      </c>
      <c r="O545" s="71">
        <v>0.746535622999142</v>
      </c>
      <c r="P545" s="68">
        <v>88.977727013135393</v>
      </c>
      <c r="Q545" s="71">
        <v>0</v>
      </c>
      <c r="R545" s="68">
        <v>30.2464525765497</v>
      </c>
    </row>
    <row r="546" spans="1:18" x14ac:dyDescent="0.2">
      <c r="A546" s="141" t="s">
        <v>1405</v>
      </c>
      <c r="B546" s="67" t="s">
        <v>1406</v>
      </c>
      <c r="C546" s="67">
        <v>72</v>
      </c>
      <c r="D546" s="67" t="s">
        <v>342</v>
      </c>
      <c r="E546" s="71">
        <v>0.68260312991695005</v>
      </c>
      <c r="F546" s="68">
        <v>70.800450958286305</v>
      </c>
      <c r="G546" s="71">
        <v>0.64823930703694999</v>
      </c>
      <c r="H546" s="68">
        <v>42.953776775648301</v>
      </c>
      <c r="I546" s="71">
        <v>0.69853333701935305</v>
      </c>
      <c r="J546" s="68">
        <v>75.4791431792559</v>
      </c>
      <c r="K546" s="71">
        <v>0.80640187066731595</v>
      </c>
      <c r="L546" s="68">
        <v>57.046223224351699</v>
      </c>
      <c r="M546" s="71">
        <v>0.61778603317365699</v>
      </c>
      <c r="N546" s="68">
        <v>45.654627539503402</v>
      </c>
      <c r="O546" s="71">
        <v>0.32465823160442397</v>
      </c>
      <c r="P546" s="68">
        <v>26.4991433466591</v>
      </c>
      <c r="Q546" s="71">
        <v>1</v>
      </c>
      <c r="R546" s="68">
        <v>100</v>
      </c>
    </row>
    <row r="547" spans="1:18" x14ac:dyDescent="0.2">
      <c r="A547" s="141" t="s">
        <v>1407</v>
      </c>
      <c r="B547" s="67" t="s">
        <v>1408</v>
      </c>
      <c r="C547" s="67">
        <v>72</v>
      </c>
      <c r="D547" s="67" t="s">
        <v>342</v>
      </c>
      <c r="E547" s="71">
        <v>0.76402545644880704</v>
      </c>
      <c r="F547" s="68">
        <v>91.713641488162395</v>
      </c>
      <c r="G547" s="71">
        <v>0.74482889354388204</v>
      </c>
      <c r="H547" s="68">
        <v>75.0281848928974</v>
      </c>
      <c r="I547" s="71">
        <v>0.75092185216029605</v>
      </c>
      <c r="J547" s="68">
        <v>89.007891770011298</v>
      </c>
      <c r="K547" s="71">
        <v>0.84599977712918495</v>
      </c>
      <c r="L547" s="68">
        <v>76.155580608793699</v>
      </c>
      <c r="M547" s="71">
        <v>0.72206471795874505</v>
      </c>
      <c r="N547" s="68">
        <v>73.081264108352102</v>
      </c>
      <c r="O547" s="71">
        <v>0.52033749790073403</v>
      </c>
      <c r="P547" s="68">
        <v>61.222158766419199</v>
      </c>
      <c r="Q547" s="71">
        <v>1</v>
      </c>
      <c r="R547" s="68">
        <v>100</v>
      </c>
    </row>
    <row r="548" spans="1:18" x14ac:dyDescent="0.2">
      <c r="A548" s="141" t="s">
        <v>458</v>
      </c>
      <c r="B548" s="67" t="s">
        <v>1409</v>
      </c>
      <c r="C548" s="67">
        <v>54</v>
      </c>
      <c r="D548" s="67" t="s">
        <v>342</v>
      </c>
      <c r="E548" s="71">
        <v>0.64921195333322002</v>
      </c>
      <c r="F548" s="68">
        <v>60.653889515219802</v>
      </c>
      <c r="G548" s="71">
        <v>0.64151164413992001</v>
      </c>
      <c r="H548" s="68">
        <v>39.966178128523097</v>
      </c>
      <c r="I548" s="71">
        <v>0.61902760643465404</v>
      </c>
      <c r="J548" s="68">
        <v>45.772266065388898</v>
      </c>
      <c r="K548" s="71">
        <v>0.73482049994341703</v>
      </c>
      <c r="L548" s="68">
        <v>28.579481397970699</v>
      </c>
      <c r="M548" s="71">
        <v>0.542835728484375</v>
      </c>
      <c r="N548" s="68">
        <v>17.325056433408601</v>
      </c>
      <c r="O548" s="71">
        <v>0.35707624099695501</v>
      </c>
      <c r="P548" s="68">
        <v>31.6390633923472</v>
      </c>
      <c r="Q548" s="71">
        <v>1</v>
      </c>
      <c r="R548" s="68">
        <v>100</v>
      </c>
    </row>
    <row r="549" spans="1:18" x14ac:dyDescent="0.2">
      <c r="A549" s="141" t="s">
        <v>1410</v>
      </c>
      <c r="B549" s="67" t="s">
        <v>1411</v>
      </c>
      <c r="C549" s="67">
        <v>72</v>
      </c>
      <c r="D549" s="67" t="s">
        <v>342</v>
      </c>
      <c r="E549" s="71">
        <v>0.502638524998549</v>
      </c>
      <c r="F549" s="68">
        <v>12.7959413754228</v>
      </c>
      <c r="G549" s="71">
        <v>0.61183653996500098</v>
      </c>
      <c r="H549" s="68">
        <v>25.0845546786922</v>
      </c>
      <c r="I549" s="71">
        <v>0.66320381764465997</v>
      </c>
      <c r="J549" s="68">
        <v>63.021420518602</v>
      </c>
      <c r="K549" s="71">
        <v>0.69383954480583099</v>
      </c>
      <c r="L549" s="68">
        <v>17.812852311161201</v>
      </c>
      <c r="M549" s="71">
        <v>0.33753706781373199</v>
      </c>
      <c r="N549" s="68">
        <v>4.6839729119638802</v>
      </c>
      <c r="O549" s="71">
        <v>0.65131417976206896</v>
      </c>
      <c r="P549" s="68">
        <v>79.782981153626494</v>
      </c>
      <c r="Q549" s="71">
        <v>5.8099999999999999E-2</v>
      </c>
      <c r="R549" s="68">
        <v>41.374159820761797</v>
      </c>
    </row>
    <row r="550" spans="1:18" x14ac:dyDescent="0.2">
      <c r="A550" s="141" t="s">
        <v>1412</v>
      </c>
      <c r="B550" s="67" t="s">
        <v>1413</v>
      </c>
      <c r="C550" s="67">
        <v>54</v>
      </c>
      <c r="D550" s="67" t="s">
        <v>342</v>
      </c>
      <c r="E550" s="71">
        <v>0.46935561704483703</v>
      </c>
      <c r="F550" s="68">
        <v>7.8917700112739597</v>
      </c>
      <c r="G550" s="71">
        <v>0.62862465858977401</v>
      </c>
      <c r="H550" s="68">
        <v>34.723788049605403</v>
      </c>
      <c r="I550" s="71">
        <v>0.58831414831969897</v>
      </c>
      <c r="J550" s="68">
        <v>33.370913190529897</v>
      </c>
      <c r="K550" s="71">
        <v>0.86601246686148403</v>
      </c>
      <c r="L550" s="68">
        <v>84.272829763246904</v>
      </c>
      <c r="M550" s="71">
        <v>0.60800990647505504</v>
      </c>
      <c r="N550" s="68">
        <v>42.325056433408598</v>
      </c>
      <c r="O550" s="71">
        <v>0.12517252202300999</v>
      </c>
      <c r="P550" s="68">
        <v>5.9965733866362099</v>
      </c>
      <c r="Q550" s="71">
        <v>0</v>
      </c>
      <c r="R550" s="68">
        <v>30.2464525765497</v>
      </c>
    </row>
    <row r="551" spans="1:18" x14ac:dyDescent="0.2">
      <c r="A551" s="141" t="s">
        <v>1414</v>
      </c>
      <c r="B551" s="67" t="s">
        <v>1415</v>
      </c>
      <c r="C551" s="67">
        <v>54</v>
      </c>
      <c r="D551" s="67" t="s">
        <v>342</v>
      </c>
      <c r="E551" s="71">
        <v>0.59663024781412599</v>
      </c>
      <c r="F551" s="68">
        <v>42.333709131905302</v>
      </c>
      <c r="G551" s="71">
        <v>0.60006150878602904</v>
      </c>
      <c r="H551" s="68">
        <v>15.050732807215301</v>
      </c>
      <c r="I551" s="71">
        <v>0.55057936887556203</v>
      </c>
      <c r="J551" s="68">
        <v>17.869222096956001</v>
      </c>
      <c r="K551" s="71">
        <v>0.76309919592598396</v>
      </c>
      <c r="L551" s="68">
        <v>38.0496054114994</v>
      </c>
      <c r="M551" s="71">
        <v>0.55261185518297695</v>
      </c>
      <c r="N551" s="68">
        <v>21.613995485327301</v>
      </c>
      <c r="O551" s="71">
        <v>0.335829558114208</v>
      </c>
      <c r="P551" s="68">
        <v>27.984009137635599</v>
      </c>
      <c r="Q551" s="71">
        <v>0.77759999999999996</v>
      </c>
      <c r="R551" s="68">
        <v>57.654966392830502</v>
      </c>
    </row>
    <row r="552" spans="1:18" x14ac:dyDescent="0.2">
      <c r="A552" s="141" t="s">
        <v>1416</v>
      </c>
      <c r="B552" s="67" t="s">
        <v>1417</v>
      </c>
      <c r="C552" s="67">
        <v>54</v>
      </c>
      <c r="D552" s="67" t="s">
        <v>342</v>
      </c>
      <c r="E552" s="71">
        <v>0.51786700930428498</v>
      </c>
      <c r="F552" s="68">
        <v>17.249154453213102</v>
      </c>
      <c r="G552" s="71">
        <v>0.62671943465521995</v>
      </c>
      <c r="H552" s="68">
        <v>34.047350620067597</v>
      </c>
      <c r="I552" s="71">
        <v>0.58593701373905505</v>
      </c>
      <c r="J552" s="68">
        <v>32.356257046223199</v>
      </c>
      <c r="K552" s="71">
        <v>0.83148438020161497</v>
      </c>
      <c r="L552" s="68">
        <v>70.067643742953805</v>
      </c>
      <c r="M552" s="71">
        <v>0.58519894417831697</v>
      </c>
      <c r="N552" s="68">
        <v>33.408577878103799</v>
      </c>
      <c r="O552" s="71">
        <v>0.47646228305150201</v>
      </c>
      <c r="P552" s="68">
        <v>53.340948029697302</v>
      </c>
      <c r="Q552" s="71">
        <v>1.4E-3</v>
      </c>
      <c r="R552" s="68">
        <v>33.905899925317399</v>
      </c>
    </row>
    <row r="553" spans="1:18" x14ac:dyDescent="0.2">
      <c r="A553" s="141" t="s">
        <v>1418</v>
      </c>
      <c r="B553" s="67" t="s">
        <v>1419</v>
      </c>
      <c r="C553" s="67">
        <v>54</v>
      </c>
      <c r="D553" s="67" t="s">
        <v>342</v>
      </c>
      <c r="E553" s="71">
        <v>0.55295294792375405</v>
      </c>
      <c r="F553" s="68">
        <v>26.324689966178099</v>
      </c>
      <c r="G553" s="71">
        <v>0.62358912102039799</v>
      </c>
      <c r="H553" s="68">
        <v>32.412626832017999</v>
      </c>
      <c r="I553" s="71">
        <v>0.58227791188162903</v>
      </c>
      <c r="J553" s="68">
        <v>30.777903043968401</v>
      </c>
      <c r="K553" s="71">
        <v>0.72085068637868199</v>
      </c>
      <c r="L553" s="68">
        <v>24.7463359639233</v>
      </c>
      <c r="M553" s="71">
        <v>0.58194023527878302</v>
      </c>
      <c r="N553" s="68">
        <v>32.6185101580135</v>
      </c>
      <c r="O553" s="71">
        <v>0.25610678505927598</v>
      </c>
      <c r="P553" s="68">
        <v>18.446601941747598</v>
      </c>
      <c r="Q553" s="71"/>
      <c r="R553" s="68"/>
    </row>
    <row r="554" spans="1:18" x14ac:dyDescent="0.2">
      <c r="A554" s="141" t="s">
        <v>1420</v>
      </c>
      <c r="B554" s="67" t="s">
        <v>1421</v>
      </c>
      <c r="C554" s="67">
        <v>54</v>
      </c>
      <c r="D554" s="67" t="s">
        <v>342</v>
      </c>
      <c r="E554" s="71">
        <v>0.68555095770124597</v>
      </c>
      <c r="F554" s="68">
        <v>71.927846674182604</v>
      </c>
      <c r="G554" s="71">
        <v>0.64786984328816</v>
      </c>
      <c r="H554" s="68">
        <v>42.671927846674201</v>
      </c>
      <c r="I554" s="71">
        <v>0.652045630122986</v>
      </c>
      <c r="J554" s="68">
        <v>58.286358511837697</v>
      </c>
      <c r="K554" s="71">
        <v>0.84038531804838001</v>
      </c>
      <c r="L554" s="68">
        <v>73.900789177001101</v>
      </c>
      <c r="M554" s="71">
        <v>0.58845765307785103</v>
      </c>
      <c r="N554" s="68">
        <v>34.367945823927798</v>
      </c>
      <c r="O554" s="71">
        <v>0.62824730167009701</v>
      </c>
      <c r="P554" s="68">
        <v>77.384351798972006</v>
      </c>
      <c r="Q554" s="71">
        <v>0.75629999999999997</v>
      </c>
      <c r="R554" s="68">
        <v>57.057505601194897</v>
      </c>
    </row>
    <row r="555" spans="1:18" x14ac:dyDescent="0.2">
      <c r="A555" s="141" t="s">
        <v>1422</v>
      </c>
      <c r="B555" s="67" t="s">
        <v>1423</v>
      </c>
      <c r="C555" s="67">
        <v>54</v>
      </c>
      <c r="D555" s="67" t="s">
        <v>342</v>
      </c>
      <c r="E555" s="71">
        <v>0.43725399956273697</v>
      </c>
      <c r="F555" s="68">
        <v>5.0732807215332603</v>
      </c>
      <c r="G555" s="71">
        <v>0.39794364597093101</v>
      </c>
      <c r="H555" s="68">
        <v>2.0856820744081199</v>
      </c>
      <c r="I555" s="71">
        <v>0.55121932848649602</v>
      </c>
      <c r="J555" s="68">
        <v>18.320180383314501</v>
      </c>
      <c r="K555" s="71">
        <v>0.64840291220259105</v>
      </c>
      <c r="L555" s="68">
        <v>10.653889515219801</v>
      </c>
      <c r="M555" s="71">
        <v>0.23651709192817799</v>
      </c>
      <c r="N555" s="68">
        <v>3.6117381489842</v>
      </c>
      <c r="O555" s="71">
        <v>0.35218701922548801</v>
      </c>
      <c r="P555" s="68">
        <v>30.611079383209599</v>
      </c>
      <c r="Q555" s="71"/>
      <c r="R555" s="68"/>
    </row>
    <row r="556" spans="1:18" x14ac:dyDescent="0.2">
      <c r="A556" s="141" t="s">
        <v>1424</v>
      </c>
      <c r="B556" s="67" t="s">
        <v>1425</v>
      </c>
      <c r="C556" s="67">
        <v>54</v>
      </c>
      <c r="D556" s="67" t="s">
        <v>342</v>
      </c>
      <c r="E556" s="71">
        <v>0.49072747049102899</v>
      </c>
      <c r="F556" s="68">
        <v>10.9921082299887</v>
      </c>
      <c r="G556" s="71">
        <v>0.59056366335795296</v>
      </c>
      <c r="H556" s="68">
        <v>8.7373167981961704</v>
      </c>
      <c r="I556" s="71">
        <v>0.55883222149362399</v>
      </c>
      <c r="J556" s="68">
        <v>20.969560315670801</v>
      </c>
      <c r="K556" s="71">
        <v>0.79822409144455397</v>
      </c>
      <c r="L556" s="68">
        <v>52.198421645997698</v>
      </c>
      <c r="M556" s="71">
        <v>0.536318310685307</v>
      </c>
      <c r="N556" s="68">
        <v>15.1241534988713</v>
      </c>
      <c r="O556" s="71">
        <v>0.46042653596473798</v>
      </c>
      <c r="P556" s="68">
        <v>50.028555111364902</v>
      </c>
      <c r="Q556" s="71">
        <v>0</v>
      </c>
      <c r="R556" s="68">
        <v>30.2464525765497</v>
      </c>
    </row>
    <row r="557" spans="1:18" x14ac:dyDescent="0.2">
      <c r="A557" s="141" t="s">
        <v>1426</v>
      </c>
      <c r="B557" s="67" t="s">
        <v>1427</v>
      </c>
      <c r="C557" s="67">
        <v>54</v>
      </c>
      <c r="D557" s="67" t="s">
        <v>342</v>
      </c>
      <c r="E557" s="71">
        <v>0.54949351064563901</v>
      </c>
      <c r="F557" s="68">
        <v>25.4227733934611</v>
      </c>
      <c r="G557" s="71">
        <v>0.64138005380127205</v>
      </c>
      <c r="H557" s="68">
        <v>39.909808342728297</v>
      </c>
      <c r="I557" s="71">
        <v>0.59491682364415999</v>
      </c>
      <c r="J557" s="68">
        <v>36.245772266065401</v>
      </c>
      <c r="K557" s="71">
        <v>0.85006413161805705</v>
      </c>
      <c r="L557" s="68">
        <v>77.733934611048497</v>
      </c>
      <c r="M557" s="71">
        <v>0.65689053996806501</v>
      </c>
      <c r="N557" s="68">
        <v>57.900677200902898</v>
      </c>
      <c r="O557" s="71">
        <v>0.55370951484228104</v>
      </c>
      <c r="P557" s="68">
        <v>66.876070816676204</v>
      </c>
      <c r="Q557" s="71">
        <v>0</v>
      </c>
      <c r="R557" s="68">
        <v>30.2464525765497</v>
      </c>
    </row>
    <row r="558" spans="1:18" x14ac:dyDescent="0.2">
      <c r="A558" s="141" t="s">
        <v>1428</v>
      </c>
      <c r="B558" s="67" t="s">
        <v>1429</v>
      </c>
      <c r="C558" s="67">
        <v>54</v>
      </c>
      <c r="D558" s="67" t="s">
        <v>342</v>
      </c>
      <c r="E558" s="71">
        <v>0.73522421966580298</v>
      </c>
      <c r="F558" s="68">
        <v>85.005636978579503</v>
      </c>
      <c r="G558" s="71">
        <v>0.68638976687902897</v>
      </c>
      <c r="H558" s="68">
        <v>57.046223224351699</v>
      </c>
      <c r="I558" s="71">
        <v>0.64656902957004103</v>
      </c>
      <c r="J558" s="68">
        <v>56.764374295377699</v>
      </c>
      <c r="K558" s="71">
        <v>0.85623844205572797</v>
      </c>
      <c r="L558" s="68">
        <v>80.721533258173594</v>
      </c>
      <c r="M558" s="71">
        <v>0.65037312216899701</v>
      </c>
      <c r="N558" s="68">
        <v>55.586907449209903</v>
      </c>
      <c r="O558" s="71">
        <v>0.57177495732102501</v>
      </c>
      <c r="P558" s="68">
        <v>70.359794403198194</v>
      </c>
      <c r="Q558" s="71">
        <v>1</v>
      </c>
      <c r="R558" s="68">
        <v>100</v>
      </c>
    </row>
    <row r="559" spans="1:18" x14ac:dyDescent="0.2">
      <c r="A559" s="141" t="s">
        <v>1430</v>
      </c>
      <c r="B559" s="67" t="s">
        <v>1431</v>
      </c>
      <c r="C559" s="67">
        <v>54</v>
      </c>
      <c r="D559" s="67" t="s">
        <v>342</v>
      </c>
      <c r="E559" s="71">
        <v>0.56950858602602294</v>
      </c>
      <c r="F559" s="68">
        <v>31.3416009019166</v>
      </c>
      <c r="G559" s="71">
        <v>0.65986945985248102</v>
      </c>
      <c r="H559" s="68">
        <v>47.576099210823003</v>
      </c>
      <c r="I559" s="71">
        <v>0.629382038895269</v>
      </c>
      <c r="J559" s="68">
        <v>49.5490417136415</v>
      </c>
      <c r="K559" s="71">
        <v>0.82269888025849502</v>
      </c>
      <c r="L559" s="68">
        <v>65.332581736189397</v>
      </c>
      <c r="M559" s="71">
        <v>0.64711441326946295</v>
      </c>
      <c r="N559" s="68">
        <v>54.909706546275402</v>
      </c>
      <c r="O559" s="71">
        <v>0.65728672388042797</v>
      </c>
      <c r="P559" s="68">
        <v>80.525414049114801</v>
      </c>
      <c r="Q559" s="71">
        <v>6.9999999999999999E-4</v>
      </c>
      <c r="R559" s="68">
        <v>31.740104555638499</v>
      </c>
    </row>
    <row r="560" spans="1:18" x14ac:dyDescent="0.2">
      <c r="A560" s="141" t="s">
        <v>1090</v>
      </c>
      <c r="B560" s="67" t="s">
        <v>1432</v>
      </c>
      <c r="C560" s="67">
        <v>54</v>
      </c>
      <c r="D560" s="67" t="s">
        <v>342</v>
      </c>
      <c r="E560" s="71">
        <v>0.69510395780458001</v>
      </c>
      <c r="F560" s="68">
        <v>74.8027057497181</v>
      </c>
      <c r="G560" s="71">
        <v>0.65165420744527003</v>
      </c>
      <c r="H560" s="68">
        <v>44.1375422773393</v>
      </c>
      <c r="I560" s="71">
        <v>0.59904723352872002</v>
      </c>
      <c r="J560" s="68">
        <v>37.9932356257046</v>
      </c>
      <c r="K560" s="71">
        <v>0.88187592326276698</v>
      </c>
      <c r="L560" s="68">
        <v>89.458850056369798</v>
      </c>
      <c r="M560" s="71">
        <v>0.58845765307785103</v>
      </c>
      <c r="N560" s="68">
        <v>34.367945823927798</v>
      </c>
      <c r="O560" s="71">
        <v>0.44958872951287199</v>
      </c>
      <c r="P560" s="68">
        <v>47.9725870930897</v>
      </c>
      <c r="Q560" s="71">
        <v>1</v>
      </c>
      <c r="R560" s="68">
        <v>100</v>
      </c>
    </row>
    <row r="561" spans="1:18" x14ac:dyDescent="0.2">
      <c r="A561" s="141" t="s">
        <v>1026</v>
      </c>
      <c r="B561" s="67" t="s">
        <v>1433</v>
      </c>
      <c r="C561" s="67">
        <v>54</v>
      </c>
      <c r="D561" s="67" t="s">
        <v>342</v>
      </c>
      <c r="E561" s="71">
        <v>0.54859552256444</v>
      </c>
      <c r="F561" s="68">
        <v>25.1972942502818</v>
      </c>
      <c r="G561" s="71">
        <v>0.60791774206745097</v>
      </c>
      <c r="H561" s="68">
        <v>22.435174746335999</v>
      </c>
      <c r="I561" s="71">
        <v>0.55917181011958805</v>
      </c>
      <c r="J561" s="68">
        <v>21.533258173618901</v>
      </c>
      <c r="K561" s="71">
        <v>0.83489238424546097</v>
      </c>
      <c r="L561" s="68">
        <v>71.533258173618904</v>
      </c>
      <c r="M561" s="71">
        <v>0.58519894417831697</v>
      </c>
      <c r="N561" s="68">
        <v>33.408577878103799</v>
      </c>
      <c r="O561" s="71">
        <v>0.15579673221138199</v>
      </c>
      <c r="P561" s="68">
        <v>8.0525414049114801</v>
      </c>
      <c r="Q561" s="71"/>
      <c r="R561" s="68"/>
    </row>
    <row r="562" spans="1:18" x14ac:dyDescent="0.2">
      <c r="A562" s="141" t="s">
        <v>1434</v>
      </c>
      <c r="B562" s="67" t="s">
        <v>1435</v>
      </c>
      <c r="C562" s="67">
        <v>54</v>
      </c>
      <c r="D562" s="67" t="s">
        <v>342</v>
      </c>
      <c r="E562" s="71">
        <v>0.61906392176112202</v>
      </c>
      <c r="F562" s="68">
        <v>49.7181510710259</v>
      </c>
      <c r="G562" s="71">
        <v>0.69922164433098299</v>
      </c>
      <c r="H562" s="68">
        <v>61.330326944757601</v>
      </c>
      <c r="I562" s="71">
        <v>0.72100058204786799</v>
      </c>
      <c r="J562" s="68">
        <v>82.356257046223206</v>
      </c>
      <c r="K562" s="71">
        <v>0.88380251061063397</v>
      </c>
      <c r="L562" s="68">
        <v>90.191657271702397</v>
      </c>
      <c r="M562" s="71">
        <v>0.68621892006387097</v>
      </c>
      <c r="N562" s="68">
        <v>64.954853273137701</v>
      </c>
      <c r="O562" s="71">
        <v>0.72338987351337902</v>
      </c>
      <c r="P562" s="68">
        <v>86.807538549400306</v>
      </c>
      <c r="Q562" s="71">
        <v>7.5000000000000002E-4</v>
      </c>
      <c r="R562" s="68">
        <v>31.814787154592999</v>
      </c>
    </row>
    <row r="563" spans="1:18" x14ac:dyDescent="0.2">
      <c r="A563" s="141" t="s">
        <v>1436</v>
      </c>
      <c r="B563" s="67" t="s">
        <v>1437</v>
      </c>
      <c r="C563" s="67">
        <v>54</v>
      </c>
      <c r="D563" s="67" t="s">
        <v>342</v>
      </c>
      <c r="E563" s="71">
        <v>0.58851582331168695</v>
      </c>
      <c r="F563" s="68">
        <v>38.500563697857899</v>
      </c>
      <c r="G563" s="71">
        <v>0.64900876247088102</v>
      </c>
      <c r="H563" s="68">
        <v>43.122886133032701</v>
      </c>
      <c r="I563" s="71">
        <v>0.61887577022932405</v>
      </c>
      <c r="J563" s="68">
        <v>45.659526493799298</v>
      </c>
      <c r="K563" s="71">
        <v>0.75164664623483601</v>
      </c>
      <c r="L563" s="68">
        <v>34.498308906426203</v>
      </c>
      <c r="M563" s="71">
        <v>0.55912927298204496</v>
      </c>
      <c r="N563" s="68">
        <v>24.0970654627539</v>
      </c>
      <c r="O563" s="71">
        <v>0.49553448795303801</v>
      </c>
      <c r="P563" s="68">
        <v>56.710451170759598</v>
      </c>
      <c r="Q563" s="71">
        <v>0.45689999999999997</v>
      </c>
      <c r="R563" s="68">
        <v>48.394324122479503</v>
      </c>
    </row>
    <row r="564" spans="1:18" x14ac:dyDescent="0.2">
      <c r="A564" s="141" t="s">
        <v>1438</v>
      </c>
      <c r="B564" s="67" t="s">
        <v>1439</v>
      </c>
      <c r="C564" s="67">
        <v>53</v>
      </c>
      <c r="D564" s="67" t="s">
        <v>342</v>
      </c>
      <c r="E564" s="71">
        <v>0.56826564756774001</v>
      </c>
      <c r="F564" s="68">
        <v>30.665163472378801</v>
      </c>
      <c r="G564" s="71">
        <v>0.61929328630345204</v>
      </c>
      <c r="H564" s="68">
        <v>29.988726042841002</v>
      </c>
      <c r="I564" s="71">
        <v>0.59431185951284204</v>
      </c>
      <c r="J564" s="68">
        <v>35.851183765501702</v>
      </c>
      <c r="K564" s="71">
        <v>0.79955574470498303</v>
      </c>
      <c r="L564" s="68">
        <v>52.536640360766597</v>
      </c>
      <c r="M564" s="71">
        <v>0.56890539968064602</v>
      </c>
      <c r="N564" s="68">
        <v>27.483069977426599</v>
      </c>
      <c r="O564" s="71">
        <v>0.25926194763677701</v>
      </c>
      <c r="P564" s="68">
        <v>19.303255282695599</v>
      </c>
      <c r="Q564" s="71"/>
      <c r="R564" s="68"/>
    </row>
    <row r="565" spans="1:18" x14ac:dyDescent="0.2">
      <c r="A565" s="141" t="s">
        <v>1440</v>
      </c>
      <c r="B565" s="67" t="s">
        <v>1441</v>
      </c>
      <c r="C565" s="67">
        <v>54</v>
      </c>
      <c r="D565" s="67" t="s">
        <v>342</v>
      </c>
      <c r="E565" s="71">
        <v>0.56279189330221002</v>
      </c>
      <c r="F565" s="68">
        <v>28.861330326944799</v>
      </c>
      <c r="G565" s="71">
        <v>0.62339107953364303</v>
      </c>
      <c r="H565" s="68">
        <v>32.356257046223199</v>
      </c>
      <c r="I565" s="71">
        <v>0.592781096069395</v>
      </c>
      <c r="J565" s="68">
        <v>35.343855693348402</v>
      </c>
      <c r="K565" s="71">
        <v>0.779601337066126</v>
      </c>
      <c r="L565" s="68">
        <v>44.1375422773393</v>
      </c>
      <c r="M565" s="71">
        <v>0.57542281747971502</v>
      </c>
      <c r="N565" s="68">
        <v>30.0225733634311</v>
      </c>
      <c r="O565" s="71">
        <v>0.24276313636217001</v>
      </c>
      <c r="P565" s="68">
        <v>16.904625928041099</v>
      </c>
      <c r="Q565" s="71"/>
      <c r="R565" s="68"/>
    </row>
    <row r="566" spans="1:18" x14ac:dyDescent="0.2">
      <c r="A566" s="141" t="s">
        <v>1442</v>
      </c>
      <c r="B566" s="67" t="s">
        <v>1443</v>
      </c>
      <c r="C566" s="67">
        <v>54</v>
      </c>
      <c r="D566" s="67" t="s">
        <v>342</v>
      </c>
      <c r="E566" s="71">
        <v>0.64132610625023401</v>
      </c>
      <c r="F566" s="68">
        <v>57.722660653889498</v>
      </c>
      <c r="G566" s="71">
        <v>0.61136062083220799</v>
      </c>
      <c r="H566" s="68">
        <v>24.6899661781285</v>
      </c>
      <c r="I566" s="71">
        <v>0.59453693450461298</v>
      </c>
      <c r="J566" s="68">
        <v>35.907553551296502</v>
      </c>
      <c r="K566" s="71">
        <v>0.79703304634944405</v>
      </c>
      <c r="L566" s="68">
        <v>51.860202931228898</v>
      </c>
      <c r="M566" s="71">
        <v>0.52654218398670405</v>
      </c>
      <c r="N566" s="68">
        <v>13.205417607223501</v>
      </c>
      <c r="O566" s="71">
        <v>0.50048385182843502</v>
      </c>
      <c r="P566" s="68">
        <v>57.909765848086799</v>
      </c>
      <c r="Q566" s="71">
        <v>0.81799999999999995</v>
      </c>
      <c r="R566" s="68">
        <v>58.4017923823749</v>
      </c>
    </row>
    <row r="567" spans="1:18" x14ac:dyDescent="0.2">
      <c r="A567" s="141" t="s">
        <v>1444</v>
      </c>
      <c r="B567" s="67" t="s">
        <v>1445</v>
      </c>
      <c r="C567" s="67">
        <v>54</v>
      </c>
      <c r="D567" s="67" t="s">
        <v>342</v>
      </c>
      <c r="E567" s="71">
        <v>0.69257859477236305</v>
      </c>
      <c r="F567" s="68">
        <v>74.239007891770001</v>
      </c>
      <c r="G567" s="71">
        <v>0.63195893563463901</v>
      </c>
      <c r="H567" s="68">
        <v>36.527621195039501</v>
      </c>
      <c r="I567" s="71">
        <v>0.60748315648425499</v>
      </c>
      <c r="J567" s="68">
        <v>41.375422773393502</v>
      </c>
      <c r="K567" s="71">
        <v>0.79809401188189</v>
      </c>
      <c r="L567" s="68">
        <v>52.142051860202898</v>
      </c>
      <c r="M567" s="71">
        <v>0.63407957767132705</v>
      </c>
      <c r="N567" s="68">
        <v>51.2979683972912</v>
      </c>
      <c r="O567" s="71">
        <v>0.48385588696206899</v>
      </c>
      <c r="P567" s="68">
        <v>54.654483152484303</v>
      </c>
      <c r="Q567" s="71">
        <v>1</v>
      </c>
      <c r="R567" s="68">
        <v>100</v>
      </c>
    </row>
    <row r="568" spans="1:18" x14ac:dyDescent="0.2">
      <c r="A568" s="141" t="s">
        <v>1446</v>
      </c>
      <c r="B568" s="67" t="s">
        <v>1447</v>
      </c>
      <c r="C568" s="67">
        <v>53</v>
      </c>
      <c r="D568" s="67" t="s">
        <v>342</v>
      </c>
      <c r="E568" s="71">
        <v>0.61867990214663504</v>
      </c>
      <c r="F568" s="68">
        <v>49.6617812852311</v>
      </c>
      <c r="G568" s="71">
        <v>0.62066138170551199</v>
      </c>
      <c r="H568" s="68">
        <v>30.8906426155581</v>
      </c>
      <c r="I568" s="71">
        <v>0.57954004257573599</v>
      </c>
      <c r="J568" s="68">
        <v>29.537767756482499</v>
      </c>
      <c r="K568" s="71">
        <v>0.72585929271207505</v>
      </c>
      <c r="L568" s="68">
        <v>26.042841037204099</v>
      </c>
      <c r="M568" s="71">
        <v>0.60475119757552098</v>
      </c>
      <c r="N568" s="68">
        <v>40.462753950338602</v>
      </c>
      <c r="O568" s="71">
        <v>0.181267498310965</v>
      </c>
      <c r="P568" s="68">
        <v>10.394060536836101</v>
      </c>
      <c r="Q568" s="71">
        <v>1</v>
      </c>
      <c r="R568" s="68">
        <v>100</v>
      </c>
    </row>
    <row r="569" spans="1:18" x14ac:dyDescent="0.2">
      <c r="A569" s="141" t="s">
        <v>902</v>
      </c>
      <c r="B569" s="67" t="s">
        <v>1448</v>
      </c>
      <c r="C569" s="67">
        <v>53</v>
      </c>
      <c r="D569" s="67" t="s">
        <v>342</v>
      </c>
      <c r="E569" s="71">
        <v>0.68215476853009105</v>
      </c>
      <c r="F569" s="68">
        <v>70.687711386696705</v>
      </c>
      <c r="G569" s="71">
        <v>0.60642134055571595</v>
      </c>
      <c r="H569" s="68">
        <v>20.687711386696702</v>
      </c>
      <c r="I569" s="71">
        <v>0.57039000402515405</v>
      </c>
      <c r="J569" s="68">
        <v>25.986471251409199</v>
      </c>
      <c r="K569" s="71">
        <v>0.74366338600192305</v>
      </c>
      <c r="L569" s="68">
        <v>31.3979706877114</v>
      </c>
      <c r="M569" s="71">
        <v>0.52980089288623899</v>
      </c>
      <c r="N569" s="68">
        <v>13.7133182844244</v>
      </c>
      <c r="O569" s="71">
        <v>0.64265298771151602</v>
      </c>
      <c r="P569" s="68">
        <v>79.097658480868105</v>
      </c>
      <c r="Q569" s="71">
        <v>1</v>
      </c>
      <c r="R569" s="68">
        <v>100</v>
      </c>
    </row>
    <row r="570" spans="1:18" x14ac:dyDescent="0.2">
      <c r="A570" s="141" t="s">
        <v>1449</v>
      </c>
      <c r="B570" s="67" t="s">
        <v>1450</v>
      </c>
      <c r="C570" s="67">
        <v>54</v>
      </c>
      <c r="D570" s="67" t="s">
        <v>342</v>
      </c>
      <c r="E570" s="71">
        <v>0.55186042198718699</v>
      </c>
      <c r="F570" s="68">
        <v>26.042841037204099</v>
      </c>
      <c r="G570" s="71">
        <v>0.61184819678893398</v>
      </c>
      <c r="H570" s="68">
        <v>25.1972942502818</v>
      </c>
      <c r="I570" s="71">
        <v>0.55066785718223898</v>
      </c>
      <c r="J570" s="68">
        <v>18.094701240135301</v>
      </c>
      <c r="K570" s="71">
        <v>0.81800783065287797</v>
      </c>
      <c r="L570" s="68">
        <v>62.7959413754228</v>
      </c>
      <c r="M570" s="71">
        <v>0.542835728484375</v>
      </c>
      <c r="N570" s="68">
        <v>17.325056433408601</v>
      </c>
      <c r="O570" s="71">
        <v>0.23594249682750801</v>
      </c>
      <c r="P570" s="68">
        <v>15.8195316961736</v>
      </c>
      <c r="Q570" s="71"/>
      <c r="R570" s="68"/>
    </row>
    <row r="571" spans="1:18" x14ac:dyDescent="0.2">
      <c r="A571" s="141" t="s">
        <v>1451</v>
      </c>
      <c r="B571" s="67" t="s">
        <v>1452</v>
      </c>
      <c r="C571" s="67">
        <v>54</v>
      </c>
      <c r="D571" s="67" t="s">
        <v>342</v>
      </c>
      <c r="E571" s="71">
        <v>0.57506240176426504</v>
      </c>
      <c r="F571" s="68">
        <v>33.314543404735097</v>
      </c>
      <c r="G571" s="71">
        <v>0.61287867286248099</v>
      </c>
      <c r="H571" s="68">
        <v>25.930101465614399</v>
      </c>
      <c r="I571" s="71">
        <v>0.56885696149822296</v>
      </c>
      <c r="J571" s="68">
        <v>24.8027057497182</v>
      </c>
      <c r="K571" s="71">
        <v>0.84767675588292701</v>
      </c>
      <c r="L571" s="68">
        <v>77.057497181510698</v>
      </c>
      <c r="M571" s="71">
        <v>0.542835728484375</v>
      </c>
      <c r="N571" s="68">
        <v>17.325056433408601</v>
      </c>
      <c r="O571" s="71">
        <v>0.30306389009332002</v>
      </c>
      <c r="P571" s="68">
        <v>23.9862935465448</v>
      </c>
      <c r="Q571" s="71"/>
      <c r="R571" s="68"/>
    </row>
    <row r="572" spans="1:18" x14ac:dyDescent="0.2">
      <c r="A572" s="141" t="s">
        <v>1453</v>
      </c>
      <c r="B572" s="67" t="s">
        <v>1454</v>
      </c>
      <c r="C572" s="67">
        <v>54</v>
      </c>
      <c r="D572" s="67" t="s">
        <v>342</v>
      </c>
      <c r="E572" s="71">
        <v>0.50973143634491302</v>
      </c>
      <c r="F572" s="68">
        <v>15.050732807215301</v>
      </c>
      <c r="G572" s="71">
        <v>0.58685938566714901</v>
      </c>
      <c r="H572" s="68">
        <v>8.0608793686583997</v>
      </c>
      <c r="I572" s="71">
        <v>0.52351458575907295</v>
      </c>
      <c r="J572" s="68">
        <v>10.484780157835401</v>
      </c>
      <c r="K572" s="71">
        <v>0.81021112616795499</v>
      </c>
      <c r="L572" s="68">
        <v>59.357384441939097</v>
      </c>
      <c r="M572" s="71">
        <v>0.46788542379509201</v>
      </c>
      <c r="N572" s="68">
        <v>7.1670428893905198</v>
      </c>
      <c r="O572" s="71">
        <v>0.16018666033529499</v>
      </c>
      <c r="P572" s="68">
        <v>8.5665334094803001</v>
      </c>
      <c r="Q572" s="71"/>
      <c r="R572" s="68"/>
    </row>
    <row r="573" spans="1:18" x14ac:dyDescent="0.2">
      <c r="A573" s="141" t="s">
        <v>1455</v>
      </c>
      <c r="B573" s="67" t="s">
        <v>1456</v>
      </c>
      <c r="C573" s="67">
        <v>54</v>
      </c>
      <c r="D573" s="67" t="s">
        <v>342</v>
      </c>
      <c r="E573" s="71">
        <v>0.58267635928128203</v>
      </c>
      <c r="F573" s="68">
        <v>36.302142051860201</v>
      </c>
      <c r="G573" s="71">
        <v>0.54644647010140701</v>
      </c>
      <c r="H573" s="68">
        <v>4.96054114994363</v>
      </c>
      <c r="I573" s="71">
        <v>0.51790434703590404</v>
      </c>
      <c r="J573" s="68">
        <v>8.8500563697857899</v>
      </c>
      <c r="K573" s="71">
        <v>0.80595147233905295</v>
      </c>
      <c r="L573" s="68">
        <v>56.4825253664036</v>
      </c>
      <c r="M573" s="71">
        <v>0.49721380389089798</v>
      </c>
      <c r="N573" s="68">
        <v>9.2550790067720108</v>
      </c>
      <c r="O573" s="71">
        <v>0.62854206232043097</v>
      </c>
      <c r="P573" s="68">
        <v>77.441462021701895</v>
      </c>
      <c r="Q573" s="71">
        <v>0.5</v>
      </c>
      <c r="R573" s="68">
        <v>52.9499626587005</v>
      </c>
    </row>
    <row r="574" spans="1:18" x14ac:dyDescent="0.2">
      <c r="A574" s="141" t="s">
        <v>1457</v>
      </c>
      <c r="B574" s="67" t="s">
        <v>1458</v>
      </c>
      <c r="C574" s="67">
        <v>54</v>
      </c>
      <c r="D574" s="67" t="s">
        <v>342</v>
      </c>
      <c r="E574" s="71">
        <v>0.44163440745040899</v>
      </c>
      <c r="F574" s="68">
        <v>5.6369785794813998</v>
      </c>
      <c r="G574" s="71">
        <v>0.59931258057562398</v>
      </c>
      <c r="H574" s="68">
        <v>13.5851183765502</v>
      </c>
      <c r="I574" s="71">
        <v>0.61856602987543097</v>
      </c>
      <c r="J574" s="68">
        <v>45.434047350620098</v>
      </c>
      <c r="K574" s="71">
        <v>0.79303329182855598</v>
      </c>
      <c r="L574" s="68">
        <v>50.2254791431792</v>
      </c>
      <c r="M574" s="71">
        <v>0.58194023527878302</v>
      </c>
      <c r="N574" s="68">
        <v>32.6185101580135</v>
      </c>
      <c r="O574" s="71">
        <v>5.69543071440618E-2</v>
      </c>
      <c r="P574" s="68">
        <v>2.6270702455739601</v>
      </c>
      <c r="Q574" s="71">
        <v>0</v>
      </c>
      <c r="R574" s="68">
        <v>30.2464525765497</v>
      </c>
    </row>
    <row r="575" spans="1:18" x14ac:dyDescent="0.2">
      <c r="A575" s="141" t="s">
        <v>1459</v>
      </c>
      <c r="B575" s="67" t="s">
        <v>1460</v>
      </c>
      <c r="C575" s="67">
        <v>54</v>
      </c>
      <c r="D575" s="67" t="s">
        <v>342</v>
      </c>
      <c r="E575" s="71">
        <v>0.44313274618367998</v>
      </c>
      <c r="F575" s="68">
        <v>5.74971815107103</v>
      </c>
      <c r="G575" s="71">
        <v>0.562985301701593</v>
      </c>
      <c r="H575" s="68">
        <v>5.8060879368658398</v>
      </c>
      <c r="I575" s="71">
        <v>0.50238205608560604</v>
      </c>
      <c r="J575" s="68">
        <v>6.3697857948139802</v>
      </c>
      <c r="K575" s="71">
        <v>0.81184549572731401</v>
      </c>
      <c r="L575" s="68">
        <v>60.259301014656103</v>
      </c>
      <c r="M575" s="71">
        <v>0.48743767719229603</v>
      </c>
      <c r="N575" s="68">
        <v>8.2957110609480793</v>
      </c>
      <c r="O575" s="71">
        <v>0.29414594639527297</v>
      </c>
      <c r="P575" s="68">
        <v>23.300970873786401</v>
      </c>
      <c r="Q575" s="71">
        <v>0</v>
      </c>
      <c r="R575" s="68">
        <v>30.2464525765497</v>
      </c>
    </row>
    <row r="576" spans="1:18" x14ac:dyDescent="0.2">
      <c r="A576" s="141" t="s">
        <v>1461</v>
      </c>
      <c r="B576" s="67" t="s">
        <v>1462</v>
      </c>
      <c r="C576" s="67">
        <v>54</v>
      </c>
      <c r="D576" s="67" t="s">
        <v>342</v>
      </c>
      <c r="E576" s="71">
        <v>0.40212428739015799</v>
      </c>
      <c r="F576" s="68">
        <v>2.9312288613303301</v>
      </c>
      <c r="G576" s="71">
        <v>0.39202572606192698</v>
      </c>
      <c r="H576" s="68">
        <v>1.9729425028184899</v>
      </c>
      <c r="I576" s="71">
        <v>0.46679109304798899</v>
      </c>
      <c r="J576" s="68">
        <v>3.1567080045095799</v>
      </c>
      <c r="K576" s="71">
        <v>0.66996443254136395</v>
      </c>
      <c r="L576" s="68">
        <v>13.246899661781301</v>
      </c>
      <c r="M576" s="71">
        <v>0.36360673901000401</v>
      </c>
      <c r="N576" s="68">
        <v>5.0790067720090297</v>
      </c>
      <c r="O576" s="71">
        <v>0.52035773367966498</v>
      </c>
      <c r="P576" s="68">
        <v>61.279268989149102</v>
      </c>
      <c r="Q576" s="71">
        <v>0</v>
      </c>
      <c r="R576" s="68">
        <v>30.2464525765497</v>
      </c>
    </row>
    <row r="577" spans="1:18" x14ac:dyDescent="0.2">
      <c r="A577" s="141" t="s">
        <v>799</v>
      </c>
      <c r="B577" s="67" t="s">
        <v>1463</v>
      </c>
      <c r="C577" s="67">
        <v>54</v>
      </c>
      <c r="D577" s="67" t="s">
        <v>342</v>
      </c>
      <c r="E577" s="71">
        <v>0.64530123252663996</v>
      </c>
      <c r="F577" s="68">
        <v>59.244644870349497</v>
      </c>
      <c r="G577" s="71">
        <v>0.60233499664077095</v>
      </c>
      <c r="H577" s="68">
        <v>17.869222096956001</v>
      </c>
      <c r="I577" s="71">
        <v>0.56524850057337095</v>
      </c>
      <c r="J577" s="68">
        <v>23.788049605411501</v>
      </c>
      <c r="K577" s="71">
        <v>0.78805125798643605</v>
      </c>
      <c r="L577" s="68">
        <v>47.745208568207403</v>
      </c>
      <c r="M577" s="71">
        <v>0.57216410858018096</v>
      </c>
      <c r="N577" s="68">
        <v>28.724604966139999</v>
      </c>
      <c r="O577" s="71">
        <v>0.34400853137908</v>
      </c>
      <c r="P577" s="68">
        <v>29.468874928612198</v>
      </c>
      <c r="Q577" s="71">
        <v>1</v>
      </c>
      <c r="R577" s="68">
        <v>100</v>
      </c>
    </row>
    <row r="578" spans="1:18" x14ac:dyDescent="0.2">
      <c r="A578" s="141" t="s">
        <v>1464</v>
      </c>
      <c r="B578" s="67" t="s">
        <v>1465</v>
      </c>
      <c r="C578" s="67">
        <v>54</v>
      </c>
      <c r="D578" s="67" t="s">
        <v>342</v>
      </c>
      <c r="E578" s="71">
        <v>0.578612993839276</v>
      </c>
      <c r="F578" s="68">
        <v>34.780157835400203</v>
      </c>
      <c r="G578" s="71">
        <v>0.65174328428198403</v>
      </c>
      <c r="H578" s="68">
        <v>44.193912063134199</v>
      </c>
      <c r="I578" s="71">
        <v>0.653566364082804</v>
      </c>
      <c r="J578" s="68">
        <v>58.793686583990997</v>
      </c>
      <c r="K578" s="71">
        <v>0.85220087371891895</v>
      </c>
      <c r="L578" s="68">
        <v>78.804960541149995</v>
      </c>
      <c r="M578" s="71">
        <v>0.59497507087691903</v>
      </c>
      <c r="N578" s="68">
        <v>37.076749435665903</v>
      </c>
      <c r="O578" s="71">
        <v>0.71739237007503298</v>
      </c>
      <c r="P578" s="68">
        <v>86.236436322101696</v>
      </c>
      <c r="Q578" s="71">
        <v>1.8E-3</v>
      </c>
      <c r="R578" s="68">
        <v>34.578043315907401</v>
      </c>
    </row>
    <row r="579" spans="1:18" x14ac:dyDescent="0.2">
      <c r="A579" s="141" t="s">
        <v>1466</v>
      </c>
      <c r="B579" s="67" t="s">
        <v>1467</v>
      </c>
      <c r="C579" s="67">
        <v>54</v>
      </c>
      <c r="D579" s="67" t="s">
        <v>342</v>
      </c>
      <c r="E579" s="71">
        <v>0.53677958948720905</v>
      </c>
      <c r="F579" s="68">
        <v>21.815107102593</v>
      </c>
      <c r="G579" s="71">
        <v>0.615049454970235</v>
      </c>
      <c r="H579" s="68">
        <v>27.452085682074401</v>
      </c>
      <c r="I579" s="71">
        <v>0.55548021580448803</v>
      </c>
      <c r="J579" s="68">
        <v>20.180383314543398</v>
      </c>
      <c r="K579" s="71">
        <v>0.70855235541252504</v>
      </c>
      <c r="L579" s="68">
        <v>21.082299887260401</v>
      </c>
      <c r="M579" s="71">
        <v>0.58519894417831697</v>
      </c>
      <c r="N579" s="68">
        <v>33.408577878103799</v>
      </c>
      <c r="O579" s="71">
        <v>0.219616977070481</v>
      </c>
      <c r="P579" s="68">
        <v>14.448886350656799</v>
      </c>
      <c r="Q579" s="71"/>
      <c r="R579" s="68"/>
    </row>
    <row r="580" spans="1:18" x14ac:dyDescent="0.2">
      <c r="A580" s="141" t="s">
        <v>1468</v>
      </c>
      <c r="B580" s="67" t="s">
        <v>1469</v>
      </c>
      <c r="C580" s="67">
        <v>54</v>
      </c>
      <c r="D580" s="67" t="s">
        <v>342</v>
      </c>
      <c r="E580" s="71">
        <v>0.58755363957680395</v>
      </c>
      <c r="F580" s="68">
        <v>38.162344983089099</v>
      </c>
      <c r="G580" s="71">
        <v>0.61183921923485995</v>
      </c>
      <c r="H580" s="68">
        <v>25.140924464487</v>
      </c>
      <c r="I580" s="71">
        <v>0.59585371962427902</v>
      </c>
      <c r="J580" s="68">
        <v>36.809470124013501</v>
      </c>
      <c r="K580" s="71">
        <v>0.84648382706847303</v>
      </c>
      <c r="L580" s="68">
        <v>76.493799323562598</v>
      </c>
      <c r="M580" s="71">
        <v>0.57868152637924897</v>
      </c>
      <c r="N580" s="68">
        <v>31.0948081264108</v>
      </c>
      <c r="O580" s="71">
        <v>0.30490990557715703</v>
      </c>
      <c r="P580" s="68">
        <v>24.271844660194201</v>
      </c>
      <c r="Q580" s="71"/>
      <c r="R580" s="68"/>
    </row>
    <row r="581" spans="1:18" x14ac:dyDescent="0.2">
      <c r="A581" s="141" t="s">
        <v>1470</v>
      </c>
      <c r="B581" s="67" t="s">
        <v>1471</v>
      </c>
      <c r="C581" s="67">
        <v>54</v>
      </c>
      <c r="D581" s="67" t="s">
        <v>342</v>
      </c>
      <c r="E581" s="71">
        <v>0.56626956476785295</v>
      </c>
      <c r="F581" s="68">
        <v>29.988726042841002</v>
      </c>
      <c r="G581" s="71">
        <v>0.64292913831707399</v>
      </c>
      <c r="H581" s="68">
        <v>40.755355129650503</v>
      </c>
      <c r="I581" s="71">
        <v>0.64770379822800195</v>
      </c>
      <c r="J581" s="68">
        <v>57.046223224351699</v>
      </c>
      <c r="K581" s="71">
        <v>0.833493792745574</v>
      </c>
      <c r="L581" s="68">
        <v>70.631341600901905</v>
      </c>
      <c r="M581" s="71">
        <v>0.60149248867598704</v>
      </c>
      <c r="N581" s="68">
        <v>39.277652370203199</v>
      </c>
      <c r="O581" s="71">
        <v>0.67059817064048</v>
      </c>
      <c r="P581" s="68">
        <v>81.953169617361496</v>
      </c>
      <c r="Q581" s="71">
        <v>1.4E-3</v>
      </c>
      <c r="R581" s="68">
        <v>33.905899925317399</v>
      </c>
    </row>
    <row r="582" spans="1:18" x14ac:dyDescent="0.2">
      <c r="A582" s="141" t="s">
        <v>1472</v>
      </c>
      <c r="B582" s="67" t="s">
        <v>1473</v>
      </c>
      <c r="C582" s="67">
        <v>54</v>
      </c>
      <c r="D582" s="67" t="s">
        <v>342</v>
      </c>
      <c r="E582" s="71">
        <v>0.56647150149121395</v>
      </c>
      <c r="F582" s="68">
        <v>30.045095828635901</v>
      </c>
      <c r="G582" s="71">
        <v>0.65626399814175795</v>
      </c>
      <c r="H582" s="68">
        <v>45.715896279594098</v>
      </c>
      <c r="I582" s="71">
        <v>0.67013198868541002</v>
      </c>
      <c r="J582" s="68">
        <v>65.501691093573797</v>
      </c>
      <c r="K582" s="71">
        <v>0.76670417817265901</v>
      </c>
      <c r="L582" s="68">
        <v>39.346110484780198</v>
      </c>
      <c r="M582" s="71">
        <v>0.60149248867598704</v>
      </c>
      <c r="N582" s="68">
        <v>39.277652370203199</v>
      </c>
      <c r="O582" s="71">
        <v>0.704236355271468</v>
      </c>
      <c r="P582" s="68">
        <v>85.151342090234195</v>
      </c>
      <c r="Q582" s="71">
        <v>0</v>
      </c>
      <c r="R582" s="68">
        <v>30.2464525765497</v>
      </c>
    </row>
    <row r="583" spans="1:18" x14ac:dyDescent="0.2">
      <c r="A583" s="141" t="s">
        <v>1474</v>
      </c>
      <c r="B583" s="67" t="s">
        <v>1475</v>
      </c>
      <c r="C583" s="67">
        <v>54</v>
      </c>
      <c r="D583" s="67" t="s">
        <v>342</v>
      </c>
      <c r="E583" s="71">
        <v>0.61995344851606404</v>
      </c>
      <c r="F583" s="68">
        <v>50.2818489289741</v>
      </c>
      <c r="G583" s="71">
        <v>0.60153513977309703</v>
      </c>
      <c r="H583" s="68">
        <v>17.249154453213102</v>
      </c>
      <c r="I583" s="71">
        <v>0.55448456748872199</v>
      </c>
      <c r="J583" s="68">
        <v>19.842164599774499</v>
      </c>
      <c r="K583" s="71">
        <v>0.75477962018521405</v>
      </c>
      <c r="L583" s="68">
        <v>35.287485907553602</v>
      </c>
      <c r="M583" s="71">
        <v>0.54609443738390895</v>
      </c>
      <c r="N583" s="68">
        <v>18.510158013544</v>
      </c>
      <c r="O583" s="71">
        <v>0.26282692626544402</v>
      </c>
      <c r="P583" s="68">
        <v>19.6459166190748</v>
      </c>
      <c r="Q583" s="71">
        <v>1</v>
      </c>
      <c r="R583" s="68">
        <v>100</v>
      </c>
    </row>
    <row r="584" spans="1:18" x14ac:dyDescent="0.2">
      <c r="A584" s="141" t="s">
        <v>1476</v>
      </c>
      <c r="B584" s="67" t="s">
        <v>1477</v>
      </c>
      <c r="C584" s="67">
        <v>54</v>
      </c>
      <c r="D584" s="67" t="s">
        <v>342</v>
      </c>
      <c r="E584" s="71">
        <v>0.51095478248361803</v>
      </c>
      <c r="F584" s="68">
        <v>15.445321307779</v>
      </c>
      <c r="G584" s="71">
        <v>0.60428278776073396</v>
      </c>
      <c r="H584" s="68">
        <v>19.391206313415999</v>
      </c>
      <c r="I584" s="71">
        <v>0.53879581450722402</v>
      </c>
      <c r="J584" s="68">
        <v>14.374295377677599</v>
      </c>
      <c r="K584" s="71">
        <v>0.70956729706697996</v>
      </c>
      <c r="L584" s="68">
        <v>21.364148816234501</v>
      </c>
      <c r="M584" s="71">
        <v>0.57216410858018096</v>
      </c>
      <c r="N584" s="68">
        <v>28.724604966139999</v>
      </c>
      <c r="O584" s="71">
        <v>0.12996390450297299</v>
      </c>
      <c r="P584" s="68">
        <v>6.6818960593946297</v>
      </c>
      <c r="Q584" s="71"/>
      <c r="R584" s="68"/>
    </row>
    <row r="585" spans="1:18" x14ac:dyDescent="0.2">
      <c r="A585" s="141" t="s">
        <v>1478</v>
      </c>
      <c r="B585" s="67" t="s">
        <v>1479</v>
      </c>
      <c r="C585" s="67">
        <v>54</v>
      </c>
      <c r="D585" s="67" t="s">
        <v>342</v>
      </c>
      <c r="E585" s="71">
        <v>0.63911358498645399</v>
      </c>
      <c r="F585" s="68">
        <v>56.877113866967299</v>
      </c>
      <c r="G585" s="71">
        <v>0.61505578713126297</v>
      </c>
      <c r="H585" s="68">
        <v>27.508455467869201</v>
      </c>
      <c r="I585" s="71">
        <v>0.64517242160853805</v>
      </c>
      <c r="J585" s="68">
        <v>55.9751972942503</v>
      </c>
      <c r="K585" s="71">
        <v>0.81070675930514802</v>
      </c>
      <c r="L585" s="68">
        <v>59.526493799323603</v>
      </c>
      <c r="M585" s="71">
        <v>0.54609443738390895</v>
      </c>
      <c r="N585" s="68">
        <v>18.510158013544</v>
      </c>
      <c r="O585" s="71">
        <v>0.57853851950341395</v>
      </c>
      <c r="P585" s="68">
        <v>71.730439748715</v>
      </c>
      <c r="Q585" s="71"/>
      <c r="R585" s="68"/>
    </row>
    <row r="586" spans="1:18" x14ac:dyDescent="0.2">
      <c r="A586" s="141" t="s">
        <v>1480</v>
      </c>
      <c r="B586" s="67" t="s">
        <v>1481</v>
      </c>
      <c r="C586" s="67">
        <v>54</v>
      </c>
      <c r="D586" s="67" t="s">
        <v>342</v>
      </c>
      <c r="E586" s="71">
        <v>0.64264454002129001</v>
      </c>
      <c r="F586" s="68">
        <v>58.117249154453198</v>
      </c>
      <c r="G586" s="71">
        <v>0.67366025978394894</v>
      </c>
      <c r="H586" s="68">
        <v>52.649379932356297</v>
      </c>
      <c r="I586" s="71">
        <v>0.70214290648361699</v>
      </c>
      <c r="J586" s="68">
        <v>77.057497181510698</v>
      </c>
      <c r="K586" s="71">
        <v>0.79285476719378201</v>
      </c>
      <c r="L586" s="68">
        <v>50.0563697857948</v>
      </c>
      <c r="M586" s="71">
        <v>0.57216410858018096</v>
      </c>
      <c r="N586" s="68">
        <v>28.724604966139999</v>
      </c>
      <c r="O586" s="71">
        <v>0.69194519808620902</v>
      </c>
      <c r="P586" s="68">
        <v>83.894917190176997</v>
      </c>
      <c r="Q586" s="71">
        <v>0.42309999999999998</v>
      </c>
      <c r="R586" s="68">
        <v>47.722180731889502</v>
      </c>
    </row>
    <row r="587" spans="1:18" x14ac:dyDescent="0.2">
      <c r="A587" s="141" t="s">
        <v>1482</v>
      </c>
      <c r="B587" s="67" t="s">
        <v>1483</v>
      </c>
      <c r="C587" s="67">
        <v>54</v>
      </c>
      <c r="D587" s="67" t="s">
        <v>342</v>
      </c>
      <c r="E587" s="71">
        <v>0.51670528972193297</v>
      </c>
      <c r="F587" s="68">
        <v>16.967305524238999</v>
      </c>
      <c r="G587" s="71">
        <v>0.54543106307646305</v>
      </c>
      <c r="H587" s="68">
        <v>4.9041713641488203</v>
      </c>
      <c r="I587" s="71">
        <v>0.621118469279343</v>
      </c>
      <c r="J587" s="68">
        <v>46.110484780157798</v>
      </c>
      <c r="K587" s="71">
        <v>0.69881434665111897</v>
      </c>
      <c r="L587" s="68">
        <v>19.165727170236799</v>
      </c>
      <c r="M587" s="71">
        <v>0.448333170397888</v>
      </c>
      <c r="N587" s="68">
        <v>6.7155756207674902</v>
      </c>
      <c r="O587" s="71">
        <v>0.78593468892678597</v>
      </c>
      <c r="P587" s="68">
        <v>91.547687035979393</v>
      </c>
      <c r="Q587" s="71">
        <v>5.9999999999999995E-4</v>
      </c>
      <c r="R587" s="68">
        <v>31.2920089619119</v>
      </c>
    </row>
    <row r="588" spans="1:18" x14ac:dyDescent="0.2">
      <c r="A588" s="141" t="s">
        <v>1484</v>
      </c>
      <c r="B588" s="67" t="s">
        <v>1485</v>
      </c>
      <c r="C588" s="67">
        <v>53</v>
      </c>
      <c r="D588" s="67" t="s">
        <v>342</v>
      </c>
      <c r="E588" s="71">
        <v>0.577019568489062</v>
      </c>
      <c r="F588" s="68">
        <v>34.216459977452097</v>
      </c>
      <c r="G588" s="71">
        <v>0.58300292832675904</v>
      </c>
      <c r="H588" s="68">
        <v>7.38444193912063</v>
      </c>
      <c r="I588" s="71">
        <v>0.543059127035316</v>
      </c>
      <c r="J588" s="68">
        <v>15.3325817361894</v>
      </c>
      <c r="K588" s="71">
        <v>0.68570132810151996</v>
      </c>
      <c r="L588" s="68">
        <v>16.403607666290899</v>
      </c>
      <c r="M588" s="71">
        <v>0.31798481441652798</v>
      </c>
      <c r="N588" s="68">
        <v>4.5146726862302504</v>
      </c>
      <c r="O588" s="71">
        <v>0.82901921305424797</v>
      </c>
      <c r="P588" s="68">
        <v>94.460308395202702</v>
      </c>
      <c r="Q588" s="71">
        <v>0.50334999999999996</v>
      </c>
      <c r="R588" s="68">
        <v>53.174010455563902</v>
      </c>
    </row>
    <row r="589" spans="1:18" x14ac:dyDescent="0.2">
      <c r="A589" s="141" t="s">
        <v>1486</v>
      </c>
      <c r="B589" s="67" t="s">
        <v>1487</v>
      </c>
      <c r="C589" s="67">
        <v>54</v>
      </c>
      <c r="D589" s="67" t="s">
        <v>342</v>
      </c>
      <c r="E589" s="71">
        <v>0.62044239067868601</v>
      </c>
      <c r="F589" s="68">
        <v>50.4509582863585</v>
      </c>
      <c r="G589" s="71">
        <v>0.69472224523418802</v>
      </c>
      <c r="H589" s="68">
        <v>60.202931228861303</v>
      </c>
      <c r="I589" s="71">
        <v>0.76046349898949805</v>
      </c>
      <c r="J589" s="68">
        <v>91.037204058624596</v>
      </c>
      <c r="K589" s="71">
        <v>0.90830923689089604</v>
      </c>
      <c r="L589" s="68">
        <v>94.475760992108206</v>
      </c>
      <c r="M589" s="71">
        <v>0.53957701958484106</v>
      </c>
      <c r="N589" s="68">
        <v>16.252821670428901</v>
      </c>
      <c r="O589" s="71">
        <v>0.81868234337269197</v>
      </c>
      <c r="P589" s="68">
        <v>93.603655054254702</v>
      </c>
      <c r="Q589" s="71">
        <v>8.9999999999999998E-4</v>
      </c>
      <c r="R589" s="68">
        <v>32.561613144137397</v>
      </c>
    </row>
    <row r="590" spans="1:18" x14ac:dyDescent="0.2">
      <c r="A590" s="141" t="s">
        <v>1488</v>
      </c>
      <c r="B590" s="67" t="s">
        <v>1489</v>
      </c>
      <c r="C590" s="67">
        <v>54</v>
      </c>
      <c r="D590" s="67" t="s">
        <v>342</v>
      </c>
      <c r="E590" s="71">
        <v>0.41519265100617803</v>
      </c>
      <c r="F590" s="68">
        <v>3.7204058624577199</v>
      </c>
      <c r="G590" s="71">
        <v>0.598944415544721</v>
      </c>
      <c r="H590" s="68">
        <v>13.134160090191701</v>
      </c>
      <c r="I590" s="71">
        <v>0.51670803534890497</v>
      </c>
      <c r="J590" s="68">
        <v>8.3427282976324708</v>
      </c>
      <c r="K590" s="71">
        <v>0.67060974375872295</v>
      </c>
      <c r="L590" s="68">
        <v>13.303269447576101</v>
      </c>
      <c r="M590" s="71">
        <v>0.542835728484375</v>
      </c>
      <c r="N590" s="68">
        <v>17.325056433408601</v>
      </c>
      <c r="O590" s="71">
        <v>0.16205798290034701</v>
      </c>
      <c r="P590" s="68">
        <v>8.7949743003997707</v>
      </c>
      <c r="Q590" s="71">
        <v>0</v>
      </c>
      <c r="R590" s="68">
        <v>30.2464525765497</v>
      </c>
    </row>
    <row r="591" spans="1:18" x14ac:dyDescent="0.2">
      <c r="A591" s="141" t="s">
        <v>612</v>
      </c>
      <c r="B591" s="67" t="s">
        <v>1490</v>
      </c>
      <c r="C591" s="67">
        <v>54</v>
      </c>
      <c r="D591" s="67" t="s">
        <v>342</v>
      </c>
      <c r="E591" s="71">
        <v>0.61763588573363304</v>
      </c>
      <c r="F591" s="68">
        <v>49.210822998872601</v>
      </c>
      <c r="G591" s="71">
        <v>0.61640797447895701</v>
      </c>
      <c r="H591" s="68">
        <v>28.523111612175899</v>
      </c>
      <c r="I591" s="71">
        <v>0.550605055002373</v>
      </c>
      <c r="J591" s="68">
        <v>17.981961668545701</v>
      </c>
      <c r="K591" s="71">
        <v>0.64515393368253304</v>
      </c>
      <c r="L591" s="68">
        <v>10.146561443066499</v>
      </c>
      <c r="M591" s="71">
        <v>0.58194023527878302</v>
      </c>
      <c r="N591" s="68">
        <v>32.6185101580135</v>
      </c>
      <c r="O591" s="71">
        <v>0.31170811595915399</v>
      </c>
      <c r="P591" s="68">
        <v>25.356938892061699</v>
      </c>
      <c r="Q591" s="71">
        <v>1</v>
      </c>
      <c r="R591" s="68">
        <v>100</v>
      </c>
    </row>
    <row r="592" spans="1:18" x14ac:dyDescent="0.2">
      <c r="A592" s="141" t="s">
        <v>1491</v>
      </c>
      <c r="B592" s="67" t="s">
        <v>1491</v>
      </c>
      <c r="C592" s="67">
        <v>54</v>
      </c>
      <c r="D592" s="67" t="s">
        <v>342</v>
      </c>
      <c r="E592" s="71">
        <v>0.51579468102586501</v>
      </c>
      <c r="F592" s="68">
        <v>16.798196166854598</v>
      </c>
      <c r="G592" s="71">
        <v>0.60048541242030296</v>
      </c>
      <c r="H592" s="68">
        <v>15.7271702367531</v>
      </c>
      <c r="I592" s="71">
        <v>0.57665516443454901</v>
      </c>
      <c r="J592" s="68">
        <v>28.579481397970699</v>
      </c>
      <c r="K592" s="71">
        <v>0.74358168166819305</v>
      </c>
      <c r="L592" s="68">
        <v>31.3416009019166</v>
      </c>
      <c r="M592" s="71">
        <v>0.68621892006387097</v>
      </c>
      <c r="N592" s="68">
        <v>64.954853273137701</v>
      </c>
      <c r="O592" s="71">
        <v>0.23852690756827599</v>
      </c>
      <c r="P592" s="68">
        <v>16.2193032552827</v>
      </c>
      <c r="Q592" s="71">
        <v>0.24929999999999999</v>
      </c>
      <c r="R592" s="68">
        <v>44.585511575802798</v>
      </c>
    </row>
    <row r="593" spans="1:18" x14ac:dyDescent="0.2">
      <c r="A593" s="141" t="s">
        <v>1492</v>
      </c>
      <c r="B593" s="67" t="s">
        <v>1493</v>
      </c>
      <c r="C593" s="67">
        <v>54</v>
      </c>
      <c r="D593" s="67" t="s">
        <v>342</v>
      </c>
      <c r="E593" s="71">
        <v>0.53390517768655998</v>
      </c>
      <c r="F593" s="68">
        <v>20.969560315670801</v>
      </c>
      <c r="G593" s="71">
        <v>0.65905395120147103</v>
      </c>
      <c r="H593" s="68">
        <v>47.125140924464503</v>
      </c>
      <c r="I593" s="71">
        <v>0.55399965655586203</v>
      </c>
      <c r="J593" s="68">
        <v>19.503945885005599</v>
      </c>
      <c r="K593" s="71">
        <v>0.66098552526631005</v>
      </c>
      <c r="L593" s="68">
        <v>11.724915445321299</v>
      </c>
      <c r="M593" s="71">
        <v>0.60800990647505504</v>
      </c>
      <c r="N593" s="68">
        <v>42.325056433408598</v>
      </c>
      <c r="O593" s="71">
        <v>0.18747684893410199</v>
      </c>
      <c r="P593" s="68">
        <v>10.965162764134799</v>
      </c>
      <c r="Q593" s="71"/>
      <c r="R593" s="68"/>
    </row>
    <row r="594" spans="1:18" x14ac:dyDescent="0.2">
      <c r="A594" s="141" t="s">
        <v>1494</v>
      </c>
      <c r="B594" s="67" t="s">
        <v>1495</v>
      </c>
      <c r="C594" s="67">
        <v>54</v>
      </c>
      <c r="D594" s="67" t="s">
        <v>342</v>
      </c>
      <c r="E594" s="71">
        <v>0.582354721883377</v>
      </c>
      <c r="F594" s="68">
        <v>35.963923337091302</v>
      </c>
      <c r="G594" s="71">
        <v>0.62021990975074304</v>
      </c>
      <c r="H594" s="68">
        <v>30.608793686584001</v>
      </c>
      <c r="I594" s="71">
        <v>0.58327011144839203</v>
      </c>
      <c r="J594" s="68">
        <v>31.1161217587373</v>
      </c>
      <c r="K594" s="71">
        <v>0.62757524812863297</v>
      </c>
      <c r="L594" s="68">
        <v>7.6662908680947002</v>
      </c>
      <c r="M594" s="71">
        <v>0.60475119757552098</v>
      </c>
      <c r="N594" s="68">
        <v>40.462753950338602</v>
      </c>
      <c r="O594" s="71">
        <v>0.475957142513596</v>
      </c>
      <c r="P594" s="68">
        <v>53.112507138777801</v>
      </c>
      <c r="Q594" s="71"/>
      <c r="R594" s="68"/>
    </row>
    <row r="595" spans="1:18" x14ac:dyDescent="0.2">
      <c r="A595" s="141" t="s">
        <v>1496</v>
      </c>
      <c r="B595" s="67" t="s">
        <v>1497</v>
      </c>
      <c r="C595" s="67">
        <v>54</v>
      </c>
      <c r="D595" s="67" t="s">
        <v>342</v>
      </c>
      <c r="E595" s="71">
        <v>0.69651218492613298</v>
      </c>
      <c r="F595" s="68">
        <v>75.0845546786922</v>
      </c>
      <c r="G595" s="71">
        <v>0.66936879898401602</v>
      </c>
      <c r="H595" s="68">
        <v>50.901916572716999</v>
      </c>
      <c r="I595" s="71">
        <v>0.63606948191747403</v>
      </c>
      <c r="J595" s="68">
        <v>52.480270574971797</v>
      </c>
      <c r="K595" s="71">
        <v>0.68768285879799496</v>
      </c>
      <c r="L595" s="68">
        <v>16.798196166854598</v>
      </c>
      <c r="M595" s="71">
        <v>0.61778603317365699</v>
      </c>
      <c r="N595" s="68">
        <v>45.654627539503402</v>
      </c>
      <c r="O595" s="71">
        <v>0.568165936683655</v>
      </c>
      <c r="P595" s="68">
        <v>69.731581953169595</v>
      </c>
      <c r="Q595" s="71">
        <v>1</v>
      </c>
      <c r="R595" s="68">
        <v>100</v>
      </c>
    </row>
    <row r="596" spans="1:18" x14ac:dyDescent="0.2">
      <c r="A596" s="141" t="s">
        <v>1498</v>
      </c>
      <c r="B596" s="67" t="s">
        <v>1499</v>
      </c>
      <c r="C596" s="67">
        <v>54</v>
      </c>
      <c r="D596" s="67" t="s">
        <v>342</v>
      </c>
      <c r="E596" s="71">
        <v>0.73688411578547797</v>
      </c>
      <c r="F596" s="68">
        <v>85.400225479143202</v>
      </c>
      <c r="G596" s="71">
        <v>0.72669371415068096</v>
      </c>
      <c r="H596" s="68">
        <v>69.898534385569306</v>
      </c>
      <c r="I596" s="71">
        <v>0.66094945786002801</v>
      </c>
      <c r="J596" s="68">
        <v>62.0067643742954</v>
      </c>
      <c r="K596" s="71">
        <v>0.62135216732456899</v>
      </c>
      <c r="L596" s="68">
        <v>6.9334836527621198</v>
      </c>
      <c r="M596" s="71">
        <v>0.67970150226480297</v>
      </c>
      <c r="N596" s="68">
        <v>63.205417607223502</v>
      </c>
      <c r="O596" s="71">
        <v>0.73260785311278398</v>
      </c>
      <c r="P596" s="68">
        <v>87.607081667618502</v>
      </c>
      <c r="Q596" s="71">
        <v>1</v>
      </c>
      <c r="R596" s="68">
        <v>100</v>
      </c>
    </row>
    <row r="597" spans="1:18" x14ac:dyDescent="0.2">
      <c r="A597" s="141" t="s">
        <v>1500</v>
      </c>
      <c r="B597" s="67" t="s">
        <v>1501</v>
      </c>
      <c r="C597" s="67">
        <v>54</v>
      </c>
      <c r="D597" s="67" t="s">
        <v>342</v>
      </c>
      <c r="E597" s="71">
        <v>0.64762755959245</v>
      </c>
      <c r="F597" s="68">
        <v>59.977452085682103</v>
      </c>
      <c r="G597" s="71">
        <v>0.68943340016937904</v>
      </c>
      <c r="H597" s="68">
        <v>58.229988726042798</v>
      </c>
      <c r="I597" s="71">
        <v>0.60821328797602203</v>
      </c>
      <c r="J597" s="68">
        <v>41.882750845546802</v>
      </c>
      <c r="K597" s="71">
        <v>0.665399125339594</v>
      </c>
      <c r="L597" s="68">
        <v>12.3449830890643</v>
      </c>
      <c r="M597" s="71">
        <v>0.62104474207319105</v>
      </c>
      <c r="N597" s="68">
        <v>47.178329571106097</v>
      </c>
      <c r="O597" s="71">
        <v>0.65404724240406698</v>
      </c>
      <c r="P597" s="68">
        <v>80.068532267275799</v>
      </c>
      <c r="Q597" s="71"/>
      <c r="R597" s="68"/>
    </row>
    <row r="598" spans="1:18" x14ac:dyDescent="0.2">
      <c r="A598" s="141" t="s">
        <v>1502</v>
      </c>
      <c r="B598" s="67" t="s">
        <v>1503</v>
      </c>
      <c r="C598" s="67">
        <v>54</v>
      </c>
      <c r="D598" s="67" t="s">
        <v>342</v>
      </c>
      <c r="E598" s="71">
        <v>0.54504520561746606</v>
      </c>
      <c r="F598" s="68">
        <v>24.239007891770001</v>
      </c>
      <c r="G598" s="71">
        <v>0.64045160019070402</v>
      </c>
      <c r="H598" s="68">
        <v>39.515219842164598</v>
      </c>
      <c r="I598" s="71">
        <v>0.60164001062242201</v>
      </c>
      <c r="J598" s="68">
        <v>39.177001127395698</v>
      </c>
      <c r="K598" s="71">
        <v>0.682804106432503</v>
      </c>
      <c r="L598" s="68">
        <v>15.952649379932399</v>
      </c>
      <c r="M598" s="71">
        <v>0.54935314628344301</v>
      </c>
      <c r="N598" s="68">
        <v>19.977426636568801</v>
      </c>
      <c r="O598" s="71">
        <v>0.25097716455826002</v>
      </c>
      <c r="P598" s="68">
        <v>17.818389491719</v>
      </c>
      <c r="Q598" s="71"/>
      <c r="R598" s="68"/>
    </row>
    <row r="599" spans="1:18" x14ac:dyDescent="0.2">
      <c r="A599" s="141" t="s">
        <v>1048</v>
      </c>
      <c r="B599" s="67" t="s">
        <v>1504</v>
      </c>
      <c r="C599" s="67">
        <v>54</v>
      </c>
      <c r="D599" s="67" t="s">
        <v>342</v>
      </c>
      <c r="E599" s="71">
        <v>0.56523940304821396</v>
      </c>
      <c r="F599" s="68">
        <v>29.481397970687699</v>
      </c>
      <c r="G599" s="71">
        <v>0.60780433597970396</v>
      </c>
      <c r="H599" s="68">
        <v>22.2660653889515</v>
      </c>
      <c r="I599" s="71">
        <v>0.49867748745843798</v>
      </c>
      <c r="J599" s="68">
        <v>5.6933483652762096</v>
      </c>
      <c r="K599" s="71">
        <v>0.73089137450002195</v>
      </c>
      <c r="L599" s="68">
        <v>27.282976324690001</v>
      </c>
      <c r="M599" s="71">
        <v>0.55587056408251001</v>
      </c>
      <c r="N599" s="68">
        <v>22.855530474040599</v>
      </c>
      <c r="O599" s="71">
        <v>0.43295325322039302</v>
      </c>
      <c r="P599" s="68">
        <v>44.774414620217001</v>
      </c>
      <c r="Q599" s="71"/>
      <c r="R599" s="68"/>
    </row>
    <row r="600" spans="1:18" x14ac:dyDescent="0.2">
      <c r="A600" s="141" t="s">
        <v>1505</v>
      </c>
      <c r="B600" s="67" t="s">
        <v>1506</v>
      </c>
      <c r="C600" s="67">
        <v>54</v>
      </c>
      <c r="D600" s="67" t="s">
        <v>342</v>
      </c>
      <c r="E600" s="71">
        <v>0.64320881483430803</v>
      </c>
      <c r="F600" s="68">
        <v>58.229988726042798</v>
      </c>
      <c r="G600" s="71">
        <v>0.60581168106109295</v>
      </c>
      <c r="H600" s="68">
        <v>20.405862457722701</v>
      </c>
      <c r="I600" s="71">
        <v>0.50488848357755201</v>
      </c>
      <c r="J600" s="68">
        <v>6.5952649379932398</v>
      </c>
      <c r="K600" s="71">
        <v>0.75545135377936401</v>
      </c>
      <c r="L600" s="68">
        <v>35.512965050732802</v>
      </c>
      <c r="M600" s="71">
        <v>0.61778603317365699</v>
      </c>
      <c r="N600" s="68">
        <v>45.654627539503402</v>
      </c>
      <c r="O600" s="71">
        <v>0.37531533741418099</v>
      </c>
      <c r="P600" s="68">
        <v>34.437464306110797</v>
      </c>
      <c r="Q600" s="71">
        <v>1</v>
      </c>
      <c r="R600" s="68">
        <v>100</v>
      </c>
    </row>
    <row r="601" spans="1:18" x14ac:dyDescent="0.2">
      <c r="A601" s="141" t="s">
        <v>1507</v>
      </c>
      <c r="B601" s="67" t="s">
        <v>1508</v>
      </c>
      <c r="C601" s="67">
        <v>54</v>
      </c>
      <c r="D601" s="67" t="s">
        <v>342</v>
      </c>
      <c r="E601" s="71">
        <v>0.529952663610469</v>
      </c>
      <c r="F601" s="68">
        <v>19.954904171364099</v>
      </c>
      <c r="G601" s="71">
        <v>0.62007307190649597</v>
      </c>
      <c r="H601" s="68">
        <v>30.439684329199601</v>
      </c>
      <c r="I601" s="71">
        <v>0.49261832322839699</v>
      </c>
      <c r="J601" s="68">
        <v>5.1860202931228896</v>
      </c>
      <c r="K601" s="71">
        <v>0.583097698372531</v>
      </c>
      <c r="L601" s="68">
        <v>3.8895152198421599</v>
      </c>
      <c r="M601" s="71">
        <v>0.55587056408251001</v>
      </c>
      <c r="N601" s="68">
        <v>22.855530474040599</v>
      </c>
      <c r="O601" s="71">
        <v>0.39810366046240903</v>
      </c>
      <c r="P601" s="68">
        <v>38.663620788121101</v>
      </c>
      <c r="Q601" s="71"/>
      <c r="R601" s="68"/>
    </row>
    <row r="602" spans="1:18" x14ac:dyDescent="0.2">
      <c r="A602" s="141" t="s">
        <v>1509</v>
      </c>
      <c r="B602" s="67" t="s">
        <v>1510</v>
      </c>
      <c r="C602" s="67">
        <v>54</v>
      </c>
      <c r="D602" s="67" t="s">
        <v>342</v>
      </c>
      <c r="E602" s="71">
        <v>0.55817504823479203</v>
      </c>
      <c r="F602" s="68">
        <v>27.508455467869201</v>
      </c>
      <c r="G602" s="71">
        <v>0.61506554889751297</v>
      </c>
      <c r="H602" s="68">
        <v>27.564825253664001</v>
      </c>
      <c r="I602" s="71">
        <v>0.50618648217635798</v>
      </c>
      <c r="J602" s="68">
        <v>6.8771138669673002</v>
      </c>
      <c r="K602" s="71">
        <v>0.66513734551511305</v>
      </c>
      <c r="L602" s="68">
        <v>12.2322435174746</v>
      </c>
      <c r="M602" s="71">
        <v>0.62104474207319105</v>
      </c>
      <c r="N602" s="68">
        <v>47.178329571106097</v>
      </c>
      <c r="O602" s="71">
        <v>0.56191617074657596</v>
      </c>
      <c r="P602" s="68">
        <v>68.589377498572205</v>
      </c>
      <c r="Q602" s="71">
        <v>0.37969999999999998</v>
      </c>
      <c r="R602" s="68">
        <v>46.601941747572802</v>
      </c>
    </row>
    <row r="603" spans="1:18" x14ac:dyDescent="0.2">
      <c r="A603" s="141" t="s">
        <v>1511</v>
      </c>
      <c r="B603" s="67" t="s">
        <v>1512</v>
      </c>
      <c r="C603" s="67">
        <v>54</v>
      </c>
      <c r="D603" s="67" t="s">
        <v>342</v>
      </c>
      <c r="E603" s="71">
        <v>0.70475612929076803</v>
      </c>
      <c r="F603" s="68">
        <v>77.282976324689997</v>
      </c>
      <c r="G603" s="71">
        <v>0.63405963893687101</v>
      </c>
      <c r="H603" s="68">
        <v>37.3167981961669</v>
      </c>
      <c r="I603" s="71">
        <v>0.62507184033582697</v>
      </c>
      <c r="J603" s="68">
        <v>47.801578354002302</v>
      </c>
      <c r="K603" s="71">
        <v>0.67460046479241098</v>
      </c>
      <c r="L603" s="68">
        <v>14.2051860202931</v>
      </c>
      <c r="M603" s="71">
        <v>0.59497507087691903</v>
      </c>
      <c r="N603" s="68">
        <v>37.076749435665903</v>
      </c>
      <c r="O603" s="71">
        <v>0.69982976080258097</v>
      </c>
      <c r="P603" s="68">
        <v>84.751570531125097</v>
      </c>
      <c r="Q603" s="71">
        <v>1</v>
      </c>
      <c r="R603" s="68">
        <v>100</v>
      </c>
    </row>
    <row r="604" spans="1:18" x14ac:dyDescent="0.2">
      <c r="A604" s="141" t="s">
        <v>1513</v>
      </c>
      <c r="B604" s="67" t="s">
        <v>1514</v>
      </c>
      <c r="C604" s="67">
        <v>54</v>
      </c>
      <c r="D604" s="67" t="s">
        <v>342</v>
      </c>
      <c r="E604" s="71">
        <v>0.57310119305290697</v>
      </c>
      <c r="F604" s="68">
        <v>32.468996617812799</v>
      </c>
      <c r="G604" s="71">
        <v>0.63832016649866596</v>
      </c>
      <c r="H604" s="68">
        <v>39.064261555806098</v>
      </c>
      <c r="I604" s="71">
        <v>0.61478234155307798</v>
      </c>
      <c r="J604" s="68">
        <v>43.9120631341601</v>
      </c>
      <c r="K604" s="71">
        <v>0.746825609148973</v>
      </c>
      <c r="L604" s="68">
        <v>32.581736189402498</v>
      </c>
      <c r="M604" s="71">
        <v>0.42226349920161599</v>
      </c>
      <c r="N604" s="68">
        <v>6.15124153498871</v>
      </c>
      <c r="O604" s="71">
        <v>0.4433143488622</v>
      </c>
      <c r="P604" s="68">
        <v>46.830382638492303</v>
      </c>
      <c r="Q604" s="71"/>
      <c r="R604" s="68"/>
    </row>
    <row r="605" spans="1:18" x14ac:dyDescent="0.2">
      <c r="A605" s="141" t="s">
        <v>1515</v>
      </c>
      <c r="B605" s="67" t="s">
        <v>1516</v>
      </c>
      <c r="C605" s="67">
        <v>54</v>
      </c>
      <c r="D605" s="67" t="s">
        <v>342</v>
      </c>
      <c r="E605" s="71">
        <v>0.54176318174619398</v>
      </c>
      <c r="F605" s="68">
        <v>22.942502818489299</v>
      </c>
      <c r="G605" s="71">
        <v>0.60816582410469999</v>
      </c>
      <c r="H605" s="68">
        <v>22.717023675309999</v>
      </c>
      <c r="I605" s="71">
        <v>0.54507292790519202</v>
      </c>
      <c r="J605" s="68">
        <v>15.7271702367531</v>
      </c>
      <c r="K605" s="71">
        <v>0.68149967238604803</v>
      </c>
      <c r="L605" s="68">
        <v>15.5580608793687</v>
      </c>
      <c r="M605" s="71">
        <v>0.59497507087691903</v>
      </c>
      <c r="N605" s="68">
        <v>37.076749435665903</v>
      </c>
      <c r="O605" s="71">
        <v>0.27910241345811199</v>
      </c>
      <c r="P605" s="68">
        <v>21.758994860080001</v>
      </c>
      <c r="Q605" s="71"/>
      <c r="R605" s="68"/>
    </row>
    <row r="606" spans="1:18" x14ac:dyDescent="0.2">
      <c r="A606" s="141" t="s">
        <v>1517</v>
      </c>
      <c r="B606" s="67" t="s">
        <v>1518</v>
      </c>
      <c r="C606" s="67">
        <v>54</v>
      </c>
      <c r="D606" s="67" t="s">
        <v>342</v>
      </c>
      <c r="E606" s="71">
        <v>0.51026036998907898</v>
      </c>
      <c r="F606" s="68">
        <v>15.2198421645998</v>
      </c>
      <c r="G606" s="71">
        <v>0.72321154185888503</v>
      </c>
      <c r="H606" s="68">
        <v>68.714768883878193</v>
      </c>
      <c r="I606" s="71">
        <v>0.65548550733776201</v>
      </c>
      <c r="J606" s="68">
        <v>59.695603156708003</v>
      </c>
      <c r="K606" s="71">
        <v>0.61615091427456603</v>
      </c>
      <c r="L606" s="68">
        <v>6.5952649379932398</v>
      </c>
      <c r="M606" s="71">
        <v>0.75139309805455101</v>
      </c>
      <c r="N606" s="68">
        <v>79.288939051918703</v>
      </c>
      <c r="O606" s="71">
        <v>0.315321158408709</v>
      </c>
      <c r="P606" s="68">
        <v>25.6996002284409</v>
      </c>
      <c r="Q606" s="71">
        <v>0</v>
      </c>
      <c r="R606" s="68">
        <v>30.2464525765497</v>
      </c>
    </row>
    <row r="607" spans="1:18" x14ac:dyDescent="0.2">
      <c r="A607" s="141" t="s">
        <v>1519</v>
      </c>
      <c r="B607" s="67" t="s">
        <v>1520</v>
      </c>
      <c r="C607" s="67">
        <v>54</v>
      </c>
      <c r="D607" s="67" t="s">
        <v>342</v>
      </c>
      <c r="E607" s="71">
        <v>0.45262467904863501</v>
      </c>
      <c r="F607" s="68">
        <v>6.7080045095828602</v>
      </c>
      <c r="G607" s="71">
        <v>0.53645575761932196</v>
      </c>
      <c r="H607" s="68">
        <v>4.6786922209695598</v>
      </c>
      <c r="I607" s="71">
        <v>0.63316807514918005</v>
      </c>
      <c r="J607" s="68">
        <v>51.352874859075499</v>
      </c>
      <c r="K607" s="71">
        <v>0.67941241239046302</v>
      </c>
      <c r="L607" s="68">
        <v>15.050732807215301</v>
      </c>
      <c r="M607" s="71">
        <v>0.637338286570861</v>
      </c>
      <c r="N607" s="68">
        <v>52.144469525959401</v>
      </c>
      <c r="O607" s="71">
        <v>0.229373542561981</v>
      </c>
      <c r="P607" s="68">
        <v>15.077098800685301</v>
      </c>
      <c r="Q607" s="71">
        <v>0</v>
      </c>
      <c r="R607" s="68">
        <v>30.2464525765497</v>
      </c>
    </row>
    <row r="608" spans="1:18" x14ac:dyDescent="0.2">
      <c r="A608" s="141" t="s">
        <v>1521</v>
      </c>
      <c r="B608" s="67" t="s">
        <v>1522</v>
      </c>
      <c r="C608" s="67">
        <v>54</v>
      </c>
      <c r="D608" s="67" t="s">
        <v>342</v>
      </c>
      <c r="E608" s="71">
        <v>0.65131158932706101</v>
      </c>
      <c r="F608" s="68">
        <v>61.330326944757601</v>
      </c>
      <c r="G608" s="71">
        <v>0.63221942399447495</v>
      </c>
      <c r="H608" s="68">
        <v>36.696730552423901</v>
      </c>
      <c r="I608" s="71">
        <v>0.58064346746637197</v>
      </c>
      <c r="J608" s="68">
        <v>30.045095828635901</v>
      </c>
      <c r="K608" s="71">
        <v>0.68027968520404403</v>
      </c>
      <c r="L608" s="68">
        <v>15.3889515219842</v>
      </c>
      <c r="M608" s="71">
        <v>0.62756215987225905</v>
      </c>
      <c r="N608" s="68">
        <v>49.322799097065499</v>
      </c>
      <c r="O608" s="71">
        <v>0.56646479942521499</v>
      </c>
      <c r="P608" s="68">
        <v>69.331810394060497</v>
      </c>
      <c r="Q608" s="71">
        <v>0.82069999999999999</v>
      </c>
      <c r="R608" s="68">
        <v>58.5511575802838</v>
      </c>
    </row>
    <row r="609" spans="1:18" x14ac:dyDescent="0.2">
      <c r="A609" s="141" t="s">
        <v>1026</v>
      </c>
      <c r="B609" s="67" t="s">
        <v>1523</v>
      </c>
      <c r="C609" s="67">
        <v>54</v>
      </c>
      <c r="D609" s="67" t="s">
        <v>342</v>
      </c>
      <c r="E609" s="71">
        <v>0.47193373066585398</v>
      </c>
      <c r="F609" s="68">
        <v>8.2299887260428406</v>
      </c>
      <c r="G609" s="71">
        <v>0.58422261947694198</v>
      </c>
      <c r="H609" s="68">
        <v>7.4408117249154504</v>
      </c>
      <c r="I609" s="71">
        <v>0.58003858263747898</v>
      </c>
      <c r="J609" s="68">
        <v>29.875986471251402</v>
      </c>
      <c r="K609" s="71">
        <v>0.58894305833639604</v>
      </c>
      <c r="L609" s="68">
        <v>4.1713641488162301</v>
      </c>
      <c r="M609" s="71">
        <v>0.61778603317365699</v>
      </c>
      <c r="N609" s="68">
        <v>45.654627539503402</v>
      </c>
      <c r="O609" s="71">
        <v>0.45981209037065002</v>
      </c>
      <c r="P609" s="68">
        <v>49.914334665905201</v>
      </c>
      <c r="Q609" s="71">
        <v>8.0000000000000004E-4</v>
      </c>
      <c r="R609" s="68">
        <v>32.038834951456302</v>
      </c>
    </row>
    <row r="610" spans="1:18" x14ac:dyDescent="0.2">
      <c r="A610" s="141" t="s">
        <v>1524</v>
      </c>
      <c r="B610" s="67" t="s">
        <v>1525</v>
      </c>
      <c r="C610" s="67">
        <v>54</v>
      </c>
      <c r="D610" s="67" t="s">
        <v>342</v>
      </c>
      <c r="E610" s="71">
        <v>0.48462780933135502</v>
      </c>
      <c r="F610" s="68">
        <v>10.315670800451</v>
      </c>
      <c r="G610" s="71">
        <v>0.62678424501769403</v>
      </c>
      <c r="H610" s="68">
        <v>34.103720405862497</v>
      </c>
      <c r="I610" s="71">
        <v>0.53215469326629605</v>
      </c>
      <c r="J610" s="68">
        <v>12.5704622322435</v>
      </c>
      <c r="K610" s="71">
        <v>0.70270032939168603</v>
      </c>
      <c r="L610" s="68">
        <v>20.236753100338198</v>
      </c>
      <c r="M610" s="71">
        <v>0.59497507087691903</v>
      </c>
      <c r="N610" s="68">
        <v>37.076749435665903</v>
      </c>
      <c r="O610" s="71">
        <v>0.45115251743553197</v>
      </c>
      <c r="P610" s="68">
        <v>48.201027984009102</v>
      </c>
      <c r="Q610" s="71">
        <v>0</v>
      </c>
      <c r="R610" s="68">
        <v>30.2464525765497</v>
      </c>
    </row>
    <row r="611" spans="1:18" x14ac:dyDescent="0.2">
      <c r="A611" s="141" t="s">
        <v>1526</v>
      </c>
      <c r="B611" s="67" t="s">
        <v>1527</v>
      </c>
      <c r="C611" s="67">
        <v>54</v>
      </c>
      <c r="D611" s="67" t="s">
        <v>342</v>
      </c>
      <c r="E611" s="71">
        <v>0.59534513176716797</v>
      </c>
      <c r="F611" s="68">
        <v>41.770011273957202</v>
      </c>
      <c r="G611" s="71">
        <v>0.62017984510605095</v>
      </c>
      <c r="H611" s="68">
        <v>30.552423900789201</v>
      </c>
      <c r="I611" s="71">
        <v>0.49709889142365099</v>
      </c>
      <c r="J611" s="68">
        <v>5.5242390078917696</v>
      </c>
      <c r="K611" s="71">
        <v>0.69608548255904601</v>
      </c>
      <c r="L611" s="68">
        <v>18.4329199549042</v>
      </c>
      <c r="M611" s="71">
        <v>0.66992537556620102</v>
      </c>
      <c r="N611" s="68">
        <v>61.117381489842003</v>
      </c>
      <c r="O611" s="71">
        <v>0.67798119594805994</v>
      </c>
      <c r="P611" s="68">
        <v>82.695602512849803</v>
      </c>
      <c r="Q611" s="71">
        <v>0.4108</v>
      </c>
      <c r="R611" s="68">
        <v>47.274085138162803</v>
      </c>
    </row>
    <row r="612" spans="1:18" x14ac:dyDescent="0.2">
      <c r="A612" s="141" t="s">
        <v>1528</v>
      </c>
      <c r="B612" s="67" t="s">
        <v>1529</v>
      </c>
      <c r="C612" s="67">
        <v>54</v>
      </c>
      <c r="D612" s="67" t="s">
        <v>342</v>
      </c>
      <c r="E612" s="71">
        <v>0.55155098023053295</v>
      </c>
      <c r="F612" s="68">
        <v>25.930101465614399</v>
      </c>
      <c r="G612" s="71">
        <v>0.613426558919828</v>
      </c>
      <c r="H612" s="68">
        <v>26.324689966178099</v>
      </c>
      <c r="I612" s="71">
        <v>0.53776203980582704</v>
      </c>
      <c r="J612" s="68">
        <v>14.1488162344983</v>
      </c>
      <c r="K612" s="71">
        <v>0.71464939908394098</v>
      </c>
      <c r="L612" s="68">
        <v>22.547914317925599</v>
      </c>
      <c r="M612" s="71">
        <v>0.60149248867598704</v>
      </c>
      <c r="N612" s="68">
        <v>39.277652370203199</v>
      </c>
      <c r="O612" s="71">
        <v>0.29042441466708102</v>
      </c>
      <c r="P612" s="68">
        <v>23.0725299828669</v>
      </c>
      <c r="Q612" s="71"/>
      <c r="R612" s="68"/>
    </row>
    <row r="613" spans="1:18" x14ac:dyDescent="0.2">
      <c r="A613" s="141" t="s">
        <v>1530</v>
      </c>
      <c r="B613" s="67" t="s">
        <v>1531</v>
      </c>
      <c r="C613" s="67">
        <v>54</v>
      </c>
      <c r="D613" s="67" t="s">
        <v>342</v>
      </c>
      <c r="E613" s="71">
        <v>0.52865553887092798</v>
      </c>
      <c r="F613" s="68">
        <v>19.785794813979699</v>
      </c>
      <c r="G613" s="71">
        <v>0.61844126864758397</v>
      </c>
      <c r="H613" s="68">
        <v>29.368658399098098</v>
      </c>
      <c r="I613" s="71">
        <v>0.499331407859259</v>
      </c>
      <c r="J613" s="68">
        <v>5.8060879368658398</v>
      </c>
      <c r="K613" s="71">
        <v>0.57063995160294401</v>
      </c>
      <c r="L613" s="68">
        <v>2.8748590755355101</v>
      </c>
      <c r="M613" s="71">
        <v>0.61452732427412304</v>
      </c>
      <c r="N613" s="68">
        <v>44.525959367945802</v>
      </c>
      <c r="O613" s="71">
        <v>0.34033774197072902</v>
      </c>
      <c r="P613" s="68">
        <v>28.783552255853799</v>
      </c>
      <c r="Q613" s="71"/>
      <c r="R613" s="68"/>
    </row>
    <row r="614" spans="1:18" x14ac:dyDescent="0.2">
      <c r="A614" s="141" t="s">
        <v>1532</v>
      </c>
      <c r="B614" s="67" t="s">
        <v>1533</v>
      </c>
      <c r="C614" s="67">
        <v>54</v>
      </c>
      <c r="D614" s="67" t="s">
        <v>342</v>
      </c>
      <c r="E614" s="71">
        <v>0.58237351182231301</v>
      </c>
      <c r="F614" s="68">
        <v>36.020293122886102</v>
      </c>
      <c r="G614" s="71">
        <v>0.62919636201317897</v>
      </c>
      <c r="H614" s="68">
        <v>34.836527621195003</v>
      </c>
      <c r="I614" s="71">
        <v>0.52916205323712495</v>
      </c>
      <c r="J614" s="68">
        <v>11.894024802705699</v>
      </c>
      <c r="K614" s="71">
        <v>0.71531499432344503</v>
      </c>
      <c r="L614" s="68">
        <v>22.773393461104799</v>
      </c>
      <c r="M614" s="71">
        <v>0.68947762896340503</v>
      </c>
      <c r="N614" s="68">
        <v>65.688487584650105</v>
      </c>
      <c r="O614" s="71">
        <v>0.73389003239672601</v>
      </c>
      <c r="P614" s="68">
        <v>87.892632781267807</v>
      </c>
      <c r="Q614" s="71">
        <v>0.19719999999999999</v>
      </c>
      <c r="R614" s="68">
        <v>43.913368185212803</v>
      </c>
    </row>
    <row r="615" spans="1:18" x14ac:dyDescent="0.2">
      <c r="A615" s="141" t="s">
        <v>1534</v>
      </c>
      <c r="B615" s="67" t="s">
        <v>1535</v>
      </c>
      <c r="C615" s="67">
        <v>54</v>
      </c>
      <c r="D615" s="67" t="s">
        <v>342</v>
      </c>
      <c r="E615" s="71">
        <v>0.43245215034440398</v>
      </c>
      <c r="F615" s="68">
        <v>4.7350620067643696</v>
      </c>
      <c r="G615" s="71">
        <v>0.61234267933325204</v>
      </c>
      <c r="H615" s="68">
        <v>25.5918827508455</v>
      </c>
      <c r="I615" s="71">
        <v>0.62270755756521001</v>
      </c>
      <c r="J615" s="68">
        <v>46.786922209695597</v>
      </c>
      <c r="K615" s="71">
        <v>0.60027570202735803</v>
      </c>
      <c r="L615" s="68">
        <v>5.0732807215332603</v>
      </c>
      <c r="M615" s="71">
        <v>0.61778603317365699</v>
      </c>
      <c r="N615" s="68">
        <v>45.654627539503402</v>
      </c>
      <c r="O615" s="71">
        <v>0.14160092996694901</v>
      </c>
      <c r="P615" s="68">
        <v>7.2529982866933196</v>
      </c>
      <c r="Q615" s="71">
        <v>0</v>
      </c>
      <c r="R615" s="68">
        <v>30.2464525765497</v>
      </c>
    </row>
    <row r="616" spans="1:18" x14ac:dyDescent="0.2">
      <c r="A616" s="141" t="s">
        <v>1366</v>
      </c>
      <c r="B616" s="67" t="s">
        <v>1536</v>
      </c>
      <c r="C616" s="67">
        <v>54</v>
      </c>
      <c r="D616" s="67" t="s">
        <v>342</v>
      </c>
      <c r="E616" s="71">
        <v>0.44662692874110699</v>
      </c>
      <c r="F616" s="68">
        <v>6.1443066516347198</v>
      </c>
      <c r="G616" s="71">
        <v>0.608966252772838</v>
      </c>
      <c r="H616" s="68">
        <v>23.618940248027101</v>
      </c>
      <c r="I616" s="71">
        <v>0.59763584338560105</v>
      </c>
      <c r="J616" s="68">
        <v>37.6550169109357</v>
      </c>
      <c r="K616" s="71">
        <v>0.55726335919220205</v>
      </c>
      <c r="L616" s="68">
        <v>2.0856820744081199</v>
      </c>
      <c r="M616" s="71">
        <v>0.62756215987225905</v>
      </c>
      <c r="N616" s="68">
        <v>49.322799097065499</v>
      </c>
      <c r="O616" s="71">
        <v>0.288333957223745</v>
      </c>
      <c r="P616" s="68">
        <v>22.844089091947499</v>
      </c>
      <c r="Q616" s="71">
        <v>0</v>
      </c>
      <c r="R616" s="68">
        <v>30.2464525765497</v>
      </c>
    </row>
    <row r="617" spans="1:18" x14ac:dyDescent="0.2">
      <c r="A617" s="141" t="s">
        <v>1537</v>
      </c>
      <c r="B617" s="67" t="s">
        <v>1538</v>
      </c>
      <c r="C617" s="67">
        <v>54</v>
      </c>
      <c r="D617" s="67" t="s">
        <v>342</v>
      </c>
      <c r="E617" s="71">
        <v>0.45265302563999898</v>
      </c>
      <c r="F617" s="68">
        <v>6.7643742953776798</v>
      </c>
      <c r="G617" s="71">
        <v>0.62193462542410305</v>
      </c>
      <c r="H617" s="68">
        <v>31.510710259301</v>
      </c>
      <c r="I617" s="71">
        <v>0.59267757103163698</v>
      </c>
      <c r="J617" s="68">
        <v>35.287485907553602</v>
      </c>
      <c r="K617" s="71">
        <v>0.633411551190599</v>
      </c>
      <c r="L617" s="68">
        <v>8.7373167981961704</v>
      </c>
      <c r="M617" s="71">
        <v>0.57542281747971502</v>
      </c>
      <c r="N617" s="68">
        <v>30.0225733634311</v>
      </c>
      <c r="O617" s="71">
        <v>0.29247158871393802</v>
      </c>
      <c r="P617" s="68">
        <v>23.1867504283267</v>
      </c>
      <c r="Q617" s="71">
        <v>0</v>
      </c>
      <c r="R617" s="68">
        <v>30.2464525765497</v>
      </c>
    </row>
    <row r="618" spans="1:18" x14ac:dyDescent="0.2">
      <c r="A618" s="141" t="s">
        <v>1539</v>
      </c>
      <c r="B618" s="67" t="s">
        <v>1540</v>
      </c>
      <c r="C618" s="67">
        <v>54</v>
      </c>
      <c r="D618" s="67" t="s">
        <v>342</v>
      </c>
      <c r="E618" s="71">
        <v>0.616427347037797</v>
      </c>
      <c r="F618" s="68">
        <v>48.816234498308901</v>
      </c>
      <c r="G618" s="71">
        <v>0.62591845544965896</v>
      </c>
      <c r="H618" s="68">
        <v>33.709131905298797</v>
      </c>
      <c r="I618" s="71">
        <v>0.57215208262442896</v>
      </c>
      <c r="J618" s="68">
        <v>26.719278466741802</v>
      </c>
      <c r="K618" s="71">
        <v>0.64833896016906001</v>
      </c>
      <c r="L618" s="68">
        <v>10.597519729425001</v>
      </c>
      <c r="M618" s="71">
        <v>0.65689053996806501</v>
      </c>
      <c r="N618" s="68">
        <v>57.900677200902898</v>
      </c>
      <c r="O618" s="71">
        <v>0.65626404401556904</v>
      </c>
      <c r="P618" s="68">
        <v>80.239862935465396</v>
      </c>
      <c r="Q618" s="71">
        <v>0.53900000000000003</v>
      </c>
      <c r="R618" s="68">
        <v>53.995519044062704</v>
      </c>
    </row>
    <row r="619" spans="1:18" x14ac:dyDescent="0.2">
      <c r="A619" s="141" t="s">
        <v>1541</v>
      </c>
      <c r="B619" s="67" t="s">
        <v>1542</v>
      </c>
      <c r="C619" s="67">
        <v>54</v>
      </c>
      <c r="D619" s="67" t="s">
        <v>342</v>
      </c>
      <c r="E619" s="71">
        <v>0.44380211119694701</v>
      </c>
      <c r="F619" s="68">
        <v>5.8060879368658398</v>
      </c>
      <c r="G619" s="71">
        <v>0.59270841428807697</v>
      </c>
      <c r="H619" s="68">
        <v>9.1882750845546806</v>
      </c>
      <c r="I619" s="71">
        <v>0.597115432928088</v>
      </c>
      <c r="J619" s="68">
        <v>37.3167981961669</v>
      </c>
      <c r="K619" s="71">
        <v>0.51995155544449501</v>
      </c>
      <c r="L619" s="68">
        <v>0.95828635851183797</v>
      </c>
      <c r="M619" s="71">
        <v>0.51676605728810299</v>
      </c>
      <c r="N619" s="68">
        <v>11.568848758465</v>
      </c>
      <c r="O619" s="71">
        <v>0.43627120723292001</v>
      </c>
      <c r="P619" s="68">
        <v>45.231296402056003</v>
      </c>
      <c r="Q619" s="71">
        <v>0</v>
      </c>
      <c r="R619" s="68">
        <v>30.2464525765497</v>
      </c>
    </row>
    <row r="620" spans="1:18" x14ac:dyDescent="0.2">
      <c r="A620" s="141" t="s">
        <v>1543</v>
      </c>
      <c r="B620" s="67" t="s">
        <v>1544</v>
      </c>
      <c r="C620" s="67">
        <v>54</v>
      </c>
      <c r="D620" s="67" t="s">
        <v>342</v>
      </c>
      <c r="E620" s="71">
        <v>0.486590768730917</v>
      </c>
      <c r="F620" s="68">
        <v>10.597519729425001</v>
      </c>
      <c r="G620" s="71">
        <v>0.64302535502153502</v>
      </c>
      <c r="H620" s="68">
        <v>40.868094701240103</v>
      </c>
      <c r="I620" s="71">
        <v>0.636563116701232</v>
      </c>
      <c r="J620" s="68">
        <v>53.043968432920003</v>
      </c>
      <c r="K620" s="71">
        <v>0.603169910324451</v>
      </c>
      <c r="L620" s="68">
        <v>5.3551296505073296</v>
      </c>
      <c r="M620" s="71">
        <v>0.61452732427412304</v>
      </c>
      <c r="N620" s="68">
        <v>44.525959367945802</v>
      </c>
      <c r="O620" s="71">
        <v>0.422258906064158</v>
      </c>
      <c r="P620" s="68">
        <v>42.432895488292402</v>
      </c>
      <c r="Q620" s="71">
        <v>0</v>
      </c>
      <c r="R620" s="68">
        <v>30.2464525765497</v>
      </c>
    </row>
    <row r="621" spans="1:18" x14ac:dyDescent="0.2">
      <c r="A621" s="141" t="s">
        <v>1418</v>
      </c>
      <c r="B621" s="67" t="s">
        <v>1545</v>
      </c>
      <c r="C621" s="67">
        <v>54</v>
      </c>
      <c r="D621" s="67" t="s">
        <v>342</v>
      </c>
      <c r="E621" s="71">
        <v>0.58816361341171497</v>
      </c>
      <c r="F621" s="68">
        <v>38.444193912063099</v>
      </c>
      <c r="G621" s="71">
        <v>0.66716816453209604</v>
      </c>
      <c r="H621" s="68">
        <v>50.2254791431792</v>
      </c>
      <c r="I621" s="71">
        <v>0.63280736984091202</v>
      </c>
      <c r="J621" s="68">
        <v>51.071025930101499</v>
      </c>
      <c r="K621" s="71">
        <v>0.66239220467714899</v>
      </c>
      <c r="L621" s="68">
        <v>12.0067643742954</v>
      </c>
      <c r="M621" s="71">
        <v>0.59171636197738497</v>
      </c>
      <c r="N621" s="68">
        <v>35.948081264108403</v>
      </c>
      <c r="O621" s="71">
        <v>0.386733966031031</v>
      </c>
      <c r="P621" s="68">
        <v>36.207881210736701</v>
      </c>
      <c r="Q621" s="71"/>
      <c r="R621" s="68"/>
    </row>
    <row r="622" spans="1:18" x14ac:dyDescent="0.2">
      <c r="A622" s="141" t="s">
        <v>1546</v>
      </c>
      <c r="B622" s="67" t="s">
        <v>1547</v>
      </c>
      <c r="C622" s="67">
        <v>54</v>
      </c>
      <c r="D622" s="67" t="s">
        <v>342</v>
      </c>
      <c r="E622" s="71">
        <v>0.57118011094931598</v>
      </c>
      <c r="F622" s="68">
        <v>31.679819616685499</v>
      </c>
      <c r="G622" s="71">
        <v>0.66137532747529604</v>
      </c>
      <c r="H622" s="68">
        <v>48.083427282976302</v>
      </c>
      <c r="I622" s="71">
        <v>0.677912502020665</v>
      </c>
      <c r="J622" s="68">
        <v>68.376550169109393</v>
      </c>
      <c r="K622" s="71">
        <v>0.64026559658256099</v>
      </c>
      <c r="L622" s="68">
        <v>9.7519729425028192</v>
      </c>
      <c r="M622" s="71">
        <v>0.61452732427412304</v>
      </c>
      <c r="N622" s="68">
        <v>44.525959367945802</v>
      </c>
      <c r="O622" s="71">
        <v>0.74269991534325197</v>
      </c>
      <c r="P622" s="68">
        <v>88.692175899486003</v>
      </c>
      <c r="Q622" s="71">
        <v>9.0300000000000005E-2</v>
      </c>
      <c r="R622" s="68">
        <v>42.195668409260598</v>
      </c>
    </row>
    <row r="623" spans="1:18" x14ac:dyDescent="0.2">
      <c r="A623" s="141" t="s">
        <v>1211</v>
      </c>
      <c r="B623" s="67" t="s">
        <v>1548</v>
      </c>
      <c r="C623" s="67">
        <v>72</v>
      </c>
      <c r="D623" s="67" t="s">
        <v>342</v>
      </c>
      <c r="E623" s="71">
        <v>0.74654801185861097</v>
      </c>
      <c r="F623" s="68">
        <v>87.5422773393461</v>
      </c>
      <c r="G623" s="71">
        <v>0.80099869076532204</v>
      </c>
      <c r="H623" s="68">
        <v>87.8241262683202</v>
      </c>
      <c r="I623" s="71">
        <v>0.74778448937308295</v>
      </c>
      <c r="J623" s="68">
        <v>88.275084554678699</v>
      </c>
      <c r="K623" s="71">
        <v>0.93706850062181002</v>
      </c>
      <c r="L623" s="68">
        <v>98.139797068771102</v>
      </c>
      <c r="M623" s="71">
        <v>0.85567178283963896</v>
      </c>
      <c r="N623" s="68">
        <v>93.397291196388295</v>
      </c>
      <c r="O623" s="71">
        <v>0.391216595693202</v>
      </c>
      <c r="P623" s="68">
        <v>37.178754997144502</v>
      </c>
      <c r="Q623" s="71"/>
      <c r="R623" s="68"/>
    </row>
    <row r="624" spans="1:18" x14ac:dyDescent="0.2">
      <c r="A624" s="141" t="s">
        <v>1549</v>
      </c>
      <c r="B624" s="67" t="s">
        <v>1550</v>
      </c>
      <c r="C624" s="67">
        <v>72</v>
      </c>
      <c r="D624" s="67" t="s">
        <v>342</v>
      </c>
      <c r="E624" s="71">
        <v>0.74678503405746</v>
      </c>
      <c r="F624" s="68">
        <v>87.6550169109357</v>
      </c>
      <c r="G624" s="71">
        <v>0.70552543237415899</v>
      </c>
      <c r="H624" s="68">
        <v>62.9086809470124</v>
      </c>
      <c r="I624" s="71">
        <v>0.67536475874853796</v>
      </c>
      <c r="J624" s="68">
        <v>67.531003382187194</v>
      </c>
      <c r="K624" s="71">
        <v>0.90971070078926497</v>
      </c>
      <c r="L624" s="68">
        <v>94.926719278466706</v>
      </c>
      <c r="M624" s="71">
        <v>0.70251246456154104</v>
      </c>
      <c r="N624" s="68">
        <v>68.623024830699805</v>
      </c>
      <c r="O624" s="71">
        <v>0.48759684787125601</v>
      </c>
      <c r="P624" s="68">
        <v>55.111364934323198</v>
      </c>
      <c r="Q624" s="71">
        <v>1</v>
      </c>
      <c r="R624" s="68">
        <v>100</v>
      </c>
    </row>
    <row r="625" spans="1:18" x14ac:dyDescent="0.2">
      <c r="A625" s="141" t="s">
        <v>1551</v>
      </c>
      <c r="B625" s="67" t="s">
        <v>1552</v>
      </c>
      <c r="C625" s="67">
        <v>72</v>
      </c>
      <c r="D625" s="67" t="s">
        <v>342</v>
      </c>
      <c r="E625" s="71">
        <v>0.66544997418519602</v>
      </c>
      <c r="F625" s="68">
        <v>65.332581736189397</v>
      </c>
      <c r="G625" s="71">
        <v>0.69860388744970003</v>
      </c>
      <c r="H625" s="68">
        <v>61.273957158962801</v>
      </c>
      <c r="I625" s="71">
        <v>0.64544564568351104</v>
      </c>
      <c r="J625" s="68">
        <v>56.1443066516347</v>
      </c>
      <c r="K625" s="71">
        <v>0.88111081462483298</v>
      </c>
      <c r="L625" s="68">
        <v>89.007891770011298</v>
      </c>
      <c r="M625" s="71">
        <v>0.67970150226480297</v>
      </c>
      <c r="N625" s="68">
        <v>63.205417607223502</v>
      </c>
      <c r="O625" s="71">
        <v>0.42238802090313199</v>
      </c>
      <c r="P625" s="68">
        <v>42.490005711022299</v>
      </c>
      <c r="Q625" s="71"/>
      <c r="R625" s="68"/>
    </row>
    <row r="626" spans="1:18" x14ac:dyDescent="0.2">
      <c r="A626" s="141" t="s">
        <v>1553</v>
      </c>
      <c r="B626" s="67" t="s">
        <v>1554</v>
      </c>
      <c r="C626" s="67">
        <v>72</v>
      </c>
      <c r="D626" s="67" t="s">
        <v>342</v>
      </c>
      <c r="E626" s="71">
        <v>0.74678566897004905</v>
      </c>
      <c r="F626" s="68">
        <v>87.7113866967306</v>
      </c>
      <c r="G626" s="71">
        <v>0.71102295291569895</v>
      </c>
      <c r="H626" s="68">
        <v>64.825253664036097</v>
      </c>
      <c r="I626" s="71">
        <v>0.65173584885346503</v>
      </c>
      <c r="J626" s="68">
        <v>58.117249154453198</v>
      </c>
      <c r="K626" s="71">
        <v>0.88891422825355104</v>
      </c>
      <c r="L626" s="68">
        <v>91.262683201803796</v>
      </c>
      <c r="M626" s="71">
        <v>0.76116922475315296</v>
      </c>
      <c r="N626" s="68">
        <v>81.489841986456</v>
      </c>
      <c r="O626" s="71">
        <v>0.46787175904442602</v>
      </c>
      <c r="P626" s="68">
        <v>51.3992004568818</v>
      </c>
      <c r="Q626" s="71">
        <v>1</v>
      </c>
      <c r="R626" s="68">
        <v>100</v>
      </c>
    </row>
    <row r="627" spans="1:18" x14ac:dyDescent="0.2">
      <c r="A627" s="141" t="s">
        <v>1555</v>
      </c>
      <c r="B627" s="67" t="s">
        <v>1556</v>
      </c>
      <c r="C627" s="67">
        <v>72</v>
      </c>
      <c r="D627" s="67" t="s">
        <v>342</v>
      </c>
      <c r="E627" s="71">
        <v>0.59144552109229498</v>
      </c>
      <c r="F627" s="68">
        <v>40.022547914317897</v>
      </c>
      <c r="G627" s="71">
        <v>0.65314483485380803</v>
      </c>
      <c r="H627" s="68">
        <v>44.588500563697899</v>
      </c>
      <c r="I627" s="71">
        <v>0.63714003049887502</v>
      </c>
      <c r="J627" s="68">
        <v>53.269447576099203</v>
      </c>
      <c r="K627" s="71">
        <v>0.81189433114417797</v>
      </c>
      <c r="L627" s="68">
        <v>60.315670800451002</v>
      </c>
      <c r="M627" s="71">
        <v>0.57216410858018096</v>
      </c>
      <c r="N627" s="68">
        <v>28.724604966139999</v>
      </c>
      <c r="O627" s="71">
        <v>0.28288430038443202</v>
      </c>
      <c r="P627" s="68">
        <v>22.158766419189</v>
      </c>
      <c r="Q627" s="71"/>
      <c r="R627" s="68"/>
    </row>
    <row r="628" spans="1:18" x14ac:dyDescent="0.2">
      <c r="A628" s="141" t="s">
        <v>1557</v>
      </c>
      <c r="B628" s="67" t="s">
        <v>1558</v>
      </c>
      <c r="C628" s="67">
        <v>72</v>
      </c>
      <c r="D628" s="67" t="s">
        <v>342</v>
      </c>
      <c r="E628" s="71">
        <v>0.50365977923442895</v>
      </c>
      <c r="F628" s="68">
        <v>13.0777903043968</v>
      </c>
      <c r="G628" s="71">
        <v>0.64058972823651705</v>
      </c>
      <c r="H628" s="68">
        <v>39.571589627959398</v>
      </c>
      <c r="I628" s="71">
        <v>0.61693214193121304</v>
      </c>
      <c r="J628" s="68">
        <v>44.644870349492699</v>
      </c>
      <c r="K628" s="71">
        <v>0.82651077929765204</v>
      </c>
      <c r="L628" s="68">
        <v>67.305524239007894</v>
      </c>
      <c r="M628" s="71">
        <v>0.61126861537458899</v>
      </c>
      <c r="N628" s="68">
        <v>43.453724604966098</v>
      </c>
      <c r="O628" s="71">
        <v>0.32665741056660602</v>
      </c>
      <c r="P628" s="68">
        <v>26.898914905768098</v>
      </c>
      <c r="Q628" s="71">
        <v>0</v>
      </c>
      <c r="R628" s="68">
        <v>30.2464525765497</v>
      </c>
    </row>
    <row r="629" spans="1:18" x14ac:dyDescent="0.2">
      <c r="A629" s="141" t="s">
        <v>787</v>
      </c>
      <c r="B629" s="67" t="s">
        <v>1559</v>
      </c>
      <c r="C629" s="67">
        <v>72</v>
      </c>
      <c r="D629" s="67" t="s">
        <v>342</v>
      </c>
      <c r="E629" s="71">
        <v>0.66655811395172004</v>
      </c>
      <c r="F629" s="68">
        <v>65.558060879368696</v>
      </c>
      <c r="G629" s="71">
        <v>0.69496007111543301</v>
      </c>
      <c r="H629" s="68">
        <v>60.259301014656103</v>
      </c>
      <c r="I629" s="71">
        <v>0.687871807360383</v>
      </c>
      <c r="J629" s="68">
        <v>71.758737316798204</v>
      </c>
      <c r="K629" s="71">
        <v>0.87821712720954803</v>
      </c>
      <c r="L629" s="68">
        <v>88.500563697857899</v>
      </c>
      <c r="M629" s="71">
        <v>0.68947762896340503</v>
      </c>
      <c r="N629" s="68">
        <v>65.688487584650105</v>
      </c>
      <c r="O629" s="71">
        <v>0.38226393510983098</v>
      </c>
      <c r="P629" s="68">
        <v>35.579668760708202</v>
      </c>
      <c r="Q629" s="71"/>
      <c r="R629" s="68"/>
    </row>
    <row r="630" spans="1:18" x14ac:dyDescent="0.2">
      <c r="A630" s="141" t="s">
        <v>1560</v>
      </c>
      <c r="B630" s="67" t="s">
        <v>1561</v>
      </c>
      <c r="C630" s="67">
        <v>72</v>
      </c>
      <c r="D630" s="67" t="s">
        <v>342</v>
      </c>
      <c r="E630" s="71">
        <v>0.590301641583307</v>
      </c>
      <c r="F630" s="68">
        <v>39.177001127395698</v>
      </c>
      <c r="G630" s="71">
        <v>0.73182796177159903</v>
      </c>
      <c r="H630" s="68">
        <v>71.533258173618904</v>
      </c>
      <c r="I630" s="71">
        <v>0.69254482090635905</v>
      </c>
      <c r="J630" s="68">
        <v>73.393461104847802</v>
      </c>
      <c r="K630" s="71">
        <v>0.85553047890950196</v>
      </c>
      <c r="L630" s="68">
        <v>80.326944757609894</v>
      </c>
      <c r="M630" s="71">
        <v>0.62756215987225905</v>
      </c>
      <c r="N630" s="68">
        <v>49.322799097065499</v>
      </c>
      <c r="O630" s="71">
        <v>0.63434442804012503</v>
      </c>
      <c r="P630" s="68">
        <v>78.241005139920006</v>
      </c>
      <c r="Q630" s="71">
        <v>0</v>
      </c>
      <c r="R630" s="68">
        <v>30.2464525765497</v>
      </c>
    </row>
    <row r="631" spans="1:18" x14ac:dyDescent="0.2">
      <c r="A631" s="141" t="s">
        <v>1026</v>
      </c>
      <c r="B631" s="67" t="s">
        <v>1562</v>
      </c>
      <c r="C631" s="67">
        <v>72</v>
      </c>
      <c r="D631" s="67" t="s">
        <v>342</v>
      </c>
      <c r="E631" s="71">
        <v>0.66897976263706205</v>
      </c>
      <c r="F631" s="68">
        <v>66.629086809470095</v>
      </c>
      <c r="G631" s="71">
        <v>0.70815880307706502</v>
      </c>
      <c r="H631" s="68">
        <v>64.092446448703498</v>
      </c>
      <c r="I631" s="71">
        <v>0.67200344700986103</v>
      </c>
      <c r="J631" s="68">
        <v>66.403607666290895</v>
      </c>
      <c r="K631" s="71">
        <v>0.90934781785194096</v>
      </c>
      <c r="L631" s="68">
        <v>94.813979706877106</v>
      </c>
      <c r="M631" s="71">
        <v>0.70251246456154104</v>
      </c>
      <c r="N631" s="68">
        <v>68.623024830699805</v>
      </c>
      <c r="O631" s="71">
        <v>0.35287628068490301</v>
      </c>
      <c r="P631" s="68">
        <v>30.7252998286693</v>
      </c>
      <c r="Q631" s="71"/>
      <c r="R631" s="68"/>
    </row>
    <row r="632" spans="1:18" x14ac:dyDescent="0.2">
      <c r="A632" s="141" t="s">
        <v>1563</v>
      </c>
      <c r="B632" s="67" t="s">
        <v>1564</v>
      </c>
      <c r="C632" s="67">
        <v>72</v>
      </c>
      <c r="D632" s="67" t="s">
        <v>342</v>
      </c>
      <c r="E632" s="71">
        <v>0.80933760730625703</v>
      </c>
      <c r="F632" s="68">
        <v>96.561443066516304</v>
      </c>
      <c r="G632" s="71">
        <v>0.81185047885663097</v>
      </c>
      <c r="H632" s="68">
        <v>89.402480270574998</v>
      </c>
      <c r="I632" s="71">
        <v>0.77434301053042498</v>
      </c>
      <c r="J632" s="68">
        <v>93.010146561443094</v>
      </c>
      <c r="K632" s="71">
        <v>0.91577422438543998</v>
      </c>
      <c r="L632" s="68">
        <v>95.772266065389005</v>
      </c>
      <c r="M632" s="71">
        <v>0.84915436504057096</v>
      </c>
      <c r="N632" s="68">
        <v>93.058690744920995</v>
      </c>
      <c r="O632" s="71">
        <v>0.69556595771821705</v>
      </c>
      <c r="P632" s="68">
        <v>84.237578526556305</v>
      </c>
      <c r="Q632" s="71"/>
      <c r="R632" s="68"/>
    </row>
    <row r="633" spans="1:18" x14ac:dyDescent="0.2">
      <c r="A633" s="141" t="s">
        <v>1565</v>
      </c>
      <c r="B633" s="67" t="s">
        <v>1566</v>
      </c>
      <c r="C633" s="67">
        <v>72</v>
      </c>
      <c r="D633" s="67" t="s">
        <v>342</v>
      </c>
      <c r="E633" s="71">
        <v>0.65932256816882595</v>
      </c>
      <c r="F633" s="68">
        <v>62.9086809470124</v>
      </c>
      <c r="G633" s="71">
        <v>0.81144829931728901</v>
      </c>
      <c r="H633" s="68">
        <v>89.233370913190498</v>
      </c>
      <c r="I633" s="71">
        <v>0.721312076621481</v>
      </c>
      <c r="J633" s="68">
        <v>82.525366403607705</v>
      </c>
      <c r="K633" s="71">
        <v>0.84971396682459299</v>
      </c>
      <c r="L633" s="68">
        <v>77.564825253663997</v>
      </c>
      <c r="M633" s="71">
        <v>0.85241307394010501</v>
      </c>
      <c r="N633" s="68">
        <v>93.1715575620767</v>
      </c>
      <c r="O633" s="71">
        <v>0.71984799230948504</v>
      </c>
      <c r="P633" s="68">
        <v>86.579097658480904</v>
      </c>
      <c r="Q633" s="71">
        <v>1.1999999999999999E-3</v>
      </c>
      <c r="R633" s="68">
        <v>33.233756534727398</v>
      </c>
    </row>
    <row r="634" spans="1:18" x14ac:dyDescent="0.2">
      <c r="A634" s="141" t="s">
        <v>1567</v>
      </c>
      <c r="B634" s="67" t="s">
        <v>1568</v>
      </c>
      <c r="C634" s="67">
        <v>72</v>
      </c>
      <c r="D634" s="67" t="s">
        <v>342</v>
      </c>
      <c r="E634" s="71">
        <v>0.63552877045018197</v>
      </c>
      <c r="F634" s="68">
        <v>55.524239007891801</v>
      </c>
      <c r="G634" s="71">
        <v>0.76890426448155103</v>
      </c>
      <c r="H634" s="68">
        <v>81.059751972942493</v>
      </c>
      <c r="I634" s="71">
        <v>0.48918109708670698</v>
      </c>
      <c r="J634" s="68">
        <v>4.9041713641488203</v>
      </c>
      <c r="K634" s="71">
        <v>0.67468341958773304</v>
      </c>
      <c r="L634" s="68">
        <v>14.2615558060879</v>
      </c>
      <c r="M634" s="71">
        <v>0.76768664255222097</v>
      </c>
      <c r="N634" s="68">
        <v>82.336343115124194</v>
      </c>
      <c r="O634" s="71">
        <v>0.477188428542697</v>
      </c>
      <c r="P634" s="68">
        <v>53.569388920616802</v>
      </c>
      <c r="Q634" s="71"/>
      <c r="R634" s="68"/>
    </row>
    <row r="635" spans="1:18" x14ac:dyDescent="0.2">
      <c r="A635" s="141" t="s">
        <v>1569</v>
      </c>
      <c r="B635" s="67" t="s">
        <v>1570</v>
      </c>
      <c r="C635" s="67">
        <v>72</v>
      </c>
      <c r="D635" s="67" t="s">
        <v>342</v>
      </c>
      <c r="E635" s="71">
        <v>0.70081383834451405</v>
      </c>
      <c r="F635" s="68">
        <v>76.550169109357398</v>
      </c>
      <c r="G635" s="71">
        <v>0.76047677575475803</v>
      </c>
      <c r="H635" s="68">
        <v>78.917700112739595</v>
      </c>
      <c r="I635" s="71">
        <v>0.69320593092179195</v>
      </c>
      <c r="J635" s="68">
        <v>73.788049605411501</v>
      </c>
      <c r="K635" s="71">
        <v>0.85398415840229502</v>
      </c>
      <c r="L635" s="68">
        <v>79.706877113866994</v>
      </c>
      <c r="M635" s="71">
        <v>0.74487568025548301</v>
      </c>
      <c r="N635" s="68">
        <v>77.5959367945824</v>
      </c>
      <c r="O635" s="71">
        <v>0.71494048473275396</v>
      </c>
      <c r="P635" s="68">
        <v>85.893774985722402</v>
      </c>
      <c r="Q635" s="71">
        <v>0.43740000000000001</v>
      </c>
      <c r="R635" s="68">
        <v>47.946228528752798</v>
      </c>
    </row>
    <row r="636" spans="1:18" x14ac:dyDescent="0.2">
      <c r="A636" s="141" t="s">
        <v>1571</v>
      </c>
      <c r="B636" s="67" t="s">
        <v>1572</v>
      </c>
      <c r="C636" s="67">
        <v>72</v>
      </c>
      <c r="D636" s="67" t="s">
        <v>342</v>
      </c>
      <c r="E636" s="71">
        <v>0.68055173917992595</v>
      </c>
      <c r="F636" s="68">
        <v>70.124013528748605</v>
      </c>
      <c r="G636" s="71">
        <v>0.83723705145278404</v>
      </c>
      <c r="H636" s="68">
        <v>92.953776775648294</v>
      </c>
      <c r="I636" s="71">
        <v>0.76879326522654701</v>
      </c>
      <c r="J636" s="68">
        <v>92.277339346110494</v>
      </c>
      <c r="K636" s="71">
        <v>0.88439752249438097</v>
      </c>
      <c r="L636" s="68">
        <v>90.529875986471296</v>
      </c>
      <c r="M636" s="71">
        <v>0.79701502264802704</v>
      </c>
      <c r="N636" s="68">
        <v>86.963882618510198</v>
      </c>
      <c r="O636" s="71">
        <v>0.78786757325781798</v>
      </c>
      <c r="P636" s="68">
        <v>91.661907481439201</v>
      </c>
      <c r="Q636" s="71">
        <v>8.0000000000000002E-3</v>
      </c>
      <c r="R636" s="68">
        <v>38.760268857356202</v>
      </c>
    </row>
    <row r="637" spans="1:18" x14ac:dyDescent="0.2">
      <c r="A637" s="141" t="s">
        <v>1573</v>
      </c>
      <c r="B637" s="67" t="s">
        <v>1574</v>
      </c>
      <c r="C637" s="67">
        <v>72</v>
      </c>
      <c r="D637" s="67" t="s">
        <v>342</v>
      </c>
      <c r="E637" s="71">
        <v>0.54573228990426503</v>
      </c>
      <c r="F637" s="68">
        <v>24.5208568207441</v>
      </c>
      <c r="G637" s="71">
        <v>0.634881987976599</v>
      </c>
      <c r="H637" s="68">
        <v>37.7677564825254</v>
      </c>
      <c r="I637" s="71">
        <v>0.61320397004320903</v>
      </c>
      <c r="J637" s="68">
        <v>43.4047350620068</v>
      </c>
      <c r="K637" s="71">
        <v>0.69438976289017196</v>
      </c>
      <c r="L637" s="68">
        <v>18.038331454340501</v>
      </c>
      <c r="M637" s="71">
        <v>0.62756215987225905</v>
      </c>
      <c r="N637" s="68">
        <v>49.322799097065499</v>
      </c>
      <c r="O637" s="71">
        <v>0.15862356873908601</v>
      </c>
      <c r="P637" s="68">
        <v>8.3952027412906904</v>
      </c>
      <c r="Q637" s="71"/>
      <c r="R637" s="68"/>
    </row>
    <row r="638" spans="1:18" x14ac:dyDescent="0.2">
      <c r="A638" s="141" t="s">
        <v>1575</v>
      </c>
      <c r="B638" s="67" t="s">
        <v>1576</v>
      </c>
      <c r="C638" s="67">
        <v>72</v>
      </c>
      <c r="D638" s="67" t="s">
        <v>342</v>
      </c>
      <c r="E638" s="71">
        <v>0.53539759340679505</v>
      </c>
      <c r="F638" s="68">
        <v>21.364148816234501</v>
      </c>
      <c r="G638" s="71">
        <v>0.60859802413064601</v>
      </c>
      <c r="H638" s="68">
        <v>23.280721533258198</v>
      </c>
      <c r="I638" s="71">
        <v>0.48358171435361003</v>
      </c>
      <c r="J638" s="68">
        <v>4.3968432919954896</v>
      </c>
      <c r="K638" s="71">
        <v>0.73893605838140397</v>
      </c>
      <c r="L638" s="68">
        <v>29.819616685456602</v>
      </c>
      <c r="M638" s="71">
        <v>0.62430345097272499</v>
      </c>
      <c r="N638" s="68">
        <v>47.968397291196403</v>
      </c>
      <c r="O638" s="71">
        <v>0.22156871919558899</v>
      </c>
      <c r="P638" s="68">
        <v>14.5631067961165</v>
      </c>
      <c r="Q638" s="71"/>
      <c r="R638" s="68"/>
    </row>
    <row r="639" spans="1:18" x14ac:dyDescent="0.2">
      <c r="A639" s="141" t="s">
        <v>1048</v>
      </c>
      <c r="B639" s="67" t="s">
        <v>1577</v>
      </c>
      <c r="C639" s="67">
        <v>72</v>
      </c>
      <c r="D639" s="67" t="s">
        <v>342</v>
      </c>
      <c r="E639" s="71">
        <v>0.51647560206416798</v>
      </c>
      <c r="F639" s="68">
        <v>16.910935738444199</v>
      </c>
      <c r="G639" s="71">
        <v>0.61870514043425995</v>
      </c>
      <c r="H639" s="68">
        <v>29.650507328072202</v>
      </c>
      <c r="I639" s="71">
        <v>0.463682272202048</v>
      </c>
      <c r="J639" s="68">
        <v>2.9875986471251399</v>
      </c>
      <c r="K639" s="71">
        <v>0.67317918077226802</v>
      </c>
      <c r="L639" s="68">
        <v>14.1488162344983</v>
      </c>
      <c r="M639" s="71">
        <v>0.59171636197738497</v>
      </c>
      <c r="N639" s="68">
        <v>35.948081264108403</v>
      </c>
      <c r="O639" s="71">
        <v>0.235095054934881</v>
      </c>
      <c r="P639" s="68">
        <v>15.705311250713899</v>
      </c>
      <c r="Q639" s="71"/>
      <c r="R639" s="68"/>
    </row>
    <row r="640" spans="1:18" x14ac:dyDescent="0.2">
      <c r="A640" s="141" t="s">
        <v>1022</v>
      </c>
      <c r="B640" s="67" t="s">
        <v>1578</v>
      </c>
      <c r="C640" s="67">
        <v>72</v>
      </c>
      <c r="D640" s="67" t="s">
        <v>342</v>
      </c>
      <c r="E640" s="71">
        <v>0.64366324653612395</v>
      </c>
      <c r="F640" s="68">
        <v>58.511837655016897</v>
      </c>
      <c r="G640" s="71">
        <v>0.70387255231913304</v>
      </c>
      <c r="H640" s="68">
        <v>62.5704622322435</v>
      </c>
      <c r="I640" s="71">
        <v>0.62722130825019795</v>
      </c>
      <c r="J640" s="68">
        <v>48.478015783540002</v>
      </c>
      <c r="K640" s="71">
        <v>0.81082895841585101</v>
      </c>
      <c r="L640" s="68">
        <v>59.582863585118403</v>
      </c>
      <c r="M640" s="71">
        <v>0.67970150226480297</v>
      </c>
      <c r="N640" s="68">
        <v>63.205417607223502</v>
      </c>
      <c r="O640" s="71">
        <v>0.39669191143063698</v>
      </c>
      <c r="P640" s="68">
        <v>38.263849229012003</v>
      </c>
      <c r="Q640" s="71"/>
      <c r="R640" s="68"/>
    </row>
    <row r="641" spans="1:18" x14ac:dyDescent="0.2">
      <c r="A641" s="141" t="s">
        <v>1579</v>
      </c>
      <c r="B641" s="67" t="s">
        <v>1580</v>
      </c>
      <c r="C641" s="67">
        <v>72</v>
      </c>
      <c r="D641" s="67" t="s">
        <v>342</v>
      </c>
      <c r="E641" s="71">
        <v>0.63654382649455399</v>
      </c>
      <c r="F641" s="68">
        <v>55.9751972942503</v>
      </c>
      <c r="G641" s="71">
        <v>0.68604930701758804</v>
      </c>
      <c r="H641" s="68">
        <v>56.820744081172499</v>
      </c>
      <c r="I641" s="71">
        <v>0.63075236038878102</v>
      </c>
      <c r="J641" s="68">
        <v>50.1691093573844</v>
      </c>
      <c r="K641" s="71">
        <v>0.81763117603194002</v>
      </c>
      <c r="L641" s="68">
        <v>62.6268320180383</v>
      </c>
      <c r="M641" s="71">
        <v>0.62104474207319105</v>
      </c>
      <c r="N641" s="68">
        <v>47.178329571106097</v>
      </c>
      <c r="O641" s="71">
        <v>0.42724154696127098</v>
      </c>
      <c r="P641" s="68">
        <v>43.403769274700203</v>
      </c>
      <c r="Q641" s="71"/>
      <c r="R641" s="68"/>
    </row>
    <row r="642" spans="1:18" x14ac:dyDescent="0.2">
      <c r="A642" s="141" t="s">
        <v>1581</v>
      </c>
      <c r="B642" s="67" t="s">
        <v>1582</v>
      </c>
      <c r="C642" s="67">
        <v>72</v>
      </c>
      <c r="D642" s="67" t="s">
        <v>342</v>
      </c>
      <c r="E642" s="71">
        <v>0.68116674741230299</v>
      </c>
      <c r="F642" s="68">
        <v>70.293122886133006</v>
      </c>
      <c r="G642" s="71">
        <v>0.89871985702595703</v>
      </c>
      <c r="H642" s="68">
        <v>97.181510710259303</v>
      </c>
      <c r="I642" s="71">
        <v>0.805833916706161</v>
      </c>
      <c r="J642" s="68">
        <v>96.505073280721504</v>
      </c>
      <c r="K642" s="71">
        <v>0.86843323913088599</v>
      </c>
      <c r="L642" s="68">
        <v>84.949267192784703</v>
      </c>
      <c r="M642" s="71">
        <v>0.89151758073451304</v>
      </c>
      <c r="N642" s="68">
        <v>95.541760722347604</v>
      </c>
      <c r="O642" s="71">
        <v>0.62089589087630304</v>
      </c>
      <c r="P642" s="68">
        <v>76.641918903483699</v>
      </c>
      <c r="Q642" s="71">
        <v>1.6000000000000001E-3</v>
      </c>
      <c r="R642" s="68">
        <v>34.129947722180702</v>
      </c>
    </row>
    <row r="643" spans="1:18" x14ac:dyDescent="0.2">
      <c r="A643" s="141" t="s">
        <v>1583</v>
      </c>
      <c r="B643" s="67" t="s">
        <v>1584</v>
      </c>
      <c r="C643" s="67">
        <v>72</v>
      </c>
      <c r="D643" s="67" t="s">
        <v>342</v>
      </c>
      <c r="E643" s="71">
        <v>0.72358775153737898</v>
      </c>
      <c r="F643" s="68">
        <v>82.074408117249106</v>
      </c>
      <c r="G643" s="71">
        <v>0.75462059924971703</v>
      </c>
      <c r="H643" s="68">
        <v>77.790304396843297</v>
      </c>
      <c r="I643" s="71">
        <v>0.658157188120854</v>
      </c>
      <c r="J643" s="68">
        <v>60.879368658399102</v>
      </c>
      <c r="K643" s="71">
        <v>0.82154216615772901</v>
      </c>
      <c r="L643" s="68">
        <v>64.712514092446497</v>
      </c>
      <c r="M643" s="71">
        <v>0.77420406035128897</v>
      </c>
      <c r="N643" s="68">
        <v>83.747178329571099</v>
      </c>
      <c r="O643" s="71">
        <v>0.33300249534468801</v>
      </c>
      <c r="P643" s="68">
        <v>27.698458023986301</v>
      </c>
      <c r="Q643" s="71">
        <v>1</v>
      </c>
      <c r="R643" s="68">
        <v>100</v>
      </c>
    </row>
    <row r="644" spans="1:18" x14ac:dyDescent="0.2">
      <c r="A644" s="141" t="s">
        <v>1585</v>
      </c>
      <c r="B644" s="67" t="s">
        <v>1586</v>
      </c>
      <c r="C644" s="67">
        <v>72</v>
      </c>
      <c r="D644" s="67" t="s">
        <v>342</v>
      </c>
      <c r="E644" s="71">
        <v>0.74278567090444203</v>
      </c>
      <c r="F644" s="68">
        <v>86.809470124013501</v>
      </c>
      <c r="G644" s="71">
        <v>0.72500406991234201</v>
      </c>
      <c r="H644" s="68">
        <v>69.165727170236806</v>
      </c>
      <c r="I644" s="71">
        <v>0.65693093893814003</v>
      </c>
      <c r="J644" s="68">
        <v>60.428410372040602</v>
      </c>
      <c r="K644" s="71">
        <v>0.83593527727380201</v>
      </c>
      <c r="L644" s="68">
        <v>71.871476888387804</v>
      </c>
      <c r="M644" s="71">
        <v>0.76116922475315296</v>
      </c>
      <c r="N644" s="68">
        <v>81.489841986456</v>
      </c>
      <c r="O644" s="71">
        <v>0.477674514549217</v>
      </c>
      <c r="P644" s="68">
        <v>53.683609366076503</v>
      </c>
      <c r="Q644" s="71">
        <v>1</v>
      </c>
      <c r="R644" s="68">
        <v>100</v>
      </c>
    </row>
    <row r="645" spans="1:18" x14ac:dyDescent="0.2">
      <c r="A645" s="141" t="s">
        <v>1078</v>
      </c>
      <c r="B645" s="67" t="s">
        <v>1587</v>
      </c>
      <c r="C645" s="67">
        <v>72</v>
      </c>
      <c r="D645" s="67" t="s">
        <v>342</v>
      </c>
      <c r="E645" s="71">
        <v>0.77612196852341098</v>
      </c>
      <c r="F645" s="68">
        <v>93.348365276211993</v>
      </c>
      <c r="G645" s="71">
        <v>0.79998926443894403</v>
      </c>
      <c r="H645" s="68">
        <v>87.4859075535513</v>
      </c>
      <c r="I645" s="71">
        <v>0.65537135623137199</v>
      </c>
      <c r="J645" s="68">
        <v>59.639233370913203</v>
      </c>
      <c r="K645" s="71">
        <v>0.83064889578045098</v>
      </c>
      <c r="L645" s="68">
        <v>69.616685456595306</v>
      </c>
      <c r="M645" s="71">
        <v>0.74161697135594895</v>
      </c>
      <c r="N645" s="68">
        <v>76.975169300225701</v>
      </c>
      <c r="O645" s="71">
        <v>0.62910532333375202</v>
      </c>
      <c r="P645" s="68">
        <v>77.669902912621396</v>
      </c>
      <c r="Q645" s="71">
        <v>1</v>
      </c>
      <c r="R645" s="68">
        <v>100</v>
      </c>
    </row>
    <row r="646" spans="1:18" x14ac:dyDescent="0.2">
      <c r="A646" s="141" t="s">
        <v>1588</v>
      </c>
      <c r="B646" s="67" t="s">
        <v>1589</v>
      </c>
      <c r="C646" s="67">
        <v>72</v>
      </c>
      <c r="D646" s="67" t="s">
        <v>342</v>
      </c>
      <c r="E646" s="71">
        <v>0.57989614014674296</v>
      </c>
      <c r="F646" s="68">
        <v>35.456595264938002</v>
      </c>
      <c r="G646" s="71">
        <v>0.80691090553177203</v>
      </c>
      <c r="H646" s="68">
        <v>88.556933483652799</v>
      </c>
      <c r="I646" s="71">
        <v>0.73614275838339205</v>
      </c>
      <c r="J646" s="68">
        <v>85.625704622322402</v>
      </c>
      <c r="K646" s="71">
        <v>0.74909008125342902</v>
      </c>
      <c r="L646" s="68">
        <v>33.540022547914297</v>
      </c>
      <c r="M646" s="71">
        <v>0.67644279336526902</v>
      </c>
      <c r="N646" s="68">
        <v>62.358916478555301</v>
      </c>
      <c r="O646" s="71">
        <v>0.51079030234659695</v>
      </c>
      <c r="P646" s="68">
        <v>59.908623643632197</v>
      </c>
      <c r="Q646" s="71">
        <v>0</v>
      </c>
      <c r="R646" s="68">
        <v>30.2464525765497</v>
      </c>
    </row>
    <row r="647" spans="1:18" x14ac:dyDescent="0.2">
      <c r="A647" s="141" t="s">
        <v>1590</v>
      </c>
      <c r="B647" s="67" t="s">
        <v>1591</v>
      </c>
      <c r="C647" s="67">
        <v>72</v>
      </c>
      <c r="D647" s="67" t="s">
        <v>342</v>
      </c>
      <c r="E647" s="71">
        <v>0.57649387543461394</v>
      </c>
      <c r="F647" s="68">
        <v>34.047350620067597</v>
      </c>
      <c r="G647" s="71">
        <v>0.67711348914954494</v>
      </c>
      <c r="H647" s="68">
        <v>53.325817361894003</v>
      </c>
      <c r="I647" s="71">
        <v>0.56921965970963195</v>
      </c>
      <c r="J647" s="68">
        <v>25.3664036076663</v>
      </c>
      <c r="K647" s="71">
        <v>0.68623660148056698</v>
      </c>
      <c r="L647" s="68">
        <v>16.629086809470099</v>
      </c>
      <c r="M647" s="71">
        <v>0.58519894417831697</v>
      </c>
      <c r="N647" s="68">
        <v>33.408577878103799</v>
      </c>
      <c r="O647" s="71">
        <v>0.36470068265500899</v>
      </c>
      <c r="P647" s="68">
        <v>32.724157624214698</v>
      </c>
      <c r="Q647" s="71"/>
      <c r="R647" s="68"/>
    </row>
    <row r="648" spans="1:18" x14ac:dyDescent="0.2">
      <c r="A648" s="141" t="s">
        <v>1592</v>
      </c>
      <c r="B648" s="67" t="s">
        <v>1593</v>
      </c>
      <c r="C648" s="67">
        <v>72</v>
      </c>
      <c r="D648" s="67" t="s">
        <v>342</v>
      </c>
      <c r="E648" s="71">
        <v>0.77215387463376495</v>
      </c>
      <c r="F648" s="68">
        <v>92.559188275084594</v>
      </c>
      <c r="G648" s="71">
        <v>0.78044466727602402</v>
      </c>
      <c r="H648" s="68">
        <v>84.047350620067604</v>
      </c>
      <c r="I648" s="71">
        <v>0.67416381522560498</v>
      </c>
      <c r="J648" s="68">
        <v>67.136414881623494</v>
      </c>
      <c r="K648" s="71">
        <v>0.85758669661673603</v>
      </c>
      <c r="L648" s="68">
        <v>81.228861330326893</v>
      </c>
      <c r="M648" s="71">
        <v>0.80353244044709504</v>
      </c>
      <c r="N648" s="68">
        <v>87.866817155756195</v>
      </c>
      <c r="O648" s="71">
        <v>0.51719562823713405</v>
      </c>
      <c r="P648" s="68">
        <v>60.765276984580197</v>
      </c>
      <c r="Q648" s="71">
        <v>1</v>
      </c>
      <c r="R648" s="68">
        <v>100</v>
      </c>
    </row>
    <row r="649" spans="1:18" x14ac:dyDescent="0.2">
      <c r="A649" s="141" t="s">
        <v>1594</v>
      </c>
      <c r="B649" s="67" t="s">
        <v>1595</v>
      </c>
      <c r="C649" s="67">
        <v>72</v>
      </c>
      <c r="D649" s="67" t="s">
        <v>342</v>
      </c>
      <c r="E649" s="71">
        <v>0.78291675611495104</v>
      </c>
      <c r="F649" s="68">
        <v>94.024802705749707</v>
      </c>
      <c r="G649" s="71">
        <v>0.79593731449124905</v>
      </c>
      <c r="H649" s="68">
        <v>86.753100338218701</v>
      </c>
      <c r="I649" s="71">
        <v>0.66635116487601598</v>
      </c>
      <c r="J649" s="68">
        <v>63.866967305524199</v>
      </c>
      <c r="K649" s="71">
        <v>0.86049644039694795</v>
      </c>
      <c r="L649" s="68">
        <v>82.018038331454306</v>
      </c>
      <c r="M649" s="71">
        <v>0.81656727604523105</v>
      </c>
      <c r="N649" s="68">
        <v>89.503386004514695</v>
      </c>
      <c r="O649" s="71">
        <v>0.55814834088026299</v>
      </c>
      <c r="P649" s="68">
        <v>67.732724157624205</v>
      </c>
      <c r="Q649" s="71">
        <v>1</v>
      </c>
      <c r="R649" s="68">
        <v>100</v>
      </c>
    </row>
    <row r="650" spans="1:18" x14ac:dyDescent="0.2">
      <c r="A650" s="141" t="s">
        <v>1596</v>
      </c>
      <c r="B650" s="67" t="s">
        <v>1597</v>
      </c>
      <c r="C650" s="67">
        <v>72</v>
      </c>
      <c r="D650" s="67" t="s">
        <v>342</v>
      </c>
      <c r="E650" s="71">
        <v>0.754045025521765</v>
      </c>
      <c r="F650" s="68">
        <v>89.966178128523097</v>
      </c>
      <c r="G650" s="71">
        <v>0.77979694079614503</v>
      </c>
      <c r="H650" s="68">
        <v>83.821871476888404</v>
      </c>
      <c r="I650" s="71">
        <v>0.69918415269567902</v>
      </c>
      <c r="J650" s="68">
        <v>75.760992108229999</v>
      </c>
      <c r="K650" s="71">
        <v>0.87798189393943904</v>
      </c>
      <c r="L650" s="68">
        <v>88.387824126268299</v>
      </c>
      <c r="M650" s="71">
        <v>0.81330856714569699</v>
      </c>
      <c r="N650" s="68">
        <v>88.995485327313801</v>
      </c>
      <c r="O650" s="71">
        <v>0.35399859855363203</v>
      </c>
      <c r="P650" s="68">
        <v>31.067961165048501</v>
      </c>
      <c r="Q650" s="71">
        <v>1</v>
      </c>
      <c r="R650" s="68">
        <v>100</v>
      </c>
    </row>
    <row r="651" spans="1:18" x14ac:dyDescent="0.2">
      <c r="A651" s="141" t="s">
        <v>1598</v>
      </c>
      <c r="B651" s="67" t="s">
        <v>1599</v>
      </c>
      <c r="C651" s="67">
        <v>72</v>
      </c>
      <c r="D651" s="67" t="s">
        <v>342</v>
      </c>
      <c r="E651" s="71">
        <v>0.72614512013696697</v>
      </c>
      <c r="F651" s="68">
        <v>82.750845546786906</v>
      </c>
      <c r="G651" s="71">
        <v>0.73513671440958495</v>
      </c>
      <c r="H651" s="68">
        <v>72.547914317925603</v>
      </c>
      <c r="I651" s="71">
        <v>0.66778404369643096</v>
      </c>
      <c r="J651" s="68">
        <v>64.430665163472398</v>
      </c>
      <c r="K651" s="71">
        <v>0.86521721973002197</v>
      </c>
      <c r="L651" s="68">
        <v>83.821871476888404</v>
      </c>
      <c r="M651" s="71">
        <v>0.74813438915501695</v>
      </c>
      <c r="N651" s="68">
        <v>78.329571106094804</v>
      </c>
      <c r="O651" s="71">
        <v>0.34059835383074799</v>
      </c>
      <c r="P651" s="68">
        <v>28.840662478583699</v>
      </c>
      <c r="Q651" s="71">
        <v>1</v>
      </c>
      <c r="R651" s="68">
        <v>100</v>
      </c>
    </row>
    <row r="652" spans="1:18" x14ac:dyDescent="0.2">
      <c r="A652" s="141" t="s">
        <v>1600</v>
      </c>
      <c r="B652" s="67" t="s">
        <v>1601</v>
      </c>
      <c r="C652" s="67">
        <v>72</v>
      </c>
      <c r="D652" s="67" t="s">
        <v>342</v>
      </c>
      <c r="E652" s="71">
        <v>0.67157190362795904</v>
      </c>
      <c r="F652" s="68">
        <v>67.700112739571594</v>
      </c>
      <c r="G652" s="71">
        <v>0.62489991988757099</v>
      </c>
      <c r="H652" s="68">
        <v>33.370913190529897</v>
      </c>
      <c r="I652" s="71">
        <v>0.51345147441360806</v>
      </c>
      <c r="J652" s="68">
        <v>7.8917700112739597</v>
      </c>
      <c r="K652" s="71">
        <v>0.70492828863823098</v>
      </c>
      <c r="L652" s="68">
        <v>20.574971815107101</v>
      </c>
      <c r="M652" s="71">
        <v>0.61778603317365699</v>
      </c>
      <c r="N652" s="68">
        <v>45.654627539503402</v>
      </c>
      <c r="O652" s="71">
        <v>0.56836570565468902</v>
      </c>
      <c r="P652" s="68">
        <v>69.845802398629402</v>
      </c>
      <c r="Q652" s="71">
        <v>1</v>
      </c>
      <c r="R652" s="68">
        <v>100</v>
      </c>
    </row>
    <row r="653" spans="1:18" x14ac:dyDescent="0.2">
      <c r="A653" s="141" t="s">
        <v>1602</v>
      </c>
      <c r="B653" s="67" t="s">
        <v>1603</v>
      </c>
      <c r="C653" s="67">
        <v>72</v>
      </c>
      <c r="D653" s="67" t="s">
        <v>342</v>
      </c>
      <c r="E653" s="71">
        <v>0.78021868103173497</v>
      </c>
      <c r="F653" s="68">
        <v>93.742953776775593</v>
      </c>
      <c r="G653" s="71">
        <v>0.80530257532399896</v>
      </c>
      <c r="H653" s="68">
        <v>88.275084554678699</v>
      </c>
      <c r="I653" s="71">
        <v>0.68270889445908001</v>
      </c>
      <c r="J653" s="68">
        <v>69.729425028184906</v>
      </c>
      <c r="K653" s="71">
        <v>0.866616365839874</v>
      </c>
      <c r="L653" s="68">
        <v>84.498308906426203</v>
      </c>
      <c r="M653" s="71">
        <v>0.826343402743833</v>
      </c>
      <c r="N653" s="68">
        <v>90.744920993228007</v>
      </c>
      <c r="O653" s="71">
        <v>0.50034084782362398</v>
      </c>
      <c r="P653" s="68">
        <v>57.738435179897202</v>
      </c>
      <c r="Q653" s="71">
        <v>1</v>
      </c>
      <c r="R653" s="68">
        <v>100</v>
      </c>
    </row>
    <row r="654" spans="1:18" x14ac:dyDescent="0.2">
      <c r="A654" s="141" t="s">
        <v>1604</v>
      </c>
      <c r="B654" s="67" t="s">
        <v>1605</v>
      </c>
      <c r="C654" s="67">
        <v>72</v>
      </c>
      <c r="D654" s="67" t="s">
        <v>342</v>
      </c>
      <c r="E654" s="71">
        <v>0.623788428332958</v>
      </c>
      <c r="F654" s="68">
        <v>51.634723788049598</v>
      </c>
      <c r="G654" s="71">
        <v>0.65114033351825495</v>
      </c>
      <c r="H654" s="68">
        <v>43.9120631341601</v>
      </c>
      <c r="I654" s="71">
        <v>0.52533434005035595</v>
      </c>
      <c r="J654" s="68">
        <v>11.1048478015784</v>
      </c>
      <c r="K654" s="71">
        <v>0.70352767610368305</v>
      </c>
      <c r="L654" s="68">
        <v>20.349492671927798</v>
      </c>
      <c r="M654" s="71">
        <v>0.67970150226480297</v>
      </c>
      <c r="N654" s="68">
        <v>63.205417607223502</v>
      </c>
      <c r="O654" s="71">
        <v>0.55923828972769396</v>
      </c>
      <c r="P654" s="68">
        <v>67.961165048543705</v>
      </c>
      <c r="Q654" s="71"/>
      <c r="R654" s="68"/>
    </row>
    <row r="655" spans="1:18" x14ac:dyDescent="0.2">
      <c r="A655" s="141" t="s">
        <v>1606</v>
      </c>
      <c r="B655" s="67" t="s">
        <v>1607</v>
      </c>
      <c r="C655" s="67">
        <v>72</v>
      </c>
      <c r="D655" s="67" t="s">
        <v>342</v>
      </c>
      <c r="E655" s="71">
        <v>0.81773199927815898</v>
      </c>
      <c r="F655" s="68">
        <v>97.350620067643703</v>
      </c>
      <c r="G655" s="71">
        <v>0.82721820950366598</v>
      </c>
      <c r="H655" s="68">
        <v>91.431792559188295</v>
      </c>
      <c r="I655" s="71">
        <v>0.71163336157215795</v>
      </c>
      <c r="J655" s="68">
        <v>79.706877113866994</v>
      </c>
      <c r="K655" s="71">
        <v>0.861482323239254</v>
      </c>
      <c r="L655" s="68">
        <v>82.356257046223206</v>
      </c>
      <c r="M655" s="71">
        <v>0.914328543031251</v>
      </c>
      <c r="N655" s="68">
        <v>96.557562076749406</v>
      </c>
      <c r="O655" s="71">
        <v>0.59172955832262297</v>
      </c>
      <c r="P655" s="68">
        <v>73.043974871502002</v>
      </c>
      <c r="Q655" s="71">
        <v>1</v>
      </c>
      <c r="R655" s="68">
        <v>100</v>
      </c>
    </row>
    <row r="656" spans="1:18" x14ac:dyDescent="0.2">
      <c r="A656" s="141" t="s">
        <v>1608</v>
      </c>
      <c r="B656" s="67" t="s">
        <v>1609</v>
      </c>
      <c r="C656" s="67">
        <v>72</v>
      </c>
      <c r="D656" s="67" t="s">
        <v>342</v>
      </c>
      <c r="E656" s="71">
        <v>0.70493277446087399</v>
      </c>
      <c r="F656" s="68">
        <v>77.339346110484797</v>
      </c>
      <c r="G656" s="71">
        <v>0.80200218903557996</v>
      </c>
      <c r="H656" s="68">
        <v>88.105975197294299</v>
      </c>
      <c r="I656" s="71">
        <v>0.66817699727015101</v>
      </c>
      <c r="J656" s="68">
        <v>64.656144306651598</v>
      </c>
      <c r="K656" s="71">
        <v>0.82552677088607995</v>
      </c>
      <c r="L656" s="68">
        <v>66.967305524238995</v>
      </c>
      <c r="M656" s="71">
        <v>0.87522403623684297</v>
      </c>
      <c r="N656" s="68">
        <v>94.8081264108352</v>
      </c>
      <c r="O656" s="71">
        <v>0.353733878875714</v>
      </c>
      <c r="P656" s="68">
        <v>31.010850942318701</v>
      </c>
      <c r="Q656" s="71"/>
      <c r="R656" s="68"/>
    </row>
    <row r="657" spans="1:18" x14ac:dyDescent="0.2">
      <c r="A657" s="141" t="s">
        <v>1610</v>
      </c>
      <c r="B657" s="67" t="s">
        <v>1611</v>
      </c>
      <c r="C657" s="67">
        <v>72</v>
      </c>
      <c r="D657" s="67" t="s">
        <v>342</v>
      </c>
      <c r="E657" s="71">
        <v>0.685626634149055</v>
      </c>
      <c r="F657" s="68">
        <v>71.984216459977503</v>
      </c>
      <c r="G657" s="71">
        <v>0.74653652580806595</v>
      </c>
      <c r="H657" s="68">
        <v>75.760992108229999</v>
      </c>
      <c r="I657" s="71">
        <v>0.60547245318570098</v>
      </c>
      <c r="J657" s="68">
        <v>40.529875986471303</v>
      </c>
      <c r="K657" s="71">
        <v>0.71138258660843601</v>
      </c>
      <c r="L657" s="68">
        <v>21.5896279594138</v>
      </c>
      <c r="M657" s="71">
        <v>0.80679114934662899</v>
      </c>
      <c r="N657" s="68">
        <v>88.261851015801398</v>
      </c>
      <c r="O657" s="71">
        <v>0.55795045579644098</v>
      </c>
      <c r="P657" s="68">
        <v>67.618503712164497</v>
      </c>
      <c r="Q657" s="71"/>
      <c r="R657" s="68"/>
    </row>
    <row r="658" spans="1:18" x14ac:dyDescent="0.2">
      <c r="A658" s="141" t="s">
        <v>1612</v>
      </c>
      <c r="B658" s="67" t="s">
        <v>1613</v>
      </c>
      <c r="C658" s="67">
        <v>72</v>
      </c>
      <c r="D658" s="67" t="s">
        <v>342</v>
      </c>
      <c r="E658" s="71">
        <v>0.66118083021943297</v>
      </c>
      <c r="F658" s="68">
        <v>63.472378804960499</v>
      </c>
      <c r="G658" s="71">
        <v>0.72687344599455295</v>
      </c>
      <c r="H658" s="68">
        <v>70.011273957159005</v>
      </c>
      <c r="I658" s="71">
        <v>0.54869805986399101</v>
      </c>
      <c r="J658" s="68">
        <v>17.080045095828599</v>
      </c>
      <c r="K658" s="71">
        <v>0.70259430050515803</v>
      </c>
      <c r="L658" s="68">
        <v>20.124013528748598</v>
      </c>
      <c r="M658" s="71">
        <v>0.70577117346107499</v>
      </c>
      <c r="N658" s="68">
        <v>69.525959367945802</v>
      </c>
      <c r="O658" s="71">
        <v>0.62196717127238998</v>
      </c>
      <c r="P658" s="68">
        <v>76.756139348943506</v>
      </c>
      <c r="Q658" s="71"/>
      <c r="R658" s="68"/>
    </row>
    <row r="659" spans="1:18" x14ac:dyDescent="0.2">
      <c r="A659" s="141" t="s">
        <v>1614</v>
      </c>
      <c r="B659" s="67" t="s">
        <v>1615</v>
      </c>
      <c r="C659" s="67">
        <v>72</v>
      </c>
      <c r="D659" s="67" t="s">
        <v>342</v>
      </c>
      <c r="E659" s="71">
        <v>0.71232135884608005</v>
      </c>
      <c r="F659" s="68">
        <v>79.368658399098095</v>
      </c>
      <c r="G659" s="71">
        <v>0.70798531927682795</v>
      </c>
      <c r="H659" s="68">
        <v>64.036076662908698</v>
      </c>
      <c r="I659" s="71">
        <v>0.62961289148349897</v>
      </c>
      <c r="J659" s="68">
        <v>49.6054114994363</v>
      </c>
      <c r="K659" s="71">
        <v>0.81085802921615102</v>
      </c>
      <c r="L659" s="68">
        <v>59.695603156708003</v>
      </c>
      <c r="M659" s="71">
        <v>0.68296021116433703</v>
      </c>
      <c r="N659" s="68">
        <v>64.221218961625297</v>
      </c>
      <c r="O659" s="71">
        <v>0.44251170193566602</v>
      </c>
      <c r="P659" s="68">
        <v>46.659051970302698</v>
      </c>
      <c r="Q659" s="71">
        <v>1</v>
      </c>
      <c r="R659" s="68">
        <v>100</v>
      </c>
    </row>
    <row r="660" spans="1:18" x14ac:dyDescent="0.2">
      <c r="A660" s="141" t="s">
        <v>1211</v>
      </c>
      <c r="B660" s="67" t="s">
        <v>1616</v>
      </c>
      <c r="C660" s="67">
        <v>72</v>
      </c>
      <c r="D660" s="67" t="s">
        <v>342</v>
      </c>
      <c r="E660" s="71">
        <v>0.57018100765576396</v>
      </c>
      <c r="F660" s="68">
        <v>31.510710259301</v>
      </c>
      <c r="G660" s="71">
        <v>0.73110435428409304</v>
      </c>
      <c r="H660" s="68">
        <v>71.082299887260405</v>
      </c>
      <c r="I660" s="71">
        <v>0.66314054882391504</v>
      </c>
      <c r="J660" s="68">
        <v>62.9086809470124</v>
      </c>
      <c r="K660" s="71">
        <v>0.88011661438875899</v>
      </c>
      <c r="L660" s="68">
        <v>88.838782412626799</v>
      </c>
      <c r="M660" s="71">
        <v>0.77420406035128897</v>
      </c>
      <c r="N660" s="68">
        <v>83.747178329571099</v>
      </c>
      <c r="O660" s="71">
        <v>0.37252046808653</v>
      </c>
      <c r="P660" s="68">
        <v>33.923472301541999</v>
      </c>
      <c r="Q660" s="71">
        <v>0</v>
      </c>
      <c r="R660" s="68">
        <v>30.2464525765497</v>
      </c>
    </row>
    <row r="661" spans="1:18" x14ac:dyDescent="0.2">
      <c r="A661" s="141" t="s">
        <v>1617</v>
      </c>
      <c r="B661" s="67" t="s">
        <v>1618</v>
      </c>
      <c r="C661" s="67">
        <v>72</v>
      </c>
      <c r="D661" s="67" t="s">
        <v>342</v>
      </c>
      <c r="E661" s="71">
        <v>0.66350763302632298</v>
      </c>
      <c r="F661" s="68">
        <v>64.825253664036097</v>
      </c>
      <c r="G661" s="71">
        <v>0.76832014553414996</v>
      </c>
      <c r="H661" s="68">
        <v>80.721533258173594</v>
      </c>
      <c r="I661" s="71">
        <v>0.71709115551453895</v>
      </c>
      <c r="J661" s="68">
        <v>81.228861330326893</v>
      </c>
      <c r="K661" s="71">
        <v>0.84221497589208105</v>
      </c>
      <c r="L661" s="68">
        <v>74.5208568207441</v>
      </c>
      <c r="M661" s="71">
        <v>0.81656727604523105</v>
      </c>
      <c r="N661" s="68">
        <v>89.503386004514695</v>
      </c>
      <c r="O661" s="71">
        <v>0.67715224517193695</v>
      </c>
      <c r="P661" s="68">
        <v>82.581382067390095</v>
      </c>
      <c r="Q661" s="71">
        <v>0.15970000000000001</v>
      </c>
      <c r="R661" s="68">
        <v>43.390589992531702</v>
      </c>
    </row>
    <row r="662" spans="1:18" x14ac:dyDescent="0.2">
      <c r="A662" s="141" t="s">
        <v>946</v>
      </c>
      <c r="B662" s="67" t="s">
        <v>1619</v>
      </c>
      <c r="C662" s="67">
        <v>72</v>
      </c>
      <c r="D662" s="67" t="s">
        <v>342</v>
      </c>
      <c r="E662" s="71">
        <v>0.62953928349993804</v>
      </c>
      <c r="F662" s="68">
        <v>53.156708004509603</v>
      </c>
      <c r="G662" s="71">
        <v>0.799012422399342</v>
      </c>
      <c r="H662" s="68">
        <v>87.3731679819617</v>
      </c>
      <c r="I662" s="71">
        <v>0.69132308026058797</v>
      </c>
      <c r="J662" s="68">
        <v>72.942502818489302</v>
      </c>
      <c r="K662" s="71">
        <v>0.84114034156317596</v>
      </c>
      <c r="L662" s="68">
        <v>74.013528748590701</v>
      </c>
      <c r="M662" s="71">
        <v>0.83937823834196901</v>
      </c>
      <c r="N662" s="68">
        <v>91.930022573363402</v>
      </c>
      <c r="O662" s="71">
        <v>0.60638161843455196</v>
      </c>
      <c r="P662" s="68">
        <v>75.1570531125071</v>
      </c>
      <c r="Q662" s="71">
        <v>0</v>
      </c>
      <c r="R662" s="68">
        <v>30.2464525765497</v>
      </c>
    </row>
    <row r="663" spans="1:18" x14ac:dyDescent="0.2">
      <c r="A663" s="141" t="s">
        <v>1620</v>
      </c>
      <c r="B663" s="67" t="s">
        <v>1621</v>
      </c>
      <c r="C663" s="67">
        <v>72</v>
      </c>
      <c r="D663" s="67" t="s">
        <v>342</v>
      </c>
      <c r="E663" s="71">
        <v>0.73850387167318199</v>
      </c>
      <c r="F663" s="68">
        <v>85.682074408117202</v>
      </c>
      <c r="G663" s="71">
        <v>0.77954245842532399</v>
      </c>
      <c r="H663" s="68">
        <v>83.765501691093604</v>
      </c>
      <c r="I663" s="71">
        <v>0.64837976406832398</v>
      </c>
      <c r="J663" s="68">
        <v>57.158962795941399</v>
      </c>
      <c r="K663" s="71">
        <v>0.84191194899820898</v>
      </c>
      <c r="L663" s="68">
        <v>74.408117249154401</v>
      </c>
      <c r="M663" s="71">
        <v>0.80353244044709504</v>
      </c>
      <c r="N663" s="68">
        <v>87.866817155756195</v>
      </c>
      <c r="O663" s="71">
        <v>0.37045661810013902</v>
      </c>
      <c r="P663" s="68">
        <v>33.695031410622498</v>
      </c>
      <c r="Q663" s="71">
        <v>0.98719999999999997</v>
      </c>
      <c r="R663" s="68">
        <v>60.492905153099301</v>
      </c>
    </row>
    <row r="664" spans="1:18" x14ac:dyDescent="0.2">
      <c r="A664" s="141" t="s">
        <v>946</v>
      </c>
      <c r="B664" s="67" t="s">
        <v>1622</v>
      </c>
      <c r="C664" s="67">
        <v>72</v>
      </c>
      <c r="D664" s="67" t="s">
        <v>342</v>
      </c>
      <c r="E664" s="71">
        <v>0.71385522408490998</v>
      </c>
      <c r="F664" s="68">
        <v>79.875986471251395</v>
      </c>
      <c r="G664" s="71">
        <v>0.76893307298652802</v>
      </c>
      <c r="H664" s="68">
        <v>81.116121758737293</v>
      </c>
      <c r="I664" s="71">
        <v>0.62816529316000702</v>
      </c>
      <c r="J664" s="68">
        <v>49.041713641488201</v>
      </c>
      <c r="K664" s="71">
        <v>0.62837757809459005</v>
      </c>
      <c r="L664" s="68">
        <v>7.9481397970687704</v>
      </c>
      <c r="M664" s="71">
        <v>0.75465180695408496</v>
      </c>
      <c r="N664" s="68">
        <v>79.853273137697499</v>
      </c>
      <c r="O664" s="71">
        <v>0.78914836922934095</v>
      </c>
      <c r="P664" s="68">
        <v>91.719017704169005</v>
      </c>
      <c r="Q664" s="71"/>
      <c r="R664" s="68"/>
    </row>
    <row r="665" spans="1:18" x14ac:dyDescent="0.2">
      <c r="A665" s="141" t="s">
        <v>1623</v>
      </c>
      <c r="B665" s="67" t="s">
        <v>1624</v>
      </c>
      <c r="C665" s="67">
        <v>72</v>
      </c>
      <c r="D665" s="67" t="s">
        <v>342</v>
      </c>
      <c r="E665" s="71">
        <v>0.82519682817206297</v>
      </c>
      <c r="F665" s="68">
        <v>97.970687711386702</v>
      </c>
      <c r="G665" s="71">
        <v>0.91564875915352495</v>
      </c>
      <c r="H665" s="68">
        <v>97.688838782412603</v>
      </c>
      <c r="I665" s="71">
        <v>0.77105421063673696</v>
      </c>
      <c r="J665" s="68">
        <v>92.559188275084594</v>
      </c>
      <c r="K665" s="71">
        <v>0.84641265102948404</v>
      </c>
      <c r="L665" s="68">
        <v>76.324689966178099</v>
      </c>
      <c r="M665" s="71">
        <v>0.927363378629387</v>
      </c>
      <c r="N665" s="68">
        <v>96.952595936794594</v>
      </c>
      <c r="O665" s="71">
        <v>0.665505141411183</v>
      </c>
      <c r="P665" s="68">
        <v>81.1536264991433</v>
      </c>
      <c r="Q665" s="71"/>
      <c r="R665" s="68"/>
    </row>
    <row r="666" spans="1:18" x14ac:dyDescent="0.2">
      <c r="A666" s="141" t="s">
        <v>1625</v>
      </c>
      <c r="B666" s="67" t="s">
        <v>1626</v>
      </c>
      <c r="C666" s="67">
        <v>72</v>
      </c>
      <c r="D666" s="67" t="s">
        <v>342</v>
      </c>
      <c r="E666" s="71">
        <v>0.72138841587406899</v>
      </c>
      <c r="F666" s="68">
        <v>81.567080045095807</v>
      </c>
      <c r="G666" s="71">
        <v>0.95510007555371701</v>
      </c>
      <c r="H666" s="68">
        <v>99.267192784667401</v>
      </c>
      <c r="I666" s="71">
        <v>0.86574941728920796</v>
      </c>
      <c r="J666" s="68">
        <v>98.703494926719301</v>
      </c>
      <c r="K666" s="71">
        <v>0.92427937893220202</v>
      </c>
      <c r="L666" s="68">
        <v>96.786922209695604</v>
      </c>
      <c r="M666" s="71">
        <v>0.97624401212239698</v>
      </c>
      <c r="N666" s="68">
        <v>98.3634311512415</v>
      </c>
      <c r="O666" s="71">
        <v>0.60695761134688797</v>
      </c>
      <c r="P666" s="68">
        <v>75.271273557966893</v>
      </c>
      <c r="Q666" s="71">
        <v>0</v>
      </c>
      <c r="R666" s="68">
        <v>30.2464525765497</v>
      </c>
    </row>
    <row r="667" spans="1:18" x14ac:dyDescent="0.2">
      <c r="A667" s="141" t="s">
        <v>1627</v>
      </c>
      <c r="B667" s="67" t="s">
        <v>1628</v>
      </c>
      <c r="C667" s="67">
        <v>72</v>
      </c>
      <c r="D667" s="67" t="s">
        <v>342</v>
      </c>
      <c r="E667" s="71">
        <v>0.69966048482883803</v>
      </c>
      <c r="F667" s="68">
        <v>76.324689966178099</v>
      </c>
      <c r="G667" s="71">
        <v>0.89593568351169095</v>
      </c>
      <c r="H667" s="68">
        <v>97.012401352874903</v>
      </c>
      <c r="I667" s="71">
        <v>0.86767984753431504</v>
      </c>
      <c r="J667" s="68">
        <v>98.928974069898501</v>
      </c>
      <c r="K667" s="71">
        <v>0.87252685303142097</v>
      </c>
      <c r="L667" s="68">
        <v>86.809470124013501</v>
      </c>
      <c r="M667" s="71">
        <v>0.95669175872519296</v>
      </c>
      <c r="N667" s="68">
        <v>98.024830699774299</v>
      </c>
      <c r="O667" s="71">
        <v>0.60062876617040895</v>
      </c>
      <c r="P667" s="68">
        <v>74.071958880639599</v>
      </c>
      <c r="Q667" s="71">
        <v>4.4999999999999997E-3</v>
      </c>
      <c r="R667" s="68">
        <v>37.415982076176199</v>
      </c>
    </row>
    <row r="668" spans="1:18" x14ac:dyDescent="0.2">
      <c r="A668" s="141" t="s">
        <v>1629</v>
      </c>
      <c r="B668" s="67" t="s">
        <v>1630</v>
      </c>
      <c r="C668" s="67">
        <v>72</v>
      </c>
      <c r="D668" s="67" t="s">
        <v>342</v>
      </c>
      <c r="E668" s="71">
        <v>0.75618882312993596</v>
      </c>
      <c r="F668" s="68">
        <v>90.529875986471296</v>
      </c>
      <c r="G668" s="71">
        <v>0.76817201937440804</v>
      </c>
      <c r="H668" s="68">
        <v>80.665163472378794</v>
      </c>
      <c r="I668" s="71">
        <v>0.714842957801884</v>
      </c>
      <c r="J668" s="68">
        <v>80.552423900789194</v>
      </c>
      <c r="K668" s="71">
        <v>0.85390178753615198</v>
      </c>
      <c r="L668" s="68">
        <v>79.650507328072194</v>
      </c>
      <c r="M668" s="71">
        <v>0.76116922475315296</v>
      </c>
      <c r="N668" s="68">
        <v>81.489841986456</v>
      </c>
      <c r="O668" s="71">
        <v>0.439046949314019</v>
      </c>
      <c r="P668" s="68">
        <v>45.516847515705301</v>
      </c>
      <c r="Q668" s="71">
        <v>1</v>
      </c>
      <c r="R668" s="68">
        <v>100</v>
      </c>
    </row>
    <row r="669" spans="1:18" x14ac:dyDescent="0.2">
      <c r="A669" s="141" t="s">
        <v>1631</v>
      </c>
      <c r="B669" s="67" t="s">
        <v>1632</v>
      </c>
      <c r="C669" s="67">
        <v>72</v>
      </c>
      <c r="D669" s="67" t="s">
        <v>342</v>
      </c>
      <c r="E669" s="71">
        <v>0.79168242897039398</v>
      </c>
      <c r="F669" s="68">
        <v>94.983089064261605</v>
      </c>
      <c r="G669" s="71">
        <v>0.81092738572207801</v>
      </c>
      <c r="H669" s="68">
        <v>89.120631341600898</v>
      </c>
      <c r="I669" s="71">
        <v>0.691991764944619</v>
      </c>
      <c r="J669" s="68">
        <v>73.280721533258202</v>
      </c>
      <c r="K669" s="71">
        <v>0.81747107920217799</v>
      </c>
      <c r="L669" s="68">
        <v>62.5704622322435</v>
      </c>
      <c r="M669" s="71">
        <v>0.81656727604523105</v>
      </c>
      <c r="N669" s="68">
        <v>89.503386004514695</v>
      </c>
      <c r="O669" s="71">
        <v>0.61313706790826095</v>
      </c>
      <c r="P669" s="68">
        <v>75.671045117075906</v>
      </c>
      <c r="Q669" s="71">
        <v>1</v>
      </c>
      <c r="R669" s="68">
        <v>100</v>
      </c>
    </row>
    <row r="670" spans="1:18" x14ac:dyDescent="0.2">
      <c r="A670" s="141" t="s">
        <v>1633</v>
      </c>
      <c r="B670" s="67" t="s">
        <v>1634</v>
      </c>
      <c r="C670" s="67">
        <v>72</v>
      </c>
      <c r="D670" s="67" t="s">
        <v>342</v>
      </c>
      <c r="E670" s="71">
        <v>0.70871426410696103</v>
      </c>
      <c r="F670" s="68">
        <v>78.635851183765496</v>
      </c>
      <c r="G670" s="71">
        <v>0.78235394925066504</v>
      </c>
      <c r="H670" s="68">
        <v>84.667418263810603</v>
      </c>
      <c r="I670" s="71">
        <v>0.66122152164918002</v>
      </c>
      <c r="J670" s="68">
        <v>62.2322435174746</v>
      </c>
      <c r="K670" s="71">
        <v>0.84411160189870604</v>
      </c>
      <c r="L670" s="68">
        <v>75.3100338218715</v>
      </c>
      <c r="M670" s="71">
        <v>0.73509955355688095</v>
      </c>
      <c r="N670" s="68">
        <v>75.677200902934501</v>
      </c>
      <c r="O670" s="71">
        <v>0.52078469417937401</v>
      </c>
      <c r="P670" s="68">
        <v>61.393489434608803</v>
      </c>
      <c r="Q670" s="71"/>
      <c r="R670" s="68"/>
    </row>
    <row r="671" spans="1:18" x14ac:dyDescent="0.2">
      <c r="A671" s="141" t="s">
        <v>1635</v>
      </c>
      <c r="B671" s="67" t="s">
        <v>1636</v>
      </c>
      <c r="C671" s="67">
        <v>72</v>
      </c>
      <c r="D671" s="67" t="s">
        <v>342</v>
      </c>
      <c r="E671" s="71">
        <v>0.77718260626612401</v>
      </c>
      <c r="F671" s="68">
        <v>93.404735062006793</v>
      </c>
      <c r="G671" s="71">
        <v>0.82649185539561698</v>
      </c>
      <c r="H671" s="68">
        <v>91.206313416008996</v>
      </c>
      <c r="I671" s="71">
        <v>0.75464513243824305</v>
      </c>
      <c r="J671" s="68">
        <v>90.078917700112697</v>
      </c>
      <c r="K671" s="71">
        <v>0.75274564584844905</v>
      </c>
      <c r="L671" s="68">
        <v>34.892897406989903</v>
      </c>
      <c r="M671" s="71">
        <v>0.76768664255222097</v>
      </c>
      <c r="N671" s="68">
        <v>82.336343115124194</v>
      </c>
      <c r="O671" s="71">
        <v>0.56152636136221201</v>
      </c>
      <c r="P671" s="68">
        <v>68.418046830382593</v>
      </c>
      <c r="Q671" s="71">
        <v>1</v>
      </c>
      <c r="R671" s="68">
        <v>100</v>
      </c>
    </row>
    <row r="672" spans="1:18" x14ac:dyDescent="0.2">
      <c r="A672" s="141" t="s">
        <v>1637</v>
      </c>
      <c r="B672" s="67" t="s">
        <v>1638</v>
      </c>
      <c r="C672" s="67">
        <v>72</v>
      </c>
      <c r="D672" s="67" t="s">
        <v>342</v>
      </c>
      <c r="E672" s="71">
        <v>0.78465986433929702</v>
      </c>
      <c r="F672" s="68">
        <v>94.250281848929006</v>
      </c>
      <c r="G672" s="71">
        <v>0.79972294940028299</v>
      </c>
      <c r="H672" s="68">
        <v>87.4295377677565</v>
      </c>
      <c r="I672" s="71">
        <v>0.75182520521700802</v>
      </c>
      <c r="J672" s="68">
        <v>89.402480270574998</v>
      </c>
      <c r="K672" s="71">
        <v>0.80004659288806301</v>
      </c>
      <c r="L672" s="68">
        <v>52.931228861330297</v>
      </c>
      <c r="M672" s="71">
        <v>0.79701502264802704</v>
      </c>
      <c r="N672" s="68">
        <v>86.963882618510198</v>
      </c>
      <c r="O672" s="71">
        <v>0.55934941588240406</v>
      </c>
      <c r="P672" s="68">
        <v>68.018275271273595</v>
      </c>
      <c r="Q672" s="71">
        <v>1</v>
      </c>
      <c r="R672" s="68">
        <v>100</v>
      </c>
    </row>
    <row r="673" spans="1:18" x14ac:dyDescent="0.2">
      <c r="A673" s="141" t="s">
        <v>1639</v>
      </c>
      <c r="B673" s="67" t="s">
        <v>1640</v>
      </c>
      <c r="C673" s="67">
        <v>72</v>
      </c>
      <c r="D673" s="67" t="s">
        <v>342</v>
      </c>
      <c r="E673" s="71">
        <v>0.79357112083459103</v>
      </c>
      <c r="F673" s="68">
        <v>95.152198421646005</v>
      </c>
      <c r="G673" s="71">
        <v>0.84477494920832497</v>
      </c>
      <c r="H673" s="68">
        <v>93.742953776775593</v>
      </c>
      <c r="I673" s="71">
        <v>0.73043091761004797</v>
      </c>
      <c r="J673" s="68">
        <v>84.498308906426203</v>
      </c>
      <c r="K673" s="71">
        <v>0.86855196288140901</v>
      </c>
      <c r="L673" s="68">
        <v>85.005636978579503</v>
      </c>
      <c r="M673" s="71">
        <v>0.81656727604523105</v>
      </c>
      <c r="N673" s="68">
        <v>89.503386004514695</v>
      </c>
      <c r="O673" s="71">
        <v>0.50110161926253505</v>
      </c>
      <c r="P673" s="68">
        <v>58.0239862935465</v>
      </c>
      <c r="Q673" s="71">
        <v>1</v>
      </c>
      <c r="R673" s="68">
        <v>100</v>
      </c>
    </row>
    <row r="674" spans="1:18" x14ac:dyDescent="0.2">
      <c r="A674" s="141" t="s">
        <v>1641</v>
      </c>
      <c r="B674" s="67" t="s">
        <v>1642</v>
      </c>
      <c r="C674" s="67">
        <v>72</v>
      </c>
      <c r="D674" s="67" t="s">
        <v>342</v>
      </c>
      <c r="E674" s="71">
        <v>0.67067511825782</v>
      </c>
      <c r="F674" s="68">
        <v>67.361894024802695</v>
      </c>
      <c r="G674" s="71">
        <v>0.72792349447383198</v>
      </c>
      <c r="H674" s="68">
        <v>70.293122886133006</v>
      </c>
      <c r="I674" s="71">
        <v>0.62438317757072204</v>
      </c>
      <c r="J674" s="68">
        <v>47.463359639233403</v>
      </c>
      <c r="K674" s="71">
        <v>0.82165200898455004</v>
      </c>
      <c r="L674" s="68">
        <v>64.825253664036097</v>
      </c>
      <c r="M674" s="71">
        <v>0.41900479030208199</v>
      </c>
      <c r="N674" s="68">
        <v>6.0383747178329603</v>
      </c>
      <c r="O674" s="71">
        <v>0.43108723821573602</v>
      </c>
      <c r="P674" s="68">
        <v>44.203312392918299</v>
      </c>
      <c r="Q674" s="71">
        <v>1</v>
      </c>
      <c r="R674" s="68">
        <v>100</v>
      </c>
    </row>
    <row r="675" spans="1:18" x14ac:dyDescent="0.2">
      <c r="A675" s="141" t="s">
        <v>1643</v>
      </c>
      <c r="B675" s="67" t="s">
        <v>1644</v>
      </c>
      <c r="C675" s="67">
        <v>72</v>
      </c>
      <c r="D675" s="67" t="s">
        <v>342</v>
      </c>
      <c r="E675" s="71">
        <v>0.66892682313369101</v>
      </c>
      <c r="F675" s="68">
        <v>66.516347237880495</v>
      </c>
      <c r="G675" s="71">
        <v>0.68724903384469704</v>
      </c>
      <c r="H675" s="68">
        <v>57.553551296505098</v>
      </c>
      <c r="I675" s="71">
        <v>0.67770290068619599</v>
      </c>
      <c r="J675" s="68">
        <v>68.320180383314593</v>
      </c>
      <c r="K675" s="71">
        <v>0.80252413206270101</v>
      </c>
      <c r="L675" s="68">
        <v>54.678692220969602</v>
      </c>
      <c r="M675" s="71">
        <v>0.51350734838856804</v>
      </c>
      <c r="N675" s="68">
        <v>11.117381489842</v>
      </c>
      <c r="O675" s="71">
        <v>0.55527752381998496</v>
      </c>
      <c r="P675" s="68">
        <v>67.161621930325495</v>
      </c>
      <c r="Q675" s="71">
        <v>0.77729999999999999</v>
      </c>
      <c r="R675" s="68">
        <v>57.505601194921603</v>
      </c>
    </row>
    <row r="676" spans="1:18" x14ac:dyDescent="0.2">
      <c r="A676" s="141" t="s">
        <v>1645</v>
      </c>
      <c r="B676" s="67" t="s">
        <v>1646</v>
      </c>
      <c r="C676" s="67">
        <v>72</v>
      </c>
      <c r="D676" s="67" t="s">
        <v>342</v>
      </c>
      <c r="E676" s="71">
        <v>0.47173813080524601</v>
      </c>
      <c r="F676" s="68">
        <v>8.1736189402480299</v>
      </c>
      <c r="G676" s="71">
        <v>0.59524438026688697</v>
      </c>
      <c r="H676" s="68">
        <v>9.9774520856820708</v>
      </c>
      <c r="I676" s="71">
        <v>0.62434603908106601</v>
      </c>
      <c r="J676" s="68">
        <v>47.406989853438603</v>
      </c>
      <c r="K676" s="71">
        <v>0.79053515237554794</v>
      </c>
      <c r="L676" s="68">
        <v>48.759864712514101</v>
      </c>
      <c r="M676" s="71">
        <v>0.39619382800534397</v>
      </c>
      <c r="N676" s="68">
        <v>5.3611738148984198</v>
      </c>
      <c r="O676" s="71">
        <v>0.42410938510262902</v>
      </c>
      <c r="P676" s="68">
        <v>42.889777270131397</v>
      </c>
      <c r="Q676" s="71">
        <v>0</v>
      </c>
      <c r="R676" s="68">
        <v>30.2464525765497</v>
      </c>
    </row>
    <row r="677" spans="1:18" x14ac:dyDescent="0.2">
      <c r="A677" s="141" t="s">
        <v>1647</v>
      </c>
      <c r="B677" s="67" t="s">
        <v>1648</v>
      </c>
      <c r="C677" s="67">
        <v>54</v>
      </c>
      <c r="D677" s="67" t="s">
        <v>342</v>
      </c>
      <c r="E677" s="71">
        <v>0.65110340920385101</v>
      </c>
      <c r="F677" s="68">
        <v>61.161217587373201</v>
      </c>
      <c r="G677" s="71">
        <v>0.61358577898554101</v>
      </c>
      <c r="H677" s="68">
        <v>26.550169109357402</v>
      </c>
      <c r="I677" s="71">
        <v>0.52307021410600496</v>
      </c>
      <c r="J677" s="68">
        <v>10.259301014656099</v>
      </c>
      <c r="K677" s="71">
        <v>0.58748335540256402</v>
      </c>
      <c r="L677" s="68">
        <v>4.1149943630214203</v>
      </c>
      <c r="M677" s="71">
        <v>0.60800990647505504</v>
      </c>
      <c r="N677" s="68">
        <v>42.325056433408598</v>
      </c>
      <c r="O677" s="71">
        <v>0.57447120025394205</v>
      </c>
      <c r="P677" s="68">
        <v>70.930896630496804</v>
      </c>
      <c r="Q677" s="71">
        <v>1</v>
      </c>
      <c r="R677" s="68">
        <v>100</v>
      </c>
    </row>
    <row r="678" spans="1:18" x14ac:dyDescent="0.2">
      <c r="A678" s="141" t="s">
        <v>1649</v>
      </c>
      <c r="B678" s="67" t="s">
        <v>1650</v>
      </c>
      <c r="C678" s="67">
        <v>54</v>
      </c>
      <c r="D678" s="67" t="s">
        <v>342</v>
      </c>
      <c r="E678" s="71">
        <v>0.69363118536462998</v>
      </c>
      <c r="F678" s="68">
        <v>74.4644870349493</v>
      </c>
      <c r="G678" s="71">
        <v>0.68220533563562902</v>
      </c>
      <c r="H678" s="68">
        <v>55.129650507328101</v>
      </c>
      <c r="I678" s="71">
        <v>0.577401227646683</v>
      </c>
      <c r="J678" s="68">
        <v>28.917700112739599</v>
      </c>
      <c r="K678" s="71">
        <v>0.66994114280949602</v>
      </c>
      <c r="L678" s="68">
        <v>13.190529875986501</v>
      </c>
      <c r="M678" s="71">
        <v>0.67318408446573497</v>
      </c>
      <c r="N678" s="68">
        <v>61.568848758465002</v>
      </c>
      <c r="O678" s="71">
        <v>0.86542413626560699</v>
      </c>
      <c r="P678" s="68">
        <v>96.059394631639094</v>
      </c>
      <c r="Q678" s="71"/>
      <c r="R678" s="68"/>
    </row>
    <row r="679" spans="1:18" x14ac:dyDescent="0.2">
      <c r="A679" s="141" t="s">
        <v>1651</v>
      </c>
      <c r="B679" s="67" t="s">
        <v>1652</v>
      </c>
      <c r="C679" s="67">
        <v>54</v>
      </c>
      <c r="D679" s="67" t="s">
        <v>342</v>
      </c>
      <c r="E679" s="71">
        <v>0.56398938883617999</v>
      </c>
      <c r="F679" s="68">
        <v>29.086809470123999</v>
      </c>
      <c r="G679" s="71">
        <v>0.62049207685998398</v>
      </c>
      <c r="H679" s="68">
        <v>30.721533258173601</v>
      </c>
      <c r="I679" s="71">
        <v>0.58280701544800695</v>
      </c>
      <c r="J679" s="68">
        <v>31.0033821871477</v>
      </c>
      <c r="K679" s="71">
        <v>0.74473888802642796</v>
      </c>
      <c r="L679" s="68">
        <v>31.736189402480299</v>
      </c>
      <c r="M679" s="71">
        <v>0.53957701958484106</v>
      </c>
      <c r="N679" s="68">
        <v>16.252821670428901</v>
      </c>
      <c r="O679" s="71">
        <v>0.33233194426164198</v>
      </c>
      <c r="P679" s="68">
        <v>27.641347801256401</v>
      </c>
      <c r="Q679" s="71"/>
      <c r="R679" s="68"/>
    </row>
    <row r="680" spans="1:18" x14ac:dyDescent="0.2">
      <c r="A680" s="141" t="s">
        <v>1653</v>
      </c>
      <c r="B680" s="67" t="s">
        <v>1654</v>
      </c>
      <c r="C680" s="67">
        <v>54</v>
      </c>
      <c r="D680" s="67" t="s">
        <v>342</v>
      </c>
      <c r="E680" s="71">
        <v>0.65218954870602397</v>
      </c>
      <c r="F680" s="68">
        <v>61.499436302142101</v>
      </c>
      <c r="G680" s="71">
        <v>0.60091887158864699</v>
      </c>
      <c r="H680" s="68">
        <v>16.403607666290899</v>
      </c>
      <c r="I680" s="71">
        <v>0.56746273912710998</v>
      </c>
      <c r="J680" s="68">
        <v>24.351747463359601</v>
      </c>
      <c r="K680" s="71">
        <v>0.74532082761958796</v>
      </c>
      <c r="L680" s="68">
        <v>31.848928974069899</v>
      </c>
      <c r="M680" s="71">
        <v>0.50047251279043203</v>
      </c>
      <c r="N680" s="68">
        <v>9.4243792325056397</v>
      </c>
      <c r="O680" s="71">
        <v>0.49896234111036802</v>
      </c>
      <c r="P680" s="68">
        <v>57.509994288977701</v>
      </c>
      <c r="Q680" s="71">
        <v>1</v>
      </c>
      <c r="R680" s="68">
        <v>100</v>
      </c>
    </row>
    <row r="681" spans="1:18" x14ac:dyDescent="0.2">
      <c r="A681" s="141" t="s">
        <v>1655</v>
      </c>
      <c r="B681" s="67" t="s">
        <v>1656</v>
      </c>
      <c r="C681" s="67">
        <v>54</v>
      </c>
      <c r="D681" s="67" t="s">
        <v>342</v>
      </c>
      <c r="E681" s="71">
        <v>0.57348834545260097</v>
      </c>
      <c r="F681" s="68">
        <v>32.694475760992098</v>
      </c>
      <c r="G681" s="71">
        <v>0.68472193886361099</v>
      </c>
      <c r="H681" s="68">
        <v>56.2006764374295</v>
      </c>
      <c r="I681" s="71">
        <v>0.73794879655374801</v>
      </c>
      <c r="J681" s="68">
        <v>86.020293122886102</v>
      </c>
      <c r="K681" s="71">
        <v>0.71979863514551701</v>
      </c>
      <c r="L681" s="68">
        <v>24.295377677564801</v>
      </c>
      <c r="M681" s="71">
        <v>0.59497507087691903</v>
      </c>
      <c r="N681" s="68">
        <v>37.076749435665903</v>
      </c>
      <c r="O681" s="71">
        <v>0.69948563127581198</v>
      </c>
      <c r="P681" s="68">
        <v>84.694460308395193</v>
      </c>
      <c r="Q681" s="71">
        <v>4.0000000000000001E-3</v>
      </c>
      <c r="R681" s="68">
        <v>37.191934279312903</v>
      </c>
    </row>
    <row r="682" spans="1:18" x14ac:dyDescent="0.2">
      <c r="A682" s="141" t="s">
        <v>1657</v>
      </c>
      <c r="B682" s="67" t="s">
        <v>1658</v>
      </c>
      <c r="C682" s="67">
        <v>54</v>
      </c>
      <c r="D682" s="67" t="s">
        <v>342</v>
      </c>
      <c r="E682" s="71">
        <v>0.50837967756983904</v>
      </c>
      <c r="F682" s="68">
        <v>14.2615558060879</v>
      </c>
      <c r="G682" s="71">
        <v>0.60275454764115199</v>
      </c>
      <c r="H682" s="68">
        <v>18.6020293122886</v>
      </c>
      <c r="I682" s="71">
        <v>0.572377809649808</v>
      </c>
      <c r="J682" s="68">
        <v>27.001127395715901</v>
      </c>
      <c r="K682" s="71">
        <v>0.63850849409254595</v>
      </c>
      <c r="L682" s="68">
        <v>9.3010146561443108</v>
      </c>
      <c r="M682" s="71">
        <v>0.51350734838856804</v>
      </c>
      <c r="N682" s="68">
        <v>11.117381489842</v>
      </c>
      <c r="O682" s="71">
        <v>0.21475018807712001</v>
      </c>
      <c r="P682" s="68">
        <v>13.820673900628201</v>
      </c>
      <c r="Q682" s="71"/>
      <c r="R682" s="68"/>
    </row>
    <row r="683" spans="1:18" x14ac:dyDescent="0.2">
      <c r="A683" s="141" t="s">
        <v>1366</v>
      </c>
      <c r="B683" s="67" t="s">
        <v>1659</v>
      </c>
      <c r="C683" s="67">
        <v>54</v>
      </c>
      <c r="D683" s="67" t="s">
        <v>342</v>
      </c>
      <c r="E683" s="71">
        <v>0.61923484043255494</v>
      </c>
      <c r="F683" s="68">
        <v>49.8308906426156</v>
      </c>
      <c r="G683" s="71">
        <v>0.65270667421530504</v>
      </c>
      <c r="H683" s="68">
        <v>44.532130777902999</v>
      </c>
      <c r="I683" s="71">
        <v>0.62360882831452202</v>
      </c>
      <c r="J683" s="68">
        <v>47.125140924464503</v>
      </c>
      <c r="K683" s="71">
        <v>0.75471783437487205</v>
      </c>
      <c r="L683" s="68">
        <v>35.231116121758703</v>
      </c>
      <c r="M683" s="71">
        <v>0.52002476618763604</v>
      </c>
      <c r="N683" s="68">
        <v>12.020316027088001</v>
      </c>
      <c r="O683" s="71">
        <v>0.54511609907044001</v>
      </c>
      <c r="P683" s="68">
        <v>65.790976584808703</v>
      </c>
      <c r="Q683" s="71"/>
      <c r="R683" s="68"/>
    </row>
    <row r="684" spans="1:18" x14ac:dyDescent="0.2">
      <c r="A684" s="141" t="s">
        <v>1660</v>
      </c>
      <c r="B684" s="67" t="s">
        <v>1661</v>
      </c>
      <c r="C684" s="67">
        <v>54</v>
      </c>
      <c r="D684" s="67" t="s">
        <v>342</v>
      </c>
      <c r="E684" s="71">
        <v>0.48470785836976599</v>
      </c>
      <c r="F684" s="68">
        <v>10.3720405862458</v>
      </c>
      <c r="G684" s="71">
        <v>0.60007293774920401</v>
      </c>
      <c r="H684" s="68">
        <v>15.107102593010101</v>
      </c>
      <c r="I684" s="71">
        <v>0.57362556744012405</v>
      </c>
      <c r="J684" s="68">
        <v>27.508455467869201</v>
      </c>
      <c r="K684" s="71">
        <v>0.59588582493848397</v>
      </c>
      <c r="L684" s="68">
        <v>4.8478015783539998</v>
      </c>
      <c r="M684" s="71">
        <v>0.53305960178577205</v>
      </c>
      <c r="N684" s="68">
        <v>14.334085778781001</v>
      </c>
      <c r="O684" s="71">
        <v>0.60210321830501001</v>
      </c>
      <c r="P684" s="68">
        <v>74.471730439748697</v>
      </c>
      <c r="Q684" s="71">
        <v>3.5000000000000001E-3</v>
      </c>
      <c r="R684" s="68">
        <v>37.042569081403997</v>
      </c>
    </row>
    <row r="685" spans="1:18" x14ac:dyDescent="0.2">
      <c r="A685" s="141" t="s">
        <v>1316</v>
      </c>
      <c r="B685" s="67" t="s">
        <v>1662</v>
      </c>
      <c r="C685" s="67">
        <v>54</v>
      </c>
      <c r="D685" s="67" t="s">
        <v>342</v>
      </c>
      <c r="E685" s="71">
        <v>0.61075588624725896</v>
      </c>
      <c r="F685" s="68">
        <v>46.843291995490397</v>
      </c>
      <c r="G685" s="71">
        <v>0.63131213352430804</v>
      </c>
      <c r="H685" s="68">
        <v>35.963923337091302</v>
      </c>
      <c r="I685" s="71">
        <v>0.57321645804574595</v>
      </c>
      <c r="J685" s="68">
        <v>27.395715896279601</v>
      </c>
      <c r="K685" s="71">
        <v>0.81009719569581595</v>
      </c>
      <c r="L685" s="68">
        <v>59.244644870349497</v>
      </c>
      <c r="M685" s="71">
        <v>0.256069345325382</v>
      </c>
      <c r="N685" s="68">
        <v>3.8374717832957099</v>
      </c>
      <c r="O685" s="71">
        <v>0.39384018489230399</v>
      </c>
      <c r="P685" s="68">
        <v>37.749857224443197</v>
      </c>
      <c r="Q685" s="71">
        <v>1</v>
      </c>
      <c r="R685" s="68">
        <v>100</v>
      </c>
    </row>
    <row r="686" spans="1:18" x14ac:dyDescent="0.2">
      <c r="A686" s="141" t="s">
        <v>1663</v>
      </c>
      <c r="B686" s="67" t="s">
        <v>1664</v>
      </c>
      <c r="C686" s="67">
        <v>54</v>
      </c>
      <c r="D686" s="67" t="s">
        <v>342</v>
      </c>
      <c r="E686" s="71">
        <v>0.61963117105944598</v>
      </c>
      <c r="F686" s="68">
        <v>50.1127395715896</v>
      </c>
      <c r="G686" s="71">
        <v>0.58157973689334297</v>
      </c>
      <c r="H686" s="68">
        <v>7.1589627959413802</v>
      </c>
      <c r="I686" s="71">
        <v>0.53411140120776202</v>
      </c>
      <c r="J686" s="68">
        <v>13.246899661781301</v>
      </c>
      <c r="K686" s="71">
        <v>0.66908330192731802</v>
      </c>
      <c r="L686" s="68">
        <v>13.021420518602</v>
      </c>
      <c r="M686" s="71">
        <v>0.542835728484375</v>
      </c>
      <c r="N686" s="68">
        <v>17.325056433408601</v>
      </c>
      <c r="O686" s="71">
        <v>0.39017685784387501</v>
      </c>
      <c r="P686" s="68">
        <v>36.893203883495097</v>
      </c>
      <c r="Q686" s="71">
        <v>1</v>
      </c>
      <c r="R686" s="68">
        <v>100</v>
      </c>
    </row>
    <row r="687" spans="1:18" x14ac:dyDescent="0.2">
      <c r="A687" s="141" t="s">
        <v>1665</v>
      </c>
      <c r="B687" s="67" t="s">
        <v>1666</v>
      </c>
      <c r="C687" s="67">
        <v>54</v>
      </c>
      <c r="D687" s="67" t="s">
        <v>342</v>
      </c>
      <c r="E687" s="71">
        <v>0.51907837868287199</v>
      </c>
      <c r="F687" s="68">
        <v>17.474633596392302</v>
      </c>
      <c r="G687" s="71">
        <v>0.60831729247292998</v>
      </c>
      <c r="H687" s="68">
        <v>22.773393461104799</v>
      </c>
      <c r="I687" s="71">
        <v>0.53620258151198297</v>
      </c>
      <c r="J687" s="68">
        <v>13.6978579481398</v>
      </c>
      <c r="K687" s="71">
        <v>0.66312652622620805</v>
      </c>
      <c r="L687" s="68">
        <v>12.0631341600902</v>
      </c>
      <c r="M687" s="71">
        <v>0.33753706781373199</v>
      </c>
      <c r="N687" s="68">
        <v>4.6839729119638802</v>
      </c>
      <c r="O687" s="71">
        <v>0.46928680407237999</v>
      </c>
      <c r="P687" s="68">
        <v>51.627641347801301</v>
      </c>
      <c r="Q687" s="71">
        <v>0.5</v>
      </c>
      <c r="R687" s="68">
        <v>52.9499626587005</v>
      </c>
    </row>
    <row r="688" spans="1:18" x14ac:dyDescent="0.2">
      <c r="A688" s="141" t="s">
        <v>1022</v>
      </c>
      <c r="B688" s="67" t="s">
        <v>1667</v>
      </c>
      <c r="C688" s="67">
        <v>54</v>
      </c>
      <c r="D688" s="67" t="s">
        <v>342</v>
      </c>
      <c r="E688" s="71">
        <v>0.71263898382667101</v>
      </c>
      <c r="F688" s="68">
        <v>79.537767756482495</v>
      </c>
      <c r="G688" s="71">
        <v>0.62890835040683202</v>
      </c>
      <c r="H688" s="68">
        <v>34.780157835400203</v>
      </c>
      <c r="I688" s="71">
        <v>0.61254561595589596</v>
      </c>
      <c r="J688" s="68">
        <v>43.235625704622301</v>
      </c>
      <c r="K688" s="71">
        <v>0.69051444407567797</v>
      </c>
      <c r="L688" s="68">
        <v>17.305524239007902</v>
      </c>
      <c r="M688" s="71">
        <v>0.55912927298204496</v>
      </c>
      <c r="N688" s="68">
        <v>24.0970654627539</v>
      </c>
      <c r="O688" s="71">
        <v>0.78473621953957795</v>
      </c>
      <c r="P688" s="68">
        <v>91.376356367789796</v>
      </c>
      <c r="Q688" s="71">
        <v>1</v>
      </c>
      <c r="R688" s="68">
        <v>100</v>
      </c>
    </row>
    <row r="689" spans="1:18" x14ac:dyDescent="0.2">
      <c r="A689" s="141" t="s">
        <v>1668</v>
      </c>
      <c r="B689" s="67" t="s">
        <v>1669</v>
      </c>
      <c r="C689" s="67">
        <v>54</v>
      </c>
      <c r="D689" s="67" t="s">
        <v>342</v>
      </c>
      <c r="E689" s="71">
        <v>0.54506503296004005</v>
      </c>
      <c r="F689" s="68">
        <v>24.295377677564801</v>
      </c>
      <c r="G689" s="71">
        <v>0.60713294678173402</v>
      </c>
      <c r="H689" s="68">
        <v>21.533258173618901</v>
      </c>
      <c r="I689" s="71">
        <v>0.58117356616938998</v>
      </c>
      <c r="J689" s="68">
        <v>30.326944757609901</v>
      </c>
      <c r="K689" s="71">
        <v>0.57786211642140095</v>
      </c>
      <c r="L689" s="68">
        <v>3.4949267192784701</v>
      </c>
      <c r="M689" s="71">
        <v>0.56564669078111296</v>
      </c>
      <c r="N689" s="68">
        <v>26.241534988713301</v>
      </c>
      <c r="O689" s="71">
        <v>0.39350984464656302</v>
      </c>
      <c r="P689" s="68">
        <v>37.635636778983397</v>
      </c>
      <c r="Q689" s="71"/>
      <c r="R689" s="68"/>
    </row>
    <row r="690" spans="1:18" x14ac:dyDescent="0.2">
      <c r="A690" s="141" t="s">
        <v>1670</v>
      </c>
      <c r="B690" s="67" t="s">
        <v>1671</v>
      </c>
      <c r="C690" s="67">
        <v>54</v>
      </c>
      <c r="D690" s="67" t="s">
        <v>342</v>
      </c>
      <c r="E690" s="71">
        <v>0.62288883853155697</v>
      </c>
      <c r="F690" s="68">
        <v>51.183765501691099</v>
      </c>
      <c r="G690" s="71">
        <v>0.62436124758696399</v>
      </c>
      <c r="H690" s="68">
        <v>33.201803833145398</v>
      </c>
      <c r="I690" s="71">
        <v>0.60217095798379205</v>
      </c>
      <c r="J690" s="68">
        <v>39.515219842164598</v>
      </c>
      <c r="K690" s="71">
        <v>0.57887996437940703</v>
      </c>
      <c r="L690" s="68">
        <v>3.6076662908680901</v>
      </c>
      <c r="M690" s="71">
        <v>0.55261185518297695</v>
      </c>
      <c r="N690" s="68">
        <v>21.613995485327301</v>
      </c>
      <c r="O690" s="71">
        <v>0.37930900605619999</v>
      </c>
      <c r="P690" s="68">
        <v>35.065676756139297</v>
      </c>
      <c r="Q690" s="71">
        <v>1</v>
      </c>
      <c r="R690" s="68">
        <v>100</v>
      </c>
    </row>
    <row r="691" spans="1:18" x14ac:dyDescent="0.2">
      <c r="A691" s="141" t="s">
        <v>1672</v>
      </c>
      <c r="B691" s="67" t="s">
        <v>1673</v>
      </c>
      <c r="C691" s="67">
        <v>54</v>
      </c>
      <c r="D691" s="67" t="s">
        <v>342</v>
      </c>
      <c r="E691" s="71">
        <v>0.51459099764218297</v>
      </c>
      <c r="F691" s="68">
        <v>16.178128523111599</v>
      </c>
      <c r="G691" s="71">
        <v>0.60062208181276</v>
      </c>
      <c r="H691" s="68">
        <v>16.009019165727199</v>
      </c>
      <c r="I691" s="71">
        <v>0.63303739513631796</v>
      </c>
      <c r="J691" s="68">
        <v>51.240135287485899</v>
      </c>
      <c r="K691" s="71">
        <v>0.62229734411584203</v>
      </c>
      <c r="L691" s="68">
        <v>7.1025930101465597</v>
      </c>
      <c r="M691" s="71">
        <v>0.52980089288623899</v>
      </c>
      <c r="N691" s="68">
        <v>13.7133182844244</v>
      </c>
      <c r="O691" s="71">
        <v>0.18719727425975399</v>
      </c>
      <c r="P691" s="68">
        <v>10.908052541404899</v>
      </c>
      <c r="Q691" s="71"/>
      <c r="R691" s="68"/>
    </row>
    <row r="692" spans="1:18" x14ac:dyDescent="0.2">
      <c r="A692" s="141" t="s">
        <v>1674</v>
      </c>
      <c r="B692" s="67" t="s">
        <v>1675</v>
      </c>
      <c r="C692" s="67">
        <v>54</v>
      </c>
      <c r="D692" s="67" t="s">
        <v>342</v>
      </c>
      <c r="E692" s="71">
        <v>0.73283509983374395</v>
      </c>
      <c r="F692" s="68">
        <v>84.272829763246904</v>
      </c>
      <c r="G692" s="71">
        <v>0.72047639995236001</v>
      </c>
      <c r="H692" s="68">
        <v>67.925591882750894</v>
      </c>
      <c r="I692" s="71">
        <v>0.62852439485229095</v>
      </c>
      <c r="J692" s="68">
        <v>49.210822998872601</v>
      </c>
      <c r="K692" s="71">
        <v>0.66850648498814202</v>
      </c>
      <c r="L692" s="68">
        <v>12.7959413754228</v>
      </c>
      <c r="M692" s="71">
        <v>0.65037312216899701</v>
      </c>
      <c r="N692" s="68">
        <v>55.586907449209903</v>
      </c>
      <c r="O692" s="71">
        <v>0.72913019704067095</v>
      </c>
      <c r="P692" s="68">
        <v>87.435750999428905</v>
      </c>
      <c r="Q692" s="71">
        <v>1</v>
      </c>
      <c r="R692" s="68">
        <v>100</v>
      </c>
    </row>
    <row r="693" spans="1:18" x14ac:dyDescent="0.2">
      <c r="A693" s="141" t="s">
        <v>1676</v>
      </c>
      <c r="B693" s="67" t="s">
        <v>1677</v>
      </c>
      <c r="C693" s="67">
        <v>54</v>
      </c>
      <c r="D693" s="67" t="s">
        <v>342</v>
      </c>
      <c r="E693" s="71">
        <v>0.52841213996441705</v>
      </c>
      <c r="F693" s="68">
        <v>19.616685456595299</v>
      </c>
      <c r="G693" s="71">
        <v>0.61432624429759997</v>
      </c>
      <c r="H693" s="68">
        <v>27.113866967305501</v>
      </c>
      <c r="I693" s="71">
        <v>0.56085685619433701</v>
      </c>
      <c r="J693" s="68">
        <v>21.815107102593</v>
      </c>
      <c r="K693" s="71">
        <v>0.74700511335516895</v>
      </c>
      <c r="L693" s="68">
        <v>32.694475760992098</v>
      </c>
      <c r="M693" s="71">
        <v>0.52654218398670405</v>
      </c>
      <c r="N693" s="68">
        <v>13.205417607223501</v>
      </c>
      <c r="O693" s="71">
        <v>0.193330301988274</v>
      </c>
      <c r="P693" s="68">
        <v>11.364934323243901</v>
      </c>
      <c r="Q693" s="71"/>
      <c r="R693" s="68"/>
    </row>
    <row r="694" spans="1:18" x14ac:dyDescent="0.2">
      <c r="A694" s="141" t="s">
        <v>1678</v>
      </c>
      <c r="B694" s="67" t="s">
        <v>1679</v>
      </c>
      <c r="C694" s="67">
        <v>54</v>
      </c>
      <c r="D694" s="67" t="s">
        <v>342</v>
      </c>
      <c r="E694" s="71">
        <v>0.66309827676932698</v>
      </c>
      <c r="F694" s="68">
        <v>64.317925591882798</v>
      </c>
      <c r="G694" s="71">
        <v>0.62314659462294697</v>
      </c>
      <c r="H694" s="68">
        <v>32.130777903043999</v>
      </c>
      <c r="I694" s="71">
        <v>0.54136371418294205</v>
      </c>
      <c r="J694" s="68">
        <v>14.994363021420501</v>
      </c>
      <c r="K694" s="71">
        <v>0.77391525289806695</v>
      </c>
      <c r="L694" s="68">
        <v>41.544532130777903</v>
      </c>
      <c r="M694" s="71">
        <v>0.49069638609182997</v>
      </c>
      <c r="N694" s="68">
        <v>8.4085778781038396</v>
      </c>
      <c r="O694" s="71">
        <v>0.54946771282017504</v>
      </c>
      <c r="P694" s="68">
        <v>66.476299257567106</v>
      </c>
      <c r="Q694" s="71">
        <v>1</v>
      </c>
      <c r="R694" s="68">
        <v>100</v>
      </c>
    </row>
    <row r="695" spans="1:18" x14ac:dyDescent="0.2">
      <c r="A695" s="141" t="s">
        <v>1680</v>
      </c>
      <c r="B695" s="67" t="s">
        <v>1681</v>
      </c>
      <c r="C695" s="67">
        <v>54</v>
      </c>
      <c r="D695" s="67" t="s">
        <v>342</v>
      </c>
      <c r="E695" s="71">
        <v>0.70923620061141102</v>
      </c>
      <c r="F695" s="68">
        <v>78.748590755355096</v>
      </c>
      <c r="G695" s="71">
        <v>0.66121203633509595</v>
      </c>
      <c r="H695" s="68">
        <v>48.027057497181502</v>
      </c>
      <c r="I695" s="71">
        <v>0.60795332493786702</v>
      </c>
      <c r="J695" s="68">
        <v>41.657271702367503</v>
      </c>
      <c r="K695" s="71">
        <v>0.77706002192468104</v>
      </c>
      <c r="L695" s="68">
        <v>43.179255918827501</v>
      </c>
      <c r="M695" s="71">
        <v>0.60800990647505504</v>
      </c>
      <c r="N695" s="68">
        <v>42.325056433408598</v>
      </c>
      <c r="O695" s="71">
        <v>0.60118191399576804</v>
      </c>
      <c r="P695" s="68">
        <v>74.3003997715591</v>
      </c>
      <c r="Q695" s="71">
        <v>1</v>
      </c>
      <c r="R695" s="68">
        <v>100</v>
      </c>
    </row>
    <row r="696" spans="1:18" x14ac:dyDescent="0.2">
      <c r="A696" s="141" t="s">
        <v>1682</v>
      </c>
      <c r="B696" s="67" t="s">
        <v>1683</v>
      </c>
      <c r="C696" s="67">
        <v>54</v>
      </c>
      <c r="D696" s="67" t="s">
        <v>342</v>
      </c>
      <c r="E696" s="71">
        <v>0.57243991954043705</v>
      </c>
      <c r="F696" s="68">
        <v>32.187147688838799</v>
      </c>
      <c r="G696" s="71">
        <v>0.60089776688208296</v>
      </c>
      <c r="H696" s="68">
        <v>16.347237880496099</v>
      </c>
      <c r="I696" s="71">
        <v>0.55024553058023695</v>
      </c>
      <c r="J696" s="68">
        <v>17.643742953776801</v>
      </c>
      <c r="K696" s="71">
        <v>0.71634632059280301</v>
      </c>
      <c r="L696" s="68">
        <v>23.167981961668499</v>
      </c>
      <c r="M696" s="71">
        <v>0.29191514322025602</v>
      </c>
      <c r="N696" s="68">
        <v>4.1196388261851</v>
      </c>
      <c r="O696" s="71">
        <v>0.275234755967244</v>
      </c>
      <c r="P696" s="68">
        <v>21.3592233009709</v>
      </c>
      <c r="Q696" s="71">
        <v>1</v>
      </c>
      <c r="R696" s="68">
        <v>100</v>
      </c>
    </row>
    <row r="697" spans="1:18" x14ac:dyDescent="0.2">
      <c r="A697" s="141" t="s">
        <v>1684</v>
      </c>
      <c r="B697" s="67" t="s">
        <v>1685</v>
      </c>
      <c r="C697" s="67">
        <v>54</v>
      </c>
      <c r="D697" s="67" t="s">
        <v>342</v>
      </c>
      <c r="E697" s="71">
        <v>0.52492898128287802</v>
      </c>
      <c r="F697" s="68">
        <v>18.6020293122886</v>
      </c>
      <c r="G697" s="71">
        <v>0.613721629527752</v>
      </c>
      <c r="H697" s="68">
        <v>26.719278466741802</v>
      </c>
      <c r="I697" s="71">
        <v>0.54687967982993702</v>
      </c>
      <c r="J697" s="68">
        <v>16.234498308906399</v>
      </c>
      <c r="K697" s="71">
        <v>0.58506378795415404</v>
      </c>
      <c r="L697" s="68">
        <v>4.0586245772266096</v>
      </c>
      <c r="M697" s="71">
        <v>0.53305960178577205</v>
      </c>
      <c r="N697" s="68">
        <v>14.334085778781001</v>
      </c>
      <c r="O697" s="71">
        <v>0.34592020731677497</v>
      </c>
      <c r="P697" s="68">
        <v>29.8115362649914</v>
      </c>
      <c r="Q697" s="71"/>
      <c r="R697" s="68"/>
    </row>
    <row r="698" spans="1:18" x14ac:dyDescent="0.2">
      <c r="A698" s="141" t="s">
        <v>1686</v>
      </c>
      <c r="B698" s="67" t="s">
        <v>1687</v>
      </c>
      <c r="C698" s="67">
        <v>54</v>
      </c>
      <c r="D698" s="67" t="s">
        <v>342</v>
      </c>
      <c r="E698" s="71">
        <v>0.39142667042551099</v>
      </c>
      <c r="F698" s="68">
        <v>2.3675310033821901</v>
      </c>
      <c r="G698" s="71">
        <v>0.42408446291058699</v>
      </c>
      <c r="H698" s="68">
        <v>2.4802705749718199</v>
      </c>
      <c r="I698" s="71">
        <v>0.42735249400776099</v>
      </c>
      <c r="J698" s="68">
        <v>1.3528748590755399</v>
      </c>
      <c r="K698" s="71">
        <v>0.46287296499335001</v>
      </c>
      <c r="L698" s="68">
        <v>0.22547914317925599</v>
      </c>
      <c r="M698" s="71">
        <v>0.340795776713266</v>
      </c>
      <c r="N698" s="68">
        <v>4.7404063205417604</v>
      </c>
      <c r="O698" s="71">
        <v>0.30202765350259397</v>
      </c>
      <c r="P698" s="68">
        <v>23.8720731010851</v>
      </c>
      <c r="Q698" s="71"/>
      <c r="R698" s="68"/>
    </row>
    <row r="699" spans="1:18" x14ac:dyDescent="0.2">
      <c r="A699" s="141" t="s">
        <v>1688</v>
      </c>
      <c r="B699" s="67" t="s">
        <v>1689</v>
      </c>
      <c r="C699" s="67">
        <v>54</v>
      </c>
      <c r="D699" s="67" t="s">
        <v>342</v>
      </c>
      <c r="E699" s="71">
        <v>0.61617162178784302</v>
      </c>
      <c r="F699" s="68">
        <v>48.647125140924501</v>
      </c>
      <c r="G699" s="71">
        <v>0.66569569723441702</v>
      </c>
      <c r="H699" s="68">
        <v>49.8308906426156</v>
      </c>
      <c r="I699" s="71">
        <v>0.625133610054732</v>
      </c>
      <c r="J699" s="68">
        <v>47.857948139797102</v>
      </c>
      <c r="K699" s="71">
        <v>0.72519863104679605</v>
      </c>
      <c r="L699" s="68">
        <v>25.873731679819599</v>
      </c>
      <c r="M699" s="71">
        <v>0.62756215987225905</v>
      </c>
      <c r="N699" s="68">
        <v>49.322799097065499</v>
      </c>
      <c r="O699" s="71">
        <v>0.43726801073101101</v>
      </c>
      <c r="P699" s="68">
        <v>45.345516847515697</v>
      </c>
      <c r="Q699" s="71"/>
      <c r="R699" s="68"/>
    </row>
    <row r="700" spans="1:18" x14ac:dyDescent="0.2">
      <c r="A700" s="141" t="s">
        <v>1690</v>
      </c>
      <c r="B700" s="67" t="s">
        <v>1691</v>
      </c>
      <c r="C700" s="67">
        <v>54</v>
      </c>
      <c r="D700" s="67" t="s">
        <v>342</v>
      </c>
      <c r="E700" s="71">
        <v>0.57457441380280305</v>
      </c>
      <c r="F700" s="68">
        <v>33.145434047350598</v>
      </c>
      <c r="G700" s="71">
        <v>0.59944266593739504</v>
      </c>
      <c r="H700" s="68">
        <v>13.8669673055242</v>
      </c>
      <c r="I700" s="71">
        <v>0.61779966288093502</v>
      </c>
      <c r="J700" s="68">
        <v>45.152198421645998</v>
      </c>
      <c r="K700" s="71">
        <v>0.70223442800975699</v>
      </c>
      <c r="L700" s="68">
        <v>20.067643742953798</v>
      </c>
      <c r="M700" s="71">
        <v>0.55261185518297695</v>
      </c>
      <c r="N700" s="68">
        <v>21.613995485327301</v>
      </c>
      <c r="O700" s="71">
        <v>0.97045787080575696</v>
      </c>
      <c r="P700" s="68">
        <v>99.143346659052</v>
      </c>
      <c r="Q700" s="71">
        <v>4.8999999999999998E-3</v>
      </c>
      <c r="R700" s="68">
        <v>37.640029873039602</v>
      </c>
    </row>
    <row r="701" spans="1:18" x14ac:dyDescent="0.2">
      <c r="A701" s="141" t="s">
        <v>1692</v>
      </c>
      <c r="B701" s="67" t="s">
        <v>1693</v>
      </c>
      <c r="C701" s="67">
        <v>54</v>
      </c>
      <c r="D701" s="67" t="s">
        <v>342</v>
      </c>
      <c r="E701" s="71">
        <v>0.70838933011315897</v>
      </c>
      <c r="F701" s="68">
        <v>78.523111612175896</v>
      </c>
      <c r="G701" s="71">
        <v>0.84731524130367297</v>
      </c>
      <c r="H701" s="68">
        <v>94.081172491544507</v>
      </c>
      <c r="I701" s="71">
        <v>0.79554742715230398</v>
      </c>
      <c r="J701" s="68">
        <v>95.490417136414905</v>
      </c>
      <c r="K701" s="71">
        <v>0.82499937086556896</v>
      </c>
      <c r="L701" s="68">
        <v>66.741826381059795</v>
      </c>
      <c r="M701" s="71">
        <v>0.77746276925082303</v>
      </c>
      <c r="N701" s="68">
        <v>84.311512415349895</v>
      </c>
      <c r="O701" s="71">
        <v>0.98981117210658198</v>
      </c>
      <c r="P701" s="68">
        <v>99.428897772701305</v>
      </c>
      <c r="Q701" s="71">
        <v>1.52E-2</v>
      </c>
      <c r="R701" s="68">
        <v>39.955190440627298</v>
      </c>
    </row>
    <row r="702" spans="1:18" x14ac:dyDescent="0.2">
      <c r="A702" s="141" t="s">
        <v>1694</v>
      </c>
      <c r="B702" s="67" t="s">
        <v>1695</v>
      </c>
      <c r="C702" s="67">
        <v>54</v>
      </c>
      <c r="D702" s="67" t="s">
        <v>342</v>
      </c>
      <c r="E702" s="71">
        <v>0.63443061627498398</v>
      </c>
      <c r="F702" s="68">
        <v>55.355129650507301</v>
      </c>
      <c r="G702" s="71">
        <v>0.627209635368153</v>
      </c>
      <c r="H702" s="68">
        <v>34.272829763246897</v>
      </c>
      <c r="I702" s="71">
        <v>0.55844445364261797</v>
      </c>
      <c r="J702" s="68">
        <v>20.913190529876001</v>
      </c>
      <c r="K702" s="71">
        <v>0.77310569534648899</v>
      </c>
      <c r="L702" s="68">
        <v>41.431792559188303</v>
      </c>
      <c r="M702" s="71">
        <v>0.50373122168996698</v>
      </c>
      <c r="N702" s="68">
        <v>9.7629796839729099</v>
      </c>
      <c r="O702" s="71">
        <v>0.34409269160267902</v>
      </c>
      <c r="P702" s="68">
        <v>29.525985151342098</v>
      </c>
      <c r="Q702" s="71">
        <v>1</v>
      </c>
      <c r="R702" s="68">
        <v>100</v>
      </c>
    </row>
    <row r="703" spans="1:18" x14ac:dyDescent="0.2">
      <c r="A703" s="141" t="s">
        <v>1696</v>
      </c>
      <c r="B703" s="67" t="s">
        <v>1697</v>
      </c>
      <c r="C703" s="67">
        <v>54</v>
      </c>
      <c r="D703" s="67" t="s">
        <v>342</v>
      </c>
      <c r="E703" s="71">
        <v>0.82160618217375003</v>
      </c>
      <c r="F703" s="68">
        <v>97.519729425028203</v>
      </c>
      <c r="G703" s="71">
        <v>0.82988317441385195</v>
      </c>
      <c r="H703" s="68">
        <v>91.882750845546795</v>
      </c>
      <c r="I703" s="71">
        <v>0.80184533720722795</v>
      </c>
      <c r="J703" s="68">
        <v>95.941375422773405</v>
      </c>
      <c r="K703" s="71">
        <v>0.78402067861804903</v>
      </c>
      <c r="L703" s="68">
        <v>45.772266065388898</v>
      </c>
      <c r="M703" s="71">
        <v>0.78072147815035697</v>
      </c>
      <c r="N703" s="68">
        <v>84.932279909706494</v>
      </c>
      <c r="O703" s="71">
        <v>0.73316642465301496</v>
      </c>
      <c r="P703" s="68">
        <v>87.721302113078195</v>
      </c>
      <c r="Q703" s="71">
        <v>1</v>
      </c>
      <c r="R703" s="68">
        <v>100</v>
      </c>
    </row>
    <row r="704" spans="1:18" x14ac:dyDescent="0.2">
      <c r="A704" s="141" t="s">
        <v>1698</v>
      </c>
      <c r="B704" s="67" t="s">
        <v>1699</v>
      </c>
      <c r="C704" s="67">
        <v>54</v>
      </c>
      <c r="D704" s="67" t="s">
        <v>342</v>
      </c>
      <c r="E704" s="71">
        <v>0.65999871413084998</v>
      </c>
      <c r="F704" s="68">
        <v>63.190529875986499</v>
      </c>
      <c r="G704" s="71">
        <v>0.79717080041604405</v>
      </c>
      <c r="H704" s="68">
        <v>86.978579481398</v>
      </c>
      <c r="I704" s="71">
        <v>0.78215048254125996</v>
      </c>
      <c r="J704" s="68">
        <v>93.742953776775593</v>
      </c>
      <c r="K704" s="71">
        <v>0.78863814404812405</v>
      </c>
      <c r="L704" s="68">
        <v>47.970687711386702</v>
      </c>
      <c r="M704" s="71">
        <v>0.78072147815035697</v>
      </c>
      <c r="N704" s="68">
        <v>84.932279909706494</v>
      </c>
      <c r="O704" s="71">
        <v>0.80391137962931802</v>
      </c>
      <c r="P704" s="68">
        <v>92.461450599657297</v>
      </c>
      <c r="Q704" s="71">
        <v>7.4000000000000003E-3</v>
      </c>
      <c r="R704" s="68">
        <v>38.610903659447303</v>
      </c>
    </row>
    <row r="705" spans="1:18" x14ac:dyDescent="0.2">
      <c r="A705" s="141" t="s">
        <v>1700</v>
      </c>
      <c r="B705" s="67" t="s">
        <v>1701</v>
      </c>
      <c r="C705" s="67">
        <v>54</v>
      </c>
      <c r="D705" s="67" t="s">
        <v>342</v>
      </c>
      <c r="E705" s="71">
        <v>0.54563333059132102</v>
      </c>
      <c r="F705" s="68">
        <v>24.4644870349493</v>
      </c>
      <c r="G705" s="71">
        <v>0.63471803603579402</v>
      </c>
      <c r="H705" s="68">
        <v>37.7113866967306</v>
      </c>
      <c r="I705" s="71">
        <v>0.69282703012131797</v>
      </c>
      <c r="J705" s="68">
        <v>73.675310033821901</v>
      </c>
      <c r="K705" s="71">
        <v>0.84643893566480799</v>
      </c>
      <c r="L705" s="68">
        <v>76.381059751972899</v>
      </c>
      <c r="M705" s="71">
        <v>0.48743767719229603</v>
      </c>
      <c r="N705" s="68">
        <v>8.2957110609480793</v>
      </c>
      <c r="O705" s="71">
        <v>0.48367830453371302</v>
      </c>
      <c r="P705" s="68">
        <v>54.5973729297544</v>
      </c>
      <c r="Q705" s="71">
        <v>0.12870000000000001</v>
      </c>
      <c r="R705" s="68">
        <v>42.8678117998506</v>
      </c>
    </row>
    <row r="706" spans="1:18" x14ac:dyDescent="0.2">
      <c r="A706" s="141" t="s">
        <v>1702</v>
      </c>
      <c r="B706" s="67" t="s">
        <v>1703</v>
      </c>
      <c r="C706" s="67">
        <v>54</v>
      </c>
      <c r="D706" s="67" t="s">
        <v>342</v>
      </c>
      <c r="E706" s="71">
        <v>0.57150254508590403</v>
      </c>
      <c r="F706" s="68">
        <v>31.848928974069899</v>
      </c>
      <c r="G706" s="71">
        <v>0.632039831438022</v>
      </c>
      <c r="H706" s="68">
        <v>36.640360766629101</v>
      </c>
      <c r="I706" s="71">
        <v>0.595049295518015</v>
      </c>
      <c r="J706" s="68">
        <v>36.414881623449801</v>
      </c>
      <c r="K706" s="71">
        <v>0.86478582165231199</v>
      </c>
      <c r="L706" s="68">
        <v>83.596392333709105</v>
      </c>
      <c r="M706" s="71">
        <v>0.61126861537458899</v>
      </c>
      <c r="N706" s="68">
        <v>43.453724604966098</v>
      </c>
      <c r="O706" s="71">
        <v>0.72587170653248601</v>
      </c>
      <c r="P706" s="68">
        <v>87.093089663049696</v>
      </c>
      <c r="Q706" s="71">
        <v>0</v>
      </c>
      <c r="R706" s="68">
        <v>30.2464525765497</v>
      </c>
    </row>
    <row r="707" spans="1:18" x14ac:dyDescent="0.2">
      <c r="A707" s="141" t="s">
        <v>1704</v>
      </c>
      <c r="B707" s="67" t="s">
        <v>1704</v>
      </c>
      <c r="C707" s="67">
        <v>54</v>
      </c>
      <c r="D707" s="67" t="s">
        <v>342</v>
      </c>
      <c r="E707" s="71">
        <v>0.52168561129947799</v>
      </c>
      <c r="F707" s="68">
        <v>18.094701240135301</v>
      </c>
      <c r="G707" s="71">
        <v>0.59845356814274298</v>
      </c>
      <c r="H707" s="68">
        <v>12.6268320180383</v>
      </c>
      <c r="I707" s="71">
        <v>0.55790047964576694</v>
      </c>
      <c r="J707" s="68">
        <v>20.800450958286401</v>
      </c>
      <c r="K707" s="71">
        <v>0.804411319162045</v>
      </c>
      <c r="L707" s="68">
        <v>55.749718151071001</v>
      </c>
      <c r="M707" s="71">
        <v>0.55912927298204496</v>
      </c>
      <c r="N707" s="68">
        <v>24.0970654627539</v>
      </c>
      <c r="O707" s="71">
        <v>8.8533416564793299E-2</v>
      </c>
      <c r="P707" s="68">
        <v>3.76927470017133</v>
      </c>
      <c r="Q707" s="71"/>
      <c r="R707" s="68"/>
    </row>
    <row r="708" spans="1:18" x14ac:dyDescent="0.2">
      <c r="A708" s="141" t="s">
        <v>1705</v>
      </c>
      <c r="B708" s="67" t="s">
        <v>1705</v>
      </c>
      <c r="C708" s="67">
        <v>54</v>
      </c>
      <c r="D708" s="67" t="s">
        <v>342</v>
      </c>
      <c r="E708" s="71">
        <v>0.49220289665477002</v>
      </c>
      <c r="F708" s="68">
        <v>11.3303269447576</v>
      </c>
      <c r="G708" s="71">
        <v>0.60162578455546101</v>
      </c>
      <c r="H708" s="68">
        <v>17.474633596392302</v>
      </c>
      <c r="I708" s="71">
        <v>0.55387374531929201</v>
      </c>
      <c r="J708" s="68">
        <v>19.447576099210799</v>
      </c>
      <c r="K708" s="71">
        <v>0.69953668695067595</v>
      </c>
      <c r="L708" s="68">
        <v>19.391206313415999</v>
      </c>
      <c r="M708" s="71">
        <v>0.57542281747971502</v>
      </c>
      <c r="N708" s="68">
        <v>30.0225733634311</v>
      </c>
      <c r="O708" s="71">
        <v>3.0555448968706999E-2</v>
      </c>
      <c r="P708" s="68">
        <v>1.65619645916619</v>
      </c>
      <c r="Q708" s="71"/>
      <c r="R708" s="68"/>
    </row>
    <row r="709" spans="1:18" x14ac:dyDescent="0.2">
      <c r="A709" s="141" t="s">
        <v>1598</v>
      </c>
      <c r="B709" s="67" t="s">
        <v>1706</v>
      </c>
      <c r="C709" s="67">
        <v>54</v>
      </c>
      <c r="D709" s="67" t="s">
        <v>342</v>
      </c>
      <c r="E709" s="71">
        <v>0.49080317883001801</v>
      </c>
      <c r="F709" s="68">
        <v>11.0484780157835</v>
      </c>
      <c r="G709" s="71">
        <v>0.60596475745867895</v>
      </c>
      <c r="H709" s="68">
        <v>20.574971815107101</v>
      </c>
      <c r="I709" s="71">
        <v>0.47769574221586902</v>
      </c>
      <c r="J709" s="68">
        <v>3.8331454340473501</v>
      </c>
      <c r="K709" s="71">
        <v>0.69582523543640196</v>
      </c>
      <c r="L709" s="68">
        <v>18.263810597519701</v>
      </c>
      <c r="M709" s="71">
        <v>0.54935314628344301</v>
      </c>
      <c r="N709" s="68">
        <v>19.977426636568801</v>
      </c>
      <c r="O709" s="71">
        <v>0.12517701275569601</v>
      </c>
      <c r="P709" s="68">
        <v>6.0536836093660797</v>
      </c>
      <c r="Q709" s="71"/>
      <c r="R709" s="68"/>
    </row>
    <row r="710" spans="1:18" x14ac:dyDescent="0.2">
      <c r="A710" s="141" t="s">
        <v>1600</v>
      </c>
      <c r="B710" s="67" t="s">
        <v>1707</v>
      </c>
      <c r="C710" s="67">
        <v>54</v>
      </c>
      <c r="D710" s="67" t="s">
        <v>342</v>
      </c>
      <c r="E710" s="71">
        <v>0.66299776834637003</v>
      </c>
      <c r="F710" s="68">
        <v>64.261555806087898</v>
      </c>
      <c r="G710" s="71">
        <v>0.60234282223861602</v>
      </c>
      <c r="H710" s="68">
        <v>17.925591882750801</v>
      </c>
      <c r="I710" s="71">
        <v>0.58036710590902796</v>
      </c>
      <c r="J710" s="68">
        <v>29.988726042841002</v>
      </c>
      <c r="K710" s="71">
        <v>0.88871869244940005</v>
      </c>
      <c r="L710" s="68">
        <v>91.206313416008996</v>
      </c>
      <c r="M710" s="71">
        <v>0.60800990647505504</v>
      </c>
      <c r="N710" s="68">
        <v>42.325056433408598</v>
      </c>
      <c r="O710" s="71">
        <v>0.29854808300611801</v>
      </c>
      <c r="P710" s="68">
        <v>23.643632210165599</v>
      </c>
      <c r="Q710" s="71">
        <v>1</v>
      </c>
      <c r="R710" s="68">
        <v>100</v>
      </c>
    </row>
    <row r="711" spans="1:18" x14ac:dyDescent="0.2">
      <c r="A711" s="141" t="s">
        <v>1708</v>
      </c>
      <c r="B711" s="67" t="s">
        <v>1709</v>
      </c>
      <c r="C711" s="67">
        <v>54</v>
      </c>
      <c r="D711" s="67" t="s">
        <v>342</v>
      </c>
      <c r="E711" s="71">
        <v>0.55982244045430896</v>
      </c>
      <c r="F711" s="68">
        <v>27.9594137542277</v>
      </c>
      <c r="G711" s="71">
        <v>0.60045520983920397</v>
      </c>
      <c r="H711" s="68">
        <v>15.6708004509583</v>
      </c>
      <c r="I711" s="71">
        <v>0.446892291045416</v>
      </c>
      <c r="J711" s="68">
        <v>1.9165727170236799</v>
      </c>
      <c r="K711" s="71">
        <v>0.74594045106012097</v>
      </c>
      <c r="L711" s="68">
        <v>32.130777903043999</v>
      </c>
      <c r="M711" s="71">
        <v>0.56564669078111296</v>
      </c>
      <c r="N711" s="68">
        <v>26.241534988713301</v>
      </c>
      <c r="O711" s="71">
        <v>0</v>
      </c>
      <c r="P711" s="68">
        <v>0.57110222729868598</v>
      </c>
      <c r="Q711" s="71">
        <v>1</v>
      </c>
      <c r="R711" s="68">
        <v>100</v>
      </c>
    </row>
    <row r="712" spans="1:18" x14ac:dyDescent="0.2">
      <c r="A712" s="141" t="s">
        <v>1710</v>
      </c>
      <c r="B712" s="67" t="s">
        <v>1711</v>
      </c>
      <c r="C712" s="67">
        <v>54</v>
      </c>
      <c r="D712" s="67" t="s">
        <v>342</v>
      </c>
      <c r="E712" s="71">
        <v>0.51003295651916103</v>
      </c>
      <c r="F712" s="68">
        <v>15.163472378805</v>
      </c>
      <c r="G712" s="71">
        <v>0.59965155319770502</v>
      </c>
      <c r="H712" s="68">
        <v>14.317925591882799</v>
      </c>
      <c r="I712" s="71">
        <v>0.57023486481607399</v>
      </c>
      <c r="J712" s="68">
        <v>25.873731679819599</v>
      </c>
      <c r="K712" s="71">
        <v>0.82803657840167799</v>
      </c>
      <c r="L712" s="68">
        <v>68.263810597519694</v>
      </c>
      <c r="M712" s="71">
        <v>0.54935314628344301</v>
      </c>
      <c r="N712" s="68">
        <v>19.977426636568801</v>
      </c>
      <c r="O712" s="71">
        <v>2.8886398969047598E-3</v>
      </c>
      <c r="P712" s="68">
        <v>0.74243289548829206</v>
      </c>
      <c r="Q712" s="71"/>
      <c r="R712" s="68"/>
    </row>
    <row r="713" spans="1:18" x14ac:dyDescent="0.2">
      <c r="A713" s="141" t="s">
        <v>1712</v>
      </c>
      <c r="B713" s="67" t="s">
        <v>1713</v>
      </c>
      <c r="C713" s="67">
        <v>54</v>
      </c>
      <c r="D713" s="67" t="s">
        <v>342</v>
      </c>
      <c r="E713" s="71">
        <v>0.61754134681800898</v>
      </c>
      <c r="F713" s="68">
        <v>49.154453213077801</v>
      </c>
      <c r="G713" s="71">
        <v>0.60666897162018796</v>
      </c>
      <c r="H713" s="68">
        <v>21.025930101465601</v>
      </c>
      <c r="I713" s="71">
        <v>0.482835376984036</v>
      </c>
      <c r="J713" s="68">
        <v>4.3404735062006798</v>
      </c>
      <c r="K713" s="71">
        <v>0.75878910924208298</v>
      </c>
      <c r="L713" s="68">
        <v>36.583990980834301</v>
      </c>
      <c r="M713" s="71">
        <v>0.57542281747971502</v>
      </c>
      <c r="N713" s="68">
        <v>30.0225733634311</v>
      </c>
      <c r="O713" s="71">
        <v>0.281531805582031</v>
      </c>
      <c r="P713" s="68">
        <v>22.101656196459199</v>
      </c>
      <c r="Q713" s="71">
        <v>1</v>
      </c>
      <c r="R713" s="68">
        <v>100</v>
      </c>
    </row>
    <row r="714" spans="1:18" x14ac:dyDescent="0.2">
      <c r="A714" s="141" t="s">
        <v>1714</v>
      </c>
      <c r="B714" s="67" t="s">
        <v>1715</v>
      </c>
      <c r="C714" s="67">
        <v>54</v>
      </c>
      <c r="D714" s="67" t="s">
        <v>342</v>
      </c>
      <c r="E714" s="71">
        <v>0.64773711112819798</v>
      </c>
      <c r="F714" s="68">
        <v>60.033821871476903</v>
      </c>
      <c r="G714" s="71">
        <v>0.60849437827220798</v>
      </c>
      <c r="H714" s="68">
        <v>23.055242390078899</v>
      </c>
      <c r="I714" s="71">
        <v>0.632314256281725</v>
      </c>
      <c r="J714" s="68">
        <v>50.845546786922199</v>
      </c>
      <c r="K714" s="71">
        <v>0.88174914243354297</v>
      </c>
      <c r="L714" s="68">
        <v>89.402480270574998</v>
      </c>
      <c r="M714" s="71">
        <v>0.54935314628344301</v>
      </c>
      <c r="N714" s="68">
        <v>19.977426636568801</v>
      </c>
      <c r="O714" s="71">
        <v>0.21451174349826899</v>
      </c>
      <c r="P714" s="68">
        <v>13.763563677898301</v>
      </c>
      <c r="Q714" s="71">
        <v>1</v>
      </c>
      <c r="R714" s="68">
        <v>100</v>
      </c>
    </row>
    <row r="715" spans="1:18" x14ac:dyDescent="0.2">
      <c r="A715" s="141" t="s">
        <v>1716</v>
      </c>
      <c r="B715" s="67" t="s">
        <v>1717</v>
      </c>
      <c r="C715" s="67">
        <v>54</v>
      </c>
      <c r="D715" s="67" t="s">
        <v>342</v>
      </c>
      <c r="E715" s="71">
        <v>0.63037876457022601</v>
      </c>
      <c r="F715" s="68">
        <v>53.551296505073303</v>
      </c>
      <c r="G715" s="71">
        <v>0.60878086947730803</v>
      </c>
      <c r="H715" s="68">
        <v>23.449830890642598</v>
      </c>
      <c r="I715" s="71">
        <v>0.59141732773833799</v>
      </c>
      <c r="J715" s="68">
        <v>34.780157835400203</v>
      </c>
      <c r="K715" s="71">
        <v>0.78890686126155596</v>
      </c>
      <c r="L715" s="68">
        <v>48.083427282976302</v>
      </c>
      <c r="M715" s="71">
        <v>0.53957701958484106</v>
      </c>
      <c r="N715" s="68">
        <v>16.252821670428901</v>
      </c>
      <c r="O715" s="71">
        <v>0.25359050935931099</v>
      </c>
      <c r="P715" s="68">
        <v>18.0468303826385</v>
      </c>
      <c r="Q715" s="71">
        <v>1</v>
      </c>
      <c r="R715" s="68">
        <v>100</v>
      </c>
    </row>
    <row r="716" spans="1:18" x14ac:dyDescent="0.2">
      <c r="A716" s="141" t="s">
        <v>1718</v>
      </c>
      <c r="B716" s="67" t="s">
        <v>1719</v>
      </c>
      <c r="C716" s="67">
        <v>54</v>
      </c>
      <c r="D716" s="67" t="s">
        <v>342</v>
      </c>
      <c r="E716" s="71">
        <v>0.67716987734655398</v>
      </c>
      <c r="F716" s="68">
        <v>69.391206313416006</v>
      </c>
      <c r="G716" s="71">
        <v>0.63071716016496504</v>
      </c>
      <c r="H716" s="68">
        <v>35.512965050732802</v>
      </c>
      <c r="I716" s="71">
        <v>0.53637306277496699</v>
      </c>
      <c r="J716" s="68">
        <v>13.7542277339346</v>
      </c>
      <c r="K716" s="71">
        <v>0.82727824328160404</v>
      </c>
      <c r="L716" s="68">
        <v>67.756482525366394</v>
      </c>
      <c r="M716" s="71">
        <v>0.62104474207319105</v>
      </c>
      <c r="N716" s="68">
        <v>47.178329571106097</v>
      </c>
      <c r="O716" s="71">
        <v>0.447606055784597</v>
      </c>
      <c r="P716" s="68">
        <v>47.629925756710399</v>
      </c>
      <c r="Q716" s="71">
        <v>1</v>
      </c>
      <c r="R716" s="68">
        <v>100</v>
      </c>
    </row>
    <row r="717" spans="1:18" x14ac:dyDescent="0.2">
      <c r="A717" s="141" t="s">
        <v>1720</v>
      </c>
      <c r="B717" s="67" t="s">
        <v>1721</v>
      </c>
      <c r="C717" s="67">
        <v>54</v>
      </c>
      <c r="D717" s="67" t="s">
        <v>342</v>
      </c>
      <c r="E717" s="71">
        <v>0.62085948814563097</v>
      </c>
      <c r="F717" s="68">
        <v>50.6200676437429</v>
      </c>
      <c r="G717" s="71">
        <v>0.60436697000035</v>
      </c>
      <c r="H717" s="68">
        <v>19.503945885005599</v>
      </c>
      <c r="I717" s="71">
        <v>0.58614912047434498</v>
      </c>
      <c r="J717" s="68">
        <v>32.525366403607698</v>
      </c>
      <c r="K717" s="71">
        <v>0.77154146091547404</v>
      </c>
      <c r="L717" s="68">
        <v>40.755355129650503</v>
      </c>
      <c r="M717" s="71">
        <v>0.55912927298204496</v>
      </c>
      <c r="N717" s="68">
        <v>24.0970654627539</v>
      </c>
      <c r="O717" s="71">
        <v>0.20397010450156899</v>
      </c>
      <c r="P717" s="68">
        <v>12.507138777841201</v>
      </c>
      <c r="Q717" s="71">
        <v>1</v>
      </c>
      <c r="R717" s="68">
        <v>100</v>
      </c>
    </row>
    <row r="718" spans="1:18" x14ac:dyDescent="0.2">
      <c r="A718" s="141" t="s">
        <v>1722</v>
      </c>
      <c r="B718" s="67" t="s">
        <v>1723</v>
      </c>
      <c r="C718" s="67">
        <v>54</v>
      </c>
      <c r="D718" s="67" t="s">
        <v>342</v>
      </c>
      <c r="E718" s="71">
        <v>0.74461561053457004</v>
      </c>
      <c r="F718" s="68">
        <v>87.0913190529876</v>
      </c>
      <c r="G718" s="71">
        <v>0.66178423670900199</v>
      </c>
      <c r="H718" s="68">
        <v>48.421645997745202</v>
      </c>
      <c r="I718" s="71">
        <v>0.69637923000419699</v>
      </c>
      <c r="J718" s="68">
        <v>74.8027057497181</v>
      </c>
      <c r="K718" s="71">
        <v>0.83654316399837803</v>
      </c>
      <c r="L718" s="68">
        <v>72.209695603156703</v>
      </c>
      <c r="M718" s="71">
        <v>0.66340795776713302</v>
      </c>
      <c r="N718" s="68">
        <v>59.480812641083503</v>
      </c>
      <c r="O718" s="71">
        <v>0.60957907472870798</v>
      </c>
      <c r="P718" s="68">
        <v>75.442604226156504</v>
      </c>
      <c r="Q718" s="71">
        <v>1</v>
      </c>
      <c r="R718" s="68">
        <v>100</v>
      </c>
    </row>
    <row r="719" spans="1:18" x14ac:dyDescent="0.2">
      <c r="A719" s="141" t="s">
        <v>1724</v>
      </c>
      <c r="B719" s="67" t="s">
        <v>1725</v>
      </c>
      <c r="C719" s="67">
        <v>54</v>
      </c>
      <c r="D719" s="67" t="s">
        <v>342</v>
      </c>
      <c r="E719" s="71">
        <v>0.63834570497818999</v>
      </c>
      <c r="F719" s="68">
        <v>56.651634723788</v>
      </c>
      <c r="G719" s="71">
        <v>0.60931949486985504</v>
      </c>
      <c r="H719" s="68">
        <v>23.788049605411501</v>
      </c>
      <c r="I719" s="71">
        <v>0.58719149792331404</v>
      </c>
      <c r="J719" s="68">
        <v>32.863585118376498</v>
      </c>
      <c r="K719" s="71">
        <v>0.87518477443668796</v>
      </c>
      <c r="L719" s="68">
        <v>87.5422773393461</v>
      </c>
      <c r="M719" s="71">
        <v>0.54609443738390895</v>
      </c>
      <c r="N719" s="68">
        <v>18.510158013544</v>
      </c>
      <c r="O719" s="71">
        <v>0.21228402525537499</v>
      </c>
      <c r="P719" s="68">
        <v>13.5922330097087</v>
      </c>
      <c r="Q719" s="71">
        <v>1</v>
      </c>
      <c r="R719" s="68">
        <v>100</v>
      </c>
    </row>
    <row r="720" spans="1:18" x14ac:dyDescent="0.2">
      <c r="A720" s="141" t="s">
        <v>1726</v>
      </c>
      <c r="B720" s="67" t="s">
        <v>1727</v>
      </c>
      <c r="C720" s="67">
        <v>54</v>
      </c>
      <c r="D720" s="67" t="s">
        <v>342</v>
      </c>
      <c r="E720" s="71">
        <v>0.50505098375336199</v>
      </c>
      <c r="F720" s="68">
        <v>13.359639233370901</v>
      </c>
      <c r="G720" s="71">
        <v>0.59987440208505105</v>
      </c>
      <c r="H720" s="68">
        <v>14.825253664036101</v>
      </c>
      <c r="I720" s="71">
        <v>0.56173301343946902</v>
      </c>
      <c r="J720" s="68">
        <v>22.2096956031567</v>
      </c>
      <c r="K720" s="71">
        <v>0.80442178864015002</v>
      </c>
      <c r="L720" s="68">
        <v>55.806087936865801</v>
      </c>
      <c r="M720" s="71">
        <v>0.55261185518297695</v>
      </c>
      <c r="N720" s="68">
        <v>21.613995485327301</v>
      </c>
      <c r="O720" s="71">
        <v>6.6138594191619202E-3</v>
      </c>
      <c r="P720" s="68">
        <v>0.85665334094803003</v>
      </c>
      <c r="Q720" s="71"/>
      <c r="R720" s="68"/>
    </row>
    <row r="721" spans="1:18" x14ac:dyDescent="0.2">
      <c r="A721" s="141" t="s">
        <v>1728</v>
      </c>
      <c r="B721" s="67" t="s">
        <v>1729</v>
      </c>
      <c r="C721" s="67">
        <v>54</v>
      </c>
      <c r="D721" s="67" t="s">
        <v>342</v>
      </c>
      <c r="E721" s="71">
        <v>0.644383274287326</v>
      </c>
      <c r="F721" s="68">
        <v>58.793686583990997</v>
      </c>
      <c r="G721" s="71">
        <v>0.62255367510684601</v>
      </c>
      <c r="H721" s="68">
        <v>31.792559188275099</v>
      </c>
      <c r="I721" s="71">
        <v>0.53400753755458796</v>
      </c>
      <c r="J721" s="68">
        <v>13.190529875986501</v>
      </c>
      <c r="K721" s="71">
        <v>0.76376250200528994</v>
      </c>
      <c r="L721" s="68">
        <v>38.218714768883899</v>
      </c>
      <c r="M721" s="71">
        <v>0.62104474207319105</v>
      </c>
      <c r="N721" s="68">
        <v>47.178329571106097</v>
      </c>
      <c r="O721" s="71">
        <v>0.324931188984042</v>
      </c>
      <c r="P721" s="68">
        <v>26.6133637921188</v>
      </c>
      <c r="Q721" s="71">
        <v>1</v>
      </c>
      <c r="R721" s="68">
        <v>100</v>
      </c>
    </row>
    <row r="722" spans="1:18" x14ac:dyDescent="0.2">
      <c r="A722" s="141" t="s">
        <v>393</v>
      </c>
      <c r="B722" s="67" t="s">
        <v>1730</v>
      </c>
      <c r="C722" s="67">
        <v>54</v>
      </c>
      <c r="D722" s="67" t="s">
        <v>342</v>
      </c>
      <c r="E722" s="71">
        <v>0.569310856533632</v>
      </c>
      <c r="F722" s="68">
        <v>31.2852311161218</v>
      </c>
      <c r="G722" s="71">
        <v>0.66448002828544805</v>
      </c>
      <c r="H722" s="68">
        <v>49.6054114994363</v>
      </c>
      <c r="I722" s="71">
        <v>0.64931803659282905</v>
      </c>
      <c r="J722" s="68">
        <v>57.497181510710298</v>
      </c>
      <c r="K722" s="71">
        <v>0.82696883912141095</v>
      </c>
      <c r="L722" s="68">
        <v>67.531003382187194</v>
      </c>
      <c r="M722" s="71">
        <v>0.60800990647505504</v>
      </c>
      <c r="N722" s="68">
        <v>42.325056433408598</v>
      </c>
      <c r="O722" s="71">
        <v>0.66578832872705296</v>
      </c>
      <c r="P722" s="68">
        <v>81.267846944603093</v>
      </c>
      <c r="Q722" s="71">
        <v>1.2999999999999999E-3</v>
      </c>
      <c r="R722" s="68">
        <v>33.457804331590701</v>
      </c>
    </row>
    <row r="723" spans="1:18" x14ac:dyDescent="0.2">
      <c r="A723" s="141" t="s">
        <v>1731</v>
      </c>
      <c r="B723" s="67" t="s">
        <v>1731</v>
      </c>
      <c r="C723" s="67">
        <v>54</v>
      </c>
      <c r="D723" s="67" t="s">
        <v>342</v>
      </c>
      <c r="E723" s="71">
        <v>0.50847901013877705</v>
      </c>
      <c r="F723" s="68">
        <v>14.317925591882799</v>
      </c>
      <c r="G723" s="71">
        <v>0.609031528022972</v>
      </c>
      <c r="H723" s="68">
        <v>23.675310033821901</v>
      </c>
      <c r="I723" s="71">
        <v>0.58098328015418599</v>
      </c>
      <c r="J723" s="68">
        <v>30.214205186020301</v>
      </c>
      <c r="K723" s="71">
        <v>0.63236809002988703</v>
      </c>
      <c r="L723" s="68">
        <v>8.6245772266065401</v>
      </c>
      <c r="M723" s="71">
        <v>0.57868152637924897</v>
      </c>
      <c r="N723" s="68">
        <v>31.0948081264108</v>
      </c>
      <c r="O723" s="71">
        <v>0.14133062610759001</v>
      </c>
      <c r="P723" s="68">
        <v>7.1958880639634497</v>
      </c>
      <c r="Q723" s="71"/>
      <c r="R723" s="68"/>
    </row>
    <row r="724" spans="1:18" x14ac:dyDescent="0.2">
      <c r="A724" s="141" t="s">
        <v>1732</v>
      </c>
      <c r="B724" s="67" t="s">
        <v>1733</v>
      </c>
      <c r="C724" s="67">
        <v>54</v>
      </c>
      <c r="D724" s="67" t="s">
        <v>342</v>
      </c>
      <c r="E724" s="71">
        <v>0.56790508685182906</v>
      </c>
      <c r="F724" s="68">
        <v>30.552423900789201</v>
      </c>
      <c r="G724" s="71">
        <v>0.59967412604158699</v>
      </c>
      <c r="H724" s="68">
        <v>14.374295377677599</v>
      </c>
      <c r="I724" s="71">
        <v>0.544531588955666</v>
      </c>
      <c r="J724" s="68">
        <v>15.5580608793687</v>
      </c>
      <c r="K724" s="71">
        <v>0.66871950044256001</v>
      </c>
      <c r="L724" s="68">
        <v>12.8523111612176</v>
      </c>
      <c r="M724" s="71">
        <v>0.52002476618763604</v>
      </c>
      <c r="N724" s="68">
        <v>12.020316027088001</v>
      </c>
      <c r="O724" s="71">
        <v>7.4480539483523706E-2</v>
      </c>
      <c r="P724" s="68">
        <v>3.1981724728726402</v>
      </c>
      <c r="Q724" s="71">
        <v>1</v>
      </c>
      <c r="R724" s="68">
        <v>100</v>
      </c>
    </row>
    <row r="725" spans="1:18" x14ac:dyDescent="0.2">
      <c r="A725" s="141" t="s">
        <v>1734</v>
      </c>
      <c r="B725" s="67" t="s">
        <v>1735</v>
      </c>
      <c r="C725" s="67">
        <v>54</v>
      </c>
      <c r="D725" s="67" t="s">
        <v>342</v>
      </c>
      <c r="E725" s="71">
        <v>0.49099417590334199</v>
      </c>
      <c r="F725" s="68">
        <v>11.1048478015784</v>
      </c>
      <c r="G725" s="71">
        <v>0.60589389855771603</v>
      </c>
      <c r="H725" s="68">
        <v>20.462232243517501</v>
      </c>
      <c r="I725" s="71">
        <v>0.50553368972336898</v>
      </c>
      <c r="J725" s="68">
        <v>6.7080045095828602</v>
      </c>
      <c r="K725" s="71">
        <v>0.63716126720841804</v>
      </c>
      <c r="L725" s="68">
        <v>9.0755355129650503</v>
      </c>
      <c r="M725" s="71">
        <v>0.542835728484375</v>
      </c>
      <c r="N725" s="68">
        <v>17.325056433408601</v>
      </c>
      <c r="O725" s="71">
        <v>0.16354629554283301</v>
      </c>
      <c r="P725" s="68">
        <v>8.8520845231296406</v>
      </c>
      <c r="Q725" s="71"/>
      <c r="R725" s="68"/>
    </row>
    <row r="726" spans="1:18" x14ac:dyDescent="0.2">
      <c r="A726" s="141" t="s">
        <v>1736</v>
      </c>
      <c r="B726" s="67" t="s">
        <v>1737</v>
      </c>
      <c r="C726" s="67">
        <v>54</v>
      </c>
      <c r="D726" s="67" t="s">
        <v>342</v>
      </c>
      <c r="E726" s="71">
        <v>0.55125262003808995</v>
      </c>
      <c r="F726" s="68">
        <v>25.817361894024799</v>
      </c>
      <c r="G726" s="71">
        <v>0.60592566095254996</v>
      </c>
      <c r="H726" s="68">
        <v>20.518602029312301</v>
      </c>
      <c r="I726" s="71">
        <v>0.53990708443076696</v>
      </c>
      <c r="J726" s="68">
        <v>14.768883878241301</v>
      </c>
      <c r="K726" s="71">
        <v>0.67617247831342098</v>
      </c>
      <c r="L726" s="68">
        <v>14.543404735061999</v>
      </c>
      <c r="M726" s="71">
        <v>0.55912927298204496</v>
      </c>
      <c r="N726" s="68">
        <v>24.0970654627539</v>
      </c>
      <c r="O726" s="71">
        <v>0.37512860351166899</v>
      </c>
      <c r="P726" s="68">
        <v>34.323243860651097</v>
      </c>
      <c r="Q726" s="71"/>
      <c r="R726" s="68"/>
    </row>
    <row r="727" spans="1:18" x14ac:dyDescent="0.2">
      <c r="A727" s="141" t="s">
        <v>1738</v>
      </c>
      <c r="B727" s="67" t="s">
        <v>1739</v>
      </c>
      <c r="C727" s="67">
        <v>54</v>
      </c>
      <c r="D727" s="67" t="s">
        <v>342</v>
      </c>
      <c r="E727" s="71">
        <v>0.51611276923853799</v>
      </c>
      <c r="F727" s="68">
        <v>16.854565952649398</v>
      </c>
      <c r="G727" s="71">
        <v>0.64395138370932903</v>
      </c>
      <c r="H727" s="68">
        <v>41.037204058624603</v>
      </c>
      <c r="I727" s="71">
        <v>0.61031578417755605</v>
      </c>
      <c r="J727" s="68">
        <v>42.671927846674201</v>
      </c>
      <c r="K727" s="71">
        <v>0.71325690685925103</v>
      </c>
      <c r="L727" s="68">
        <v>21.9842164599774</v>
      </c>
      <c r="M727" s="71">
        <v>0.61452732427412304</v>
      </c>
      <c r="N727" s="68">
        <v>44.525959367945802</v>
      </c>
      <c r="O727" s="71">
        <v>0.51437521641096695</v>
      </c>
      <c r="P727" s="68">
        <v>60.251284980011398</v>
      </c>
      <c r="Q727" s="71">
        <v>2.5000000000000001E-4</v>
      </c>
      <c r="R727" s="68">
        <v>30.470500373413</v>
      </c>
    </row>
    <row r="728" spans="1:18" x14ac:dyDescent="0.2">
      <c r="A728" s="141" t="s">
        <v>1740</v>
      </c>
      <c r="B728" s="67" t="s">
        <v>1741</v>
      </c>
      <c r="C728" s="67">
        <v>54</v>
      </c>
      <c r="D728" s="67" t="s">
        <v>342</v>
      </c>
      <c r="E728" s="71">
        <v>0.44811289251406899</v>
      </c>
      <c r="F728" s="68">
        <v>6.3697857948139802</v>
      </c>
      <c r="G728" s="71">
        <v>0.60132770098129895</v>
      </c>
      <c r="H728" s="68">
        <v>16.967305524238999</v>
      </c>
      <c r="I728" s="71">
        <v>0.52914580205934003</v>
      </c>
      <c r="J728" s="68">
        <v>11.837655016910899</v>
      </c>
      <c r="K728" s="71">
        <v>0.82396965684271894</v>
      </c>
      <c r="L728" s="68">
        <v>66.347237880496095</v>
      </c>
      <c r="M728" s="71">
        <v>0.56890539968064602</v>
      </c>
      <c r="N728" s="68">
        <v>27.483069977426599</v>
      </c>
      <c r="O728" s="71">
        <v>0.165328795520407</v>
      </c>
      <c r="P728" s="68">
        <v>9.1376356367789793</v>
      </c>
      <c r="Q728" s="71">
        <v>0</v>
      </c>
      <c r="R728" s="68">
        <v>30.2464525765497</v>
      </c>
    </row>
    <row r="729" spans="1:18" x14ac:dyDescent="0.2">
      <c r="A729" s="141" t="s">
        <v>1742</v>
      </c>
      <c r="B729" s="67" t="s">
        <v>1743</v>
      </c>
      <c r="C729" s="67">
        <v>54</v>
      </c>
      <c r="D729" s="67" t="s">
        <v>342</v>
      </c>
      <c r="E729" s="71">
        <v>0.54417643714211905</v>
      </c>
      <c r="F729" s="68">
        <v>23.900789177001101</v>
      </c>
      <c r="G729" s="71">
        <v>0.59658502990351703</v>
      </c>
      <c r="H729" s="68">
        <v>10.653889515219801</v>
      </c>
      <c r="I729" s="71">
        <v>0.56697386807436501</v>
      </c>
      <c r="J729" s="68">
        <v>24.182638105975201</v>
      </c>
      <c r="K729" s="71">
        <v>0.82569152985715899</v>
      </c>
      <c r="L729" s="68">
        <v>67.136414881623494</v>
      </c>
      <c r="M729" s="71">
        <v>0.49395509499136397</v>
      </c>
      <c r="N729" s="68">
        <v>8.8036117381489802</v>
      </c>
      <c r="O729" s="71">
        <v>0.23767666288418901</v>
      </c>
      <c r="P729" s="68">
        <v>16.047972587093099</v>
      </c>
      <c r="Q729" s="71"/>
      <c r="R729" s="68"/>
    </row>
    <row r="730" spans="1:18" x14ac:dyDescent="0.2">
      <c r="A730" s="141" t="s">
        <v>1366</v>
      </c>
      <c r="B730" s="67" t="s">
        <v>1744</v>
      </c>
      <c r="C730" s="67">
        <v>54</v>
      </c>
      <c r="D730" s="67" t="s">
        <v>342</v>
      </c>
      <c r="E730" s="71">
        <v>0.57383644607820194</v>
      </c>
      <c r="F730" s="68">
        <v>32.976324689966198</v>
      </c>
      <c r="G730" s="71">
        <v>0.66219340277147398</v>
      </c>
      <c r="H730" s="68">
        <v>48.816234498308901</v>
      </c>
      <c r="I730" s="71">
        <v>0.57996082702249296</v>
      </c>
      <c r="J730" s="68">
        <v>29.763246899661802</v>
      </c>
      <c r="K730" s="71">
        <v>0.83891721322908197</v>
      </c>
      <c r="L730" s="68">
        <v>73.224351747463402</v>
      </c>
      <c r="M730" s="71">
        <v>0.637338286570861</v>
      </c>
      <c r="N730" s="68">
        <v>52.144469525959401</v>
      </c>
      <c r="O730" s="71">
        <v>0.59540894687530399</v>
      </c>
      <c r="P730" s="68">
        <v>73.386636207881196</v>
      </c>
      <c r="Q730" s="71">
        <v>0.12920000000000001</v>
      </c>
      <c r="R730" s="68">
        <v>42.942494398805103</v>
      </c>
    </row>
    <row r="731" spans="1:18" x14ac:dyDescent="0.2">
      <c r="A731" s="141" t="s">
        <v>1745</v>
      </c>
      <c r="B731" s="67" t="s">
        <v>1746</v>
      </c>
      <c r="C731" s="67">
        <v>54</v>
      </c>
      <c r="D731" s="67" t="s">
        <v>342</v>
      </c>
      <c r="E731" s="71">
        <v>0.41339437314043698</v>
      </c>
      <c r="F731" s="68">
        <v>3.5512965050732799</v>
      </c>
      <c r="G731" s="71">
        <v>0.59454279229489304</v>
      </c>
      <c r="H731" s="68">
        <v>9.5264937993235606</v>
      </c>
      <c r="I731" s="71">
        <v>0.55081857875014795</v>
      </c>
      <c r="J731" s="68">
        <v>18.207440811724901</v>
      </c>
      <c r="K731" s="71">
        <v>0.75519474681382703</v>
      </c>
      <c r="L731" s="68">
        <v>35.343855693348402</v>
      </c>
      <c r="M731" s="71">
        <v>0.48743767719229603</v>
      </c>
      <c r="N731" s="68">
        <v>8.2957110609480793</v>
      </c>
      <c r="O731" s="71">
        <v>7.7372443791458495E-2</v>
      </c>
      <c r="P731" s="68">
        <v>3.3695031410622498</v>
      </c>
      <c r="Q731" s="71">
        <v>1.4999999999999999E-2</v>
      </c>
      <c r="R731" s="68">
        <v>39.880507841672902</v>
      </c>
    </row>
    <row r="732" spans="1:18" x14ac:dyDescent="0.2">
      <c r="A732" s="141" t="s">
        <v>1696</v>
      </c>
      <c r="B732" s="67" t="s">
        <v>1747</v>
      </c>
      <c r="C732" s="67">
        <v>54</v>
      </c>
      <c r="D732" s="67" t="s">
        <v>342</v>
      </c>
      <c r="E732" s="71">
        <v>0.62832411274622602</v>
      </c>
      <c r="F732" s="68">
        <v>52.818489289740697</v>
      </c>
      <c r="G732" s="71">
        <v>0.59806988547921103</v>
      </c>
      <c r="H732" s="68">
        <v>11.9503945885006</v>
      </c>
      <c r="I732" s="71">
        <v>0.552736968617071</v>
      </c>
      <c r="J732" s="68">
        <v>18.9402480270575</v>
      </c>
      <c r="K732" s="71">
        <v>0.81215472863621796</v>
      </c>
      <c r="L732" s="68">
        <v>60.428410372040602</v>
      </c>
      <c r="M732" s="71">
        <v>0.57216410858018096</v>
      </c>
      <c r="N732" s="68">
        <v>28.724604966139999</v>
      </c>
      <c r="O732" s="71">
        <v>0.234818985164674</v>
      </c>
      <c r="P732" s="68">
        <v>15.648201027983999</v>
      </c>
      <c r="Q732" s="71">
        <v>1</v>
      </c>
      <c r="R732" s="68">
        <v>100</v>
      </c>
    </row>
    <row r="733" spans="1:18" x14ac:dyDescent="0.2">
      <c r="A733" s="141" t="s">
        <v>1748</v>
      </c>
      <c r="B733" s="67" t="s">
        <v>1749</v>
      </c>
      <c r="C733" s="67">
        <v>54</v>
      </c>
      <c r="D733" s="67" t="s">
        <v>342</v>
      </c>
      <c r="E733" s="71">
        <v>0.57336997045603399</v>
      </c>
      <c r="F733" s="68">
        <v>32.581736189402498</v>
      </c>
      <c r="G733" s="71">
        <v>0.65264291868334301</v>
      </c>
      <c r="H733" s="68">
        <v>44.475760992108199</v>
      </c>
      <c r="I733" s="71">
        <v>0.62784519380797099</v>
      </c>
      <c r="J733" s="68">
        <v>48.872604284103701</v>
      </c>
      <c r="K733" s="71">
        <v>0.82782698923190101</v>
      </c>
      <c r="L733" s="68">
        <v>68.094701240135294</v>
      </c>
      <c r="M733" s="71">
        <v>0.61126861537458899</v>
      </c>
      <c r="N733" s="68">
        <v>43.453724604966098</v>
      </c>
      <c r="O733" s="71">
        <v>0.71953610563840098</v>
      </c>
      <c r="P733" s="68">
        <v>86.521987435751001</v>
      </c>
      <c r="Q733" s="71">
        <v>1.1000000000000001E-3</v>
      </c>
      <c r="R733" s="68">
        <v>32.860343539955203</v>
      </c>
    </row>
    <row r="734" spans="1:18" x14ac:dyDescent="0.2">
      <c r="A734" s="141" t="s">
        <v>1750</v>
      </c>
      <c r="B734" s="67" t="s">
        <v>1751</v>
      </c>
      <c r="C734" s="67">
        <v>54</v>
      </c>
      <c r="D734" s="67" t="s">
        <v>342</v>
      </c>
      <c r="E734" s="71">
        <v>0.72002807230038601</v>
      </c>
      <c r="F734" s="68">
        <v>81.003382187147693</v>
      </c>
      <c r="G734" s="71">
        <v>0.62739376030085403</v>
      </c>
      <c r="H734" s="68">
        <v>34.385569334836497</v>
      </c>
      <c r="I734" s="71">
        <v>0.57709303398485901</v>
      </c>
      <c r="J734" s="68">
        <v>28.804960541149899</v>
      </c>
      <c r="K734" s="71">
        <v>0.80904208556448198</v>
      </c>
      <c r="L734" s="68">
        <v>58.624577226606498</v>
      </c>
      <c r="M734" s="71">
        <v>0.60800990647505504</v>
      </c>
      <c r="N734" s="68">
        <v>42.325056433408598</v>
      </c>
      <c r="O734" s="71">
        <v>0.69892964747706698</v>
      </c>
      <c r="P734" s="68">
        <v>84.523129640205596</v>
      </c>
      <c r="Q734" s="71">
        <v>0.99970000000000003</v>
      </c>
      <c r="R734" s="68">
        <v>63.256161314413703</v>
      </c>
    </row>
    <row r="735" spans="1:18" x14ac:dyDescent="0.2">
      <c r="A735" s="141" t="s">
        <v>1752</v>
      </c>
      <c r="B735" s="67" t="s">
        <v>1753</v>
      </c>
      <c r="C735" s="67">
        <v>54</v>
      </c>
      <c r="D735" s="67" t="s">
        <v>342</v>
      </c>
      <c r="E735" s="71">
        <v>0.50966714468222796</v>
      </c>
      <c r="F735" s="68">
        <v>14.937993235625701</v>
      </c>
      <c r="G735" s="71">
        <v>0.60522463012861905</v>
      </c>
      <c r="H735" s="68">
        <v>20.124013528748598</v>
      </c>
      <c r="I735" s="71">
        <v>0.50185151060677402</v>
      </c>
      <c r="J735" s="68">
        <v>6.25704622322435</v>
      </c>
      <c r="K735" s="71">
        <v>0.77625863099674097</v>
      </c>
      <c r="L735" s="68">
        <v>42.559188275084601</v>
      </c>
      <c r="M735" s="71">
        <v>0.54935314628344301</v>
      </c>
      <c r="N735" s="68">
        <v>19.977426636568801</v>
      </c>
      <c r="O735" s="71">
        <v>0.11564780539556101</v>
      </c>
      <c r="P735" s="68">
        <v>5.1970302684180503</v>
      </c>
      <c r="Q735" s="71"/>
      <c r="R735" s="68"/>
    </row>
    <row r="736" spans="1:18" x14ac:dyDescent="0.2">
      <c r="A736" s="141" t="s">
        <v>1651</v>
      </c>
      <c r="B736" s="67" t="s">
        <v>1754</v>
      </c>
      <c r="C736" s="67">
        <v>54</v>
      </c>
      <c r="D736" s="67" t="s">
        <v>342</v>
      </c>
      <c r="E736" s="71">
        <v>0.487182234179518</v>
      </c>
      <c r="F736" s="68">
        <v>10.653889515219801</v>
      </c>
      <c r="G736" s="71">
        <v>0.613536170532754</v>
      </c>
      <c r="H736" s="68">
        <v>26.381059751972899</v>
      </c>
      <c r="I736" s="71">
        <v>0.56142162537648999</v>
      </c>
      <c r="J736" s="68">
        <v>22.0405862457723</v>
      </c>
      <c r="K736" s="71">
        <v>0.85371103602075904</v>
      </c>
      <c r="L736" s="68">
        <v>79.537767756482495</v>
      </c>
      <c r="M736" s="71">
        <v>0.56564669078111296</v>
      </c>
      <c r="N736" s="68">
        <v>26.241534988713301</v>
      </c>
      <c r="O736" s="71">
        <v>0.32877788236599098</v>
      </c>
      <c r="P736" s="68">
        <v>27.2415762421473</v>
      </c>
      <c r="Q736" s="71">
        <v>0</v>
      </c>
      <c r="R736" s="68">
        <v>30.2464525765497</v>
      </c>
    </row>
    <row r="737" spans="1:18" x14ac:dyDescent="0.2">
      <c r="A737" s="141" t="s">
        <v>1755</v>
      </c>
      <c r="B737" s="67" t="s">
        <v>1756</v>
      </c>
      <c r="C737" s="67">
        <v>54</v>
      </c>
      <c r="D737" s="67" t="s">
        <v>342</v>
      </c>
      <c r="E737" s="71">
        <v>0.51232814242039504</v>
      </c>
      <c r="F737" s="68">
        <v>15.7835400225479</v>
      </c>
      <c r="G737" s="71">
        <v>0.60095337172042396</v>
      </c>
      <c r="H737" s="68">
        <v>16.516347237880499</v>
      </c>
      <c r="I737" s="71">
        <v>0.59594231841850298</v>
      </c>
      <c r="J737" s="68">
        <v>36.865839909808301</v>
      </c>
      <c r="K737" s="71">
        <v>0.791654295721955</v>
      </c>
      <c r="L737" s="68">
        <v>49.323562570462201</v>
      </c>
      <c r="M737" s="71">
        <v>0.55587056408251001</v>
      </c>
      <c r="N737" s="68">
        <v>22.855530474040599</v>
      </c>
      <c r="O737" s="71">
        <v>1.7220162158581898E-2</v>
      </c>
      <c r="P737" s="68">
        <v>1.2564249000571099</v>
      </c>
      <c r="Q737" s="71"/>
      <c r="R737" s="68"/>
    </row>
    <row r="738" spans="1:18" x14ac:dyDescent="0.2">
      <c r="A738" s="141" t="s">
        <v>1757</v>
      </c>
      <c r="B738" s="67" t="s">
        <v>1758</v>
      </c>
      <c r="C738" s="67">
        <v>54</v>
      </c>
      <c r="D738" s="67" t="s">
        <v>342</v>
      </c>
      <c r="E738" s="71">
        <v>0.60634054201176202</v>
      </c>
      <c r="F738" s="68">
        <v>45.264937993235598</v>
      </c>
      <c r="G738" s="71">
        <v>0.60759343283456502</v>
      </c>
      <c r="H738" s="68">
        <v>22.0405862457723</v>
      </c>
      <c r="I738" s="71">
        <v>0.55457046414494005</v>
      </c>
      <c r="J738" s="68">
        <v>19.898534385569299</v>
      </c>
      <c r="K738" s="71">
        <v>0.82301221901548105</v>
      </c>
      <c r="L738" s="68">
        <v>65.445321307778997</v>
      </c>
      <c r="M738" s="71">
        <v>0.56238798188157801</v>
      </c>
      <c r="N738" s="68">
        <v>25.225733634311499</v>
      </c>
      <c r="O738" s="71">
        <v>0.269779154194007</v>
      </c>
      <c r="P738" s="68">
        <v>20.5025699600228</v>
      </c>
      <c r="Q738" s="71">
        <v>0.82069999999999999</v>
      </c>
      <c r="R738" s="68">
        <v>58.5511575802838</v>
      </c>
    </row>
    <row r="739" spans="1:18" x14ac:dyDescent="0.2">
      <c r="A739" s="141" t="s">
        <v>1759</v>
      </c>
      <c r="B739" s="67" t="s">
        <v>1760</v>
      </c>
      <c r="C739" s="67">
        <v>54</v>
      </c>
      <c r="D739" s="67" t="s">
        <v>342</v>
      </c>
      <c r="E739" s="71">
        <v>0.69746453412372</v>
      </c>
      <c r="F739" s="68">
        <v>75.3664036076663</v>
      </c>
      <c r="G739" s="71">
        <v>0.63092809173541597</v>
      </c>
      <c r="H739" s="68">
        <v>35.794813979706902</v>
      </c>
      <c r="I739" s="71">
        <v>0.59657807847191402</v>
      </c>
      <c r="J739" s="68">
        <v>37.2040586245772</v>
      </c>
      <c r="K739" s="71">
        <v>0.79530568831464998</v>
      </c>
      <c r="L739" s="68">
        <v>51.071025930101499</v>
      </c>
      <c r="M739" s="71">
        <v>0.66014924886759896</v>
      </c>
      <c r="N739" s="68">
        <v>58.634311512415401</v>
      </c>
      <c r="O739" s="71">
        <v>0.50182609735273898</v>
      </c>
      <c r="P739" s="68">
        <v>58.252427184466001</v>
      </c>
      <c r="Q739" s="71">
        <v>1</v>
      </c>
      <c r="R739" s="68">
        <v>100</v>
      </c>
    </row>
    <row r="740" spans="1:18" x14ac:dyDescent="0.2">
      <c r="A740" s="141" t="s">
        <v>1761</v>
      </c>
      <c r="B740" s="67" t="s">
        <v>1762</v>
      </c>
      <c r="C740" s="67">
        <v>54</v>
      </c>
      <c r="D740" s="67" t="s">
        <v>342</v>
      </c>
      <c r="E740" s="71">
        <v>0.629368952281392</v>
      </c>
      <c r="F740" s="68">
        <v>53.100338218714803</v>
      </c>
      <c r="G740" s="71">
        <v>0.77289582482973096</v>
      </c>
      <c r="H740" s="68">
        <v>81.961668545659506</v>
      </c>
      <c r="I740" s="71">
        <v>0.73807469996635</v>
      </c>
      <c r="J740" s="68">
        <v>86.076662908680902</v>
      </c>
      <c r="K740" s="71">
        <v>0.65023236052243405</v>
      </c>
      <c r="L740" s="68">
        <v>10.7666290868095</v>
      </c>
      <c r="M740" s="71">
        <v>0.68296021116433703</v>
      </c>
      <c r="N740" s="68">
        <v>64.221218961625297</v>
      </c>
      <c r="O740" s="71">
        <v>0.30268166492410598</v>
      </c>
      <c r="P740" s="68">
        <v>23.929183323815</v>
      </c>
      <c r="Q740" s="71"/>
      <c r="R740" s="68"/>
    </row>
    <row r="741" spans="1:18" x14ac:dyDescent="0.2">
      <c r="A741" s="141" t="s">
        <v>1763</v>
      </c>
      <c r="B741" s="67" t="s">
        <v>1764</v>
      </c>
      <c r="C741" s="67">
        <v>54</v>
      </c>
      <c r="D741" s="67" t="s">
        <v>342</v>
      </c>
      <c r="E741" s="71">
        <v>0.61175756521218205</v>
      </c>
      <c r="F741" s="68">
        <v>47.181510710259303</v>
      </c>
      <c r="G741" s="71">
        <v>0.61207242642084103</v>
      </c>
      <c r="H741" s="68">
        <v>25.3664036076663</v>
      </c>
      <c r="I741" s="71">
        <v>0.458694010571638</v>
      </c>
      <c r="J741" s="68">
        <v>2.7057497181510701</v>
      </c>
      <c r="K741" s="71">
        <v>0.62265346674544697</v>
      </c>
      <c r="L741" s="68">
        <v>7.1589627959413802</v>
      </c>
      <c r="M741" s="71">
        <v>0.60800990647505504</v>
      </c>
      <c r="N741" s="68">
        <v>42.325056433408598</v>
      </c>
      <c r="O741" s="71">
        <v>0.369115581060112</v>
      </c>
      <c r="P741" s="68">
        <v>33.523700742432901</v>
      </c>
      <c r="Q741" s="71">
        <v>1</v>
      </c>
      <c r="R741" s="68">
        <v>100</v>
      </c>
    </row>
    <row r="742" spans="1:18" x14ac:dyDescent="0.2">
      <c r="A742" s="141" t="s">
        <v>902</v>
      </c>
      <c r="B742" s="67" t="s">
        <v>1765</v>
      </c>
      <c r="C742" s="67">
        <v>54</v>
      </c>
      <c r="D742" s="67" t="s">
        <v>342</v>
      </c>
      <c r="E742" s="71">
        <v>0.74623187079471598</v>
      </c>
      <c r="F742" s="68">
        <v>87.4859075535513</v>
      </c>
      <c r="G742" s="71">
        <v>0.67115748428184496</v>
      </c>
      <c r="H742" s="68">
        <v>51.578354002254798</v>
      </c>
      <c r="I742" s="71">
        <v>0.65607139680668802</v>
      </c>
      <c r="J742" s="68">
        <v>59.864712514092403</v>
      </c>
      <c r="K742" s="71">
        <v>0.74645506805581097</v>
      </c>
      <c r="L742" s="68">
        <v>32.299887260428399</v>
      </c>
      <c r="M742" s="71">
        <v>0.630820868771793</v>
      </c>
      <c r="N742" s="68">
        <v>50.564334085778803</v>
      </c>
      <c r="O742" s="71">
        <v>0.77288640685215804</v>
      </c>
      <c r="P742" s="68">
        <v>90.348372358652199</v>
      </c>
      <c r="Q742" s="71">
        <v>1</v>
      </c>
      <c r="R742" s="68">
        <v>100</v>
      </c>
    </row>
    <row r="743" spans="1:18" x14ac:dyDescent="0.2">
      <c r="A743" s="141" t="s">
        <v>1766</v>
      </c>
      <c r="B743" s="67" t="s">
        <v>1767</v>
      </c>
      <c r="C743" s="67">
        <v>54</v>
      </c>
      <c r="D743" s="67" t="s">
        <v>342</v>
      </c>
      <c r="E743" s="71">
        <v>0.57516994299047797</v>
      </c>
      <c r="F743" s="68">
        <v>33.427282976324697</v>
      </c>
      <c r="G743" s="71">
        <v>0.60265371286862202</v>
      </c>
      <c r="H743" s="68">
        <v>18.489289740699</v>
      </c>
      <c r="I743" s="71">
        <v>0.52314905023963798</v>
      </c>
      <c r="J743" s="68">
        <v>10.315670800451</v>
      </c>
      <c r="K743" s="71">
        <v>0.50533697155648805</v>
      </c>
      <c r="L743" s="68">
        <v>0.67643742953776798</v>
      </c>
      <c r="M743" s="71">
        <v>0.51676605728810299</v>
      </c>
      <c r="N743" s="68">
        <v>11.568848758465</v>
      </c>
      <c r="O743" s="71">
        <v>0.303113865990016</v>
      </c>
      <c r="P743" s="68">
        <v>24.0434037692747</v>
      </c>
      <c r="Q743" s="71">
        <v>1</v>
      </c>
      <c r="R743" s="68">
        <v>100</v>
      </c>
    </row>
    <row r="744" spans="1:18" x14ac:dyDescent="0.2">
      <c r="A744" s="141" t="s">
        <v>1768</v>
      </c>
      <c r="B744" s="67" t="s">
        <v>1769</v>
      </c>
      <c r="C744" s="67">
        <v>54</v>
      </c>
      <c r="D744" s="67" t="s">
        <v>342</v>
      </c>
      <c r="E744" s="71">
        <v>0.71922959978670797</v>
      </c>
      <c r="F744" s="68">
        <v>80.777903043968394</v>
      </c>
      <c r="G744" s="71">
        <v>0.63296579461879499</v>
      </c>
      <c r="H744" s="68">
        <v>36.978579481398</v>
      </c>
      <c r="I744" s="71">
        <v>0.59243511778372504</v>
      </c>
      <c r="J744" s="68">
        <v>35.174746335963903</v>
      </c>
      <c r="K744" s="71">
        <v>0.71455514612765303</v>
      </c>
      <c r="L744" s="68">
        <v>22.491544532130799</v>
      </c>
      <c r="M744" s="71">
        <v>0.60149248867598704</v>
      </c>
      <c r="N744" s="68">
        <v>39.277652370203199</v>
      </c>
      <c r="O744" s="71">
        <v>0.77692905151408898</v>
      </c>
      <c r="P744" s="68">
        <v>90.5768132495717</v>
      </c>
      <c r="Q744" s="71">
        <v>0.997</v>
      </c>
      <c r="R744" s="68">
        <v>61.090365944734899</v>
      </c>
    </row>
    <row r="745" spans="1:18" x14ac:dyDescent="0.2">
      <c r="A745" s="141" t="s">
        <v>1770</v>
      </c>
      <c r="B745" s="67" t="s">
        <v>1771</v>
      </c>
      <c r="C745" s="67">
        <v>54</v>
      </c>
      <c r="D745" s="67" t="s">
        <v>342</v>
      </c>
      <c r="E745" s="71">
        <v>0.30204455824585602</v>
      </c>
      <c r="F745" s="68">
        <v>1.01465614430665</v>
      </c>
      <c r="G745" s="71">
        <v>0.52535595651004596</v>
      </c>
      <c r="H745" s="68">
        <v>4.2277339346110496</v>
      </c>
      <c r="I745" s="71">
        <v>0.45820455740941002</v>
      </c>
      <c r="J745" s="68">
        <v>2.6493799323562599</v>
      </c>
      <c r="K745" s="71">
        <v>0.59420664737789297</v>
      </c>
      <c r="L745" s="68">
        <v>4.7350620067643696</v>
      </c>
      <c r="M745" s="71">
        <v>7.0322938051943798E-2</v>
      </c>
      <c r="N745" s="68">
        <v>1.6930022573363399</v>
      </c>
      <c r="O745" s="71">
        <v>0.164177250125842</v>
      </c>
      <c r="P745" s="68">
        <v>8.9663049685893803</v>
      </c>
      <c r="Q745" s="71">
        <v>0</v>
      </c>
      <c r="R745" s="68">
        <v>30.2464525765497</v>
      </c>
    </row>
    <row r="746" spans="1:18" x14ac:dyDescent="0.2">
      <c r="A746" s="141" t="s">
        <v>1772</v>
      </c>
      <c r="B746" s="67" t="s">
        <v>1773</v>
      </c>
      <c r="C746" s="67">
        <v>54</v>
      </c>
      <c r="D746" s="67" t="s">
        <v>342</v>
      </c>
      <c r="E746" s="71">
        <v>0.43365064760893901</v>
      </c>
      <c r="F746" s="68">
        <v>4.8478015783539998</v>
      </c>
      <c r="G746" s="71">
        <v>0.67342227139843303</v>
      </c>
      <c r="H746" s="68">
        <v>52.480270574971797</v>
      </c>
      <c r="I746" s="71">
        <v>0.57548858909109402</v>
      </c>
      <c r="J746" s="68">
        <v>28.2976324689966</v>
      </c>
      <c r="K746" s="71">
        <v>0.80110595309930499</v>
      </c>
      <c r="L746" s="68">
        <v>53.833145434047303</v>
      </c>
      <c r="M746" s="71">
        <v>0.13875582494215799</v>
      </c>
      <c r="N746" s="68">
        <v>2.7652370203160301</v>
      </c>
      <c r="O746" s="71">
        <v>0.18813124712264201</v>
      </c>
      <c r="P746" s="68">
        <v>11.0793832095945</v>
      </c>
      <c r="Q746" s="71">
        <v>0.22500000000000001</v>
      </c>
      <c r="R746" s="68">
        <v>44.212098581030602</v>
      </c>
    </row>
    <row r="747" spans="1:18" x14ac:dyDescent="0.2">
      <c r="A747" s="141" t="s">
        <v>1774</v>
      </c>
      <c r="B747" s="67" t="s">
        <v>1775</v>
      </c>
      <c r="C747" s="67">
        <v>54</v>
      </c>
      <c r="D747" s="67" t="s">
        <v>342</v>
      </c>
      <c r="E747" s="71">
        <v>0.245522102195042</v>
      </c>
      <c r="F747" s="68">
        <v>0.16910935738444199</v>
      </c>
      <c r="G747" s="71">
        <v>0.29414747624434101</v>
      </c>
      <c r="H747" s="68">
        <v>1.18376550169109</v>
      </c>
      <c r="I747" s="71">
        <v>0.425570909295926</v>
      </c>
      <c r="J747" s="68">
        <v>1.24013528748591</v>
      </c>
      <c r="K747" s="71">
        <v>0.59632978257630198</v>
      </c>
      <c r="L747" s="68">
        <v>4.9041713641488203</v>
      </c>
      <c r="M747" s="71">
        <v>0</v>
      </c>
      <c r="N747" s="68">
        <v>1.0158013544018101</v>
      </c>
      <c r="O747" s="71">
        <v>0.156234445053681</v>
      </c>
      <c r="P747" s="68">
        <v>8.1096516276413499</v>
      </c>
      <c r="Q747" s="71">
        <v>8.4999999999999995E-4</v>
      </c>
      <c r="R747" s="68">
        <v>32.113517550410798</v>
      </c>
    </row>
    <row r="748" spans="1:18" x14ac:dyDescent="0.2">
      <c r="A748" s="141" t="s">
        <v>1776</v>
      </c>
      <c r="B748" s="67" t="s">
        <v>1777</v>
      </c>
      <c r="C748" s="67">
        <v>54</v>
      </c>
      <c r="D748" s="67" t="s">
        <v>342</v>
      </c>
      <c r="E748" s="71">
        <v>0.26368729784105699</v>
      </c>
      <c r="F748" s="68">
        <v>0.33821871476888399</v>
      </c>
      <c r="G748" s="71">
        <v>0.20384600356008001</v>
      </c>
      <c r="H748" s="68">
        <v>0.112739571589628</v>
      </c>
      <c r="I748" s="71">
        <v>0.47785817904369599</v>
      </c>
      <c r="J748" s="68">
        <v>3.9458850056369799</v>
      </c>
      <c r="K748" s="71">
        <v>0.74377795122145796</v>
      </c>
      <c r="L748" s="68">
        <v>31.4543404735062</v>
      </c>
      <c r="M748" s="71">
        <v>0</v>
      </c>
      <c r="N748" s="68">
        <v>1.0158013544018101</v>
      </c>
      <c r="O748" s="71">
        <v>0.15664165322111001</v>
      </c>
      <c r="P748" s="68">
        <v>8.2238720731010808</v>
      </c>
      <c r="Q748" s="71">
        <v>0</v>
      </c>
      <c r="R748" s="68">
        <v>30.2464525765497</v>
      </c>
    </row>
    <row r="749" spans="1:18" x14ac:dyDescent="0.2">
      <c r="A749" s="141" t="s">
        <v>1778</v>
      </c>
      <c r="B749" s="67" t="s">
        <v>1779</v>
      </c>
      <c r="C749" s="67">
        <v>54</v>
      </c>
      <c r="D749" s="67" t="s">
        <v>342</v>
      </c>
      <c r="E749" s="71">
        <v>0.28393314534134101</v>
      </c>
      <c r="F749" s="68">
        <v>0.62006764374295398</v>
      </c>
      <c r="G749" s="71">
        <v>0.26813924358524299</v>
      </c>
      <c r="H749" s="68">
        <v>0.95828635851183797</v>
      </c>
      <c r="I749" s="71">
        <v>0.44978405099122198</v>
      </c>
      <c r="J749" s="68">
        <v>2.0856820744081199</v>
      </c>
      <c r="K749" s="71">
        <v>0.73994231991510995</v>
      </c>
      <c r="L749" s="68">
        <v>30.270574971815101</v>
      </c>
      <c r="M749" s="71">
        <v>0</v>
      </c>
      <c r="N749" s="68">
        <v>1.0158013544018101</v>
      </c>
      <c r="O749" s="71">
        <v>0.24573325755647199</v>
      </c>
      <c r="P749" s="68">
        <v>17.0759565962307</v>
      </c>
      <c r="Q749" s="71">
        <v>0</v>
      </c>
      <c r="R749" s="68">
        <v>30.2464525765497</v>
      </c>
    </row>
    <row r="750" spans="1:18" x14ac:dyDescent="0.2">
      <c r="A750" s="141" t="s">
        <v>1780</v>
      </c>
      <c r="B750" s="67" t="s">
        <v>1781</v>
      </c>
      <c r="C750" s="67">
        <v>54</v>
      </c>
      <c r="D750" s="67" t="s">
        <v>342</v>
      </c>
      <c r="E750" s="71">
        <v>0.35972069878711399</v>
      </c>
      <c r="F750" s="68">
        <v>1.8038331454340499</v>
      </c>
      <c r="G750" s="71">
        <v>0.2</v>
      </c>
      <c r="H750" s="68">
        <v>5.6369785794813998E-2</v>
      </c>
      <c r="I750" s="71">
        <v>0.48202140421936801</v>
      </c>
      <c r="J750" s="68">
        <v>4.1713641488162301</v>
      </c>
      <c r="K750" s="71">
        <v>0.73724313632496796</v>
      </c>
      <c r="L750" s="68">
        <v>29.199549041713599</v>
      </c>
      <c r="M750" s="71">
        <v>0</v>
      </c>
      <c r="N750" s="68">
        <v>1.0158013544018101</v>
      </c>
      <c r="O750" s="71">
        <v>0.23905965217835001</v>
      </c>
      <c r="P750" s="68">
        <v>16.333523700742401</v>
      </c>
      <c r="Q750" s="71">
        <v>0.5</v>
      </c>
      <c r="R750" s="68">
        <v>52.9499626587005</v>
      </c>
    </row>
    <row r="751" spans="1:18" x14ac:dyDescent="0.2">
      <c r="A751" s="141" t="s">
        <v>1782</v>
      </c>
      <c r="B751" s="67" t="s">
        <v>1783</v>
      </c>
      <c r="C751" s="67">
        <v>54</v>
      </c>
      <c r="D751" s="67" t="s">
        <v>342</v>
      </c>
      <c r="E751" s="71">
        <v>0.34273476526472002</v>
      </c>
      <c r="F751" s="68">
        <v>1.5783540022547899</v>
      </c>
      <c r="G751" s="71">
        <v>0.25474119228130698</v>
      </c>
      <c r="H751" s="68">
        <v>0.62006764374295398</v>
      </c>
      <c r="I751" s="71">
        <v>0.49936896996309599</v>
      </c>
      <c r="J751" s="68">
        <v>5.8624577226606496</v>
      </c>
      <c r="K751" s="71">
        <v>0.74618698598050603</v>
      </c>
      <c r="L751" s="68">
        <v>32.187147688838799</v>
      </c>
      <c r="M751" s="71">
        <v>0</v>
      </c>
      <c r="N751" s="68">
        <v>1.0158013544018101</v>
      </c>
      <c r="O751" s="71">
        <v>0.258811443363413</v>
      </c>
      <c r="P751" s="68">
        <v>19.074814391776101</v>
      </c>
      <c r="Q751" s="71">
        <v>0.29730000000000001</v>
      </c>
      <c r="R751" s="68">
        <v>45.1082897684839</v>
      </c>
    </row>
    <row r="752" spans="1:18" x14ac:dyDescent="0.2">
      <c r="A752" s="141" t="s">
        <v>799</v>
      </c>
      <c r="B752" s="67" t="s">
        <v>1784</v>
      </c>
      <c r="C752" s="67">
        <v>54</v>
      </c>
      <c r="D752" s="67" t="s">
        <v>342</v>
      </c>
      <c r="E752" s="71">
        <v>0.42631178736678099</v>
      </c>
      <c r="F752" s="68">
        <v>4.5095828635851198</v>
      </c>
      <c r="G752" s="71">
        <v>0.60847102712099599</v>
      </c>
      <c r="H752" s="68">
        <v>22.942502818489299</v>
      </c>
      <c r="I752" s="71">
        <v>0.53921327492446203</v>
      </c>
      <c r="J752" s="68">
        <v>14.543404735061999</v>
      </c>
      <c r="K752" s="71">
        <v>0.71748470337469605</v>
      </c>
      <c r="L752" s="68">
        <v>23.449830890642598</v>
      </c>
      <c r="M752" s="71">
        <v>0.30494997881839198</v>
      </c>
      <c r="N752" s="68">
        <v>4.4018058690744901</v>
      </c>
      <c r="O752" s="71">
        <v>0.38775173996213702</v>
      </c>
      <c r="P752" s="68">
        <v>36.379211878926299</v>
      </c>
      <c r="Q752" s="71">
        <v>0</v>
      </c>
      <c r="R752" s="68">
        <v>30.2464525765497</v>
      </c>
    </row>
    <row r="753" spans="1:18" x14ac:dyDescent="0.2">
      <c r="A753" s="141" t="s">
        <v>1785</v>
      </c>
      <c r="B753" s="67" t="s">
        <v>1786</v>
      </c>
      <c r="C753" s="67">
        <v>54</v>
      </c>
      <c r="D753" s="67" t="s">
        <v>342</v>
      </c>
      <c r="E753" s="71">
        <v>0.338668279036616</v>
      </c>
      <c r="F753" s="68">
        <v>1.5219842164599799</v>
      </c>
      <c r="G753" s="71">
        <v>0.43233072929304101</v>
      </c>
      <c r="H753" s="68">
        <v>2.8184892897406999</v>
      </c>
      <c r="I753" s="71">
        <v>0.49525886991775397</v>
      </c>
      <c r="J753" s="68">
        <v>5.3551296505073296</v>
      </c>
      <c r="K753" s="71">
        <v>0.751679240315137</v>
      </c>
      <c r="L753" s="68">
        <v>34.554678692221003</v>
      </c>
      <c r="M753" s="71">
        <v>8.6616482549613905E-2</v>
      </c>
      <c r="N753" s="68">
        <v>1.9187358916478601</v>
      </c>
      <c r="O753" s="71">
        <v>0.26612435214414798</v>
      </c>
      <c r="P753" s="68">
        <v>19.874357509994301</v>
      </c>
      <c r="Q753" s="71">
        <v>0</v>
      </c>
      <c r="R753" s="68">
        <v>30.2464525765497</v>
      </c>
    </row>
    <row r="754" spans="1:18" x14ac:dyDescent="0.2">
      <c r="A754" s="141" t="s">
        <v>1787</v>
      </c>
      <c r="B754" s="67" t="s">
        <v>1788</v>
      </c>
      <c r="C754" s="67">
        <v>54</v>
      </c>
      <c r="D754" s="67" t="s">
        <v>342</v>
      </c>
      <c r="E754" s="71">
        <v>0.41659919275263402</v>
      </c>
      <c r="F754" s="68">
        <v>4.0022547914317901</v>
      </c>
      <c r="G754" s="71">
        <v>0.57440954959239798</v>
      </c>
      <c r="H754" s="68">
        <v>6.42615558060879</v>
      </c>
      <c r="I754" s="71">
        <v>0.56907248535689503</v>
      </c>
      <c r="J754" s="68">
        <v>25.0281848928974</v>
      </c>
      <c r="K754" s="71">
        <v>0.77944102370726198</v>
      </c>
      <c r="L754" s="68">
        <v>43.9684329199549</v>
      </c>
      <c r="M754" s="71">
        <v>0.19089516733470199</v>
      </c>
      <c r="N754" s="68">
        <v>3.1602708803611699</v>
      </c>
      <c r="O754" s="71">
        <v>0.38577693052454798</v>
      </c>
      <c r="P754" s="68">
        <v>36.093660765277001</v>
      </c>
      <c r="Q754" s="71">
        <v>0</v>
      </c>
      <c r="R754" s="68">
        <v>30.2464525765497</v>
      </c>
    </row>
    <row r="755" spans="1:18" x14ac:dyDescent="0.2">
      <c r="A755" s="141" t="s">
        <v>1789</v>
      </c>
      <c r="B755" s="67" t="s">
        <v>1790</v>
      </c>
      <c r="C755" s="67">
        <v>54</v>
      </c>
      <c r="D755" s="67" t="s">
        <v>342</v>
      </c>
      <c r="E755" s="71">
        <v>0.39890771318186302</v>
      </c>
      <c r="F755" s="68">
        <v>2.8748590755355101</v>
      </c>
      <c r="G755" s="71">
        <v>0.55345038861223705</v>
      </c>
      <c r="H755" s="68">
        <v>5.4114994363021403</v>
      </c>
      <c r="I755" s="71">
        <v>0.55252503141752496</v>
      </c>
      <c r="J755" s="68">
        <v>18.7147688838782</v>
      </c>
      <c r="K755" s="71">
        <v>0.74587953439965504</v>
      </c>
      <c r="L755" s="68">
        <v>32.074408117249199</v>
      </c>
      <c r="M755" s="71">
        <v>0.155049369439828</v>
      </c>
      <c r="N755" s="68">
        <v>2.9345372460496599</v>
      </c>
      <c r="O755" s="71">
        <v>0.38654195522193502</v>
      </c>
      <c r="P755" s="68">
        <v>36.150770988006897</v>
      </c>
      <c r="Q755" s="71">
        <v>0</v>
      </c>
      <c r="R755" s="68">
        <v>30.2464525765497</v>
      </c>
    </row>
    <row r="756" spans="1:18" x14ac:dyDescent="0.2">
      <c r="A756" s="141" t="s">
        <v>1791</v>
      </c>
      <c r="B756" s="67" t="s">
        <v>1792</v>
      </c>
      <c r="C756" s="67">
        <v>54</v>
      </c>
      <c r="D756" s="67" t="s">
        <v>342</v>
      </c>
      <c r="E756" s="71">
        <v>0.75386735623580903</v>
      </c>
      <c r="F756" s="68">
        <v>89.909808342728297</v>
      </c>
      <c r="G756" s="71">
        <v>0.78814523706485695</v>
      </c>
      <c r="H756" s="68">
        <v>85.794813979706902</v>
      </c>
      <c r="I756" s="71">
        <v>0.68127920898240302</v>
      </c>
      <c r="J756" s="68">
        <v>69.165727170236806</v>
      </c>
      <c r="K756" s="71">
        <v>0.86011640083923402</v>
      </c>
      <c r="L756" s="68">
        <v>81.961668545659506</v>
      </c>
      <c r="M756" s="71">
        <v>0.70902988236060904</v>
      </c>
      <c r="N756" s="68">
        <v>70.033860045146696</v>
      </c>
      <c r="O756" s="71">
        <v>0.48463340816775002</v>
      </c>
      <c r="P756" s="68">
        <v>54.882924043403797</v>
      </c>
      <c r="Q756" s="71">
        <v>1</v>
      </c>
      <c r="R756" s="68">
        <v>100</v>
      </c>
    </row>
    <row r="757" spans="1:18" x14ac:dyDescent="0.2">
      <c r="A757" s="141" t="s">
        <v>1793</v>
      </c>
      <c r="B757" s="67" t="s">
        <v>1794</v>
      </c>
      <c r="C757" s="67">
        <v>54</v>
      </c>
      <c r="D757" s="67" t="s">
        <v>342</v>
      </c>
      <c r="E757" s="71">
        <v>0.74928893611398595</v>
      </c>
      <c r="F757" s="68">
        <v>88.726042841037199</v>
      </c>
      <c r="G757" s="71">
        <v>0.83394427704886098</v>
      </c>
      <c r="H757" s="68">
        <v>92.333709131905294</v>
      </c>
      <c r="I757" s="71">
        <v>0.67884937200623496</v>
      </c>
      <c r="J757" s="68">
        <v>68.658399098083393</v>
      </c>
      <c r="K757" s="71">
        <v>0.83881707481572099</v>
      </c>
      <c r="L757" s="68">
        <v>72.998872604284102</v>
      </c>
      <c r="M757" s="71">
        <v>0.62430345097272499</v>
      </c>
      <c r="N757" s="68">
        <v>47.968397291196403</v>
      </c>
      <c r="O757" s="71">
        <v>0.51981944184037798</v>
      </c>
      <c r="P757" s="68">
        <v>61.107938320959498</v>
      </c>
      <c r="Q757" s="71">
        <v>1</v>
      </c>
      <c r="R757" s="68">
        <v>100</v>
      </c>
    </row>
    <row r="758" spans="1:18" x14ac:dyDescent="0.2">
      <c r="A758" s="141" t="s">
        <v>391</v>
      </c>
      <c r="B758" s="67" t="s">
        <v>1795</v>
      </c>
      <c r="C758" s="67">
        <v>54</v>
      </c>
      <c r="D758" s="67" t="s">
        <v>342</v>
      </c>
      <c r="E758" s="71">
        <v>0.30739037852333601</v>
      </c>
      <c r="F758" s="68">
        <v>1.07102593010147</v>
      </c>
      <c r="G758" s="71">
        <v>0.20635227660823599</v>
      </c>
      <c r="H758" s="68">
        <v>0.16910935738444199</v>
      </c>
      <c r="I758" s="71">
        <v>0.40816618621081902</v>
      </c>
      <c r="J758" s="68">
        <v>0.90191657271702397</v>
      </c>
      <c r="K758" s="71">
        <v>0.74057036493913497</v>
      </c>
      <c r="L758" s="68">
        <v>30.439684329199601</v>
      </c>
      <c r="M758" s="71">
        <v>0</v>
      </c>
      <c r="N758" s="68">
        <v>1.0158013544018101</v>
      </c>
      <c r="O758" s="71">
        <v>0.18186306485849099</v>
      </c>
      <c r="P758" s="68">
        <v>10.508280982295799</v>
      </c>
      <c r="Q758" s="71"/>
      <c r="R758" s="68"/>
    </row>
    <row r="759" spans="1:18" x14ac:dyDescent="0.2">
      <c r="A759" s="141" t="s">
        <v>1796</v>
      </c>
      <c r="B759" s="67" t="s">
        <v>1797</v>
      </c>
      <c r="C759" s="67">
        <v>54</v>
      </c>
      <c r="D759" s="67" t="s">
        <v>342</v>
      </c>
      <c r="E759" s="71">
        <v>0.373631506550471</v>
      </c>
      <c r="F759" s="68">
        <v>1.8602029312288599</v>
      </c>
      <c r="G759" s="71">
        <v>0.56708913903060498</v>
      </c>
      <c r="H759" s="68">
        <v>5.9751972942502798</v>
      </c>
      <c r="I759" s="71">
        <v>0.47634536812871597</v>
      </c>
      <c r="J759" s="68">
        <v>3.6640360766629101</v>
      </c>
      <c r="K759" s="71">
        <v>0.80638381342833099</v>
      </c>
      <c r="L759" s="68">
        <v>56.933483652762099</v>
      </c>
      <c r="M759" s="71">
        <v>0.22999967412910999</v>
      </c>
      <c r="N759" s="68">
        <v>3.38600451467269</v>
      </c>
      <c r="O759" s="71">
        <v>0.16197104458606501</v>
      </c>
      <c r="P759" s="68">
        <v>8.7378640776699008</v>
      </c>
      <c r="Q759" s="71">
        <v>0</v>
      </c>
      <c r="R759" s="68">
        <v>30.2464525765497</v>
      </c>
    </row>
    <row r="760" spans="1:18" x14ac:dyDescent="0.2">
      <c r="A760" s="141" t="s">
        <v>1798</v>
      </c>
      <c r="B760" s="67" t="s">
        <v>1799</v>
      </c>
      <c r="C760" s="67">
        <v>54</v>
      </c>
      <c r="D760" s="67" t="s">
        <v>342</v>
      </c>
      <c r="E760" s="71">
        <v>0.28016523028012402</v>
      </c>
      <c r="F760" s="68">
        <v>0.56369785794813998</v>
      </c>
      <c r="G760" s="71">
        <v>0.232982602281569</v>
      </c>
      <c r="H760" s="68">
        <v>0.39458850056369799</v>
      </c>
      <c r="I760" s="71">
        <v>0.39304843697744402</v>
      </c>
      <c r="J760" s="68">
        <v>0.62006764374295398</v>
      </c>
      <c r="K760" s="71">
        <v>0.72866911663551903</v>
      </c>
      <c r="L760" s="68">
        <v>26.719278466741802</v>
      </c>
      <c r="M760" s="71">
        <v>0</v>
      </c>
      <c r="N760" s="68">
        <v>1.0158013544018101</v>
      </c>
      <c r="O760" s="71">
        <v>0.326291225786215</v>
      </c>
      <c r="P760" s="68">
        <v>26.841804683038301</v>
      </c>
      <c r="Q760" s="71">
        <v>0</v>
      </c>
      <c r="R760" s="68">
        <v>30.2464525765497</v>
      </c>
    </row>
    <row r="761" spans="1:18" x14ac:dyDescent="0.2">
      <c r="A761" s="141" t="s">
        <v>1800</v>
      </c>
      <c r="B761" s="67" t="s">
        <v>1801</v>
      </c>
      <c r="C761" s="67">
        <v>54</v>
      </c>
      <c r="D761" s="67" t="s">
        <v>342</v>
      </c>
      <c r="E761" s="71">
        <v>0.248594090479167</v>
      </c>
      <c r="F761" s="68">
        <v>0.28184892897406999</v>
      </c>
      <c r="G761" s="71">
        <v>0.27794128552097302</v>
      </c>
      <c r="H761" s="68">
        <v>1.01465614430665</v>
      </c>
      <c r="I761" s="71">
        <v>0.36644387558094699</v>
      </c>
      <c r="J761" s="68">
        <v>0.28184892897406999</v>
      </c>
      <c r="K761" s="71">
        <v>0.70091952461504903</v>
      </c>
      <c r="L761" s="68">
        <v>19.616685456595299</v>
      </c>
      <c r="M761" s="71">
        <v>0</v>
      </c>
      <c r="N761" s="68">
        <v>1.0158013544018101</v>
      </c>
      <c r="O761" s="71">
        <v>0.146259857158032</v>
      </c>
      <c r="P761" s="68">
        <v>7.4814391776127902</v>
      </c>
      <c r="Q761" s="71">
        <v>0</v>
      </c>
      <c r="R761" s="68">
        <v>30.2464525765497</v>
      </c>
    </row>
    <row r="762" spans="1:18" x14ac:dyDescent="0.2">
      <c r="A762" s="141" t="s">
        <v>1802</v>
      </c>
      <c r="B762" s="67" t="s">
        <v>1803</v>
      </c>
      <c r="C762" s="67">
        <v>54</v>
      </c>
      <c r="D762" s="67" t="s">
        <v>342</v>
      </c>
      <c r="E762" s="71">
        <v>0.27991159661956</v>
      </c>
      <c r="F762" s="68">
        <v>0.50732807215332598</v>
      </c>
      <c r="G762" s="71">
        <v>0.25323723739731102</v>
      </c>
      <c r="H762" s="68">
        <v>0.56369785794813998</v>
      </c>
      <c r="I762" s="71">
        <v>0.36941032543493701</v>
      </c>
      <c r="J762" s="68">
        <v>0.39458850056369799</v>
      </c>
      <c r="K762" s="71">
        <v>0.71687998542632303</v>
      </c>
      <c r="L762" s="68">
        <v>23.337091319052998</v>
      </c>
      <c r="M762" s="71">
        <v>0</v>
      </c>
      <c r="N762" s="68">
        <v>1.0158013544018101</v>
      </c>
      <c r="O762" s="71">
        <v>0.33994203145878499</v>
      </c>
      <c r="P762" s="68">
        <v>28.669331810394102</v>
      </c>
      <c r="Q762" s="71">
        <v>0</v>
      </c>
      <c r="R762" s="68">
        <v>30.2464525765497</v>
      </c>
    </row>
    <row r="763" spans="1:18" x14ac:dyDescent="0.2">
      <c r="A763" s="141" t="s">
        <v>1804</v>
      </c>
      <c r="B763" s="67" t="s">
        <v>1805</v>
      </c>
      <c r="C763" s="67">
        <v>54</v>
      </c>
      <c r="D763" s="67" t="s">
        <v>342</v>
      </c>
      <c r="E763" s="71">
        <v>0.29669938856994499</v>
      </c>
      <c r="F763" s="68">
        <v>0.90191657271702397</v>
      </c>
      <c r="G763" s="71">
        <v>0.36575714379983798</v>
      </c>
      <c r="H763" s="68">
        <v>1.8038331454340499</v>
      </c>
      <c r="I763" s="71">
        <v>0.42926157608968402</v>
      </c>
      <c r="J763" s="68">
        <v>1.4092446448703499</v>
      </c>
      <c r="K763" s="71">
        <v>0.667213144363759</v>
      </c>
      <c r="L763" s="68">
        <v>12.5140924464487</v>
      </c>
      <c r="M763" s="71">
        <v>0</v>
      </c>
      <c r="N763" s="68">
        <v>1.0158013544018101</v>
      </c>
      <c r="O763" s="71">
        <v>0.31796446716639098</v>
      </c>
      <c r="P763" s="68">
        <v>25.928041119360401</v>
      </c>
      <c r="Q763" s="71">
        <v>0</v>
      </c>
      <c r="R763" s="68">
        <v>30.2464525765497</v>
      </c>
    </row>
    <row r="764" spans="1:18" x14ac:dyDescent="0.2">
      <c r="A764" s="141" t="s">
        <v>1806</v>
      </c>
      <c r="B764" s="67" t="s">
        <v>1807</v>
      </c>
      <c r="C764" s="67">
        <v>53</v>
      </c>
      <c r="D764" s="67" t="s">
        <v>342</v>
      </c>
      <c r="E764" s="71">
        <v>0.61906751226813905</v>
      </c>
      <c r="F764" s="68">
        <v>49.7745208568207</v>
      </c>
      <c r="G764" s="71">
        <v>0.69718360034409399</v>
      </c>
      <c r="H764" s="68">
        <v>60.766629086809502</v>
      </c>
      <c r="I764" s="71">
        <v>0.64080927310071401</v>
      </c>
      <c r="J764" s="68">
        <v>54.622322435174702</v>
      </c>
      <c r="K764" s="71">
        <v>0.73084715852680904</v>
      </c>
      <c r="L764" s="68">
        <v>27.226606538895201</v>
      </c>
      <c r="M764" s="71">
        <v>0.66992537556620102</v>
      </c>
      <c r="N764" s="68">
        <v>61.117381489842003</v>
      </c>
      <c r="O764" s="71">
        <v>0.48013966607101999</v>
      </c>
      <c r="P764" s="68">
        <v>54.140491147915498</v>
      </c>
      <c r="Q764" s="71">
        <v>0.4955</v>
      </c>
      <c r="R764" s="68">
        <v>49.215832710978297</v>
      </c>
    </row>
    <row r="765" spans="1:18" x14ac:dyDescent="0.2">
      <c r="A765" s="141" t="s">
        <v>1078</v>
      </c>
      <c r="B765" s="67" t="s">
        <v>1808</v>
      </c>
      <c r="C765" s="67">
        <v>53</v>
      </c>
      <c r="D765" s="67" t="s">
        <v>342</v>
      </c>
      <c r="E765" s="71">
        <v>0.572290379768436</v>
      </c>
      <c r="F765" s="68">
        <v>32.074408117249199</v>
      </c>
      <c r="G765" s="71">
        <v>0.53299182465502204</v>
      </c>
      <c r="H765" s="68">
        <v>4.5095828635851198</v>
      </c>
      <c r="I765" s="71">
        <v>0.58075046108265505</v>
      </c>
      <c r="J765" s="68">
        <v>30.101465614430701</v>
      </c>
      <c r="K765" s="71">
        <v>0.79527144134320904</v>
      </c>
      <c r="L765" s="68">
        <v>51.014656144306599</v>
      </c>
      <c r="M765" s="71">
        <v>0.37012415680907201</v>
      </c>
      <c r="N765" s="68">
        <v>5.19187358916479</v>
      </c>
      <c r="O765" s="71">
        <v>0.458654394720657</v>
      </c>
      <c r="P765" s="68">
        <v>49.514563106796103</v>
      </c>
      <c r="Q765" s="71">
        <v>0.69594999999999996</v>
      </c>
      <c r="R765" s="68">
        <v>56.534727408513803</v>
      </c>
    </row>
    <row r="766" spans="1:18" x14ac:dyDescent="0.2">
      <c r="A766" s="141" t="s">
        <v>1809</v>
      </c>
      <c r="B766" s="67" t="s">
        <v>1810</v>
      </c>
      <c r="C766" s="67">
        <v>54</v>
      </c>
      <c r="D766" s="67" t="s">
        <v>342</v>
      </c>
      <c r="E766" s="71">
        <v>0.70452205500884701</v>
      </c>
      <c r="F766" s="68">
        <v>77.226606538895197</v>
      </c>
      <c r="G766" s="71">
        <v>0.85565978705411805</v>
      </c>
      <c r="H766" s="68">
        <v>94.532130777903006</v>
      </c>
      <c r="I766" s="71">
        <v>0.71288082397310204</v>
      </c>
      <c r="J766" s="68">
        <v>80.045095828635894</v>
      </c>
      <c r="K766" s="71">
        <v>0.85129687246283403</v>
      </c>
      <c r="L766" s="68">
        <v>78.241262683201796</v>
      </c>
      <c r="M766" s="71">
        <v>0.66992537556620102</v>
      </c>
      <c r="N766" s="68">
        <v>61.117381489842003</v>
      </c>
      <c r="O766" s="71">
        <v>0.63736947099682895</v>
      </c>
      <c r="P766" s="68">
        <v>78.469446030839507</v>
      </c>
      <c r="Q766" s="71">
        <v>0.5</v>
      </c>
      <c r="R766" s="68">
        <v>52.9499626587005</v>
      </c>
    </row>
    <row r="767" spans="1:18" x14ac:dyDescent="0.2">
      <c r="A767" s="141" t="s">
        <v>1811</v>
      </c>
      <c r="B767" s="67" t="s">
        <v>1812</v>
      </c>
      <c r="C767" s="67">
        <v>53</v>
      </c>
      <c r="D767" s="67" t="s">
        <v>342</v>
      </c>
      <c r="E767" s="71">
        <v>0.47495296655459102</v>
      </c>
      <c r="F767" s="68">
        <v>8.6809470124013508</v>
      </c>
      <c r="G767" s="71">
        <v>0.57777854345460999</v>
      </c>
      <c r="H767" s="68">
        <v>6.7643742953776798</v>
      </c>
      <c r="I767" s="71">
        <v>0.55904084766993001</v>
      </c>
      <c r="J767" s="68">
        <v>21.195039458850101</v>
      </c>
      <c r="K767" s="71">
        <v>0.69875749117779795</v>
      </c>
      <c r="L767" s="68">
        <v>19.1093573844419</v>
      </c>
      <c r="M767" s="71">
        <v>0.21696483853097401</v>
      </c>
      <c r="N767" s="68">
        <v>3.3295711060948099</v>
      </c>
      <c r="O767" s="71">
        <v>0.47487607849423702</v>
      </c>
      <c r="P767" s="68">
        <v>52.769845802398599</v>
      </c>
      <c r="Q767" s="71">
        <v>0.32229999999999998</v>
      </c>
      <c r="R767" s="68">
        <v>45.631067961165101</v>
      </c>
    </row>
    <row r="768" spans="1:18" x14ac:dyDescent="0.2">
      <c r="A768" s="141" t="s">
        <v>1813</v>
      </c>
      <c r="B768" s="67" t="s">
        <v>1814</v>
      </c>
      <c r="C768" s="67">
        <v>54</v>
      </c>
      <c r="D768" s="67" t="s">
        <v>342</v>
      </c>
      <c r="E768" s="71">
        <v>0.23989030962677901</v>
      </c>
      <c r="F768" s="68">
        <v>0.112739571589628</v>
      </c>
      <c r="G768" s="71">
        <v>0.29093541219625901</v>
      </c>
      <c r="H768" s="68">
        <v>1.12739571589628</v>
      </c>
      <c r="I768" s="71">
        <v>0.365044014951939</v>
      </c>
      <c r="J768" s="68">
        <v>0.22547914317925599</v>
      </c>
      <c r="K768" s="71">
        <v>0.512621942682285</v>
      </c>
      <c r="L768" s="68">
        <v>0.84554678692220997</v>
      </c>
      <c r="M768" s="71">
        <v>0</v>
      </c>
      <c r="N768" s="68">
        <v>1.0158013544018101</v>
      </c>
      <c r="O768" s="71">
        <v>0.27074048793019301</v>
      </c>
      <c r="P768" s="68">
        <v>20.731010850942301</v>
      </c>
      <c r="Q768" s="71">
        <v>0</v>
      </c>
      <c r="R768" s="68">
        <v>30.2464525765497</v>
      </c>
    </row>
    <row r="769" spans="1:18" x14ac:dyDescent="0.2">
      <c r="A769" s="141" t="s">
        <v>1815</v>
      </c>
      <c r="B769" s="67" t="s">
        <v>1816</v>
      </c>
      <c r="C769" s="67">
        <v>54</v>
      </c>
      <c r="D769" s="67" t="s">
        <v>342</v>
      </c>
      <c r="E769" s="71">
        <v>0.32416378647808303</v>
      </c>
      <c r="F769" s="68">
        <v>1.3528748590755399</v>
      </c>
      <c r="G769" s="71">
        <v>0.31209549485634103</v>
      </c>
      <c r="H769" s="68">
        <v>1.3528748590755399</v>
      </c>
      <c r="I769" s="71">
        <v>0.44437527087532103</v>
      </c>
      <c r="J769" s="68">
        <v>1.8038331454340499</v>
      </c>
      <c r="K769" s="71">
        <v>0.66890914396507495</v>
      </c>
      <c r="L769" s="68">
        <v>12.9650507328072</v>
      </c>
      <c r="M769" s="71">
        <v>0</v>
      </c>
      <c r="N769" s="68">
        <v>1.0158013544018101</v>
      </c>
      <c r="O769" s="71">
        <v>0.26910280917175999</v>
      </c>
      <c r="P769" s="68">
        <v>20.445459737293</v>
      </c>
      <c r="Q769" s="71">
        <v>0.2505</v>
      </c>
      <c r="R769" s="68">
        <v>44.660194174757301</v>
      </c>
    </row>
    <row r="770" spans="1:18" x14ac:dyDescent="0.2">
      <c r="A770" s="141" t="s">
        <v>1817</v>
      </c>
      <c r="B770" s="67" t="s">
        <v>1818</v>
      </c>
      <c r="C770" s="67">
        <v>54</v>
      </c>
      <c r="D770" s="67" t="s">
        <v>342</v>
      </c>
      <c r="E770" s="71">
        <v>0.234612782491528</v>
      </c>
      <c r="F770" s="68">
        <v>5.6369785794813998E-2</v>
      </c>
      <c r="G770" s="71">
        <v>0.20781724718990499</v>
      </c>
      <c r="H770" s="68">
        <v>0.22547914317925599</v>
      </c>
      <c r="I770" s="71">
        <v>0.36723084130384598</v>
      </c>
      <c r="J770" s="68">
        <v>0.33821871476888399</v>
      </c>
      <c r="K770" s="71">
        <v>0.71751043173550599</v>
      </c>
      <c r="L770" s="68">
        <v>23.562570462232198</v>
      </c>
      <c r="M770" s="71">
        <v>0</v>
      </c>
      <c r="N770" s="68">
        <v>1.0158013544018101</v>
      </c>
      <c r="O770" s="71">
        <v>0.115118174719909</v>
      </c>
      <c r="P770" s="68">
        <v>5.0256996002284398</v>
      </c>
      <c r="Q770" s="71">
        <v>0</v>
      </c>
      <c r="R770" s="68">
        <v>30.2464525765497</v>
      </c>
    </row>
    <row r="771" spans="1:18" x14ac:dyDescent="0.2">
      <c r="A771" s="141" t="s">
        <v>1819</v>
      </c>
      <c r="B771" s="67" t="s">
        <v>1820</v>
      </c>
      <c r="C771" s="67">
        <v>54</v>
      </c>
      <c r="D771" s="67" t="s">
        <v>342</v>
      </c>
      <c r="E771" s="71">
        <v>0.29560308734657398</v>
      </c>
      <c r="F771" s="68">
        <v>0.84554678692220997</v>
      </c>
      <c r="G771" s="71">
        <v>0.28446901641420103</v>
      </c>
      <c r="H771" s="68">
        <v>1.07102593010147</v>
      </c>
      <c r="I771" s="71">
        <v>0.44941988172434999</v>
      </c>
      <c r="J771" s="68">
        <v>2.0293122886132999</v>
      </c>
      <c r="K771" s="71">
        <v>0.66947355824194898</v>
      </c>
      <c r="L771" s="68">
        <v>13.134160090191701</v>
      </c>
      <c r="M771" s="71">
        <v>8.4074689607977499E-3</v>
      </c>
      <c r="N771" s="68">
        <v>1.1851015801354401</v>
      </c>
      <c r="O771" s="71">
        <v>0.36184859873814501</v>
      </c>
      <c r="P771" s="68">
        <v>32.381496287835503</v>
      </c>
      <c r="Q771" s="71">
        <v>0</v>
      </c>
      <c r="R771" s="68">
        <v>30.2464525765497</v>
      </c>
    </row>
    <row r="772" spans="1:18" x14ac:dyDescent="0.2">
      <c r="A772" s="141" t="s">
        <v>1821</v>
      </c>
      <c r="B772" s="67" t="s">
        <v>1822</v>
      </c>
      <c r="C772" s="67">
        <v>53</v>
      </c>
      <c r="D772" s="67" t="s">
        <v>342</v>
      </c>
      <c r="E772" s="71">
        <v>0.32890368628998201</v>
      </c>
      <c r="F772" s="68">
        <v>1.4092446448703499</v>
      </c>
      <c r="G772" s="71">
        <v>0.44721961643577202</v>
      </c>
      <c r="H772" s="68">
        <v>3.0439684329199501</v>
      </c>
      <c r="I772" s="71">
        <v>0.51290267856418204</v>
      </c>
      <c r="J772" s="68">
        <v>7.8354002254791402</v>
      </c>
      <c r="K772" s="71">
        <v>0.56735422416973202</v>
      </c>
      <c r="L772" s="68">
        <v>2.5930101465614399</v>
      </c>
      <c r="M772" s="71">
        <v>8.9875191449147906E-2</v>
      </c>
      <c r="N772" s="68">
        <v>2.0316027088036099</v>
      </c>
      <c r="O772" s="71">
        <v>0.27052040712105901</v>
      </c>
      <c r="P772" s="68">
        <v>20.6167904054826</v>
      </c>
      <c r="Q772" s="71">
        <v>8.5550000000000001E-2</v>
      </c>
      <c r="R772" s="68">
        <v>42.046303211351798</v>
      </c>
    </row>
    <row r="773" spans="1:18" x14ac:dyDescent="0.2">
      <c r="A773" s="141" t="s">
        <v>1823</v>
      </c>
      <c r="B773" s="67" t="s">
        <v>1824</v>
      </c>
      <c r="C773" s="67">
        <v>54</v>
      </c>
      <c r="D773" s="67" t="s">
        <v>342</v>
      </c>
      <c r="E773" s="71">
        <v>0.41543488686616897</v>
      </c>
      <c r="F773" s="68">
        <v>3.8895152198421599</v>
      </c>
      <c r="G773" s="71">
        <v>0.36431798368678198</v>
      </c>
      <c r="H773" s="68">
        <v>1.7474633596392299</v>
      </c>
      <c r="I773" s="71">
        <v>0.47714822451934302</v>
      </c>
      <c r="J773" s="68">
        <v>3.7767756482525399</v>
      </c>
      <c r="K773" s="71">
        <v>0.70454165340132102</v>
      </c>
      <c r="L773" s="68">
        <v>20.518602029312301</v>
      </c>
      <c r="M773" s="71">
        <v>3.7735849056603703E-2</v>
      </c>
      <c r="N773" s="68">
        <v>1.41083521444695</v>
      </c>
      <c r="O773" s="71">
        <v>0.25886561053296198</v>
      </c>
      <c r="P773" s="68">
        <v>19.131924614506001</v>
      </c>
      <c r="Q773" s="71">
        <v>0.65</v>
      </c>
      <c r="R773" s="68">
        <v>55.414488424197202</v>
      </c>
    </row>
    <row r="774" spans="1:18" x14ac:dyDescent="0.2">
      <c r="A774" s="141" t="s">
        <v>1825</v>
      </c>
      <c r="B774" s="67" t="s">
        <v>1826</v>
      </c>
      <c r="C774" s="67">
        <v>54</v>
      </c>
      <c r="D774" s="67" t="s">
        <v>342</v>
      </c>
      <c r="E774" s="71">
        <v>0.47534890226733401</v>
      </c>
      <c r="F774" s="68">
        <v>8.7373167981961704</v>
      </c>
      <c r="G774" s="71">
        <v>0.55160620730184495</v>
      </c>
      <c r="H774" s="68">
        <v>5.29875986471251</v>
      </c>
      <c r="I774" s="71">
        <v>0.48726470776418601</v>
      </c>
      <c r="J774" s="68">
        <v>4.6786922209695598</v>
      </c>
      <c r="K774" s="71">
        <v>0.77696324450339205</v>
      </c>
      <c r="L774" s="68">
        <v>42.897406989853401</v>
      </c>
      <c r="M774" s="71">
        <v>0.21370612963144001</v>
      </c>
      <c r="N774" s="68">
        <v>3.21670428893905</v>
      </c>
      <c r="O774" s="71">
        <v>0.42255312440314102</v>
      </c>
      <c r="P774" s="68">
        <v>42.547115933752103</v>
      </c>
      <c r="Q774" s="71">
        <v>0.4</v>
      </c>
      <c r="R774" s="68">
        <v>47.124719940253897</v>
      </c>
    </row>
    <row r="775" spans="1:18" x14ac:dyDescent="0.2">
      <c r="A775" s="141" t="s">
        <v>612</v>
      </c>
      <c r="B775" s="67" t="s">
        <v>1827</v>
      </c>
      <c r="C775" s="67">
        <v>54</v>
      </c>
      <c r="D775" s="67" t="s">
        <v>342</v>
      </c>
      <c r="E775" s="71">
        <v>0.38229656556282499</v>
      </c>
      <c r="F775" s="68">
        <v>1.9729425028184899</v>
      </c>
      <c r="G775" s="71">
        <v>0.45878863896128003</v>
      </c>
      <c r="H775" s="68">
        <v>3.2694475760992101</v>
      </c>
      <c r="I775" s="71">
        <v>0.37263980789927498</v>
      </c>
      <c r="J775" s="68">
        <v>0.50732807215332598</v>
      </c>
      <c r="K775" s="71">
        <v>0.70702705889262096</v>
      </c>
      <c r="L775" s="68">
        <v>20.856820744081201</v>
      </c>
      <c r="M775" s="71">
        <v>0</v>
      </c>
      <c r="N775" s="68">
        <v>1.0158013544018101</v>
      </c>
      <c r="O775" s="71">
        <v>0.125023887623777</v>
      </c>
      <c r="P775" s="68">
        <v>5.93946316390634</v>
      </c>
      <c r="Q775" s="71">
        <v>0.63029999999999997</v>
      </c>
      <c r="R775" s="68">
        <v>55.0410754294249</v>
      </c>
    </row>
    <row r="776" spans="1:18" x14ac:dyDescent="0.2">
      <c r="A776" s="141" t="s">
        <v>1828</v>
      </c>
      <c r="B776" s="67" t="s">
        <v>1829</v>
      </c>
      <c r="C776" s="67">
        <v>54</v>
      </c>
      <c r="D776" s="67" t="s">
        <v>342</v>
      </c>
      <c r="E776" s="71">
        <v>0.32316040777622501</v>
      </c>
      <c r="F776" s="68">
        <v>1.29650507328072</v>
      </c>
      <c r="G776" s="71">
        <v>0.26107480881175599</v>
      </c>
      <c r="H776" s="68">
        <v>0.73280721533258197</v>
      </c>
      <c r="I776" s="71">
        <v>0.51068050169418699</v>
      </c>
      <c r="J776" s="68">
        <v>7.55355129650507</v>
      </c>
      <c r="K776" s="71">
        <v>0.75650834137873801</v>
      </c>
      <c r="L776" s="68">
        <v>35.963923337091302</v>
      </c>
      <c r="M776" s="71">
        <v>0</v>
      </c>
      <c r="N776" s="68">
        <v>1.0158013544018101</v>
      </c>
      <c r="O776" s="71">
        <v>0.41069879477267202</v>
      </c>
      <c r="P776" s="68">
        <v>40.948029697315803</v>
      </c>
      <c r="Q776" s="71">
        <v>0</v>
      </c>
      <c r="R776" s="68">
        <v>30.2464525765497</v>
      </c>
    </row>
    <row r="777" spans="1:18" x14ac:dyDescent="0.2">
      <c r="A777" s="141" t="s">
        <v>1830</v>
      </c>
      <c r="B777" s="67" t="s">
        <v>1831</v>
      </c>
      <c r="C777" s="67">
        <v>54</v>
      </c>
      <c r="D777" s="67" t="s">
        <v>342</v>
      </c>
      <c r="E777" s="71">
        <v>0.30976826011110198</v>
      </c>
      <c r="F777" s="68">
        <v>1.12739571589628</v>
      </c>
      <c r="G777" s="71">
        <v>0.26396322333218802</v>
      </c>
      <c r="H777" s="68">
        <v>0.84554678692220997</v>
      </c>
      <c r="I777" s="71">
        <v>0.45399421048250799</v>
      </c>
      <c r="J777" s="68">
        <v>2.3675310033821901</v>
      </c>
      <c r="K777" s="71">
        <v>0.72492598341086401</v>
      </c>
      <c r="L777" s="68">
        <v>25.817361894024799</v>
      </c>
      <c r="M777" s="71">
        <v>0</v>
      </c>
      <c r="N777" s="68">
        <v>1.0158013544018101</v>
      </c>
      <c r="O777" s="71">
        <v>0.41572614344105202</v>
      </c>
      <c r="P777" s="68">
        <v>41.747572815533999</v>
      </c>
      <c r="Q777" s="71">
        <v>0</v>
      </c>
      <c r="R777" s="68">
        <v>30.2464525765497</v>
      </c>
    </row>
    <row r="778" spans="1:18" x14ac:dyDescent="0.2">
      <c r="A778" s="141" t="s">
        <v>1832</v>
      </c>
      <c r="B778" s="67" t="s">
        <v>1833</v>
      </c>
      <c r="C778" s="67">
        <v>54</v>
      </c>
      <c r="D778" s="67" t="s">
        <v>342</v>
      </c>
      <c r="E778" s="71">
        <v>0.539178753578895</v>
      </c>
      <c r="F778" s="68">
        <v>22.3224351747463</v>
      </c>
      <c r="G778" s="71">
        <v>0.59690610612125905</v>
      </c>
      <c r="H778" s="68">
        <v>10.8229988726043</v>
      </c>
      <c r="I778" s="71">
        <v>0.46118633689142002</v>
      </c>
      <c r="J778" s="68">
        <v>2.9312288613303301</v>
      </c>
      <c r="K778" s="71">
        <v>0.73316327285632099</v>
      </c>
      <c r="L778" s="68">
        <v>27.9030439684329</v>
      </c>
      <c r="M778" s="71">
        <v>0.26910418092351801</v>
      </c>
      <c r="N778" s="68">
        <v>4.0067720090293504</v>
      </c>
      <c r="O778" s="71">
        <v>0.36561262468085098</v>
      </c>
      <c r="P778" s="68">
        <v>32.895488292404302</v>
      </c>
      <c r="Q778" s="71">
        <v>0.80910000000000004</v>
      </c>
      <c r="R778" s="68">
        <v>58.327109783420497</v>
      </c>
    </row>
    <row r="779" spans="1:18" x14ac:dyDescent="0.2">
      <c r="A779" s="141" t="s">
        <v>1366</v>
      </c>
      <c r="B779" s="67" t="s">
        <v>1834</v>
      </c>
      <c r="C779" s="67">
        <v>54</v>
      </c>
      <c r="D779" s="67" t="s">
        <v>342</v>
      </c>
      <c r="E779" s="71">
        <v>0.61577873458593901</v>
      </c>
      <c r="F779" s="68">
        <v>48.534385569334802</v>
      </c>
      <c r="G779" s="71">
        <v>0.60313027409043396</v>
      </c>
      <c r="H779" s="68">
        <v>18.9402480270575</v>
      </c>
      <c r="I779" s="71">
        <v>0.53346746655313004</v>
      </c>
      <c r="J779" s="68">
        <v>12.9086809470124</v>
      </c>
      <c r="K779" s="71">
        <v>0.80311373285300502</v>
      </c>
      <c r="L779" s="68">
        <v>55.129650507328101</v>
      </c>
      <c r="M779" s="71">
        <v>0.51024863948903498</v>
      </c>
      <c r="N779" s="68">
        <v>10.440180586907401</v>
      </c>
      <c r="O779" s="71">
        <v>0.24471229453003299</v>
      </c>
      <c r="P779" s="68">
        <v>17.018846373500899</v>
      </c>
      <c r="Q779" s="71">
        <v>1</v>
      </c>
      <c r="R779" s="68">
        <v>100</v>
      </c>
    </row>
    <row r="780" spans="1:18" x14ac:dyDescent="0.2">
      <c r="A780" s="141" t="s">
        <v>1835</v>
      </c>
      <c r="B780" s="67" t="s">
        <v>1836</v>
      </c>
      <c r="C780" s="67">
        <v>54</v>
      </c>
      <c r="D780" s="67" t="s">
        <v>342</v>
      </c>
      <c r="E780" s="71">
        <v>0.39632733412051901</v>
      </c>
      <c r="F780" s="68">
        <v>2.5366403607666301</v>
      </c>
      <c r="G780" s="71">
        <v>0.51322458505195201</v>
      </c>
      <c r="H780" s="68">
        <v>3.8895152198421599</v>
      </c>
      <c r="I780" s="71">
        <v>0.47949829462793597</v>
      </c>
      <c r="J780" s="68">
        <v>4.1149943630214203</v>
      </c>
      <c r="K780" s="71">
        <v>0.76818652720105696</v>
      </c>
      <c r="L780" s="68">
        <v>39.740698985343897</v>
      </c>
      <c r="M780" s="71">
        <v>0.155049369439828</v>
      </c>
      <c r="N780" s="68">
        <v>2.9345372460496599</v>
      </c>
      <c r="O780" s="71">
        <v>0.34010522840233898</v>
      </c>
      <c r="P780" s="68">
        <v>28.726442033123899</v>
      </c>
      <c r="Q780" s="71">
        <v>0.12189999999999999</v>
      </c>
      <c r="R780" s="68">
        <v>42.7184466019417</v>
      </c>
    </row>
    <row r="781" spans="1:18" x14ac:dyDescent="0.2">
      <c r="A781" s="141" t="s">
        <v>1837</v>
      </c>
      <c r="B781" s="67" t="s">
        <v>1838</v>
      </c>
      <c r="C781" s="67">
        <v>54</v>
      </c>
      <c r="D781" s="67" t="s">
        <v>342</v>
      </c>
      <c r="E781" s="71">
        <v>0.24804924612237</v>
      </c>
      <c r="F781" s="68">
        <v>0.22547914317925599</v>
      </c>
      <c r="G781" s="71">
        <v>0.23589751451556601</v>
      </c>
      <c r="H781" s="68">
        <v>0.45095828635851198</v>
      </c>
      <c r="I781" s="71">
        <v>0.36393064776559098</v>
      </c>
      <c r="J781" s="68">
        <v>0.16910935738444199</v>
      </c>
      <c r="K781" s="71">
        <v>0.73102428287435794</v>
      </c>
      <c r="L781" s="68">
        <v>27.452085682074401</v>
      </c>
      <c r="M781" s="71">
        <v>2.7959722358001701E-2</v>
      </c>
      <c r="N781" s="68">
        <v>1.3544018058690701</v>
      </c>
      <c r="O781" s="71">
        <v>0.129483309220702</v>
      </c>
      <c r="P781" s="68">
        <v>6.5105653912050299</v>
      </c>
      <c r="Q781" s="71">
        <v>0</v>
      </c>
      <c r="R781" s="68">
        <v>30.2464525765497</v>
      </c>
    </row>
    <row r="782" spans="1:18" x14ac:dyDescent="0.2">
      <c r="A782" s="141" t="s">
        <v>1839</v>
      </c>
      <c r="B782" s="67" t="s">
        <v>1840</v>
      </c>
      <c r="C782" s="67">
        <v>54</v>
      </c>
      <c r="D782" s="67" t="s">
        <v>342</v>
      </c>
      <c r="E782" s="71">
        <v>0.54006647993903301</v>
      </c>
      <c r="F782" s="68">
        <v>22.547914317925599</v>
      </c>
      <c r="G782" s="71">
        <v>0.88050088226435297</v>
      </c>
      <c r="H782" s="68">
        <v>96.279594137542304</v>
      </c>
      <c r="I782" s="71">
        <v>0.66253897612189605</v>
      </c>
      <c r="J782" s="68">
        <v>62.6832018038331</v>
      </c>
      <c r="K782" s="71">
        <v>0.77579036541461399</v>
      </c>
      <c r="L782" s="68">
        <v>42.446448703494902</v>
      </c>
      <c r="M782" s="71">
        <v>0.41248737250301398</v>
      </c>
      <c r="N782" s="68">
        <v>5.9255079006772</v>
      </c>
      <c r="O782" s="71">
        <v>0.50908128333032099</v>
      </c>
      <c r="P782" s="68">
        <v>59.394631639063398</v>
      </c>
      <c r="Q782" s="71">
        <v>0</v>
      </c>
      <c r="R782" s="68">
        <v>30.2464525765497</v>
      </c>
    </row>
    <row r="783" spans="1:18" x14ac:dyDescent="0.2">
      <c r="A783" s="141" t="s">
        <v>1841</v>
      </c>
      <c r="B783" s="67" t="s">
        <v>1842</v>
      </c>
      <c r="C783" s="67">
        <v>54</v>
      </c>
      <c r="D783" s="67" t="s">
        <v>342</v>
      </c>
      <c r="E783" s="71">
        <v>0.50566896436592601</v>
      </c>
      <c r="F783" s="68">
        <v>13.472378804960501</v>
      </c>
      <c r="G783" s="71">
        <v>0.61090734558247695</v>
      </c>
      <c r="H783" s="68">
        <v>24.5772266065389</v>
      </c>
      <c r="I783" s="71">
        <v>0.57456249420314198</v>
      </c>
      <c r="J783" s="68">
        <v>27.7339346110485</v>
      </c>
      <c r="K783" s="71">
        <v>0.83559831272174101</v>
      </c>
      <c r="L783" s="68">
        <v>71.702367531003404</v>
      </c>
      <c r="M783" s="71">
        <v>0.161566787238896</v>
      </c>
      <c r="N783" s="68">
        <v>2.9909706546275401</v>
      </c>
      <c r="O783" s="71">
        <v>0.35137884644930201</v>
      </c>
      <c r="P783" s="68">
        <v>30.553969160479699</v>
      </c>
      <c r="Q783" s="71">
        <v>0.5</v>
      </c>
      <c r="R783" s="68">
        <v>52.9499626587005</v>
      </c>
    </row>
    <row r="784" spans="1:18" x14ac:dyDescent="0.2">
      <c r="A784" s="141" t="s">
        <v>1843</v>
      </c>
      <c r="B784" s="67" t="s">
        <v>1844</v>
      </c>
      <c r="C784" s="67">
        <v>54</v>
      </c>
      <c r="D784" s="67" t="s">
        <v>342</v>
      </c>
      <c r="E784" s="71">
        <v>0.54124760699970498</v>
      </c>
      <c r="F784" s="68">
        <v>22.773393461104799</v>
      </c>
      <c r="G784" s="71">
        <v>0.46262578113686298</v>
      </c>
      <c r="H784" s="68">
        <v>3.3258173618940199</v>
      </c>
      <c r="I784" s="71">
        <v>0.42456209238583098</v>
      </c>
      <c r="J784" s="68">
        <v>1.18376550169109</v>
      </c>
      <c r="K784" s="71">
        <v>0.73243367892621503</v>
      </c>
      <c r="L784" s="68">
        <v>27.7339346110485</v>
      </c>
      <c r="M784" s="71">
        <v>8.6616482549613905E-2</v>
      </c>
      <c r="N784" s="68">
        <v>1.9187358916478601</v>
      </c>
      <c r="O784" s="71"/>
      <c r="P784" s="68"/>
      <c r="Q784" s="71">
        <v>1</v>
      </c>
      <c r="R784" s="68">
        <v>100</v>
      </c>
    </row>
    <row r="785" spans="1:18" x14ac:dyDescent="0.2">
      <c r="A785" s="141" t="s">
        <v>1845</v>
      </c>
      <c r="B785" s="67" t="s">
        <v>1846</v>
      </c>
      <c r="C785" s="67">
        <v>54</v>
      </c>
      <c r="D785" s="67" t="s">
        <v>342</v>
      </c>
      <c r="E785" s="71">
        <v>0.383583761382702</v>
      </c>
      <c r="F785" s="68">
        <v>2.0293122886132999</v>
      </c>
      <c r="G785" s="71">
        <v>0.40978851565913899</v>
      </c>
      <c r="H785" s="68">
        <v>2.2547914317925599</v>
      </c>
      <c r="I785" s="71">
        <v>0.357062164029125</v>
      </c>
      <c r="J785" s="68">
        <v>0.112739571589628</v>
      </c>
      <c r="K785" s="71">
        <v>0.73251956630742598</v>
      </c>
      <c r="L785" s="68">
        <v>27.7903043968433</v>
      </c>
      <c r="M785" s="71">
        <v>0.21696483853097401</v>
      </c>
      <c r="N785" s="68">
        <v>3.3295711060948099</v>
      </c>
      <c r="O785" s="71">
        <v>0.28496748376955</v>
      </c>
      <c r="P785" s="68">
        <v>22.387207310108501</v>
      </c>
      <c r="Q785" s="71">
        <v>0.30020000000000002</v>
      </c>
      <c r="R785" s="68">
        <v>45.182972367438403</v>
      </c>
    </row>
    <row r="786" spans="1:18" x14ac:dyDescent="0.2">
      <c r="A786" s="141" t="s">
        <v>1847</v>
      </c>
      <c r="B786" s="67" t="s">
        <v>1848</v>
      </c>
      <c r="C786" s="67">
        <v>54</v>
      </c>
      <c r="D786" s="67" t="s">
        <v>342</v>
      </c>
      <c r="E786" s="71">
        <v>0.40819270515887601</v>
      </c>
      <c r="F786" s="68">
        <v>3.2130777903043999</v>
      </c>
      <c r="G786" s="71">
        <v>0.57786335592411497</v>
      </c>
      <c r="H786" s="68">
        <v>6.8207440811724904</v>
      </c>
      <c r="I786" s="71">
        <v>0.58335811295566697</v>
      </c>
      <c r="J786" s="68">
        <v>31.1724915445321</v>
      </c>
      <c r="K786" s="71">
        <v>0.74839661095549603</v>
      </c>
      <c r="L786" s="68">
        <v>33.314543404735097</v>
      </c>
      <c r="M786" s="71">
        <v>0.11594486264542</v>
      </c>
      <c r="N786" s="68">
        <v>2.3702031602708802</v>
      </c>
      <c r="O786" s="71">
        <v>0.42279328847255698</v>
      </c>
      <c r="P786" s="68">
        <v>42.661336379211903</v>
      </c>
      <c r="Q786" s="71">
        <v>8.0000000000000004E-4</v>
      </c>
      <c r="R786" s="68">
        <v>32.038834951456302</v>
      </c>
    </row>
    <row r="787" spans="1:18" x14ac:dyDescent="0.2">
      <c r="A787" s="141" t="s">
        <v>1849</v>
      </c>
      <c r="B787" s="67" t="s">
        <v>1850</v>
      </c>
      <c r="C787" s="67">
        <v>54</v>
      </c>
      <c r="D787" s="67" t="s">
        <v>342</v>
      </c>
      <c r="E787" s="71">
        <v>0.42242363395560301</v>
      </c>
      <c r="F787" s="68">
        <v>4.3404735062006798</v>
      </c>
      <c r="G787" s="71">
        <v>0.30440036328089598</v>
      </c>
      <c r="H787" s="68">
        <v>1.29650507328072</v>
      </c>
      <c r="I787" s="71">
        <v>0.48500811610355099</v>
      </c>
      <c r="J787" s="68">
        <v>4.5095828635851198</v>
      </c>
      <c r="K787" s="71">
        <v>0.83011147501032601</v>
      </c>
      <c r="L787" s="68">
        <v>69.391206313416006</v>
      </c>
      <c r="M787" s="71">
        <v>2.7959722358001701E-2</v>
      </c>
      <c r="N787" s="68">
        <v>1.3544018058690701</v>
      </c>
      <c r="O787" s="71">
        <v>0.38706212698084302</v>
      </c>
      <c r="P787" s="68">
        <v>36.264991433466598</v>
      </c>
      <c r="Q787" s="71">
        <v>0.5</v>
      </c>
      <c r="R787" s="68">
        <v>52.9499626587005</v>
      </c>
    </row>
    <row r="788" spans="1:18" x14ac:dyDescent="0.2">
      <c r="A788" s="141" t="s">
        <v>1851</v>
      </c>
      <c r="B788" s="67" t="s">
        <v>1852</v>
      </c>
      <c r="C788" s="67">
        <v>54</v>
      </c>
      <c r="D788" s="67" t="s">
        <v>342</v>
      </c>
      <c r="E788" s="71">
        <v>0.33092073684247703</v>
      </c>
      <c r="F788" s="68">
        <v>1.46561443066516</v>
      </c>
      <c r="G788" s="71">
        <v>0.42054227319370802</v>
      </c>
      <c r="H788" s="68">
        <v>2.3675310033821901</v>
      </c>
      <c r="I788" s="71">
        <v>0.444784604196094</v>
      </c>
      <c r="J788" s="68">
        <v>1.8602029312288599</v>
      </c>
      <c r="K788" s="71">
        <v>0.74899771364351797</v>
      </c>
      <c r="L788" s="68">
        <v>33.427282976324697</v>
      </c>
      <c r="M788" s="71">
        <v>2.1442304558933801E-2</v>
      </c>
      <c r="N788" s="68">
        <v>1.24153498871332</v>
      </c>
      <c r="O788" s="71">
        <v>0.34975752546260702</v>
      </c>
      <c r="P788" s="68">
        <v>30.211307824100501</v>
      </c>
      <c r="Q788" s="71">
        <v>0</v>
      </c>
      <c r="R788" s="68">
        <v>30.2464525765497</v>
      </c>
    </row>
    <row r="789" spans="1:18" x14ac:dyDescent="0.2">
      <c r="A789" s="141" t="s">
        <v>1853</v>
      </c>
      <c r="B789" s="67" t="s">
        <v>1854</v>
      </c>
      <c r="C789" s="67">
        <v>54</v>
      </c>
      <c r="D789" s="67" t="s">
        <v>342</v>
      </c>
      <c r="E789" s="71">
        <v>0.28488825535467799</v>
      </c>
      <c r="F789" s="68">
        <v>0.67643742953776798</v>
      </c>
      <c r="G789" s="71">
        <v>0.26771512214575599</v>
      </c>
      <c r="H789" s="68">
        <v>0.90191657271702397</v>
      </c>
      <c r="I789" s="71">
        <v>0.45617578910151302</v>
      </c>
      <c r="J789" s="68">
        <v>2.5930101465614399</v>
      </c>
      <c r="K789" s="71">
        <v>0.73897489975318997</v>
      </c>
      <c r="L789" s="68">
        <v>29.875986471251402</v>
      </c>
      <c r="M789" s="71">
        <v>0</v>
      </c>
      <c r="N789" s="68">
        <v>1.0158013544018101</v>
      </c>
      <c r="O789" s="71">
        <v>0.24646372112760701</v>
      </c>
      <c r="P789" s="68">
        <v>17.1901770416905</v>
      </c>
      <c r="Q789" s="71">
        <v>0</v>
      </c>
      <c r="R789" s="68">
        <v>30.2464525765497</v>
      </c>
    </row>
    <row r="790" spans="1:18" x14ac:dyDescent="0.2">
      <c r="A790" s="141" t="s">
        <v>1855</v>
      </c>
      <c r="B790" s="67" t="s">
        <v>1856</v>
      </c>
      <c r="C790" s="67">
        <v>54</v>
      </c>
      <c r="D790" s="67" t="s">
        <v>342</v>
      </c>
      <c r="E790" s="71">
        <v>0.39799100193099002</v>
      </c>
      <c r="F790" s="68">
        <v>2.7057497181510701</v>
      </c>
      <c r="G790" s="71">
        <v>0.31406087281810102</v>
      </c>
      <c r="H790" s="68">
        <v>1.4092446448703499</v>
      </c>
      <c r="I790" s="71">
        <v>0.42579804118550302</v>
      </c>
      <c r="J790" s="68">
        <v>1.29650507328072</v>
      </c>
      <c r="K790" s="71">
        <v>0.69125294905920198</v>
      </c>
      <c r="L790" s="68">
        <v>17.361894024802702</v>
      </c>
      <c r="M790" s="71">
        <v>0.106168735946818</v>
      </c>
      <c r="N790" s="68">
        <v>2.2009029345372499</v>
      </c>
      <c r="O790" s="71">
        <v>0.347165412576318</v>
      </c>
      <c r="P790" s="68">
        <v>29.982866933181</v>
      </c>
      <c r="Q790" s="71">
        <v>0.50349999999999995</v>
      </c>
      <c r="R790" s="68">
        <v>53.248693054518299</v>
      </c>
    </row>
    <row r="791" spans="1:18" x14ac:dyDescent="0.2">
      <c r="A791" s="141" t="s">
        <v>1857</v>
      </c>
      <c r="B791" s="67" t="s">
        <v>1858</v>
      </c>
      <c r="C791" s="67">
        <v>54</v>
      </c>
      <c r="D791" s="67" t="s">
        <v>342</v>
      </c>
      <c r="E791" s="71">
        <v>0.38480388510534902</v>
      </c>
      <c r="F791" s="68">
        <v>2.1420518602029301</v>
      </c>
      <c r="G791" s="71">
        <v>0.33104044493891799</v>
      </c>
      <c r="H791" s="68">
        <v>1.5219842164599799</v>
      </c>
      <c r="I791" s="71">
        <v>0.40512480141134599</v>
      </c>
      <c r="J791" s="68">
        <v>0.78917700112739597</v>
      </c>
      <c r="K791" s="71">
        <v>0.65347028776121396</v>
      </c>
      <c r="L791" s="68">
        <v>11.217587373168</v>
      </c>
      <c r="M791" s="71">
        <v>6.7064229152409796E-2</v>
      </c>
      <c r="N791" s="68">
        <v>1.58013544018059</v>
      </c>
      <c r="O791" s="71">
        <v>0.43072354736820301</v>
      </c>
      <c r="P791" s="68">
        <v>44.146202170188502</v>
      </c>
      <c r="Q791" s="71">
        <v>0.4214</v>
      </c>
      <c r="R791" s="68">
        <v>47.647498132934999</v>
      </c>
    </row>
    <row r="792" spans="1:18" x14ac:dyDescent="0.2">
      <c r="A792" s="141" t="s">
        <v>1859</v>
      </c>
      <c r="B792" s="67" t="s">
        <v>1860</v>
      </c>
      <c r="C792" s="67">
        <v>54</v>
      </c>
      <c r="D792" s="67" t="s">
        <v>342</v>
      </c>
      <c r="E792" s="71">
        <v>0.322663736924234</v>
      </c>
      <c r="F792" s="68">
        <v>1.24013528748591</v>
      </c>
      <c r="G792" s="71">
        <v>0.42159118046469801</v>
      </c>
      <c r="H792" s="68">
        <v>2.4239007891769999</v>
      </c>
      <c r="I792" s="71">
        <v>0.53112093597558396</v>
      </c>
      <c r="J792" s="68">
        <v>12.2886133032694</v>
      </c>
      <c r="K792" s="71">
        <v>0.52405776921109104</v>
      </c>
      <c r="L792" s="68">
        <v>1.01465614430665</v>
      </c>
      <c r="M792" s="71">
        <v>7.6840355851011802E-2</v>
      </c>
      <c r="N792" s="68">
        <v>1.8058690744921</v>
      </c>
      <c r="O792" s="71">
        <v>0.380172180043018</v>
      </c>
      <c r="P792" s="68">
        <v>35.351227869788701</v>
      </c>
      <c r="Q792" s="71">
        <v>2.2000000000000001E-3</v>
      </c>
      <c r="R792" s="68">
        <v>35.324869305451799</v>
      </c>
    </row>
    <row r="793" spans="1:18" x14ac:dyDescent="0.2">
      <c r="A793" s="141" t="s">
        <v>1861</v>
      </c>
      <c r="B793" s="67" t="s">
        <v>1862</v>
      </c>
      <c r="C793" s="67">
        <v>54</v>
      </c>
      <c r="D793" s="67" t="s">
        <v>342</v>
      </c>
      <c r="E793" s="71">
        <v>0.43821495041953301</v>
      </c>
      <c r="F793" s="68">
        <v>5.29875986471251</v>
      </c>
      <c r="G793" s="71">
        <v>0.32047965259056799</v>
      </c>
      <c r="H793" s="68">
        <v>1.46561443066516</v>
      </c>
      <c r="I793" s="71">
        <v>0.45108261746599898</v>
      </c>
      <c r="J793" s="68">
        <v>2.1984216459977501</v>
      </c>
      <c r="K793" s="71">
        <v>0.71614806056047398</v>
      </c>
      <c r="L793" s="68">
        <v>23.055242390078899</v>
      </c>
      <c r="M793" s="71">
        <v>7.35816469514778E-2</v>
      </c>
      <c r="N793" s="68">
        <v>1.7494356659142201</v>
      </c>
      <c r="O793" s="71">
        <v>0.34704772494868202</v>
      </c>
      <c r="P793" s="68">
        <v>29.9257567104512</v>
      </c>
      <c r="Q793" s="71">
        <v>0.72094999999999998</v>
      </c>
      <c r="R793" s="68">
        <v>56.833457804331601</v>
      </c>
    </row>
    <row r="794" spans="1:18" x14ac:dyDescent="0.2">
      <c r="A794" s="141" t="s">
        <v>1863</v>
      </c>
      <c r="B794" s="67" t="s">
        <v>1864</v>
      </c>
      <c r="C794" s="67">
        <v>54</v>
      </c>
      <c r="D794" s="67" t="s">
        <v>342</v>
      </c>
      <c r="E794" s="71">
        <v>0.44699884510565102</v>
      </c>
      <c r="F794" s="68">
        <v>6.2006764374295402</v>
      </c>
      <c r="G794" s="71">
        <v>0.39897531901379002</v>
      </c>
      <c r="H794" s="68">
        <v>2.1984216459977501</v>
      </c>
      <c r="I794" s="71">
        <v>0.493753159386426</v>
      </c>
      <c r="J794" s="68">
        <v>5.2423900789177003</v>
      </c>
      <c r="K794" s="71">
        <v>0.74403275222521303</v>
      </c>
      <c r="L794" s="68">
        <v>31.5670800450958</v>
      </c>
      <c r="M794" s="71">
        <v>0.26584547202398401</v>
      </c>
      <c r="N794" s="68">
        <v>3.9503386004514698</v>
      </c>
      <c r="O794" s="71">
        <v>0.29078636798448898</v>
      </c>
      <c r="P794" s="68">
        <v>23.1296402055968</v>
      </c>
      <c r="Q794" s="71">
        <v>0.48859999999999998</v>
      </c>
      <c r="R794" s="68">
        <v>49.066467513069497</v>
      </c>
    </row>
    <row r="795" spans="1:18" x14ac:dyDescent="0.2">
      <c r="A795" s="141" t="s">
        <v>1865</v>
      </c>
      <c r="B795" s="67" t="s">
        <v>1866</v>
      </c>
      <c r="C795" s="67">
        <v>54</v>
      </c>
      <c r="D795" s="67" t="s">
        <v>342</v>
      </c>
      <c r="E795" s="71">
        <v>0.51504787805649899</v>
      </c>
      <c r="F795" s="68">
        <v>16.459977452085699</v>
      </c>
      <c r="G795" s="71">
        <v>0.44367584742015898</v>
      </c>
      <c r="H795" s="68">
        <v>2.9312288613303301</v>
      </c>
      <c r="I795" s="71">
        <v>0.49731885967921902</v>
      </c>
      <c r="J795" s="68">
        <v>5.5806087936865802</v>
      </c>
      <c r="K795" s="71">
        <v>0.76377847729150306</v>
      </c>
      <c r="L795" s="68">
        <v>38.275084554678699</v>
      </c>
      <c r="M795" s="71">
        <v>5.0770684654739801E-2</v>
      </c>
      <c r="N795" s="68">
        <v>1.5237020316027099</v>
      </c>
      <c r="O795" s="71">
        <v>0.33474339929337499</v>
      </c>
      <c r="P795" s="68">
        <v>27.869788692175899</v>
      </c>
      <c r="Q795" s="71">
        <v>1</v>
      </c>
      <c r="R795" s="68">
        <v>100</v>
      </c>
    </row>
    <row r="796" spans="1:18" x14ac:dyDescent="0.2">
      <c r="A796" s="141" t="s">
        <v>1867</v>
      </c>
      <c r="B796" s="67" t="s">
        <v>1868</v>
      </c>
      <c r="C796" s="67">
        <v>54</v>
      </c>
      <c r="D796" s="67" t="s">
        <v>342</v>
      </c>
      <c r="E796" s="71">
        <v>0.52422592115095801</v>
      </c>
      <c r="F796" s="68">
        <v>18.4329199549042</v>
      </c>
      <c r="G796" s="71">
        <v>0.42990444871497902</v>
      </c>
      <c r="H796" s="68">
        <v>2.7057497181510701</v>
      </c>
      <c r="I796" s="71">
        <v>0.517042284669748</v>
      </c>
      <c r="J796" s="68">
        <v>8.4554678692220993</v>
      </c>
      <c r="K796" s="71">
        <v>0.64763118595309299</v>
      </c>
      <c r="L796" s="68">
        <v>10.428410372040601</v>
      </c>
      <c r="M796" s="71">
        <v>0.28865643432072202</v>
      </c>
      <c r="N796" s="68">
        <v>4.0632054176072199</v>
      </c>
      <c r="O796" s="71">
        <v>0.47487117324720302</v>
      </c>
      <c r="P796" s="68">
        <v>52.712735579668802</v>
      </c>
      <c r="Q796" s="71">
        <v>0.78725000000000001</v>
      </c>
      <c r="R796" s="68">
        <v>58.028379387602698</v>
      </c>
    </row>
    <row r="797" spans="1:18" x14ac:dyDescent="0.2">
      <c r="A797" s="141" t="s">
        <v>1869</v>
      </c>
      <c r="B797" s="67" t="s">
        <v>1870</v>
      </c>
      <c r="C797" s="67">
        <v>54</v>
      </c>
      <c r="D797" s="67" t="s">
        <v>342</v>
      </c>
      <c r="E797" s="71">
        <v>0.58767644141048503</v>
      </c>
      <c r="F797" s="68">
        <v>38.275084554678699</v>
      </c>
      <c r="G797" s="71">
        <v>0.55016538153359595</v>
      </c>
      <c r="H797" s="68">
        <v>5.2423900789177003</v>
      </c>
      <c r="I797" s="71">
        <v>0.53205786108996</v>
      </c>
      <c r="J797" s="68">
        <v>12.5140924464487</v>
      </c>
      <c r="K797" s="71">
        <v>0.78521697662245205</v>
      </c>
      <c r="L797" s="68">
        <v>46.223224351747497</v>
      </c>
      <c r="M797" s="71">
        <v>0.350571903411868</v>
      </c>
      <c r="N797" s="68">
        <v>4.8532731376975198</v>
      </c>
      <c r="O797" s="71">
        <v>0.30804652580503</v>
      </c>
      <c r="P797" s="68">
        <v>24.500285551113599</v>
      </c>
      <c r="Q797" s="71">
        <v>1</v>
      </c>
      <c r="R797" s="68">
        <v>100</v>
      </c>
    </row>
    <row r="798" spans="1:18" x14ac:dyDescent="0.2">
      <c r="A798" s="141" t="s">
        <v>1871</v>
      </c>
      <c r="B798" s="67" t="s">
        <v>1872</v>
      </c>
      <c r="C798" s="67">
        <v>54</v>
      </c>
      <c r="D798" s="67" t="s">
        <v>342</v>
      </c>
      <c r="E798" s="71">
        <v>0.59194049483158595</v>
      </c>
      <c r="F798" s="68">
        <v>40.304396843291997</v>
      </c>
      <c r="G798" s="71">
        <v>0.52823979927989595</v>
      </c>
      <c r="H798" s="68">
        <v>4.2841037204058603</v>
      </c>
      <c r="I798" s="71">
        <v>0.51848992605510003</v>
      </c>
      <c r="J798" s="68">
        <v>8.9627959413754201</v>
      </c>
      <c r="K798" s="71">
        <v>0.76697674717973696</v>
      </c>
      <c r="L798" s="68">
        <v>39.515219842164598</v>
      </c>
      <c r="M798" s="71">
        <v>0.45485058819695601</v>
      </c>
      <c r="N798" s="68">
        <v>6.8284424379232496</v>
      </c>
      <c r="O798" s="71">
        <v>0.28308590827782998</v>
      </c>
      <c r="P798" s="68">
        <v>22.2729868646488</v>
      </c>
      <c r="Q798" s="71">
        <v>1</v>
      </c>
      <c r="R798" s="68">
        <v>100</v>
      </c>
    </row>
    <row r="799" spans="1:18" x14ac:dyDescent="0.2">
      <c r="A799" s="141" t="s">
        <v>1873</v>
      </c>
      <c r="B799" s="67" t="s">
        <v>1874</v>
      </c>
      <c r="C799" s="67">
        <v>54</v>
      </c>
      <c r="D799" s="67" t="s">
        <v>342</v>
      </c>
      <c r="E799" s="71">
        <v>0.68010373168951699</v>
      </c>
      <c r="F799" s="68">
        <v>69.842164599774506</v>
      </c>
      <c r="G799" s="71">
        <v>0.68300047525837204</v>
      </c>
      <c r="H799" s="68">
        <v>55.636978579481401</v>
      </c>
      <c r="I799" s="71">
        <v>0.62815596222370995</v>
      </c>
      <c r="J799" s="68">
        <v>48.985343855693301</v>
      </c>
      <c r="K799" s="71">
        <v>0.74683710032625805</v>
      </c>
      <c r="L799" s="68">
        <v>32.638105975197298</v>
      </c>
      <c r="M799" s="71">
        <v>0.52328347508717099</v>
      </c>
      <c r="N799" s="68">
        <v>12.641083521444701</v>
      </c>
      <c r="O799" s="71">
        <v>0.499345377241591</v>
      </c>
      <c r="P799" s="68">
        <v>57.624214734437501</v>
      </c>
      <c r="Q799" s="71">
        <v>1</v>
      </c>
      <c r="R799" s="68">
        <v>100</v>
      </c>
    </row>
    <row r="800" spans="1:18" x14ac:dyDescent="0.2">
      <c r="A800" s="141" t="s">
        <v>1875</v>
      </c>
      <c r="B800" s="67" t="s">
        <v>1876</v>
      </c>
      <c r="C800" s="67">
        <v>54</v>
      </c>
      <c r="D800" s="67" t="s">
        <v>342</v>
      </c>
      <c r="E800" s="71">
        <v>0.75020214594342005</v>
      </c>
      <c r="F800" s="68">
        <v>88.895152198421599</v>
      </c>
      <c r="G800" s="71">
        <v>0.90490688864327395</v>
      </c>
      <c r="H800" s="68">
        <v>97.350620067643703</v>
      </c>
      <c r="I800" s="71">
        <v>0.74457288713027703</v>
      </c>
      <c r="J800" s="68">
        <v>87.5986471251409</v>
      </c>
      <c r="K800" s="71">
        <v>0.82475696488245898</v>
      </c>
      <c r="L800" s="68">
        <v>66.629086809470095</v>
      </c>
      <c r="M800" s="71">
        <v>0.57868152637924897</v>
      </c>
      <c r="N800" s="68">
        <v>31.0948081264108</v>
      </c>
      <c r="O800" s="71">
        <v>0.44829460862525999</v>
      </c>
      <c r="P800" s="68">
        <v>47.744146202170199</v>
      </c>
      <c r="Q800" s="71">
        <v>1</v>
      </c>
      <c r="R800" s="68">
        <v>100</v>
      </c>
    </row>
    <row r="801" spans="1:18" x14ac:dyDescent="0.2">
      <c r="A801" s="141" t="s">
        <v>1877</v>
      </c>
      <c r="B801" s="67" t="s">
        <v>1878</v>
      </c>
      <c r="C801" s="67">
        <v>54</v>
      </c>
      <c r="D801" s="67" t="s">
        <v>342</v>
      </c>
      <c r="E801" s="71">
        <v>0.57123145796885</v>
      </c>
      <c r="F801" s="68">
        <v>31.736189402480299</v>
      </c>
      <c r="G801" s="71">
        <v>0.79862731812354404</v>
      </c>
      <c r="H801" s="68">
        <v>87.260428410372</v>
      </c>
      <c r="I801" s="71">
        <v>0.751633906552166</v>
      </c>
      <c r="J801" s="68">
        <v>89.289740698985298</v>
      </c>
      <c r="K801" s="71">
        <v>0.77158243806563398</v>
      </c>
      <c r="L801" s="68">
        <v>40.868094701240103</v>
      </c>
      <c r="M801" s="71">
        <v>0.53957701958484106</v>
      </c>
      <c r="N801" s="68">
        <v>16.252821670428901</v>
      </c>
      <c r="O801" s="71">
        <v>0.53576806548691502</v>
      </c>
      <c r="P801" s="68">
        <v>63.963449457452903</v>
      </c>
      <c r="Q801" s="71">
        <v>3.0200000000000001E-2</v>
      </c>
      <c r="R801" s="68">
        <v>40.776699029126199</v>
      </c>
    </row>
    <row r="802" spans="1:18" x14ac:dyDescent="0.2">
      <c r="A802" s="141" t="s">
        <v>1879</v>
      </c>
      <c r="B802" s="67" t="s">
        <v>1880</v>
      </c>
      <c r="C802" s="67">
        <v>54</v>
      </c>
      <c r="D802" s="67" t="s">
        <v>342</v>
      </c>
      <c r="E802" s="71">
        <v>0.57980375729182698</v>
      </c>
      <c r="F802" s="68">
        <v>35.343855693348402</v>
      </c>
      <c r="G802" s="71">
        <v>0.60535434906749397</v>
      </c>
      <c r="H802" s="68">
        <v>20.236753100338198</v>
      </c>
      <c r="I802" s="71">
        <v>0.50941441736696702</v>
      </c>
      <c r="J802" s="68">
        <v>7.2717023675309997</v>
      </c>
      <c r="K802" s="71">
        <v>0.652289621624354</v>
      </c>
      <c r="L802" s="68">
        <v>10.9921082299887</v>
      </c>
      <c r="M802" s="71">
        <v>0.56238798188157801</v>
      </c>
      <c r="N802" s="68">
        <v>25.225733634311499</v>
      </c>
      <c r="O802" s="71">
        <v>0.149376173810567</v>
      </c>
      <c r="P802" s="68">
        <v>7.7098800685322697</v>
      </c>
      <c r="Q802" s="71">
        <v>1</v>
      </c>
      <c r="R802" s="68">
        <v>100</v>
      </c>
    </row>
    <row r="803" spans="1:18" x14ac:dyDescent="0.2">
      <c r="A803" s="141" t="s">
        <v>1881</v>
      </c>
      <c r="B803" s="67" t="s">
        <v>1882</v>
      </c>
      <c r="C803" s="67">
        <v>54</v>
      </c>
      <c r="D803" s="67" t="s">
        <v>342</v>
      </c>
      <c r="E803" s="71">
        <v>0.56719983035880395</v>
      </c>
      <c r="F803" s="68">
        <v>30.270574971815101</v>
      </c>
      <c r="G803" s="71">
        <v>0.57821693842855304</v>
      </c>
      <c r="H803" s="68">
        <v>6.8771138669673002</v>
      </c>
      <c r="I803" s="71">
        <v>0.37185411146181402</v>
      </c>
      <c r="J803" s="68">
        <v>0.45095828635851198</v>
      </c>
      <c r="K803" s="71">
        <v>0.56487067537072999</v>
      </c>
      <c r="L803" s="68">
        <v>2.4802705749718199</v>
      </c>
      <c r="M803" s="71">
        <v>0.54609443738390895</v>
      </c>
      <c r="N803" s="68">
        <v>18.510158013544</v>
      </c>
      <c r="O803" s="71">
        <v>0.34216281950781702</v>
      </c>
      <c r="P803" s="68">
        <v>29.1833238149629</v>
      </c>
      <c r="Q803" s="71">
        <v>1</v>
      </c>
      <c r="R803" s="68">
        <v>100</v>
      </c>
    </row>
    <row r="804" spans="1:18" x14ac:dyDescent="0.2">
      <c r="A804" s="141" t="s">
        <v>1883</v>
      </c>
      <c r="B804" s="67" t="s">
        <v>1884</v>
      </c>
      <c r="C804" s="67">
        <v>54</v>
      </c>
      <c r="D804" s="67" t="s">
        <v>342</v>
      </c>
      <c r="E804" s="71">
        <v>0.57983959590468104</v>
      </c>
      <c r="F804" s="68">
        <v>35.400225479143202</v>
      </c>
      <c r="G804" s="71">
        <v>0.61509249738911398</v>
      </c>
      <c r="H804" s="68">
        <v>27.6775648252537</v>
      </c>
      <c r="I804" s="71">
        <v>0.52906028490546098</v>
      </c>
      <c r="J804" s="68">
        <v>11.781285231116099</v>
      </c>
      <c r="K804" s="71">
        <v>0.65213428852093303</v>
      </c>
      <c r="L804" s="68">
        <v>10.9357384441939</v>
      </c>
      <c r="M804" s="71">
        <v>0.56238798188157801</v>
      </c>
      <c r="N804" s="68">
        <v>25.225733634311499</v>
      </c>
      <c r="O804" s="71">
        <v>0.26236252273099903</v>
      </c>
      <c r="P804" s="68">
        <v>19.531696173615099</v>
      </c>
      <c r="Q804" s="71">
        <v>0.85799999999999998</v>
      </c>
      <c r="R804" s="68">
        <v>58.924570575056002</v>
      </c>
    </row>
    <row r="805" spans="1:18" x14ac:dyDescent="0.2">
      <c r="A805" s="141" t="s">
        <v>1885</v>
      </c>
      <c r="B805" s="67" t="s">
        <v>1886</v>
      </c>
      <c r="C805" s="67">
        <v>54</v>
      </c>
      <c r="D805" s="67" t="s">
        <v>342</v>
      </c>
      <c r="E805" s="71">
        <v>0.476797651756318</v>
      </c>
      <c r="F805" s="68">
        <v>8.8500563697857899</v>
      </c>
      <c r="G805" s="71">
        <v>0.62053252820550597</v>
      </c>
      <c r="H805" s="68">
        <v>30.777903043968401</v>
      </c>
      <c r="I805" s="71">
        <v>0.53753508489868196</v>
      </c>
      <c r="J805" s="68">
        <v>13.9797068771139</v>
      </c>
      <c r="K805" s="71">
        <v>0.68827053353534895</v>
      </c>
      <c r="L805" s="68">
        <v>16.967305524238999</v>
      </c>
      <c r="M805" s="71">
        <v>0.58845765307785103</v>
      </c>
      <c r="N805" s="68">
        <v>34.367945823927798</v>
      </c>
      <c r="O805" s="71">
        <v>0.42529011082051799</v>
      </c>
      <c r="P805" s="68">
        <v>43.118218161050798</v>
      </c>
      <c r="Q805" s="71">
        <v>6.9999999999999999E-4</v>
      </c>
      <c r="R805" s="68">
        <v>31.740104555638499</v>
      </c>
    </row>
    <row r="806" spans="1:18" x14ac:dyDescent="0.2">
      <c r="A806" s="141" t="s">
        <v>1887</v>
      </c>
      <c r="B806" s="67" t="s">
        <v>1888</v>
      </c>
      <c r="C806" s="67">
        <v>54</v>
      </c>
      <c r="D806" s="67" t="s">
        <v>342</v>
      </c>
      <c r="E806" s="71">
        <v>0.60129050405222195</v>
      </c>
      <c r="F806" s="68">
        <v>43.9120631341601</v>
      </c>
      <c r="G806" s="71">
        <v>0.60849428131238503</v>
      </c>
      <c r="H806" s="68">
        <v>22.998872604284099</v>
      </c>
      <c r="I806" s="71">
        <v>0.51368181942566304</v>
      </c>
      <c r="J806" s="68">
        <v>7.9481397970687704</v>
      </c>
      <c r="K806" s="71">
        <v>0.69382770741751698</v>
      </c>
      <c r="L806" s="68">
        <v>17.756482525366401</v>
      </c>
      <c r="M806" s="71">
        <v>0.536318310685307</v>
      </c>
      <c r="N806" s="68">
        <v>15.1241534988713</v>
      </c>
      <c r="O806" s="71">
        <v>0.25542090547246299</v>
      </c>
      <c r="P806" s="68">
        <v>18.389491719017698</v>
      </c>
      <c r="Q806" s="71">
        <v>1</v>
      </c>
      <c r="R806" s="68">
        <v>100</v>
      </c>
    </row>
    <row r="807" spans="1:18" x14ac:dyDescent="0.2">
      <c r="A807" s="141" t="s">
        <v>1889</v>
      </c>
      <c r="B807" s="67" t="s">
        <v>1890</v>
      </c>
      <c r="C807" s="67">
        <v>54</v>
      </c>
      <c r="D807" s="67" t="s">
        <v>342</v>
      </c>
      <c r="E807" s="71">
        <v>0.53981348330365198</v>
      </c>
      <c r="F807" s="68">
        <v>22.491544532130799</v>
      </c>
      <c r="G807" s="71">
        <v>0.65725023567214802</v>
      </c>
      <c r="H807" s="68">
        <v>46.279594137542297</v>
      </c>
      <c r="I807" s="71">
        <v>0.62299891162397303</v>
      </c>
      <c r="J807" s="68">
        <v>47.012401352874903</v>
      </c>
      <c r="K807" s="71">
        <v>0.72319546985417105</v>
      </c>
      <c r="L807" s="68">
        <v>25.4791431792559</v>
      </c>
      <c r="M807" s="71">
        <v>0.62104474207319105</v>
      </c>
      <c r="N807" s="68">
        <v>47.178329571106097</v>
      </c>
      <c r="O807" s="71">
        <v>0.61439154059842704</v>
      </c>
      <c r="P807" s="68">
        <v>75.842375785265602</v>
      </c>
      <c r="Q807" s="71">
        <v>0</v>
      </c>
      <c r="R807" s="68">
        <v>30.2464525765497</v>
      </c>
    </row>
    <row r="808" spans="1:18" x14ac:dyDescent="0.2">
      <c r="A808" s="141" t="s">
        <v>1891</v>
      </c>
      <c r="B808" s="67" t="s">
        <v>1892</v>
      </c>
      <c r="C808" s="67">
        <v>54</v>
      </c>
      <c r="D808" s="67" t="s">
        <v>342</v>
      </c>
      <c r="E808" s="71">
        <v>0.55804220339249</v>
      </c>
      <c r="F808" s="68">
        <v>27.395715896279601</v>
      </c>
      <c r="G808" s="71">
        <v>0.59792975697474504</v>
      </c>
      <c r="H808" s="68">
        <v>11.894024802705699</v>
      </c>
      <c r="I808" s="71">
        <v>0.57947381099128803</v>
      </c>
      <c r="J808" s="68">
        <v>29.425028184892899</v>
      </c>
      <c r="K808" s="71">
        <v>0.60642339267337497</v>
      </c>
      <c r="L808" s="68">
        <v>5.6369785794813998</v>
      </c>
      <c r="M808" s="71">
        <v>0.542835728484375</v>
      </c>
      <c r="N808" s="68">
        <v>17.325056433408601</v>
      </c>
      <c r="O808" s="71">
        <v>2.1590531231153801E-2</v>
      </c>
      <c r="P808" s="68">
        <v>1.4848657909765799</v>
      </c>
      <c r="Q808" s="71">
        <v>1</v>
      </c>
      <c r="R808" s="68">
        <v>100</v>
      </c>
    </row>
    <row r="809" spans="1:18" x14ac:dyDescent="0.2">
      <c r="A809" s="141" t="s">
        <v>1893</v>
      </c>
      <c r="B809" s="67" t="s">
        <v>1894</v>
      </c>
      <c r="C809" s="67">
        <v>54</v>
      </c>
      <c r="D809" s="67" t="s">
        <v>342</v>
      </c>
      <c r="E809" s="71">
        <v>0.490155711045347</v>
      </c>
      <c r="F809" s="68">
        <v>10.9357384441939</v>
      </c>
      <c r="G809" s="71">
        <v>0.60060860682749095</v>
      </c>
      <c r="H809" s="68">
        <v>15.952649379932399</v>
      </c>
      <c r="I809" s="71">
        <v>0.56750475120622801</v>
      </c>
      <c r="J809" s="68">
        <v>24.4081172491545</v>
      </c>
      <c r="K809" s="71">
        <v>0.67234019210530005</v>
      </c>
      <c r="L809" s="68">
        <v>13.9797068771139</v>
      </c>
      <c r="M809" s="71">
        <v>0.50047251279043203</v>
      </c>
      <c r="N809" s="68">
        <v>9.4243792325056397</v>
      </c>
      <c r="O809" s="71">
        <v>0.109852492297287</v>
      </c>
      <c r="P809" s="68">
        <v>4.8543689320388301</v>
      </c>
      <c r="Q809" s="71"/>
      <c r="R809" s="68"/>
    </row>
    <row r="810" spans="1:18" x14ac:dyDescent="0.2">
      <c r="A810" s="141" t="s">
        <v>1895</v>
      </c>
      <c r="B810" s="67" t="s">
        <v>1896</v>
      </c>
      <c r="C810" s="67">
        <v>54</v>
      </c>
      <c r="D810" s="67" t="s">
        <v>342</v>
      </c>
      <c r="E810" s="71">
        <v>0.52760080055080505</v>
      </c>
      <c r="F810" s="68">
        <v>19.391206313415999</v>
      </c>
      <c r="G810" s="71">
        <v>0.58151172856870004</v>
      </c>
      <c r="H810" s="68">
        <v>7.1025930101465597</v>
      </c>
      <c r="I810" s="71">
        <v>0.55939184904144701</v>
      </c>
      <c r="J810" s="68">
        <v>21.5896279594138</v>
      </c>
      <c r="K810" s="71">
        <v>0.60344149076503095</v>
      </c>
      <c r="L810" s="68">
        <v>5.4678692220969598</v>
      </c>
      <c r="M810" s="71">
        <v>0.52002476618763604</v>
      </c>
      <c r="N810" s="68">
        <v>12.020316027088001</v>
      </c>
      <c r="O810" s="71">
        <v>0.37363416819121198</v>
      </c>
      <c r="P810" s="68">
        <v>34.094802969731603</v>
      </c>
      <c r="Q810" s="71"/>
      <c r="R810" s="68"/>
    </row>
    <row r="811" spans="1:18" x14ac:dyDescent="0.2">
      <c r="A811" s="141" t="s">
        <v>1897</v>
      </c>
      <c r="B811" s="67" t="s">
        <v>1898</v>
      </c>
      <c r="C811" s="67">
        <v>54</v>
      </c>
      <c r="D811" s="67" t="s">
        <v>342</v>
      </c>
      <c r="E811" s="71">
        <v>0.41393007332721699</v>
      </c>
      <c r="F811" s="68">
        <v>3.6640360766629101</v>
      </c>
      <c r="G811" s="71">
        <v>0.63594315756127695</v>
      </c>
      <c r="H811" s="68">
        <v>38.0496054114994</v>
      </c>
      <c r="I811" s="71">
        <v>0.586245759867559</v>
      </c>
      <c r="J811" s="68">
        <v>32.638105975197298</v>
      </c>
      <c r="K811" s="71">
        <v>0.56172701333045005</v>
      </c>
      <c r="L811" s="68">
        <v>2.1984216459977501</v>
      </c>
      <c r="M811" s="71">
        <v>0.55587056408251001</v>
      </c>
      <c r="N811" s="68">
        <v>22.855530474040599</v>
      </c>
      <c r="O811" s="71">
        <v>0.14379394512150601</v>
      </c>
      <c r="P811" s="68">
        <v>7.4243289548829203</v>
      </c>
      <c r="Q811" s="71">
        <v>0</v>
      </c>
      <c r="R811" s="68">
        <v>30.2464525765497</v>
      </c>
    </row>
    <row r="812" spans="1:18" x14ac:dyDescent="0.2">
      <c r="A812" s="141" t="s">
        <v>1899</v>
      </c>
      <c r="B812" s="67" t="s">
        <v>1900</v>
      </c>
      <c r="C812" s="67">
        <v>54</v>
      </c>
      <c r="D812" s="67" t="s">
        <v>342</v>
      </c>
      <c r="E812" s="71">
        <v>0.59926346357552496</v>
      </c>
      <c r="F812" s="68">
        <v>43.235625704622301</v>
      </c>
      <c r="G812" s="71">
        <v>0.60275165731506697</v>
      </c>
      <c r="H812" s="68">
        <v>18.5456595264938</v>
      </c>
      <c r="I812" s="71">
        <v>0.59470522554314398</v>
      </c>
      <c r="J812" s="68">
        <v>36.076662908680902</v>
      </c>
      <c r="K812" s="71">
        <v>0.68996833216050002</v>
      </c>
      <c r="L812" s="68">
        <v>17.080045095828599</v>
      </c>
      <c r="M812" s="71">
        <v>0.542835728484375</v>
      </c>
      <c r="N812" s="68">
        <v>17.325056433408601</v>
      </c>
      <c r="O812" s="71">
        <v>0.165319837950065</v>
      </c>
      <c r="P812" s="68">
        <v>9.0805254140491094</v>
      </c>
      <c r="Q812" s="71">
        <v>1</v>
      </c>
      <c r="R812" s="68">
        <v>100</v>
      </c>
    </row>
    <row r="813" spans="1:18" x14ac:dyDescent="0.2">
      <c r="A813" s="141" t="s">
        <v>1901</v>
      </c>
      <c r="B813" s="67" t="s">
        <v>1902</v>
      </c>
      <c r="C813" s="67">
        <v>54</v>
      </c>
      <c r="D813" s="67" t="s">
        <v>342</v>
      </c>
      <c r="E813" s="71">
        <v>0.64489176523774105</v>
      </c>
      <c r="F813" s="68">
        <v>59.075535512964997</v>
      </c>
      <c r="G813" s="71">
        <v>0.81219204455873695</v>
      </c>
      <c r="H813" s="68">
        <v>89.458850056369798</v>
      </c>
      <c r="I813" s="71">
        <v>0.79487749743564995</v>
      </c>
      <c r="J813" s="68">
        <v>95.321307779030406</v>
      </c>
      <c r="K813" s="71">
        <v>0.92597629320260399</v>
      </c>
      <c r="L813" s="68">
        <v>97.068771138669703</v>
      </c>
      <c r="M813" s="71">
        <v>0.64059699547039495</v>
      </c>
      <c r="N813" s="68">
        <v>53.273137697516901</v>
      </c>
      <c r="O813" s="71">
        <v>0.65695776075905898</v>
      </c>
      <c r="P813" s="68">
        <v>80.468303826384897</v>
      </c>
      <c r="Q813" s="71">
        <v>3.875E-2</v>
      </c>
      <c r="R813" s="68">
        <v>41.000746825989502</v>
      </c>
    </row>
    <row r="814" spans="1:18" x14ac:dyDescent="0.2">
      <c r="A814" s="141" t="s">
        <v>1903</v>
      </c>
      <c r="B814" s="67" t="s">
        <v>1904</v>
      </c>
      <c r="C814" s="67">
        <v>54</v>
      </c>
      <c r="D814" s="67" t="s">
        <v>342</v>
      </c>
      <c r="E814" s="71">
        <v>0.47041690785250001</v>
      </c>
      <c r="F814" s="68">
        <v>8.0608793686583997</v>
      </c>
      <c r="G814" s="71">
        <v>0.58476497426723895</v>
      </c>
      <c r="H814" s="68">
        <v>7.55355129650507</v>
      </c>
      <c r="I814" s="71">
        <v>0.47315012590127298</v>
      </c>
      <c r="J814" s="68">
        <v>3.4385569334836501</v>
      </c>
      <c r="K814" s="71">
        <v>0.63931985653486001</v>
      </c>
      <c r="L814" s="68">
        <v>9.4137542277339392</v>
      </c>
      <c r="M814" s="71">
        <v>0.46462671489555801</v>
      </c>
      <c r="N814" s="68">
        <v>6.9977426636568802</v>
      </c>
      <c r="O814" s="71">
        <v>0.190222867663568</v>
      </c>
      <c r="P814" s="68">
        <v>11.1936036550543</v>
      </c>
      <c r="Q814" s="71"/>
      <c r="R814" s="68"/>
    </row>
    <row r="815" spans="1:18" x14ac:dyDescent="0.2">
      <c r="A815" s="141" t="s">
        <v>1905</v>
      </c>
      <c r="B815" s="67" t="s">
        <v>1906</v>
      </c>
      <c r="C815" s="67">
        <v>54</v>
      </c>
      <c r="D815" s="67" t="s">
        <v>342</v>
      </c>
      <c r="E815" s="71">
        <v>0.62524017338023197</v>
      </c>
      <c r="F815" s="68">
        <v>52.198421645997698</v>
      </c>
      <c r="G815" s="71">
        <v>0.62056706307371601</v>
      </c>
      <c r="H815" s="68">
        <v>30.834272829763201</v>
      </c>
      <c r="I815" s="71">
        <v>0.58442712773429895</v>
      </c>
      <c r="J815" s="68">
        <v>31.6234498308906</v>
      </c>
      <c r="K815" s="71">
        <v>0.66781745251313795</v>
      </c>
      <c r="L815" s="68">
        <v>12.6268320180383</v>
      </c>
      <c r="M815" s="71">
        <v>0.53957701958484106</v>
      </c>
      <c r="N815" s="68">
        <v>16.252821670428901</v>
      </c>
      <c r="O815" s="71">
        <v>0.3390523773754</v>
      </c>
      <c r="P815" s="68">
        <v>28.555111364934302</v>
      </c>
      <c r="Q815" s="71">
        <v>1</v>
      </c>
      <c r="R815" s="68">
        <v>100</v>
      </c>
    </row>
    <row r="816" spans="1:18" x14ac:dyDescent="0.2">
      <c r="A816" s="141" t="s">
        <v>1907</v>
      </c>
      <c r="B816" s="67" t="s">
        <v>1908</v>
      </c>
      <c r="C816" s="67">
        <v>54</v>
      </c>
      <c r="D816" s="67" t="s">
        <v>342</v>
      </c>
      <c r="E816" s="71">
        <v>0.48819027624793898</v>
      </c>
      <c r="F816" s="68">
        <v>10.8229988726043</v>
      </c>
      <c r="G816" s="71">
        <v>0.60392691862977599</v>
      </c>
      <c r="H816" s="68">
        <v>19.222096956031599</v>
      </c>
      <c r="I816" s="71">
        <v>0.56502487756592301</v>
      </c>
      <c r="J816" s="68">
        <v>23.675310033821901</v>
      </c>
      <c r="K816" s="71">
        <v>0.68005493095928304</v>
      </c>
      <c r="L816" s="68">
        <v>15.163472378805</v>
      </c>
      <c r="M816" s="71">
        <v>0.55587056408251001</v>
      </c>
      <c r="N816" s="68">
        <v>22.855530474040599</v>
      </c>
      <c r="O816" s="71">
        <v>3.6074090002202401E-2</v>
      </c>
      <c r="P816" s="68">
        <v>1.8846373500856699</v>
      </c>
      <c r="Q816" s="71"/>
      <c r="R816" s="68"/>
    </row>
    <row r="817" spans="1:18" x14ac:dyDescent="0.2">
      <c r="A817" s="141" t="s">
        <v>1909</v>
      </c>
      <c r="B817" s="67" t="s">
        <v>1910</v>
      </c>
      <c r="C817" s="67">
        <v>54</v>
      </c>
      <c r="D817" s="67" t="s">
        <v>342</v>
      </c>
      <c r="E817" s="71">
        <v>0.64678147699393096</v>
      </c>
      <c r="F817" s="68">
        <v>59.751972942502803</v>
      </c>
      <c r="G817" s="71">
        <v>0.61123808229508603</v>
      </c>
      <c r="H817" s="68">
        <v>24.6335963923337</v>
      </c>
      <c r="I817" s="71">
        <v>0.57006402740686202</v>
      </c>
      <c r="J817" s="68">
        <v>25.760992108229999</v>
      </c>
      <c r="K817" s="71">
        <v>0.78129410112347997</v>
      </c>
      <c r="L817" s="68">
        <v>44.588500563697899</v>
      </c>
      <c r="M817" s="71">
        <v>0.55912927298204496</v>
      </c>
      <c r="N817" s="68">
        <v>24.0970654627539</v>
      </c>
      <c r="O817" s="71">
        <v>0.35896337815611301</v>
      </c>
      <c r="P817" s="68">
        <v>32.038834951456302</v>
      </c>
      <c r="Q817" s="71">
        <v>1</v>
      </c>
      <c r="R817" s="68">
        <v>100</v>
      </c>
    </row>
    <row r="818" spans="1:18" x14ac:dyDescent="0.2">
      <c r="A818" s="141" t="s">
        <v>1911</v>
      </c>
      <c r="B818" s="67" t="s">
        <v>1912</v>
      </c>
      <c r="C818" s="67">
        <v>54</v>
      </c>
      <c r="D818" s="67" t="s">
        <v>342</v>
      </c>
      <c r="E818" s="71">
        <v>0.58574316045364005</v>
      </c>
      <c r="F818" s="68">
        <v>37.5986471251409</v>
      </c>
      <c r="G818" s="71">
        <v>0.60360395938245903</v>
      </c>
      <c r="H818" s="68">
        <v>19.165727170236799</v>
      </c>
      <c r="I818" s="71">
        <v>0.58473705902056405</v>
      </c>
      <c r="J818" s="68">
        <v>31.736189402480299</v>
      </c>
      <c r="K818" s="71">
        <v>0.66539349364439904</v>
      </c>
      <c r="L818" s="68">
        <v>12.2886133032694</v>
      </c>
      <c r="M818" s="71">
        <v>0.53957701958484106</v>
      </c>
      <c r="N818" s="68">
        <v>16.252821670428901</v>
      </c>
      <c r="O818" s="71">
        <v>0.121147431089578</v>
      </c>
      <c r="P818" s="68">
        <v>5.6539120502570004</v>
      </c>
      <c r="Q818" s="71">
        <v>1</v>
      </c>
      <c r="R818" s="68">
        <v>100</v>
      </c>
    </row>
    <row r="819" spans="1:18" x14ac:dyDescent="0.2">
      <c r="A819" s="141" t="s">
        <v>1913</v>
      </c>
      <c r="B819" s="67" t="s">
        <v>1914</v>
      </c>
      <c r="C819" s="67">
        <v>54</v>
      </c>
      <c r="D819" s="67" t="s">
        <v>342</v>
      </c>
      <c r="E819" s="71">
        <v>0.63416032872198802</v>
      </c>
      <c r="F819" s="68">
        <v>55.242390078917701</v>
      </c>
      <c r="G819" s="71">
        <v>0.61549587616995405</v>
      </c>
      <c r="H819" s="68">
        <v>27.9030439684329</v>
      </c>
      <c r="I819" s="71">
        <v>0.55909843202877996</v>
      </c>
      <c r="J819" s="68">
        <v>21.420518602029301</v>
      </c>
      <c r="K819" s="71">
        <v>0.79487989769675205</v>
      </c>
      <c r="L819" s="68">
        <v>50.958286358511799</v>
      </c>
      <c r="M819" s="71">
        <v>0.54935314628344301</v>
      </c>
      <c r="N819" s="68">
        <v>19.977426636568801</v>
      </c>
      <c r="O819" s="71">
        <v>0.28613462015299701</v>
      </c>
      <c r="P819" s="68">
        <v>22.501427755568201</v>
      </c>
      <c r="Q819" s="71">
        <v>1</v>
      </c>
      <c r="R819" s="68">
        <v>100</v>
      </c>
    </row>
    <row r="820" spans="1:18" x14ac:dyDescent="0.2">
      <c r="A820" s="141" t="s">
        <v>1915</v>
      </c>
      <c r="B820" s="67" t="s">
        <v>1916</v>
      </c>
      <c r="C820" s="67">
        <v>54</v>
      </c>
      <c r="D820" s="67" t="s">
        <v>342</v>
      </c>
      <c r="E820" s="71">
        <v>0.51092127393918896</v>
      </c>
      <c r="F820" s="68">
        <v>15.3889515219842</v>
      </c>
      <c r="G820" s="71">
        <v>0.615940237621039</v>
      </c>
      <c r="H820" s="68">
        <v>28.1285231116122</v>
      </c>
      <c r="I820" s="71">
        <v>0.57409850144551</v>
      </c>
      <c r="J820" s="68">
        <v>27.6211950394589</v>
      </c>
      <c r="K820" s="71">
        <v>0.77697127331092697</v>
      </c>
      <c r="L820" s="68">
        <v>42.953776775648301</v>
      </c>
      <c r="M820" s="71">
        <v>0.49721380389089798</v>
      </c>
      <c r="N820" s="68">
        <v>9.2550790067720108</v>
      </c>
      <c r="O820" s="71">
        <v>0.60130382736676302</v>
      </c>
      <c r="P820" s="68">
        <v>74.357509994289003</v>
      </c>
      <c r="Q820" s="71">
        <v>0</v>
      </c>
      <c r="R820" s="68">
        <v>30.2464525765497</v>
      </c>
    </row>
    <row r="821" spans="1:18" x14ac:dyDescent="0.2">
      <c r="A821" s="141" t="s">
        <v>1917</v>
      </c>
      <c r="B821" s="67" t="s">
        <v>1918</v>
      </c>
      <c r="C821" s="67">
        <v>54</v>
      </c>
      <c r="D821" s="67" t="s">
        <v>342</v>
      </c>
      <c r="E821" s="71">
        <v>0.62771005533936797</v>
      </c>
      <c r="F821" s="68">
        <v>52.593010146561397</v>
      </c>
      <c r="G821" s="71">
        <v>0.74481542023501701</v>
      </c>
      <c r="H821" s="68">
        <v>74.9718151071026</v>
      </c>
      <c r="I821" s="71">
        <v>0.6907702509832</v>
      </c>
      <c r="J821" s="68">
        <v>72.604284103720403</v>
      </c>
      <c r="K821" s="71">
        <v>0.76910926521039602</v>
      </c>
      <c r="L821" s="68">
        <v>39.966178128523097</v>
      </c>
      <c r="M821" s="71">
        <v>0.50373122168996698</v>
      </c>
      <c r="N821" s="68">
        <v>9.7629796839729099</v>
      </c>
      <c r="O821" s="71">
        <v>0.43012411857826099</v>
      </c>
      <c r="P821" s="68">
        <v>43.974871501998898</v>
      </c>
      <c r="Q821" s="71"/>
      <c r="R821" s="68"/>
    </row>
    <row r="822" spans="1:18" x14ac:dyDescent="0.2">
      <c r="A822" s="141" t="s">
        <v>1919</v>
      </c>
      <c r="B822" s="67" t="s">
        <v>1920</v>
      </c>
      <c r="C822" s="67">
        <v>54</v>
      </c>
      <c r="D822" s="67" t="s">
        <v>342</v>
      </c>
      <c r="E822" s="71">
        <v>0.607494939048005</v>
      </c>
      <c r="F822" s="68">
        <v>45.885005636978597</v>
      </c>
      <c r="G822" s="71">
        <v>0.75235476463750295</v>
      </c>
      <c r="H822" s="68">
        <v>77.395715896279597</v>
      </c>
      <c r="I822" s="71">
        <v>0.71711651158878198</v>
      </c>
      <c r="J822" s="68">
        <v>81.285231116121807</v>
      </c>
      <c r="K822" s="71">
        <v>0.77997163166601302</v>
      </c>
      <c r="L822" s="68">
        <v>44.250281848928999</v>
      </c>
      <c r="M822" s="71">
        <v>0.64059699547039495</v>
      </c>
      <c r="N822" s="68">
        <v>53.273137697516901</v>
      </c>
      <c r="O822" s="71">
        <v>0.75262973092534002</v>
      </c>
      <c r="P822" s="68">
        <v>89.206167904054794</v>
      </c>
      <c r="Q822" s="71">
        <v>2.3E-3</v>
      </c>
      <c r="R822" s="68">
        <v>35.399551904406302</v>
      </c>
    </row>
    <row r="823" spans="1:18" x14ac:dyDescent="0.2">
      <c r="A823" s="141" t="s">
        <v>1921</v>
      </c>
      <c r="B823" s="67" t="s">
        <v>1922</v>
      </c>
      <c r="C823" s="67">
        <v>54</v>
      </c>
      <c r="D823" s="67" t="s">
        <v>342</v>
      </c>
      <c r="E823" s="71">
        <v>0.55289796155109705</v>
      </c>
      <c r="F823" s="68">
        <v>26.211950394588499</v>
      </c>
      <c r="G823" s="71">
        <v>0.54842375633289497</v>
      </c>
      <c r="H823" s="68">
        <v>5.12965050732807</v>
      </c>
      <c r="I823" s="71">
        <v>0.41451739014559602</v>
      </c>
      <c r="J823" s="68">
        <v>1.07102593010147</v>
      </c>
      <c r="K823" s="71">
        <v>0.68579821670545504</v>
      </c>
      <c r="L823" s="68">
        <v>16.516347237880499</v>
      </c>
      <c r="M823" s="71">
        <v>0.448333170397888</v>
      </c>
      <c r="N823" s="68">
        <v>6.7155756207674902</v>
      </c>
      <c r="O823" s="71">
        <v>0.22031523572474801</v>
      </c>
      <c r="P823" s="68">
        <v>14.5059965733866</v>
      </c>
      <c r="Q823" s="71">
        <v>1</v>
      </c>
      <c r="R823" s="68">
        <v>100</v>
      </c>
    </row>
    <row r="824" spans="1:18" x14ac:dyDescent="0.2">
      <c r="A824" s="141" t="s">
        <v>1923</v>
      </c>
      <c r="B824" s="67" t="s">
        <v>1924</v>
      </c>
      <c r="C824" s="67">
        <v>54</v>
      </c>
      <c r="D824" s="67" t="s">
        <v>342</v>
      </c>
      <c r="E824" s="71">
        <v>0.65406630172673097</v>
      </c>
      <c r="F824" s="68">
        <v>61.837655016910901</v>
      </c>
      <c r="G824" s="71">
        <v>0.61627658988574496</v>
      </c>
      <c r="H824" s="68">
        <v>28.3540022547914</v>
      </c>
      <c r="I824" s="71">
        <v>0.55060350501421196</v>
      </c>
      <c r="J824" s="68">
        <v>17.925591882750801</v>
      </c>
      <c r="K824" s="71">
        <v>0.72945176803066103</v>
      </c>
      <c r="L824" s="68">
        <v>26.944757609921101</v>
      </c>
      <c r="M824" s="71">
        <v>0.55261185518297695</v>
      </c>
      <c r="N824" s="68">
        <v>21.613995485327301</v>
      </c>
      <c r="O824" s="71">
        <v>0.47545409224679203</v>
      </c>
      <c r="P824" s="68">
        <v>52.884066247858399</v>
      </c>
      <c r="Q824" s="71">
        <v>1</v>
      </c>
      <c r="R824" s="68">
        <v>100</v>
      </c>
    </row>
    <row r="825" spans="1:18" x14ac:dyDescent="0.2">
      <c r="A825" s="141" t="s">
        <v>1925</v>
      </c>
      <c r="B825" s="67" t="s">
        <v>1926</v>
      </c>
      <c r="C825" s="67">
        <v>54</v>
      </c>
      <c r="D825" s="67" t="s">
        <v>342</v>
      </c>
      <c r="E825" s="71">
        <v>0.62303368700609796</v>
      </c>
      <c r="F825" s="68">
        <v>51.296505073280699</v>
      </c>
      <c r="G825" s="71">
        <v>0.87658370106543604</v>
      </c>
      <c r="H825" s="68">
        <v>95.828635851183805</v>
      </c>
      <c r="I825" s="71">
        <v>0.80994285962102597</v>
      </c>
      <c r="J825" s="68">
        <v>96.730552423900804</v>
      </c>
      <c r="K825" s="71">
        <v>0.69007325030435596</v>
      </c>
      <c r="L825" s="68">
        <v>17.136414881623399</v>
      </c>
      <c r="M825" s="71">
        <v>0.69599504676247304</v>
      </c>
      <c r="N825" s="68">
        <v>67.042889390519207</v>
      </c>
      <c r="O825" s="71">
        <v>0.66560726428329697</v>
      </c>
      <c r="P825" s="68">
        <v>81.210736721873204</v>
      </c>
      <c r="Q825" s="71">
        <v>0</v>
      </c>
      <c r="R825" s="68">
        <v>30.2464525765497</v>
      </c>
    </row>
    <row r="826" spans="1:18" x14ac:dyDescent="0.2">
      <c r="A826" s="141" t="s">
        <v>1927</v>
      </c>
      <c r="B826" s="67" t="s">
        <v>1928</v>
      </c>
      <c r="C826" s="67">
        <v>54</v>
      </c>
      <c r="D826" s="67" t="s">
        <v>342</v>
      </c>
      <c r="E826" s="71">
        <v>0.60485448851258605</v>
      </c>
      <c r="F826" s="68">
        <v>45.039458850056398</v>
      </c>
      <c r="G826" s="71">
        <v>0.62383932050159896</v>
      </c>
      <c r="H826" s="68">
        <v>32.807215332581698</v>
      </c>
      <c r="I826" s="71">
        <v>0.55334236226785305</v>
      </c>
      <c r="J826" s="68">
        <v>19.165727170236799</v>
      </c>
      <c r="K826" s="71">
        <v>0.71430403849736301</v>
      </c>
      <c r="L826" s="68">
        <v>22.435174746335999</v>
      </c>
      <c r="M826" s="71">
        <v>0.536318310685307</v>
      </c>
      <c r="N826" s="68">
        <v>15.1241534988713</v>
      </c>
      <c r="O826" s="71">
        <v>0.20132289912339499</v>
      </c>
      <c r="P826" s="68">
        <v>12.164477441461999</v>
      </c>
      <c r="Q826" s="71">
        <v>1</v>
      </c>
      <c r="R826" s="68">
        <v>100</v>
      </c>
    </row>
    <row r="827" spans="1:18" x14ac:dyDescent="0.2">
      <c r="A827" s="141" t="s">
        <v>1929</v>
      </c>
      <c r="B827" s="67" t="s">
        <v>1930</v>
      </c>
      <c r="C827" s="67">
        <v>54</v>
      </c>
      <c r="D827" s="67" t="s">
        <v>342</v>
      </c>
      <c r="E827" s="71">
        <v>0.68991442915974299</v>
      </c>
      <c r="F827" s="68">
        <v>73.449830890642602</v>
      </c>
      <c r="G827" s="71">
        <v>0.65342568038659599</v>
      </c>
      <c r="H827" s="68">
        <v>44.701240135287499</v>
      </c>
      <c r="I827" s="71">
        <v>0.64019219461809795</v>
      </c>
      <c r="J827" s="68">
        <v>54.396843291995502</v>
      </c>
      <c r="K827" s="71">
        <v>0.82879989281953403</v>
      </c>
      <c r="L827" s="68">
        <v>68.883878241262707</v>
      </c>
      <c r="M827" s="71">
        <v>0.59497507087691903</v>
      </c>
      <c r="N827" s="68">
        <v>37.076749435665903</v>
      </c>
      <c r="O827" s="71">
        <v>0.422093736257312</v>
      </c>
      <c r="P827" s="68">
        <v>42.261564820102798</v>
      </c>
      <c r="Q827" s="71">
        <v>1</v>
      </c>
      <c r="R827" s="68">
        <v>100</v>
      </c>
    </row>
    <row r="828" spans="1:18" x14ac:dyDescent="0.2">
      <c r="A828" s="141" t="s">
        <v>1931</v>
      </c>
      <c r="B828" s="67" t="s">
        <v>1932</v>
      </c>
      <c r="C828" s="67">
        <v>54</v>
      </c>
      <c r="D828" s="67" t="s">
        <v>342</v>
      </c>
      <c r="E828" s="71">
        <v>0.54029554573974703</v>
      </c>
      <c r="F828" s="68">
        <v>22.660653889515199</v>
      </c>
      <c r="G828" s="71">
        <v>0.65383952014903601</v>
      </c>
      <c r="H828" s="68">
        <v>44.926719278466699</v>
      </c>
      <c r="I828" s="71">
        <v>0.569072659080198</v>
      </c>
      <c r="J828" s="68">
        <v>25.0845546786922</v>
      </c>
      <c r="K828" s="71">
        <v>0.68510347200576804</v>
      </c>
      <c r="L828" s="68">
        <v>16.290868094701199</v>
      </c>
      <c r="M828" s="71">
        <v>0.53957701958484106</v>
      </c>
      <c r="N828" s="68">
        <v>16.252821670428901</v>
      </c>
      <c r="O828" s="71">
        <v>0.25388505787889198</v>
      </c>
      <c r="P828" s="68">
        <v>18.161050828098201</v>
      </c>
      <c r="Q828" s="71"/>
      <c r="R828" s="68"/>
    </row>
    <row r="829" spans="1:18" x14ac:dyDescent="0.2">
      <c r="A829" s="141" t="s">
        <v>1933</v>
      </c>
      <c r="B829" s="67" t="s">
        <v>1934</v>
      </c>
      <c r="C829" s="67">
        <v>54</v>
      </c>
      <c r="D829" s="67" t="s">
        <v>342</v>
      </c>
      <c r="E829" s="71">
        <v>0.67001756232147902</v>
      </c>
      <c r="F829" s="68">
        <v>67.023675310033795</v>
      </c>
      <c r="G829" s="71">
        <v>0.70003430743517203</v>
      </c>
      <c r="H829" s="68">
        <v>61.499436302142101</v>
      </c>
      <c r="I829" s="71">
        <v>0.658651579244517</v>
      </c>
      <c r="J829" s="68">
        <v>61.217587373168001</v>
      </c>
      <c r="K829" s="71">
        <v>0.79137157826166704</v>
      </c>
      <c r="L829" s="68">
        <v>49.041713641488201</v>
      </c>
      <c r="M829" s="71">
        <v>0.59823377977645298</v>
      </c>
      <c r="N829" s="68">
        <v>37.923250564334097</v>
      </c>
      <c r="O829" s="71">
        <v>0.72741412921106396</v>
      </c>
      <c r="P829" s="68">
        <v>87.207310108509404</v>
      </c>
      <c r="Q829" s="71">
        <v>0.5444</v>
      </c>
      <c r="R829" s="68">
        <v>54.070201643017199</v>
      </c>
    </row>
    <row r="830" spans="1:18" x14ac:dyDescent="0.2">
      <c r="A830" s="141" t="s">
        <v>1935</v>
      </c>
      <c r="B830" s="67" t="s">
        <v>1936</v>
      </c>
      <c r="C830" s="67">
        <v>54</v>
      </c>
      <c r="D830" s="67" t="s">
        <v>342</v>
      </c>
      <c r="E830" s="71">
        <v>0.71235864450394504</v>
      </c>
      <c r="F830" s="68">
        <v>79.481397970687695</v>
      </c>
      <c r="G830" s="71">
        <v>0.79369801846235299</v>
      </c>
      <c r="H830" s="68">
        <v>86.189402480270601</v>
      </c>
      <c r="I830" s="71">
        <v>0.56755898285606199</v>
      </c>
      <c r="J830" s="68">
        <v>24.4644870349493</v>
      </c>
      <c r="K830" s="71">
        <v>0.73073104264490296</v>
      </c>
      <c r="L830" s="68">
        <v>27.170236753100301</v>
      </c>
      <c r="M830" s="71">
        <v>0.77746276925082303</v>
      </c>
      <c r="N830" s="68">
        <v>84.311512415349895</v>
      </c>
      <c r="O830" s="71">
        <v>0.69234240930558599</v>
      </c>
      <c r="P830" s="68">
        <v>84.009137635636804</v>
      </c>
      <c r="Q830" s="71"/>
      <c r="R830" s="68"/>
    </row>
    <row r="831" spans="1:18" x14ac:dyDescent="0.2">
      <c r="A831" s="141" t="s">
        <v>1937</v>
      </c>
      <c r="B831" s="67" t="s">
        <v>1938</v>
      </c>
      <c r="C831" s="67">
        <v>54</v>
      </c>
      <c r="D831" s="67" t="s">
        <v>342</v>
      </c>
      <c r="E831" s="71">
        <v>0.59776544381587204</v>
      </c>
      <c r="F831" s="68">
        <v>42.728297632469001</v>
      </c>
      <c r="G831" s="71">
        <v>0.80090040445507904</v>
      </c>
      <c r="H831" s="68">
        <v>87.7113866967306</v>
      </c>
      <c r="I831" s="71">
        <v>0.671844981268924</v>
      </c>
      <c r="J831" s="68">
        <v>66.347237880496095</v>
      </c>
      <c r="K831" s="71">
        <v>0.73945437728739905</v>
      </c>
      <c r="L831" s="68">
        <v>30.045095828635901</v>
      </c>
      <c r="M831" s="71">
        <v>0.77094535145175502</v>
      </c>
      <c r="N831" s="68">
        <v>83.126410835214401</v>
      </c>
      <c r="O831" s="71">
        <v>0.59954754843207603</v>
      </c>
      <c r="P831" s="68">
        <v>73.957738435179905</v>
      </c>
      <c r="Q831" s="71">
        <v>3.8999999999999998E-3</v>
      </c>
      <c r="R831" s="68">
        <v>37.1172516803585</v>
      </c>
    </row>
    <row r="832" spans="1:18" x14ac:dyDescent="0.2">
      <c r="A832" s="141" t="s">
        <v>1939</v>
      </c>
      <c r="B832" s="67" t="s">
        <v>1940</v>
      </c>
      <c r="C832" s="67">
        <v>54</v>
      </c>
      <c r="D832" s="67" t="s">
        <v>342</v>
      </c>
      <c r="E832" s="71">
        <v>0.54181996698512502</v>
      </c>
      <c r="F832" s="68">
        <v>22.998872604284099</v>
      </c>
      <c r="G832" s="71">
        <v>0.72952895848166499</v>
      </c>
      <c r="H832" s="68">
        <v>70.631341600901905</v>
      </c>
      <c r="I832" s="71">
        <v>0.60651778479143703</v>
      </c>
      <c r="J832" s="68">
        <v>40.924464487035003</v>
      </c>
      <c r="K832" s="71">
        <v>0.69884884793176405</v>
      </c>
      <c r="L832" s="68">
        <v>19.222096956031599</v>
      </c>
      <c r="M832" s="71">
        <v>0.60800990647505504</v>
      </c>
      <c r="N832" s="68">
        <v>42.325056433408598</v>
      </c>
      <c r="O832" s="71">
        <v>0.60541430423082898</v>
      </c>
      <c r="P832" s="68">
        <v>74.985722444317503</v>
      </c>
      <c r="Q832" s="71">
        <v>2.5999999999999999E-3</v>
      </c>
      <c r="R832" s="68">
        <v>35.847647498132901</v>
      </c>
    </row>
    <row r="833" spans="1:18" x14ac:dyDescent="0.2">
      <c r="A833" s="141" t="s">
        <v>1941</v>
      </c>
      <c r="B833" s="67" t="s">
        <v>1942</v>
      </c>
      <c r="C833" s="67">
        <v>53</v>
      </c>
      <c r="D833" s="67" t="s">
        <v>342</v>
      </c>
      <c r="E833" s="71">
        <v>0.68929602516931698</v>
      </c>
      <c r="F833" s="68">
        <v>73.167981961668502</v>
      </c>
      <c r="G833" s="71">
        <v>0.72409715710045197</v>
      </c>
      <c r="H833" s="68">
        <v>68.996617812852307</v>
      </c>
      <c r="I833" s="71">
        <v>0.61552369922281203</v>
      </c>
      <c r="J833" s="68">
        <v>44.0248027057497</v>
      </c>
      <c r="K833" s="71">
        <v>0.65590853913746505</v>
      </c>
      <c r="L833" s="68">
        <v>11.3303269447576</v>
      </c>
      <c r="M833" s="71">
        <v>0.68621892006387097</v>
      </c>
      <c r="N833" s="68">
        <v>64.954853273137701</v>
      </c>
      <c r="O833" s="71">
        <v>0.45402783549130399</v>
      </c>
      <c r="P833" s="68">
        <v>48.772130211307797</v>
      </c>
      <c r="Q833" s="71">
        <v>1</v>
      </c>
      <c r="R833" s="68">
        <v>100</v>
      </c>
    </row>
    <row r="834" spans="1:18" x14ac:dyDescent="0.2">
      <c r="A834" s="141" t="s">
        <v>1943</v>
      </c>
      <c r="B834" s="67" t="s">
        <v>1944</v>
      </c>
      <c r="C834" s="67">
        <v>53</v>
      </c>
      <c r="D834" s="67" t="s">
        <v>342</v>
      </c>
      <c r="E834" s="71">
        <v>0.59499238376985697</v>
      </c>
      <c r="F834" s="68">
        <v>41.600901916572703</v>
      </c>
      <c r="G834" s="71">
        <v>0.59991265953505402</v>
      </c>
      <c r="H834" s="68">
        <v>14.937993235625701</v>
      </c>
      <c r="I834" s="71">
        <v>0.63971325105996601</v>
      </c>
      <c r="J834" s="68">
        <v>54.171364148816203</v>
      </c>
      <c r="K834" s="71">
        <v>0.92425931453122301</v>
      </c>
      <c r="L834" s="68">
        <v>96.730552423900804</v>
      </c>
      <c r="M834" s="71">
        <v>0.347313194512334</v>
      </c>
      <c r="N834" s="68">
        <v>4.7968397291196396</v>
      </c>
      <c r="O834" s="71">
        <v>0.46376349921070698</v>
      </c>
      <c r="P834" s="68">
        <v>50.828098229583098</v>
      </c>
      <c r="Q834" s="71"/>
      <c r="R834" s="68"/>
    </row>
    <row r="835" spans="1:18" x14ac:dyDescent="0.2">
      <c r="A835" s="141" t="s">
        <v>1945</v>
      </c>
      <c r="B835" s="67" t="s">
        <v>1946</v>
      </c>
      <c r="C835" s="67">
        <v>53</v>
      </c>
      <c r="D835" s="67" t="s">
        <v>342</v>
      </c>
      <c r="E835" s="71">
        <v>0.69768957999756398</v>
      </c>
      <c r="F835" s="68">
        <v>75.4227733934611</v>
      </c>
      <c r="G835" s="71">
        <v>0.64576975320848196</v>
      </c>
      <c r="H835" s="68">
        <v>41.770011273957202</v>
      </c>
      <c r="I835" s="71">
        <v>0.605720170530335</v>
      </c>
      <c r="J835" s="68">
        <v>40.642615558060903</v>
      </c>
      <c r="K835" s="71">
        <v>0.80592296837740096</v>
      </c>
      <c r="L835" s="68">
        <v>56.4261555806088</v>
      </c>
      <c r="M835" s="71">
        <v>0.637338286570861</v>
      </c>
      <c r="N835" s="68">
        <v>52.144469525959401</v>
      </c>
      <c r="O835" s="71">
        <v>0.49138630129830302</v>
      </c>
      <c r="P835" s="68">
        <v>55.739577384351797</v>
      </c>
      <c r="Q835" s="71">
        <v>1</v>
      </c>
      <c r="R835" s="68">
        <v>100</v>
      </c>
    </row>
    <row r="836" spans="1:18" x14ac:dyDescent="0.2">
      <c r="A836" s="141" t="s">
        <v>1947</v>
      </c>
      <c r="B836" s="67" t="s">
        <v>1948</v>
      </c>
      <c r="C836" s="67">
        <v>53</v>
      </c>
      <c r="D836" s="67" t="s">
        <v>342</v>
      </c>
      <c r="E836" s="71">
        <v>0.72438820907257095</v>
      </c>
      <c r="F836" s="68">
        <v>82.468996617812806</v>
      </c>
      <c r="G836" s="71">
        <v>0.63981776063816698</v>
      </c>
      <c r="H836" s="68">
        <v>39.346110484780198</v>
      </c>
      <c r="I836" s="71">
        <v>0.63809976808028901</v>
      </c>
      <c r="J836" s="68">
        <v>53.551296505073303</v>
      </c>
      <c r="K836" s="71">
        <v>0.86284480591189605</v>
      </c>
      <c r="L836" s="68">
        <v>83.089064261555805</v>
      </c>
      <c r="M836" s="71">
        <v>0.60475119757552098</v>
      </c>
      <c r="N836" s="68">
        <v>40.462753950338602</v>
      </c>
      <c r="O836" s="71">
        <v>0.60081572222955304</v>
      </c>
      <c r="P836" s="68">
        <v>74.243289548829196</v>
      </c>
      <c r="Q836" s="71">
        <v>1</v>
      </c>
      <c r="R836" s="68">
        <v>100</v>
      </c>
    </row>
    <row r="837" spans="1:18" x14ac:dyDescent="0.2">
      <c r="A837" s="141" t="s">
        <v>1949</v>
      </c>
      <c r="B837" s="67" t="s">
        <v>1950</v>
      </c>
      <c r="C837" s="67">
        <v>53</v>
      </c>
      <c r="D837" s="67" t="s">
        <v>342</v>
      </c>
      <c r="E837" s="71">
        <v>0.58448004427132705</v>
      </c>
      <c r="F837" s="68">
        <v>37.0913190529876</v>
      </c>
      <c r="G837" s="71">
        <v>0.56616555828065596</v>
      </c>
      <c r="H837" s="68">
        <v>5.91882750845547</v>
      </c>
      <c r="I837" s="71">
        <v>0.68465643115881902</v>
      </c>
      <c r="J837" s="68">
        <v>70.687711386696705</v>
      </c>
      <c r="K837" s="71">
        <v>0.60670577037381601</v>
      </c>
      <c r="L837" s="68">
        <v>5.6933483652762096</v>
      </c>
      <c r="M837" s="71">
        <v>0.57216410858018096</v>
      </c>
      <c r="N837" s="68">
        <v>28.724604966139999</v>
      </c>
      <c r="O837" s="71">
        <v>0.49270835296316401</v>
      </c>
      <c r="P837" s="68">
        <v>55.968018275271298</v>
      </c>
      <c r="Q837" s="71"/>
      <c r="R837" s="68"/>
    </row>
    <row r="838" spans="1:18" x14ac:dyDescent="0.2">
      <c r="A838" s="141" t="s">
        <v>1951</v>
      </c>
      <c r="B838" s="67" t="s">
        <v>1952</v>
      </c>
      <c r="C838" s="67">
        <v>53</v>
      </c>
      <c r="D838" s="67" t="s">
        <v>342</v>
      </c>
      <c r="E838" s="71">
        <v>0.62363489949613804</v>
      </c>
      <c r="F838" s="68">
        <v>51.521984216459998</v>
      </c>
      <c r="G838" s="71">
        <v>0.73280472439106203</v>
      </c>
      <c r="H838" s="68">
        <v>71.927846674182604</v>
      </c>
      <c r="I838" s="71">
        <v>0.69044715456624595</v>
      </c>
      <c r="J838" s="68">
        <v>72.435174746336003</v>
      </c>
      <c r="K838" s="71">
        <v>0.83188970457552203</v>
      </c>
      <c r="L838" s="68">
        <v>70.180383314543406</v>
      </c>
      <c r="M838" s="71">
        <v>0.71554730015967705</v>
      </c>
      <c r="N838" s="68">
        <v>71.726862302483099</v>
      </c>
      <c r="O838" s="71">
        <v>0.76922051328431895</v>
      </c>
      <c r="P838" s="68">
        <v>90.005711022273005</v>
      </c>
      <c r="Q838" s="71">
        <v>1.9E-3</v>
      </c>
      <c r="R838" s="68">
        <v>35.175504107542899</v>
      </c>
    </row>
    <row r="839" spans="1:18" x14ac:dyDescent="0.2">
      <c r="A839" s="141" t="s">
        <v>1953</v>
      </c>
      <c r="B839" s="67" t="s">
        <v>1954</v>
      </c>
      <c r="C839" s="67">
        <v>53</v>
      </c>
      <c r="D839" s="67" t="s">
        <v>342</v>
      </c>
      <c r="E839" s="71">
        <v>0.57748990506496001</v>
      </c>
      <c r="F839" s="68">
        <v>34.441939120631297</v>
      </c>
      <c r="G839" s="71">
        <v>0.68510638805173796</v>
      </c>
      <c r="H839" s="68">
        <v>56.3134160090192</v>
      </c>
      <c r="I839" s="71">
        <v>0.70517749201430102</v>
      </c>
      <c r="J839" s="68">
        <v>77.959413754227697</v>
      </c>
      <c r="K839" s="71">
        <v>0.73327582305357997</v>
      </c>
      <c r="L839" s="68">
        <v>28.0157835400226</v>
      </c>
      <c r="M839" s="71">
        <v>0.60149248867598704</v>
      </c>
      <c r="N839" s="68">
        <v>39.277652370203199</v>
      </c>
      <c r="O839" s="71">
        <v>0.73988723859415495</v>
      </c>
      <c r="P839" s="68">
        <v>88.463735008566502</v>
      </c>
      <c r="Q839" s="71">
        <v>0</v>
      </c>
      <c r="R839" s="68">
        <v>30.2464525765497</v>
      </c>
    </row>
    <row r="840" spans="1:18" x14ac:dyDescent="0.2">
      <c r="A840" s="141" t="s">
        <v>1955</v>
      </c>
      <c r="B840" s="67" t="s">
        <v>1956</v>
      </c>
      <c r="C840" s="67">
        <v>53</v>
      </c>
      <c r="D840" s="67" t="s">
        <v>342</v>
      </c>
      <c r="E840" s="71">
        <v>0.57664091780493199</v>
      </c>
      <c r="F840" s="68">
        <v>34.160090191657297</v>
      </c>
      <c r="G840" s="71">
        <v>0.65051149703523303</v>
      </c>
      <c r="H840" s="68">
        <v>43.630214205186</v>
      </c>
      <c r="I840" s="71">
        <v>0.66768999959138198</v>
      </c>
      <c r="J840" s="68">
        <v>64.317925591882798</v>
      </c>
      <c r="K840" s="71">
        <v>0.82391406109309495</v>
      </c>
      <c r="L840" s="68">
        <v>66.290868094701196</v>
      </c>
      <c r="M840" s="71">
        <v>0.47440284159416002</v>
      </c>
      <c r="N840" s="68">
        <v>7.5056433408577901</v>
      </c>
      <c r="O840" s="71">
        <v>0.204627107515719</v>
      </c>
      <c r="P840" s="68">
        <v>12.7355796687607</v>
      </c>
      <c r="Q840" s="71">
        <v>0.63870000000000005</v>
      </c>
      <c r="R840" s="68">
        <v>55.1904406273338</v>
      </c>
    </row>
    <row r="841" spans="1:18" x14ac:dyDescent="0.2">
      <c r="A841" s="141" t="s">
        <v>1957</v>
      </c>
      <c r="B841" s="67" t="s">
        <v>1958</v>
      </c>
      <c r="C841" s="67">
        <v>53</v>
      </c>
      <c r="D841" s="67" t="s">
        <v>342</v>
      </c>
      <c r="E841" s="71">
        <v>0.544218686873985</v>
      </c>
      <c r="F841" s="68">
        <v>23.957158962795901</v>
      </c>
      <c r="G841" s="71">
        <v>0.687227243744709</v>
      </c>
      <c r="H841" s="68">
        <v>57.497181510710298</v>
      </c>
      <c r="I841" s="71">
        <v>0.62178654913174503</v>
      </c>
      <c r="J841" s="68">
        <v>46.279594137542297</v>
      </c>
      <c r="K841" s="71">
        <v>0.81773739003186496</v>
      </c>
      <c r="L841" s="68">
        <v>62.6832018038331</v>
      </c>
      <c r="M841" s="71">
        <v>0.68296021116433703</v>
      </c>
      <c r="N841" s="68">
        <v>64.221218961625297</v>
      </c>
      <c r="O841" s="71">
        <v>0.236800727171252</v>
      </c>
      <c r="P841" s="68">
        <v>15.9337521416334</v>
      </c>
      <c r="Q841" s="71">
        <v>0.21879999999999999</v>
      </c>
      <c r="R841" s="68">
        <v>44.062733383121703</v>
      </c>
    </row>
    <row r="842" spans="1:18" x14ac:dyDescent="0.2">
      <c r="A842" s="141" t="s">
        <v>1959</v>
      </c>
      <c r="B842" s="67" t="s">
        <v>1960</v>
      </c>
      <c r="C842" s="67">
        <v>53</v>
      </c>
      <c r="D842" s="67" t="s">
        <v>342</v>
      </c>
      <c r="E842" s="71">
        <v>0.421404563293793</v>
      </c>
      <c r="F842" s="68">
        <v>4.2841037204058603</v>
      </c>
      <c r="G842" s="71">
        <v>0.39128770987702399</v>
      </c>
      <c r="H842" s="68">
        <v>1.9165727170236799</v>
      </c>
      <c r="I842" s="71">
        <v>0.58398004658130598</v>
      </c>
      <c r="J842" s="68">
        <v>31.4543404735062</v>
      </c>
      <c r="K842" s="71">
        <v>0.68065611597252695</v>
      </c>
      <c r="L842" s="68">
        <v>15.445321307779</v>
      </c>
      <c r="M842" s="71">
        <v>0.40922866360347998</v>
      </c>
      <c r="N842" s="68">
        <v>5.8126410835214504</v>
      </c>
      <c r="O842" s="71">
        <v>0.34537484372841998</v>
      </c>
      <c r="P842" s="68">
        <v>29.640205596801799</v>
      </c>
      <c r="Q842" s="71">
        <v>0.1179</v>
      </c>
      <c r="R842" s="68">
        <v>42.643764002987297</v>
      </c>
    </row>
    <row r="843" spans="1:18" x14ac:dyDescent="0.2">
      <c r="A843" s="141" t="s">
        <v>1961</v>
      </c>
      <c r="B843" s="67" t="s">
        <v>1962</v>
      </c>
      <c r="C843" s="67">
        <v>53</v>
      </c>
      <c r="D843" s="67" t="s">
        <v>342</v>
      </c>
      <c r="E843" s="71">
        <v>0.50402831708336004</v>
      </c>
      <c r="F843" s="68">
        <v>13.134160090191701</v>
      </c>
      <c r="G843" s="71">
        <v>0.64172880685305</v>
      </c>
      <c r="H843" s="68">
        <v>40.078917700112697</v>
      </c>
      <c r="I843" s="71">
        <v>0.75108036830459501</v>
      </c>
      <c r="J843" s="68">
        <v>89.120631341600898</v>
      </c>
      <c r="K843" s="71">
        <v>0.86980527299942201</v>
      </c>
      <c r="L843" s="68">
        <v>85.231116121758703</v>
      </c>
      <c r="M843" s="71">
        <v>0.40922866360347998</v>
      </c>
      <c r="N843" s="68">
        <v>5.8126410835214504</v>
      </c>
      <c r="O843" s="71">
        <v>0.35232679073961398</v>
      </c>
      <c r="P843" s="68">
        <v>30.668189605939499</v>
      </c>
      <c r="Q843" s="71">
        <v>0</v>
      </c>
      <c r="R843" s="68">
        <v>30.2464525765497</v>
      </c>
    </row>
    <row r="844" spans="1:18" x14ac:dyDescent="0.2">
      <c r="A844" s="141" t="s">
        <v>1963</v>
      </c>
      <c r="B844" s="67" t="s">
        <v>1964</v>
      </c>
      <c r="C844" s="67">
        <v>53</v>
      </c>
      <c r="D844" s="67" t="s">
        <v>342</v>
      </c>
      <c r="E844" s="71">
        <v>0.54303899662162103</v>
      </c>
      <c r="F844" s="68">
        <v>23.393461104847798</v>
      </c>
      <c r="G844" s="71">
        <v>0.68430276796035505</v>
      </c>
      <c r="H844" s="68">
        <v>55.9188275084555</v>
      </c>
      <c r="I844" s="71">
        <v>0.691050553159407</v>
      </c>
      <c r="J844" s="68">
        <v>72.773393461104803</v>
      </c>
      <c r="K844" s="71">
        <v>0.89740043581296303</v>
      </c>
      <c r="L844" s="68">
        <v>92.784667418263794</v>
      </c>
      <c r="M844" s="71">
        <v>0.60149248867598704</v>
      </c>
      <c r="N844" s="68">
        <v>39.277652370203199</v>
      </c>
      <c r="O844" s="71">
        <v>0.383987734121016</v>
      </c>
      <c r="P844" s="68">
        <v>35.808109651627603</v>
      </c>
      <c r="Q844" s="71">
        <v>0</v>
      </c>
      <c r="R844" s="68">
        <v>30.2464525765497</v>
      </c>
    </row>
    <row r="845" spans="1:18" x14ac:dyDescent="0.2">
      <c r="A845" s="141" t="s">
        <v>1965</v>
      </c>
      <c r="B845" s="67" t="s">
        <v>1966</v>
      </c>
      <c r="C845" s="67">
        <v>53</v>
      </c>
      <c r="D845" s="67" t="s">
        <v>342</v>
      </c>
      <c r="E845" s="71">
        <v>0.52716096443528404</v>
      </c>
      <c r="F845" s="68">
        <v>19.334836527621199</v>
      </c>
      <c r="G845" s="71">
        <v>0.69116233474990996</v>
      </c>
      <c r="H845" s="68">
        <v>58.906426155580597</v>
      </c>
      <c r="I845" s="71">
        <v>0.68899479803389796</v>
      </c>
      <c r="J845" s="68">
        <v>72.153325817361903</v>
      </c>
      <c r="K845" s="71">
        <v>0.748264288205295</v>
      </c>
      <c r="L845" s="68">
        <v>33.201803833145398</v>
      </c>
      <c r="M845" s="71">
        <v>0.65689053996806501</v>
      </c>
      <c r="N845" s="68">
        <v>57.900677200902898</v>
      </c>
      <c r="O845" s="71">
        <v>0.37765382565453598</v>
      </c>
      <c r="P845" s="68">
        <v>34.951456310679603</v>
      </c>
      <c r="Q845" s="71">
        <v>0</v>
      </c>
      <c r="R845" s="68">
        <v>30.2464525765497</v>
      </c>
    </row>
    <row r="846" spans="1:18" x14ac:dyDescent="0.2">
      <c r="A846" s="141" t="s">
        <v>1967</v>
      </c>
      <c r="B846" s="67" t="s">
        <v>1968</v>
      </c>
      <c r="C846" s="67">
        <v>53</v>
      </c>
      <c r="D846" s="67" t="s">
        <v>342</v>
      </c>
      <c r="E846" s="71">
        <v>0.54218909002210403</v>
      </c>
      <c r="F846" s="68">
        <v>23.055242390078899</v>
      </c>
      <c r="G846" s="71">
        <v>0.65696678986145596</v>
      </c>
      <c r="H846" s="68">
        <v>45.885005636978597</v>
      </c>
      <c r="I846" s="71">
        <v>0.66105526132799397</v>
      </c>
      <c r="J846" s="68">
        <v>62.0631341600902</v>
      </c>
      <c r="K846" s="71">
        <v>0.76626889266186504</v>
      </c>
      <c r="L846" s="68">
        <v>39.120631341600898</v>
      </c>
      <c r="M846" s="71">
        <v>0.51676605728810299</v>
      </c>
      <c r="N846" s="68">
        <v>11.568848758465</v>
      </c>
      <c r="O846" s="71">
        <v>0.426077538993206</v>
      </c>
      <c r="P846" s="68">
        <v>43.175328383780702</v>
      </c>
      <c r="Q846" s="71">
        <v>0.22600000000000001</v>
      </c>
      <c r="R846" s="68">
        <v>44.286781179985098</v>
      </c>
    </row>
    <row r="847" spans="1:18" x14ac:dyDescent="0.2">
      <c r="A847" s="141" t="s">
        <v>1969</v>
      </c>
      <c r="B847" s="67" t="s">
        <v>1970</v>
      </c>
      <c r="C847" s="67">
        <v>53</v>
      </c>
      <c r="D847" s="67" t="s">
        <v>342</v>
      </c>
      <c r="E847" s="71">
        <v>0.477810198484591</v>
      </c>
      <c r="F847" s="68">
        <v>9.0755355129650503</v>
      </c>
      <c r="G847" s="71">
        <v>0.63717277293488295</v>
      </c>
      <c r="H847" s="68">
        <v>38.782412626831999</v>
      </c>
      <c r="I847" s="71">
        <v>0.63912126999699304</v>
      </c>
      <c r="J847" s="68">
        <v>53.833145434047303</v>
      </c>
      <c r="K847" s="71">
        <v>0.61337237281618795</v>
      </c>
      <c r="L847" s="68">
        <v>6.42615558060879</v>
      </c>
      <c r="M847" s="71">
        <v>0.48417896829276202</v>
      </c>
      <c r="N847" s="68">
        <v>7.9006772009029396</v>
      </c>
      <c r="O847" s="71">
        <v>0.35401580686672002</v>
      </c>
      <c r="P847" s="68">
        <v>31.125071387778402</v>
      </c>
      <c r="Q847" s="71">
        <v>0.13900000000000001</v>
      </c>
      <c r="R847" s="68">
        <v>43.091859596714002</v>
      </c>
    </row>
    <row r="848" spans="1:18" x14ac:dyDescent="0.2">
      <c r="A848" s="141" t="s">
        <v>1971</v>
      </c>
      <c r="B848" s="67" t="s">
        <v>1972</v>
      </c>
      <c r="C848" s="67">
        <v>53</v>
      </c>
      <c r="D848" s="67" t="s">
        <v>342</v>
      </c>
      <c r="E848" s="71">
        <v>0.447350561387788</v>
      </c>
      <c r="F848" s="68">
        <v>6.25704622322435</v>
      </c>
      <c r="G848" s="71">
        <v>0.68188379994038095</v>
      </c>
      <c r="H848" s="68">
        <v>54.904171364148802</v>
      </c>
      <c r="I848" s="71">
        <v>0.62809369896828604</v>
      </c>
      <c r="J848" s="68">
        <v>48.928974069898501</v>
      </c>
      <c r="K848" s="71">
        <v>0.83838819931289599</v>
      </c>
      <c r="L848" s="68">
        <v>72.717023675310003</v>
      </c>
      <c r="M848" s="71">
        <v>0.12572098934402201</v>
      </c>
      <c r="N848" s="68">
        <v>2.48306997742664</v>
      </c>
      <c r="O848" s="71">
        <v>0.35906668076114101</v>
      </c>
      <c r="P848" s="68">
        <v>32.153055396916002</v>
      </c>
      <c r="Q848" s="71">
        <v>5.0950000000000002E-2</v>
      </c>
      <c r="R848" s="68">
        <v>41.224794622852897</v>
      </c>
    </row>
    <row r="849" spans="1:18" x14ac:dyDescent="0.2">
      <c r="A849" s="141" t="s">
        <v>1973</v>
      </c>
      <c r="B849" s="67" t="s">
        <v>1974</v>
      </c>
      <c r="C849" s="67">
        <v>53</v>
      </c>
      <c r="D849" s="67" t="s">
        <v>342</v>
      </c>
      <c r="E849" s="71">
        <v>0.50873929464136403</v>
      </c>
      <c r="F849" s="68">
        <v>14.599774520856799</v>
      </c>
      <c r="G849" s="71">
        <v>0.62764040804691201</v>
      </c>
      <c r="H849" s="68">
        <v>34.441939120631297</v>
      </c>
      <c r="I849" s="71">
        <v>0.672532739202371</v>
      </c>
      <c r="J849" s="68">
        <v>66.516347237880495</v>
      </c>
      <c r="K849" s="71">
        <v>0.61822381134402604</v>
      </c>
      <c r="L849" s="68">
        <v>6.6516347237880504</v>
      </c>
      <c r="M849" s="71">
        <v>0.29843256101932403</v>
      </c>
      <c r="N849" s="68">
        <v>4.34537246049661</v>
      </c>
      <c r="O849" s="71">
        <v>0.42120624823555097</v>
      </c>
      <c r="P849" s="68">
        <v>42.204454597372902</v>
      </c>
      <c r="Q849" s="71">
        <v>0.41439999999999999</v>
      </c>
      <c r="R849" s="68">
        <v>47.572815533980602</v>
      </c>
    </row>
    <row r="850" spans="1:18" x14ac:dyDescent="0.2">
      <c r="A850" s="141" t="s">
        <v>1975</v>
      </c>
      <c r="B850" s="67" t="s">
        <v>1976</v>
      </c>
      <c r="C850" s="67">
        <v>53</v>
      </c>
      <c r="D850" s="67" t="s">
        <v>342</v>
      </c>
      <c r="E850" s="71">
        <v>0.41534440210113799</v>
      </c>
      <c r="F850" s="68">
        <v>3.7767756482525399</v>
      </c>
      <c r="G850" s="71">
        <v>0.39498832704502401</v>
      </c>
      <c r="H850" s="68">
        <v>2.0293122886132999</v>
      </c>
      <c r="I850" s="71">
        <v>0.55686860609953404</v>
      </c>
      <c r="J850" s="68">
        <v>20.574971815107101</v>
      </c>
      <c r="K850" s="71">
        <v>0.56592242468069898</v>
      </c>
      <c r="L850" s="68">
        <v>2.5366403607666301</v>
      </c>
      <c r="M850" s="71">
        <v>0.13549711604262399</v>
      </c>
      <c r="N850" s="68">
        <v>2.6523702031602698</v>
      </c>
      <c r="O850" s="71">
        <v>0.33878993873894597</v>
      </c>
      <c r="P850" s="68">
        <v>28.498001142204501</v>
      </c>
      <c r="Q850" s="71">
        <v>0.5</v>
      </c>
      <c r="R850" s="68">
        <v>52.9499626587005</v>
      </c>
    </row>
    <row r="851" spans="1:18" x14ac:dyDescent="0.2">
      <c r="A851" s="141" t="s">
        <v>1977</v>
      </c>
      <c r="B851" s="67" t="s">
        <v>1978</v>
      </c>
      <c r="C851" s="67">
        <v>53</v>
      </c>
      <c r="D851" s="67" t="s">
        <v>342</v>
      </c>
      <c r="E851" s="71">
        <v>0.54169940079761103</v>
      </c>
      <c r="F851" s="68">
        <v>22.886133032694499</v>
      </c>
      <c r="G851" s="71">
        <v>0.84075026817600595</v>
      </c>
      <c r="H851" s="68">
        <v>93.291995490417094</v>
      </c>
      <c r="I851" s="71">
        <v>0.70890107037360395</v>
      </c>
      <c r="J851" s="68">
        <v>79.030439684329195</v>
      </c>
      <c r="K851" s="71">
        <v>0.70743457523936804</v>
      </c>
      <c r="L851" s="68">
        <v>20.913190529876001</v>
      </c>
      <c r="M851" s="71">
        <v>0.54935314628344301</v>
      </c>
      <c r="N851" s="68">
        <v>19.977426636568801</v>
      </c>
      <c r="O851" s="71">
        <v>0.44375734471324602</v>
      </c>
      <c r="P851" s="68">
        <v>47.115933752141601</v>
      </c>
      <c r="Q851" s="71">
        <v>0</v>
      </c>
      <c r="R851" s="68">
        <v>30.2464525765497</v>
      </c>
    </row>
    <row r="852" spans="1:18" x14ac:dyDescent="0.2">
      <c r="A852" s="141" t="s">
        <v>1979</v>
      </c>
      <c r="B852" s="67" t="s">
        <v>1980</v>
      </c>
      <c r="C852" s="67">
        <v>54</v>
      </c>
      <c r="D852" s="67" t="s">
        <v>342</v>
      </c>
      <c r="E852" s="71">
        <v>0.63931815784368595</v>
      </c>
      <c r="F852" s="68">
        <v>56.933483652762099</v>
      </c>
      <c r="G852" s="71">
        <v>0.58463140353792997</v>
      </c>
      <c r="H852" s="68">
        <v>7.4971815107102602</v>
      </c>
      <c r="I852" s="71">
        <v>0.552236865220327</v>
      </c>
      <c r="J852" s="68">
        <v>18.5456595264938</v>
      </c>
      <c r="K852" s="71">
        <v>0.79295151139029496</v>
      </c>
      <c r="L852" s="68">
        <v>50.1691093573844</v>
      </c>
      <c r="M852" s="71">
        <v>0.54935314628344301</v>
      </c>
      <c r="N852" s="68">
        <v>19.977426636568801</v>
      </c>
      <c r="O852" s="71">
        <v>0.35673602063012</v>
      </c>
      <c r="P852" s="68">
        <v>31.5819531696174</v>
      </c>
      <c r="Q852" s="71">
        <v>1</v>
      </c>
      <c r="R852" s="68">
        <v>100</v>
      </c>
    </row>
    <row r="853" spans="1:18" x14ac:dyDescent="0.2">
      <c r="A853" s="141" t="s">
        <v>1981</v>
      </c>
      <c r="B853" s="67" t="s">
        <v>1982</v>
      </c>
      <c r="C853" s="67">
        <v>54</v>
      </c>
      <c r="D853" s="67" t="s">
        <v>342</v>
      </c>
      <c r="E853" s="71">
        <v>0.58120624406491495</v>
      </c>
      <c r="F853" s="68">
        <v>35.738444193912102</v>
      </c>
      <c r="G853" s="71">
        <v>0.50494122716702805</v>
      </c>
      <c r="H853" s="68">
        <v>3.7767756482525399</v>
      </c>
      <c r="I853" s="71">
        <v>0.539185856623006</v>
      </c>
      <c r="J853" s="68">
        <v>14.487034949267199</v>
      </c>
      <c r="K853" s="71">
        <v>0.69030624590968603</v>
      </c>
      <c r="L853" s="68">
        <v>17.192784667418302</v>
      </c>
      <c r="M853" s="71">
        <v>0.36034803011047001</v>
      </c>
      <c r="N853" s="68">
        <v>4.9661399548532703</v>
      </c>
      <c r="O853" s="71">
        <v>0.39245610457930002</v>
      </c>
      <c r="P853" s="68">
        <v>37.407195888064003</v>
      </c>
      <c r="Q853" s="71">
        <v>1</v>
      </c>
      <c r="R853" s="68">
        <v>100</v>
      </c>
    </row>
    <row r="854" spans="1:18" x14ac:dyDescent="0.2">
      <c r="A854" s="141" t="s">
        <v>864</v>
      </c>
      <c r="B854" s="67" t="s">
        <v>1983</v>
      </c>
      <c r="C854" s="67">
        <v>54</v>
      </c>
      <c r="D854" s="67" t="s">
        <v>342</v>
      </c>
      <c r="E854" s="71">
        <v>0.35557981658133297</v>
      </c>
      <c r="F854" s="68">
        <v>1.7474633596392299</v>
      </c>
      <c r="G854" s="71">
        <v>0.44654713308548499</v>
      </c>
      <c r="H854" s="68">
        <v>2.9875986471251399</v>
      </c>
      <c r="I854" s="71">
        <v>0.54641574679188099</v>
      </c>
      <c r="J854" s="68">
        <v>16.009019165727199</v>
      </c>
      <c r="K854" s="71">
        <v>0.66153471015728904</v>
      </c>
      <c r="L854" s="68">
        <v>11.781285231116099</v>
      </c>
      <c r="M854" s="71">
        <v>0.12897969824355601</v>
      </c>
      <c r="N854" s="68">
        <v>2.53950338600451</v>
      </c>
      <c r="O854" s="71">
        <v>0.35000161120978801</v>
      </c>
      <c r="P854" s="68">
        <v>30.268418046830401</v>
      </c>
      <c r="Q854" s="71">
        <v>0</v>
      </c>
      <c r="R854" s="68">
        <v>30.2464525765497</v>
      </c>
    </row>
    <row r="855" spans="1:18" x14ac:dyDescent="0.2">
      <c r="A855" s="141" t="s">
        <v>1984</v>
      </c>
      <c r="B855" s="67" t="s">
        <v>1985</v>
      </c>
      <c r="C855" s="67">
        <v>53</v>
      </c>
      <c r="D855" s="67" t="s">
        <v>342</v>
      </c>
      <c r="E855" s="71">
        <v>0.34317287999174101</v>
      </c>
      <c r="F855" s="68">
        <v>1.6910935738444199</v>
      </c>
      <c r="G855" s="71">
        <v>0.425394415127473</v>
      </c>
      <c r="H855" s="68">
        <v>2.5366403607666301</v>
      </c>
      <c r="I855" s="71">
        <v>0.52055602990439898</v>
      </c>
      <c r="J855" s="68">
        <v>9.5828635851183801</v>
      </c>
      <c r="K855" s="71">
        <v>0.50679037429024698</v>
      </c>
      <c r="L855" s="68">
        <v>0.78917700112739597</v>
      </c>
      <c r="M855" s="71">
        <v>0.18111904063609999</v>
      </c>
      <c r="N855" s="68">
        <v>3.1038374717832999</v>
      </c>
      <c r="O855" s="71">
        <v>0.42327741999222501</v>
      </c>
      <c r="P855" s="68">
        <v>42.775556824671597</v>
      </c>
      <c r="Q855" s="71">
        <v>1.9E-3</v>
      </c>
      <c r="R855" s="68">
        <v>35.175504107542899</v>
      </c>
    </row>
    <row r="856" spans="1:18" x14ac:dyDescent="0.2">
      <c r="A856" s="141" t="s">
        <v>1986</v>
      </c>
      <c r="B856" s="67" t="s">
        <v>1987</v>
      </c>
      <c r="C856" s="67">
        <v>54</v>
      </c>
      <c r="D856" s="67" t="s">
        <v>342</v>
      </c>
      <c r="E856" s="71">
        <v>0.43766933975993699</v>
      </c>
      <c r="F856" s="68">
        <v>5.2423900789177003</v>
      </c>
      <c r="G856" s="71">
        <v>0.67559274219327103</v>
      </c>
      <c r="H856" s="68">
        <v>52.987598647125097</v>
      </c>
      <c r="I856" s="71">
        <v>0.58958414232732703</v>
      </c>
      <c r="J856" s="68">
        <v>34.160090191657297</v>
      </c>
      <c r="K856" s="71">
        <v>0.83385606890138797</v>
      </c>
      <c r="L856" s="68">
        <v>70.969560315670805</v>
      </c>
      <c r="M856" s="71">
        <v>0.23977580082771199</v>
      </c>
      <c r="N856" s="68">
        <v>3.6681715575620801</v>
      </c>
      <c r="O856" s="71">
        <v>0.28720728430992598</v>
      </c>
      <c r="P856" s="68">
        <v>22.558537978298101</v>
      </c>
      <c r="Q856" s="71">
        <v>0</v>
      </c>
      <c r="R856" s="68">
        <v>30.2464525765497</v>
      </c>
    </row>
    <row r="857" spans="1:18" x14ac:dyDescent="0.2">
      <c r="A857" s="141" t="s">
        <v>1988</v>
      </c>
      <c r="B857" s="67" t="s">
        <v>1989</v>
      </c>
      <c r="C857" s="67">
        <v>54</v>
      </c>
      <c r="D857" s="67" t="s">
        <v>342</v>
      </c>
      <c r="E857" s="71">
        <v>0.58864294130053396</v>
      </c>
      <c r="F857" s="68">
        <v>38.669673055242399</v>
      </c>
      <c r="G857" s="71">
        <v>0.51464151683273296</v>
      </c>
      <c r="H857" s="68">
        <v>3.9458850056369799</v>
      </c>
      <c r="I857" s="71">
        <v>0.52424170255975999</v>
      </c>
      <c r="J857" s="68">
        <v>10.7666290868095</v>
      </c>
      <c r="K857" s="71">
        <v>0.71749580381493405</v>
      </c>
      <c r="L857" s="68">
        <v>23.506200676437398</v>
      </c>
      <c r="M857" s="71">
        <v>0.36686544790953801</v>
      </c>
      <c r="N857" s="68">
        <v>5.1354401805869099</v>
      </c>
      <c r="O857" s="71">
        <v>0.40861317668623698</v>
      </c>
      <c r="P857" s="68">
        <v>40.662478583666498</v>
      </c>
      <c r="Q857" s="71">
        <v>1</v>
      </c>
      <c r="R857" s="68">
        <v>100</v>
      </c>
    </row>
    <row r="858" spans="1:18" x14ac:dyDescent="0.2">
      <c r="A858" s="141" t="s">
        <v>1990</v>
      </c>
      <c r="B858" s="67" t="s">
        <v>1991</v>
      </c>
      <c r="C858" s="67">
        <v>54</v>
      </c>
      <c r="D858" s="67" t="s">
        <v>342</v>
      </c>
      <c r="E858" s="71">
        <v>0.63498058152095604</v>
      </c>
      <c r="F858" s="68">
        <v>55.411499436302201</v>
      </c>
      <c r="G858" s="71">
        <v>0.67048425795518596</v>
      </c>
      <c r="H858" s="68">
        <v>51.296505073280699</v>
      </c>
      <c r="I858" s="71">
        <v>0.67901931674947302</v>
      </c>
      <c r="J858" s="68">
        <v>68.714768883878193</v>
      </c>
      <c r="K858" s="71">
        <v>0.71470713109648398</v>
      </c>
      <c r="L858" s="68">
        <v>22.604284103720399</v>
      </c>
      <c r="M858" s="71">
        <v>0.252810636425848</v>
      </c>
      <c r="N858" s="68">
        <v>3.7810383747178302</v>
      </c>
      <c r="O858" s="71">
        <v>0.49286214689874203</v>
      </c>
      <c r="P858" s="68">
        <v>56.025128498001102</v>
      </c>
      <c r="Q858" s="71">
        <v>1</v>
      </c>
      <c r="R858" s="68">
        <v>100</v>
      </c>
    </row>
    <row r="859" spans="1:18" x14ac:dyDescent="0.2">
      <c r="A859" s="141" t="s">
        <v>1992</v>
      </c>
      <c r="B859" s="67" t="s">
        <v>1993</v>
      </c>
      <c r="C859" s="67">
        <v>54</v>
      </c>
      <c r="D859" s="67" t="s">
        <v>342</v>
      </c>
      <c r="E859" s="71">
        <v>0.404860161755774</v>
      </c>
      <c r="F859" s="68">
        <v>3.0439684329199501</v>
      </c>
      <c r="G859" s="71">
        <v>0.58507898610641096</v>
      </c>
      <c r="H859" s="68">
        <v>7.6662908680947002</v>
      </c>
      <c r="I859" s="71">
        <v>0.60757602007459</v>
      </c>
      <c r="J859" s="68">
        <v>41.431792559188303</v>
      </c>
      <c r="K859" s="71">
        <v>0.69032360694781902</v>
      </c>
      <c r="L859" s="68">
        <v>17.249154453213102</v>
      </c>
      <c r="M859" s="71">
        <v>0.14527324274122599</v>
      </c>
      <c r="N859" s="68">
        <v>2.8216704288939098</v>
      </c>
      <c r="O859" s="71">
        <v>0.39760911466459697</v>
      </c>
      <c r="P859" s="68">
        <v>38.492290119931504</v>
      </c>
      <c r="Q859" s="71">
        <v>3.3E-3</v>
      </c>
      <c r="R859" s="68">
        <v>36.818521284540701</v>
      </c>
    </row>
    <row r="860" spans="1:18" x14ac:dyDescent="0.2">
      <c r="A860" s="141" t="s">
        <v>1078</v>
      </c>
      <c r="B860" s="67" t="s">
        <v>1994</v>
      </c>
      <c r="C860" s="67">
        <v>54</v>
      </c>
      <c r="D860" s="67" t="s">
        <v>342</v>
      </c>
      <c r="E860" s="71">
        <v>0.48162925563154202</v>
      </c>
      <c r="F860" s="68">
        <v>9.8083427282976299</v>
      </c>
      <c r="G860" s="71">
        <v>0.52033708177499105</v>
      </c>
      <c r="H860" s="68">
        <v>4.1149943630214203</v>
      </c>
      <c r="I860" s="71">
        <v>0.57280008984752795</v>
      </c>
      <c r="J860" s="68">
        <v>27.170236753100301</v>
      </c>
      <c r="K860" s="71">
        <v>0.69911532909933305</v>
      </c>
      <c r="L860" s="68">
        <v>19.334836527621199</v>
      </c>
      <c r="M860" s="71">
        <v>0.23651709192817799</v>
      </c>
      <c r="N860" s="68">
        <v>3.6117381489842</v>
      </c>
      <c r="O860" s="71">
        <v>0.379376685507678</v>
      </c>
      <c r="P860" s="68">
        <v>35.179897201599097</v>
      </c>
      <c r="Q860" s="71"/>
      <c r="R860" s="68"/>
    </row>
    <row r="861" spans="1:18" x14ac:dyDescent="0.2">
      <c r="A861" s="141" t="s">
        <v>1995</v>
      </c>
      <c r="B861" s="67" t="s">
        <v>1996</v>
      </c>
      <c r="C861" s="67">
        <v>54</v>
      </c>
      <c r="D861" s="67" t="s">
        <v>342</v>
      </c>
      <c r="E861" s="71">
        <v>0.301359258034616</v>
      </c>
      <c r="F861" s="68">
        <v>0.95828635851183797</v>
      </c>
      <c r="G861" s="71">
        <v>0.37169363238015002</v>
      </c>
      <c r="H861" s="68">
        <v>1.8602029312288599</v>
      </c>
      <c r="I861" s="71">
        <v>0.47559301405742199</v>
      </c>
      <c r="J861" s="68">
        <v>3.6076662908680901</v>
      </c>
      <c r="K861" s="71">
        <v>0.53096703406296297</v>
      </c>
      <c r="L861" s="68">
        <v>1.18376550169109</v>
      </c>
      <c r="M861" s="71">
        <v>1.8900511617297301E-3</v>
      </c>
      <c r="N861" s="68">
        <v>1.1286681715575599</v>
      </c>
      <c r="O861" s="71">
        <v>0.42801181654543402</v>
      </c>
      <c r="P861" s="68">
        <v>43.517989720159903</v>
      </c>
      <c r="Q861" s="71">
        <v>0</v>
      </c>
      <c r="R861" s="68">
        <v>30.2464525765497</v>
      </c>
    </row>
    <row r="862" spans="1:18" x14ac:dyDescent="0.2">
      <c r="A862" s="141" t="s">
        <v>1997</v>
      </c>
      <c r="B862" s="67" t="s">
        <v>1998</v>
      </c>
      <c r="C862" s="67">
        <v>54</v>
      </c>
      <c r="D862" s="67" t="s">
        <v>342</v>
      </c>
      <c r="E862" s="71">
        <v>0.389283330524682</v>
      </c>
      <c r="F862" s="68">
        <v>2.2547914317925599</v>
      </c>
      <c r="G862" s="71">
        <v>0.41163407583438999</v>
      </c>
      <c r="H862" s="68">
        <v>2.3111612175873701</v>
      </c>
      <c r="I862" s="71">
        <v>0.52408735922858096</v>
      </c>
      <c r="J862" s="68">
        <v>10.653889515219801</v>
      </c>
      <c r="K862" s="71">
        <v>0.78502236721357099</v>
      </c>
      <c r="L862" s="68">
        <v>46.110484780157798</v>
      </c>
      <c r="M862" s="71">
        <v>0.112686153745886</v>
      </c>
      <c r="N862" s="68">
        <v>2.313769751693</v>
      </c>
      <c r="O862" s="71">
        <v>0.112986696600982</v>
      </c>
      <c r="P862" s="68">
        <v>4.9685893774985699</v>
      </c>
      <c r="Q862" s="71"/>
      <c r="R862" s="68"/>
    </row>
    <row r="863" spans="1:18" x14ac:dyDescent="0.2">
      <c r="A863" s="141" t="s">
        <v>1999</v>
      </c>
      <c r="B863" s="67" t="s">
        <v>2000</v>
      </c>
      <c r="C863" s="67">
        <v>54</v>
      </c>
      <c r="D863" s="67" t="s">
        <v>342</v>
      </c>
      <c r="E863" s="71">
        <v>0.29195654828072598</v>
      </c>
      <c r="F863" s="68">
        <v>0.78917700112739597</v>
      </c>
      <c r="G863" s="71">
        <v>0.263601592213422</v>
      </c>
      <c r="H863" s="68">
        <v>0.78917700112739597</v>
      </c>
      <c r="I863" s="71">
        <v>0.441899430032407</v>
      </c>
      <c r="J863" s="68">
        <v>1.7474633596392299</v>
      </c>
      <c r="K863" s="71">
        <v>0.42091391925201899</v>
      </c>
      <c r="L863" s="68">
        <v>5.6369785794813998E-2</v>
      </c>
      <c r="M863" s="71">
        <v>9.9651318147749898E-2</v>
      </c>
      <c r="N863" s="68">
        <v>2.1444695259593698</v>
      </c>
      <c r="O863" s="71">
        <v>0.233716481758032</v>
      </c>
      <c r="P863" s="68">
        <v>15.4197601370645</v>
      </c>
      <c r="Q863" s="71"/>
      <c r="R863" s="68"/>
    </row>
    <row r="864" spans="1:18" x14ac:dyDescent="0.2">
      <c r="A864" s="141" t="s">
        <v>2001</v>
      </c>
      <c r="B864" s="67" t="s">
        <v>2002</v>
      </c>
      <c r="C864" s="67">
        <v>54</v>
      </c>
      <c r="D864" s="67" t="s">
        <v>342</v>
      </c>
      <c r="E864" s="71">
        <v>0.27145753282087398</v>
      </c>
      <c r="F864" s="68">
        <v>0.45095828635851198</v>
      </c>
      <c r="G864" s="71">
        <v>0.237601760742255</v>
      </c>
      <c r="H864" s="68">
        <v>0.50732807215332598</v>
      </c>
      <c r="I864" s="71">
        <v>0.47427099886169999</v>
      </c>
      <c r="J864" s="68">
        <v>3.4949267192784701</v>
      </c>
      <c r="K864" s="71">
        <v>0.48372502545546697</v>
      </c>
      <c r="L864" s="68">
        <v>0.39458850056369799</v>
      </c>
      <c r="M864" s="71">
        <v>0</v>
      </c>
      <c r="N864" s="68">
        <v>1.0158013544018101</v>
      </c>
      <c r="O864" s="71">
        <v>0.43314741186582401</v>
      </c>
      <c r="P864" s="68">
        <v>44.888635065676802</v>
      </c>
      <c r="Q864" s="71">
        <v>0</v>
      </c>
      <c r="R864" s="68">
        <v>30.2464525765497</v>
      </c>
    </row>
    <row r="865" spans="1:18" x14ac:dyDescent="0.2">
      <c r="A865" s="141" t="s">
        <v>2003</v>
      </c>
      <c r="B865" s="67" t="s">
        <v>2004</v>
      </c>
      <c r="C865" s="67">
        <v>54</v>
      </c>
      <c r="D865" s="67" t="s">
        <v>342</v>
      </c>
      <c r="E865" s="71">
        <v>0.54407263896375901</v>
      </c>
      <c r="F865" s="68">
        <v>23.844419391206301</v>
      </c>
      <c r="G865" s="71">
        <v>0.58510554051157104</v>
      </c>
      <c r="H865" s="68">
        <v>7.7226606538895197</v>
      </c>
      <c r="I865" s="71">
        <v>0.51642161696230404</v>
      </c>
      <c r="J865" s="68">
        <v>8.2299887260428406</v>
      </c>
      <c r="K865" s="71">
        <v>0.64621559287805996</v>
      </c>
      <c r="L865" s="68">
        <v>10.259301014656099</v>
      </c>
      <c r="M865" s="71">
        <v>0.55587056408251001</v>
      </c>
      <c r="N865" s="68">
        <v>22.855530474040599</v>
      </c>
      <c r="O865" s="71">
        <v>0.41674988038435101</v>
      </c>
      <c r="P865" s="68">
        <v>41.804683038263903</v>
      </c>
      <c r="Q865" s="71"/>
      <c r="R865" s="68"/>
    </row>
    <row r="866" spans="1:18" x14ac:dyDescent="0.2">
      <c r="A866" s="141" t="s">
        <v>2005</v>
      </c>
      <c r="B866" s="67" t="s">
        <v>2006</v>
      </c>
      <c r="C866" s="67">
        <v>54</v>
      </c>
      <c r="D866" s="67" t="s">
        <v>342</v>
      </c>
      <c r="E866" s="71">
        <v>0.45206234246207899</v>
      </c>
      <c r="F866" s="68">
        <v>6.5952649379932398</v>
      </c>
      <c r="G866" s="71">
        <v>0.63774847013110003</v>
      </c>
      <c r="H866" s="68">
        <v>38.895152198421599</v>
      </c>
      <c r="I866" s="71">
        <v>0.56984918606005797</v>
      </c>
      <c r="J866" s="68">
        <v>25.704622322435199</v>
      </c>
      <c r="K866" s="71">
        <v>0.63187141460096297</v>
      </c>
      <c r="L866" s="68">
        <v>8.5118376550169099</v>
      </c>
      <c r="M866" s="71">
        <v>0.43203962590021799</v>
      </c>
      <c r="N866" s="68">
        <v>6.3769751693002297</v>
      </c>
      <c r="O866" s="71">
        <v>0.440865358080134</v>
      </c>
      <c r="P866" s="68">
        <v>46.087949743004003</v>
      </c>
      <c r="Q866" s="71">
        <v>0</v>
      </c>
      <c r="R866" s="68">
        <v>30.2464525765497</v>
      </c>
    </row>
    <row r="867" spans="1:18" x14ac:dyDescent="0.2">
      <c r="A867" s="141" t="s">
        <v>2007</v>
      </c>
      <c r="B867" s="67" t="s">
        <v>2008</v>
      </c>
      <c r="C867" s="67">
        <v>54</v>
      </c>
      <c r="D867" s="67" t="s">
        <v>342</v>
      </c>
      <c r="E867" s="71">
        <v>0.67521049703497005</v>
      </c>
      <c r="F867" s="68">
        <v>68.714768883878193</v>
      </c>
      <c r="G867" s="71">
        <v>0.63400125236687099</v>
      </c>
      <c r="H867" s="68">
        <v>37.260428410372</v>
      </c>
      <c r="I867" s="71">
        <v>0.62593998665936901</v>
      </c>
      <c r="J867" s="68">
        <v>48.083427282976302</v>
      </c>
      <c r="K867" s="71">
        <v>0.83306549285735199</v>
      </c>
      <c r="L867" s="68">
        <v>70.405862457722705</v>
      </c>
      <c r="M867" s="71">
        <v>0.50698993058950004</v>
      </c>
      <c r="N867" s="68">
        <v>10.045146726862299</v>
      </c>
      <c r="O867" s="71">
        <v>0.45286631973672897</v>
      </c>
      <c r="P867" s="68">
        <v>48.6007995431182</v>
      </c>
      <c r="Q867" s="71">
        <v>0.99839999999999995</v>
      </c>
      <c r="R867" s="68">
        <v>61.613144137416</v>
      </c>
    </row>
    <row r="868" spans="1:18" x14ac:dyDescent="0.2">
      <c r="A868" s="141" t="s">
        <v>2009</v>
      </c>
      <c r="B868" s="67" t="s">
        <v>2010</v>
      </c>
      <c r="C868" s="67">
        <v>54</v>
      </c>
      <c r="D868" s="67" t="s">
        <v>342</v>
      </c>
      <c r="E868" s="71">
        <v>0.41205855208689801</v>
      </c>
      <c r="F868" s="68">
        <v>3.4949267192784701</v>
      </c>
      <c r="G868" s="71">
        <v>0.487249385303066</v>
      </c>
      <c r="H868" s="68">
        <v>3.6640360766629101</v>
      </c>
      <c r="I868" s="71">
        <v>0.56195359740831996</v>
      </c>
      <c r="J868" s="68">
        <v>22.3224351747463</v>
      </c>
      <c r="K868" s="71">
        <v>0.79165778848040302</v>
      </c>
      <c r="L868" s="68">
        <v>49.379932356257001</v>
      </c>
      <c r="M868" s="71">
        <v>0.16482549613843001</v>
      </c>
      <c r="N868" s="68">
        <v>3.0474040632054198</v>
      </c>
      <c r="O868" s="71">
        <v>0.46666504519117102</v>
      </c>
      <c r="P868" s="68">
        <v>51.227869788692203</v>
      </c>
      <c r="Q868" s="71">
        <v>0</v>
      </c>
      <c r="R868" s="68">
        <v>30.2464525765497</v>
      </c>
    </row>
    <row r="869" spans="1:18" x14ac:dyDescent="0.2">
      <c r="A869" s="141" t="s">
        <v>2011</v>
      </c>
      <c r="B869" s="67" t="s">
        <v>2012</v>
      </c>
      <c r="C869" s="67">
        <v>54</v>
      </c>
      <c r="D869" s="67" t="s">
        <v>342</v>
      </c>
      <c r="E869" s="71">
        <v>0.57448572952268295</v>
      </c>
      <c r="F869" s="68">
        <v>33.089064261555798</v>
      </c>
      <c r="G869" s="71">
        <v>0.63234682957719202</v>
      </c>
      <c r="H869" s="68">
        <v>36.753100338218701</v>
      </c>
      <c r="I869" s="71">
        <v>0.57582130879507798</v>
      </c>
      <c r="J869" s="68">
        <v>28.4103720405862</v>
      </c>
      <c r="K869" s="71">
        <v>0.80617813023038198</v>
      </c>
      <c r="L869" s="68">
        <v>56.5388951521984</v>
      </c>
      <c r="M869" s="71">
        <v>0.54935314628344301</v>
      </c>
      <c r="N869" s="68">
        <v>19.977426636568801</v>
      </c>
      <c r="O869" s="71">
        <v>0.30872923272732</v>
      </c>
      <c r="P869" s="68">
        <v>24.785836664763</v>
      </c>
      <c r="Q869" s="71"/>
      <c r="R869" s="68"/>
    </row>
    <row r="870" spans="1:18" x14ac:dyDescent="0.2">
      <c r="A870" s="141" t="s">
        <v>2013</v>
      </c>
      <c r="B870" s="67" t="s">
        <v>2014</v>
      </c>
      <c r="C870" s="67">
        <v>54</v>
      </c>
      <c r="D870" s="67" t="s">
        <v>342</v>
      </c>
      <c r="E870" s="71">
        <v>0.66219801622854002</v>
      </c>
      <c r="F870" s="68">
        <v>63.810597519729399</v>
      </c>
      <c r="G870" s="71">
        <v>0.62375834752230797</v>
      </c>
      <c r="H870" s="68">
        <v>32.638105975197298</v>
      </c>
      <c r="I870" s="71">
        <v>0.56964947903683805</v>
      </c>
      <c r="J870" s="68">
        <v>25.4791431792559</v>
      </c>
      <c r="K870" s="71">
        <v>0.81538125745340595</v>
      </c>
      <c r="L870" s="68">
        <v>61.781285231116101</v>
      </c>
      <c r="M870" s="71">
        <v>0.56564669078111296</v>
      </c>
      <c r="N870" s="68">
        <v>26.241534988713301</v>
      </c>
      <c r="O870" s="71">
        <v>0.39875232257757598</v>
      </c>
      <c r="P870" s="68">
        <v>38.949171901770399</v>
      </c>
      <c r="Q870" s="71">
        <v>1</v>
      </c>
      <c r="R870" s="68">
        <v>100</v>
      </c>
    </row>
    <row r="871" spans="1:18" x14ac:dyDescent="0.2">
      <c r="A871" s="141" t="s">
        <v>2015</v>
      </c>
      <c r="B871" s="67" t="s">
        <v>2016</v>
      </c>
      <c r="C871" s="67">
        <v>54</v>
      </c>
      <c r="D871" s="67" t="s">
        <v>342</v>
      </c>
      <c r="E871" s="71">
        <v>0.58556335921865399</v>
      </c>
      <c r="F871" s="68">
        <v>37.5422773393461</v>
      </c>
      <c r="G871" s="71">
        <v>0.61862027933809705</v>
      </c>
      <c r="H871" s="68">
        <v>29.481397970687699</v>
      </c>
      <c r="I871" s="71">
        <v>0.56281379847569102</v>
      </c>
      <c r="J871" s="68">
        <v>22.717023675309999</v>
      </c>
      <c r="K871" s="71">
        <v>0.80497071075084703</v>
      </c>
      <c r="L871" s="68">
        <v>56.0315670800451</v>
      </c>
      <c r="M871" s="71">
        <v>0.56564669078111296</v>
      </c>
      <c r="N871" s="68">
        <v>26.241534988713301</v>
      </c>
      <c r="O871" s="71">
        <v>0.37576531674752101</v>
      </c>
      <c r="P871" s="68">
        <v>34.665905197030298</v>
      </c>
      <c r="Q871" s="71"/>
      <c r="R871" s="68"/>
    </row>
    <row r="872" spans="1:18" x14ac:dyDescent="0.2">
      <c r="A872" s="141" t="s">
        <v>2017</v>
      </c>
      <c r="B872" s="67" t="s">
        <v>2018</v>
      </c>
      <c r="C872" s="67">
        <v>54</v>
      </c>
      <c r="D872" s="67" t="s">
        <v>342</v>
      </c>
      <c r="E872" s="71">
        <v>0.61135964732008796</v>
      </c>
      <c r="F872" s="68">
        <v>47.068771138669703</v>
      </c>
      <c r="G872" s="71">
        <v>0.59683004810970197</v>
      </c>
      <c r="H872" s="68">
        <v>10.7666290868095</v>
      </c>
      <c r="I872" s="71">
        <v>0.53745694625170204</v>
      </c>
      <c r="J872" s="68">
        <v>13.9233370913191</v>
      </c>
      <c r="K872" s="71">
        <v>0.78140180471459297</v>
      </c>
      <c r="L872" s="68">
        <v>44.701240135287499</v>
      </c>
      <c r="M872" s="71">
        <v>0.51024863948903498</v>
      </c>
      <c r="N872" s="68">
        <v>10.440180586907401</v>
      </c>
      <c r="O872" s="71">
        <v>0.242220445355494</v>
      </c>
      <c r="P872" s="68">
        <v>16.847515705311199</v>
      </c>
      <c r="Q872" s="71">
        <v>1</v>
      </c>
      <c r="R872" s="68">
        <v>100</v>
      </c>
    </row>
    <row r="873" spans="1:18" x14ac:dyDescent="0.2">
      <c r="A873" s="141" t="s">
        <v>2019</v>
      </c>
      <c r="B873" s="67" t="s">
        <v>2020</v>
      </c>
      <c r="C873" s="67">
        <v>54</v>
      </c>
      <c r="D873" s="67" t="s">
        <v>342</v>
      </c>
      <c r="E873" s="71">
        <v>0.66343324374572599</v>
      </c>
      <c r="F873" s="68">
        <v>64.768883878241297</v>
      </c>
      <c r="G873" s="71">
        <v>0.63003378031762103</v>
      </c>
      <c r="H873" s="68">
        <v>35.287485907553602</v>
      </c>
      <c r="I873" s="71">
        <v>0.56173598687118098</v>
      </c>
      <c r="J873" s="68">
        <v>22.2660653889515</v>
      </c>
      <c r="K873" s="71">
        <v>0.77922452658416896</v>
      </c>
      <c r="L873" s="68">
        <v>43.8556933483653</v>
      </c>
      <c r="M873" s="71">
        <v>0.62104474207319105</v>
      </c>
      <c r="N873" s="68">
        <v>47.178329571106097</v>
      </c>
      <c r="O873" s="71">
        <v>0.38856042662819701</v>
      </c>
      <c r="P873" s="68">
        <v>36.607652769845799</v>
      </c>
      <c r="Q873" s="71">
        <v>1</v>
      </c>
      <c r="R873" s="68">
        <v>100</v>
      </c>
    </row>
    <row r="874" spans="1:18" x14ac:dyDescent="0.2">
      <c r="A874" s="141" t="s">
        <v>2021</v>
      </c>
      <c r="B874" s="67" t="s">
        <v>2022</v>
      </c>
      <c r="C874" s="67">
        <v>54</v>
      </c>
      <c r="D874" s="67" t="s">
        <v>342</v>
      </c>
      <c r="E874" s="71">
        <v>0.68222107177543201</v>
      </c>
      <c r="F874" s="68">
        <v>70.744081172491505</v>
      </c>
      <c r="G874" s="71">
        <v>0.60029759991696996</v>
      </c>
      <c r="H874" s="68">
        <v>15.445321307779</v>
      </c>
      <c r="I874" s="71">
        <v>0.57142432592472703</v>
      </c>
      <c r="J874" s="68">
        <v>26.493799323562602</v>
      </c>
      <c r="K874" s="71">
        <v>0.80872707305163904</v>
      </c>
      <c r="L874" s="68">
        <v>58.342728297632497</v>
      </c>
      <c r="M874" s="71">
        <v>0.51350734838856804</v>
      </c>
      <c r="N874" s="68">
        <v>11.117381489842</v>
      </c>
      <c r="O874" s="71">
        <v>0.59937008337068598</v>
      </c>
      <c r="P874" s="68">
        <v>73.900628212450002</v>
      </c>
      <c r="Q874" s="71">
        <v>1</v>
      </c>
      <c r="R874" s="68">
        <v>100</v>
      </c>
    </row>
    <row r="875" spans="1:18" x14ac:dyDescent="0.2">
      <c r="A875" s="141" t="s">
        <v>2023</v>
      </c>
      <c r="B875" s="67" t="s">
        <v>2024</v>
      </c>
      <c r="C875" s="67">
        <v>54</v>
      </c>
      <c r="D875" s="67" t="s">
        <v>342</v>
      </c>
      <c r="E875" s="71">
        <v>0.73398880927765497</v>
      </c>
      <c r="F875" s="68">
        <v>84.892897406989903</v>
      </c>
      <c r="G875" s="71">
        <v>0.66179238658883599</v>
      </c>
      <c r="H875" s="68">
        <v>48.478015783540002</v>
      </c>
      <c r="I875" s="71">
        <v>0.61583351919470497</v>
      </c>
      <c r="J875" s="68">
        <v>44.306651634723799</v>
      </c>
      <c r="K875" s="71">
        <v>0.84519636043993795</v>
      </c>
      <c r="L875" s="68">
        <v>75.648252536640399</v>
      </c>
      <c r="M875" s="71">
        <v>0.61126861537458899</v>
      </c>
      <c r="N875" s="68">
        <v>43.453724604966098</v>
      </c>
      <c r="O875" s="71">
        <v>0.66984197406786405</v>
      </c>
      <c r="P875" s="68">
        <v>81.838949171901803</v>
      </c>
      <c r="Q875" s="71">
        <v>1</v>
      </c>
      <c r="R875" s="68">
        <v>100</v>
      </c>
    </row>
    <row r="876" spans="1:18" x14ac:dyDescent="0.2">
      <c r="A876" s="141" t="s">
        <v>2025</v>
      </c>
      <c r="B876" s="67" t="s">
        <v>2026</v>
      </c>
      <c r="C876" s="67">
        <v>54</v>
      </c>
      <c r="D876" s="67" t="s">
        <v>342</v>
      </c>
      <c r="E876" s="71">
        <v>0.596983866612811</v>
      </c>
      <c r="F876" s="68">
        <v>42.390078917700102</v>
      </c>
      <c r="G876" s="71">
        <v>0.597735783096768</v>
      </c>
      <c r="H876" s="68">
        <v>11.555806087936899</v>
      </c>
      <c r="I876" s="71">
        <v>0.54239948396287896</v>
      </c>
      <c r="J876" s="68">
        <v>15.107102593010101</v>
      </c>
      <c r="K876" s="71">
        <v>0.80423203180321701</v>
      </c>
      <c r="L876" s="68">
        <v>55.636978579481401</v>
      </c>
      <c r="M876" s="71">
        <v>0.49721380389089798</v>
      </c>
      <c r="N876" s="68">
        <v>9.2550790067720108</v>
      </c>
      <c r="O876" s="71">
        <v>0.14032209692310499</v>
      </c>
      <c r="P876" s="68">
        <v>7.0245573957738401</v>
      </c>
      <c r="Q876" s="71">
        <v>1</v>
      </c>
      <c r="R876" s="68">
        <v>100</v>
      </c>
    </row>
    <row r="877" spans="1:18" x14ac:dyDescent="0.2">
      <c r="A877" s="141" t="s">
        <v>2027</v>
      </c>
      <c r="B877" s="67" t="s">
        <v>2028</v>
      </c>
      <c r="C877" s="67">
        <v>54</v>
      </c>
      <c r="D877" s="67" t="s">
        <v>342</v>
      </c>
      <c r="E877" s="71">
        <v>0.70494511435424501</v>
      </c>
      <c r="F877" s="68">
        <v>77.395715896279597</v>
      </c>
      <c r="G877" s="71">
        <v>0.66148045711155901</v>
      </c>
      <c r="H877" s="68">
        <v>48.139797068771102</v>
      </c>
      <c r="I877" s="71">
        <v>0.65201083673343396</v>
      </c>
      <c r="J877" s="68">
        <v>58.229988726042798</v>
      </c>
      <c r="K877" s="71">
        <v>0.81714983788612705</v>
      </c>
      <c r="L877" s="68">
        <v>62.5140924464487</v>
      </c>
      <c r="M877" s="71">
        <v>0.66992537556620102</v>
      </c>
      <c r="N877" s="68">
        <v>61.117381489842003</v>
      </c>
      <c r="O877" s="71">
        <v>0.42910417882815199</v>
      </c>
      <c r="P877" s="68">
        <v>43.632210165619597</v>
      </c>
      <c r="Q877" s="71">
        <v>1</v>
      </c>
      <c r="R877" s="68">
        <v>100</v>
      </c>
    </row>
    <row r="878" spans="1:18" x14ac:dyDescent="0.2">
      <c r="A878" s="141" t="s">
        <v>2029</v>
      </c>
      <c r="B878" s="67" t="s">
        <v>2030</v>
      </c>
      <c r="C878" s="67">
        <v>54</v>
      </c>
      <c r="D878" s="67" t="s">
        <v>342</v>
      </c>
      <c r="E878" s="71">
        <v>0.57541500010673396</v>
      </c>
      <c r="F878" s="68">
        <v>33.821871476888397</v>
      </c>
      <c r="G878" s="71">
        <v>0.55257621618177799</v>
      </c>
      <c r="H878" s="68">
        <v>5.3551296505073296</v>
      </c>
      <c r="I878" s="71">
        <v>0.55316142745457197</v>
      </c>
      <c r="J878" s="68">
        <v>18.9966178128523</v>
      </c>
      <c r="K878" s="71">
        <v>0.57860487577394304</v>
      </c>
      <c r="L878" s="68">
        <v>3.5512965050732799</v>
      </c>
      <c r="M878" s="71">
        <v>0.55261185518297695</v>
      </c>
      <c r="N878" s="68">
        <v>21.613995485327301</v>
      </c>
      <c r="O878" s="71">
        <v>0.215535626047133</v>
      </c>
      <c r="P878" s="68">
        <v>14.0491147915477</v>
      </c>
      <c r="Q878" s="71">
        <v>1</v>
      </c>
      <c r="R878" s="68">
        <v>100</v>
      </c>
    </row>
    <row r="879" spans="1:18" x14ac:dyDescent="0.2">
      <c r="A879" s="141" t="s">
        <v>2031</v>
      </c>
      <c r="B879" s="67" t="s">
        <v>2032</v>
      </c>
      <c r="C879" s="67">
        <v>54</v>
      </c>
      <c r="D879" s="67" t="s">
        <v>342</v>
      </c>
      <c r="E879" s="71">
        <v>0.59591571962314205</v>
      </c>
      <c r="F879" s="68">
        <v>42.051860202931202</v>
      </c>
      <c r="G879" s="71">
        <v>0.69001125152154896</v>
      </c>
      <c r="H879" s="68">
        <v>58.399098083427297</v>
      </c>
      <c r="I879" s="71">
        <v>0.63979421291577798</v>
      </c>
      <c r="J879" s="68">
        <v>54.227733934611003</v>
      </c>
      <c r="K879" s="71">
        <v>0.79174791907434505</v>
      </c>
      <c r="L879" s="68">
        <v>49.4926719278467</v>
      </c>
      <c r="M879" s="71">
        <v>0.64059699547039495</v>
      </c>
      <c r="N879" s="68">
        <v>53.273137697516901</v>
      </c>
      <c r="O879" s="71">
        <v>0.81334393875678201</v>
      </c>
      <c r="P879" s="68">
        <v>93.1467732724158</v>
      </c>
      <c r="Q879" s="71">
        <v>0</v>
      </c>
      <c r="R879" s="68">
        <v>30.2464525765497</v>
      </c>
    </row>
    <row r="880" spans="1:18" x14ac:dyDescent="0.2">
      <c r="A880" s="141" t="s">
        <v>2033</v>
      </c>
      <c r="B880" s="67" t="s">
        <v>2034</v>
      </c>
      <c r="C880" s="67">
        <v>54</v>
      </c>
      <c r="D880" s="67" t="s">
        <v>342</v>
      </c>
      <c r="E880" s="71">
        <v>0.54242833846550598</v>
      </c>
      <c r="F880" s="68">
        <v>23.224351747463398</v>
      </c>
      <c r="G880" s="71">
        <v>0.62957213264356904</v>
      </c>
      <c r="H880" s="68">
        <v>35.118376550169103</v>
      </c>
      <c r="I880" s="71">
        <v>0.60917767655891497</v>
      </c>
      <c r="J880" s="68">
        <v>42.333709131905302</v>
      </c>
      <c r="K880" s="71">
        <v>0.77179527747210797</v>
      </c>
      <c r="L880" s="68">
        <v>40.924464487035003</v>
      </c>
      <c r="M880" s="71">
        <v>0.59497507087691903</v>
      </c>
      <c r="N880" s="68">
        <v>37.076749435665903</v>
      </c>
      <c r="O880" s="71">
        <v>0.149049873241523</v>
      </c>
      <c r="P880" s="68">
        <v>7.6527698458023998</v>
      </c>
      <c r="Q880" s="71">
        <v>0.5</v>
      </c>
      <c r="R880" s="68">
        <v>52.9499626587005</v>
      </c>
    </row>
    <row r="881" spans="1:18" x14ac:dyDescent="0.2">
      <c r="A881" s="141" t="s">
        <v>2035</v>
      </c>
      <c r="B881" s="67" t="s">
        <v>2036</v>
      </c>
      <c r="C881" s="67">
        <v>54</v>
      </c>
      <c r="D881" s="67" t="s">
        <v>342</v>
      </c>
      <c r="E881" s="71">
        <v>0.58258084903765095</v>
      </c>
      <c r="F881" s="68">
        <v>36.133032694475801</v>
      </c>
      <c r="G881" s="71">
        <v>0.63902776554387597</v>
      </c>
      <c r="H881" s="68">
        <v>39.177001127395698</v>
      </c>
      <c r="I881" s="71">
        <v>0.57236312365686903</v>
      </c>
      <c r="J881" s="68">
        <v>26.944757609921101</v>
      </c>
      <c r="K881" s="71">
        <v>0.73879463822896396</v>
      </c>
      <c r="L881" s="68">
        <v>29.706877113867002</v>
      </c>
      <c r="M881" s="71">
        <v>0.630820868771793</v>
      </c>
      <c r="N881" s="68">
        <v>50.564334085778803</v>
      </c>
      <c r="O881" s="71">
        <v>0.41447869802440501</v>
      </c>
      <c r="P881" s="68">
        <v>41.576242147344402</v>
      </c>
      <c r="Q881" s="71">
        <v>0.5</v>
      </c>
      <c r="R881" s="68">
        <v>52.9499626587005</v>
      </c>
    </row>
    <row r="882" spans="1:18" x14ac:dyDescent="0.2">
      <c r="A882" s="141" t="s">
        <v>2037</v>
      </c>
      <c r="B882" s="67" t="s">
        <v>2038</v>
      </c>
      <c r="C882" s="67">
        <v>54</v>
      </c>
      <c r="D882" s="67" t="s">
        <v>342</v>
      </c>
      <c r="E882" s="71">
        <v>0.48619853538510699</v>
      </c>
      <c r="F882" s="68">
        <v>10.484780157835401</v>
      </c>
      <c r="G882" s="71">
        <v>0.60475998086407101</v>
      </c>
      <c r="H882" s="68">
        <v>19.785794813979699</v>
      </c>
      <c r="I882" s="71">
        <v>0.52288552877993499</v>
      </c>
      <c r="J882" s="68">
        <v>10.202931228861299</v>
      </c>
      <c r="K882" s="71">
        <v>0.60318339266674104</v>
      </c>
      <c r="L882" s="68">
        <v>5.4114994363021403</v>
      </c>
      <c r="M882" s="71">
        <v>0.60149248867598704</v>
      </c>
      <c r="N882" s="68">
        <v>39.277652370203199</v>
      </c>
      <c r="O882" s="71">
        <v>9.8671285938802006E-2</v>
      </c>
      <c r="P882" s="68">
        <v>4.3403769274700199</v>
      </c>
      <c r="Q882" s="71"/>
      <c r="R882" s="68"/>
    </row>
    <row r="883" spans="1:18" x14ac:dyDescent="0.2">
      <c r="A883" s="141" t="s">
        <v>2039</v>
      </c>
      <c r="B883" s="67" t="s">
        <v>2040</v>
      </c>
      <c r="C883" s="67">
        <v>54</v>
      </c>
      <c r="D883" s="67" t="s">
        <v>342</v>
      </c>
      <c r="E883" s="71">
        <v>0.66522604289977805</v>
      </c>
      <c r="F883" s="68">
        <v>65.219842164599797</v>
      </c>
      <c r="G883" s="71">
        <v>0.61869725689007604</v>
      </c>
      <c r="H883" s="68">
        <v>29.594137542277299</v>
      </c>
      <c r="I883" s="71">
        <v>0.58580659518090705</v>
      </c>
      <c r="J883" s="68">
        <v>32.243517474633599</v>
      </c>
      <c r="K883" s="71">
        <v>0.74233679989530299</v>
      </c>
      <c r="L883" s="68">
        <v>31.0033821871477</v>
      </c>
      <c r="M883" s="71">
        <v>0.60149248867598704</v>
      </c>
      <c r="N883" s="68">
        <v>39.277652370203199</v>
      </c>
      <c r="O883" s="71">
        <v>0.443023116756393</v>
      </c>
      <c r="P883" s="68">
        <v>46.773272415762399</v>
      </c>
      <c r="Q883" s="71">
        <v>1</v>
      </c>
      <c r="R883" s="68">
        <v>100</v>
      </c>
    </row>
    <row r="884" spans="1:18" x14ac:dyDescent="0.2">
      <c r="A884" s="141" t="s">
        <v>2041</v>
      </c>
      <c r="B884" s="67" t="s">
        <v>2042</v>
      </c>
      <c r="C884" s="67">
        <v>54</v>
      </c>
      <c r="D884" s="67" t="s">
        <v>342</v>
      </c>
      <c r="E884" s="71">
        <v>0.59126824696779601</v>
      </c>
      <c r="F884" s="68">
        <v>39.853438556933497</v>
      </c>
      <c r="G884" s="71">
        <v>0.60767555328674805</v>
      </c>
      <c r="H884" s="68">
        <v>22.0969560315671</v>
      </c>
      <c r="I884" s="71">
        <v>0.55037106636754396</v>
      </c>
      <c r="J884" s="68">
        <v>17.700112739571601</v>
      </c>
      <c r="K884" s="71">
        <v>0.67756875489660695</v>
      </c>
      <c r="L884" s="68">
        <v>14.7125140924464</v>
      </c>
      <c r="M884" s="71">
        <v>0.56890539968064602</v>
      </c>
      <c r="N884" s="68">
        <v>27.483069977426599</v>
      </c>
      <c r="O884" s="71">
        <v>0.14308870757523201</v>
      </c>
      <c r="P884" s="68">
        <v>7.3672187321530496</v>
      </c>
      <c r="Q884" s="71">
        <v>1</v>
      </c>
      <c r="R884" s="68">
        <v>100</v>
      </c>
    </row>
    <row r="885" spans="1:18" x14ac:dyDescent="0.2">
      <c r="A885" s="141" t="s">
        <v>2043</v>
      </c>
      <c r="B885" s="67" t="s">
        <v>2044</v>
      </c>
      <c r="C885" s="67">
        <v>54</v>
      </c>
      <c r="D885" s="67" t="s">
        <v>342</v>
      </c>
      <c r="E885" s="71">
        <v>0.43668097791175697</v>
      </c>
      <c r="F885" s="68">
        <v>4.96054114994363</v>
      </c>
      <c r="G885" s="71">
        <v>0.60217717768232404</v>
      </c>
      <c r="H885" s="68">
        <v>17.756482525366401</v>
      </c>
      <c r="I885" s="71">
        <v>0.54416042196821501</v>
      </c>
      <c r="J885" s="68">
        <v>15.5016910935738</v>
      </c>
      <c r="K885" s="71">
        <v>0.86133090773855403</v>
      </c>
      <c r="L885" s="68">
        <v>82.299887260428406</v>
      </c>
      <c r="M885" s="71">
        <v>0.56890539968064602</v>
      </c>
      <c r="N885" s="68">
        <v>27.483069977426599</v>
      </c>
      <c r="O885" s="71">
        <v>4.35119604008034E-2</v>
      </c>
      <c r="P885" s="68">
        <v>2.1130782410051401</v>
      </c>
      <c r="Q885" s="71">
        <v>0</v>
      </c>
      <c r="R885" s="68">
        <v>30.2464525765497</v>
      </c>
    </row>
    <row r="886" spans="1:18" x14ac:dyDescent="0.2">
      <c r="A886" s="141" t="s">
        <v>2045</v>
      </c>
      <c r="B886" s="67" t="s">
        <v>2046</v>
      </c>
      <c r="C886" s="67">
        <v>54</v>
      </c>
      <c r="D886" s="67" t="s">
        <v>342</v>
      </c>
      <c r="E886" s="71">
        <v>0.52466784927993204</v>
      </c>
      <c r="F886" s="68">
        <v>18.5456595264938</v>
      </c>
      <c r="G886" s="71">
        <v>0.60132402216578396</v>
      </c>
      <c r="H886" s="68">
        <v>16.910935738444199</v>
      </c>
      <c r="I886" s="71">
        <v>0.54896312999775998</v>
      </c>
      <c r="J886" s="68">
        <v>17.361894024802702</v>
      </c>
      <c r="K886" s="71">
        <v>0.835929286388714</v>
      </c>
      <c r="L886" s="68">
        <v>71.815107102593004</v>
      </c>
      <c r="M886" s="71">
        <v>0.60475119757552098</v>
      </c>
      <c r="N886" s="68">
        <v>40.462753950338602</v>
      </c>
      <c r="O886" s="71">
        <v>0.24143945955181101</v>
      </c>
      <c r="P886" s="68">
        <v>16.733295259851499</v>
      </c>
      <c r="Q886" s="71">
        <v>0.31559999999999999</v>
      </c>
      <c r="R886" s="68">
        <v>45.556385362210598</v>
      </c>
    </row>
    <row r="887" spans="1:18" x14ac:dyDescent="0.2">
      <c r="A887" s="141" t="s">
        <v>2047</v>
      </c>
      <c r="B887" s="67" t="s">
        <v>2048</v>
      </c>
      <c r="C887" s="67">
        <v>54</v>
      </c>
      <c r="D887" s="67" t="s">
        <v>342</v>
      </c>
      <c r="E887" s="71">
        <v>0.67600484188324395</v>
      </c>
      <c r="F887" s="68">
        <v>68.883878241262707</v>
      </c>
      <c r="G887" s="71">
        <v>0.63072426006606896</v>
      </c>
      <c r="H887" s="68">
        <v>35.569334836527602</v>
      </c>
      <c r="I887" s="71">
        <v>0.55902205197400801</v>
      </c>
      <c r="J887" s="68">
        <v>21.138669673055201</v>
      </c>
      <c r="K887" s="71">
        <v>0.77645007930485299</v>
      </c>
      <c r="L887" s="68">
        <v>42.615558060879401</v>
      </c>
      <c r="M887" s="71">
        <v>0.61778603317365699</v>
      </c>
      <c r="N887" s="68">
        <v>45.654627539503402</v>
      </c>
      <c r="O887" s="71">
        <v>0.472046626780877</v>
      </c>
      <c r="P887" s="68">
        <v>52.084523129640203</v>
      </c>
      <c r="Q887" s="71">
        <v>1</v>
      </c>
      <c r="R887" s="68">
        <v>100</v>
      </c>
    </row>
    <row r="888" spans="1:18" x14ac:dyDescent="0.2">
      <c r="A888" s="141" t="s">
        <v>2049</v>
      </c>
      <c r="B888" s="67" t="s">
        <v>2050</v>
      </c>
      <c r="C888" s="67">
        <v>54</v>
      </c>
      <c r="D888" s="67" t="s">
        <v>342</v>
      </c>
      <c r="E888" s="71">
        <v>0.52615791828703196</v>
      </c>
      <c r="F888" s="68">
        <v>19.1093573844419</v>
      </c>
      <c r="G888" s="71">
        <v>0.61048498408030605</v>
      </c>
      <c r="H888" s="68">
        <v>24.4081172491545</v>
      </c>
      <c r="I888" s="71">
        <v>0.57602991061545095</v>
      </c>
      <c r="J888" s="68">
        <v>28.523111612175899</v>
      </c>
      <c r="K888" s="71">
        <v>0.77454303292897098</v>
      </c>
      <c r="L888" s="68">
        <v>41.826381059752002</v>
      </c>
      <c r="M888" s="71">
        <v>0.55261185518297695</v>
      </c>
      <c r="N888" s="68">
        <v>21.613995485327301</v>
      </c>
      <c r="O888" s="71">
        <v>0.117119808627454</v>
      </c>
      <c r="P888" s="68">
        <v>5.3683609366076501</v>
      </c>
      <c r="Q888" s="71"/>
      <c r="R888" s="68"/>
    </row>
    <row r="889" spans="1:18" x14ac:dyDescent="0.2">
      <c r="A889" s="141" t="s">
        <v>2051</v>
      </c>
      <c r="B889" s="67" t="s">
        <v>2052</v>
      </c>
      <c r="C889" s="67">
        <v>54</v>
      </c>
      <c r="D889" s="67" t="s">
        <v>342</v>
      </c>
      <c r="E889" s="71">
        <v>0.75450038920929197</v>
      </c>
      <c r="F889" s="68">
        <v>90.135287485907597</v>
      </c>
      <c r="G889" s="71">
        <v>0.68887454124297898</v>
      </c>
      <c r="H889" s="68">
        <v>58.004509582863598</v>
      </c>
      <c r="I889" s="71">
        <v>0.63320040540838596</v>
      </c>
      <c r="J889" s="68">
        <v>51.409244644870299</v>
      </c>
      <c r="K889" s="71">
        <v>0.82984409905571099</v>
      </c>
      <c r="L889" s="68">
        <v>69.222096956031606</v>
      </c>
      <c r="M889" s="71">
        <v>0.68296021116433703</v>
      </c>
      <c r="N889" s="68">
        <v>64.221218961625297</v>
      </c>
      <c r="O889" s="71">
        <v>0.69212307838433795</v>
      </c>
      <c r="P889" s="68">
        <v>83.952027412906901</v>
      </c>
      <c r="Q889" s="71">
        <v>1</v>
      </c>
      <c r="R889" s="68">
        <v>100</v>
      </c>
    </row>
    <row r="890" spans="1:18" x14ac:dyDescent="0.2">
      <c r="A890" s="141" t="s">
        <v>2053</v>
      </c>
      <c r="B890" s="67" t="s">
        <v>2054</v>
      </c>
      <c r="C890" s="67">
        <v>54</v>
      </c>
      <c r="D890" s="67" t="s">
        <v>342</v>
      </c>
      <c r="E890" s="71">
        <v>0.544765059044372</v>
      </c>
      <c r="F890" s="68">
        <v>24.126268320180401</v>
      </c>
      <c r="G890" s="71">
        <v>0.57486503694900304</v>
      </c>
      <c r="H890" s="68">
        <v>6.4825253664036104</v>
      </c>
      <c r="I890" s="71">
        <v>0.57037818601035195</v>
      </c>
      <c r="J890" s="68">
        <v>25.930101465614399</v>
      </c>
      <c r="K890" s="71">
        <v>0.75770039165445802</v>
      </c>
      <c r="L890" s="68">
        <v>36.414881623449801</v>
      </c>
      <c r="M890" s="71">
        <v>0.45485058819695601</v>
      </c>
      <c r="N890" s="68">
        <v>6.8284424379232496</v>
      </c>
      <c r="O890" s="71">
        <v>0.366031092411091</v>
      </c>
      <c r="P890" s="68">
        <v>33.009708737864102</v>
      </c>
      <c r="Q890" s="71"/>
      <c r="R890" s="68"/>
    </row>
    <row r="891" spans="1:18" x14ac:dyDescent="0.2">
      <c r="A891" s="141" t="s">
        <v>2055</v>
      </c>
      <c r="B891" s="67" t="s">
        <v>2056</v>
      </c>
      <c r="C891" s="67">
        <v>54</v>
      </c>
      <c r="D891" s="67" t="s">
        <v>342</v>
      </c>
      <c r="E891" s="71">
        <v>0.61116840745274803</v>
      </c>
      <c r="F891" s="68">
        <v>46.956031567079997</v>
      </c>
      <c r="G891" s="71">
        <v>0.67169931021506002</v>
      </c>
      <c r="H891" s="68">
        <v>51.747463359639198</v>
      </c>
      <c r="I891" s="71">
        <v>0.57531285458956505</v>
      </c>
      <c r="J891" s="68">
        <v>28.2412626832018</v>
      </c>
      <c r="K891" s="71">
        <v>0.70171154807546099</v>
      </c>
      <c r="L891" s="68">
        <v>20.011273957158998</v>
      </c>
      <c r="M891" s="71">
        <v>0.65037312216899701</v>
      </c>
      <c r="N891" s="68">
        <v>55.586907449209903</v>
      </c>
      <c r="O891" s="71">
        <v>0.56411360966740298</v>
      </c>
      <c r="P891" s="68">
        <v>68.932038834951499</v>
      </c>
      <c r="Q891" s="71">
        <v>0.50380000000000003</v>
      </c>
      <c r="R891" s="68">
        <v>53.323375653472702</v>
      </c>
    </row>
    <row r="892" spans="1:18" x14ac:dyDescent="0.2">
      <c r="A892" s="141" t="s">
        <v>2057</v>
      </c>
      <c r="B892" s="67" t="s">
        <v>2058</v>
      </c>
      <c r="C892" s="67">
        <v>54</v>
      </c>
      <c r="D892" s="67" t="s">
        <v>342</v>
      </c>
      <c r="E892" s="71">
        <v>0.64629873553721395</v>
      </c>
      <c r="F892" s="68">
        <v>59.470124013528697</v>
      </c>
      <c r="G892" s="71">
        <v>0.66394399357297895</v>
      </c>
      <c r="H892" s="68">
        <v>49.4926719278467</v>
      </c>
      <c r="I892" s="71">
        <v>0.58845777212407402</v>
      </c>
      <c r="J892" s="68">
        <v>33.540022547914297</v>
      </c>
      <c r="K892" s="71">
        <v>0.63514209494081397</v>
      </c>
      <c r="L892" s="68">
        <v>8.9064261555806095</v>
      </c>
      <c r="M892" s="71">
        <v>0.58194023527878302</v>
      </c>
      <c r="N892" s="68">
        <v>32.6185101580135</v>
      </c>
      <c r="O892" s="71">
        <v>0.639908317306632</v>
      </c>
      <c r="P892" s="68">
        <v>78.697886921758993</v>
      </c>
      <c r="Q892" s="71">
        <v>0.76839999999999997</v>
      </c>
      <c r="R892" s="68">
        <v>57.356235997012703</v>
      </c>
    </row>
    <row r="893" spans="1:18" x14ac:dyDescent="0.2">
      <c r="A893" s="141" t="s">
        <v>2059</v>
      </c>
      <c r="B893" s="67" t="s">
        <v>2060</v>
      </c>
      <c r="C893" s="67">
        <v>54</v>
      </c>
      <c r="D893" s="67" t="s">
        <v>342</v>
      </c>
      <c r="E893" s="71">
        <v>0.52107059821187596</v>
      </c>
      <c r="F893" s="68">
        <v>17.869222096956001</v>
      </c>
      <c r="G893" s="71">
        <v>0.66111250307677805</v>
      </c>
      <c r="H893" s="68">
        <v>47.970687711386702</v>
      </c>
      <c r="I893" s="71">
        <v>0.60132231943589298</v>
      </c>
      <c r="J893" s="68">
        <v>38.951521984216498</v>
      </c>
      <c r="K893" s="71">
        <v>0.72592873318047602</v>
      </c>
      <c r="L893" s="68">
        <v>26.099210822998899</v>
      </c>
      <c r="M893" s="71">
        <v>0.59171636197738497</v>
      </c>
      <c r="N893" s="68">
        <v>35.948081264108403</v>
      </c>
      <c r="O893" s="71">
        <v>0.54634367160072494</v>
      </c>
      <c r="P893" s="68">
        <v>66.133637921187898</v>
      </c>
      <c r="Q893" s="71">
        <v>0</v>
      </c>
      <c r="R893" s="68">
        <v>30.2464525765497</v>
      </c>
    </row>
    <row r="894" spans="1:18" x14ac:dyDescent="0.2">
      <c r="A894" s="141" t="s">
        <v>2061</v>
      </c>
      <c r="B894" s="67" t="s">
        <v>2062</v>
      </c>
      <c r="C894" s="67">
        <v>54</v>
      </c>
      <c r="D894" s="67" t="s">
        <v>342</v>
      </c>
      <c r="E894" s="71">
        <v>0.55674444151029601</v>
      </c>
      <c r="F894" s="68">
        <v>27.226606538895201</v>
      </c>
      <c r="G894" s="71">
        <v>0.66181727911645305</v>
      </c>
      <c r="H894" s="68">
        <v>48.590755355129701</v>
      </c>
      <c r="I894" s="71">
        <v>0.61597134207112902</v>
      </c>
      <c r="J894" s="68">
        <v>44.363021420518599</v>
      </c>
      <c r="K894" s="71">
        <v>0.75982470665660695</v>
      </c>
      <c r="L894" s="68">
        <v>36.9222096956032</v>
      </c>
      <c r="M894" s="71">
        <v>0.62104474207319105</v>
      </c>
      <c r="N894" s="68">
        <v>47.178329571106097</v>
      </c>
      <c r="O894" s="71">
        <v>0.68180857914439796</v>
      </c>
      <c r="P894" s="68">
        <v>83.380925185608206</v>
      </c>
      <c r="Q894" s="71">
        <v>0</v>
      </c>
      <c r="R894" s="68">
        <v>30.2464525765497</v>
      </c>
    </row>
    <row r="895" spans="1:18" x14ac:dyDescent="0.2">
      <c r="A895" s="141" t="s">
        <v>2063</v>
      </c>
      <c r="B895" s="67" t="s">
        <v>2064</v>
      </c>
      <c r="C895" s="67">
        <v>54</v>
      </c>
      <c r="D895" s="67" t="s">
        <v>342</v>
      </c>
      <c r="E895" s="71">
        <v>0.53769762642809704</v>
      </c>
      <c r="F895" s="68">
        <v>21.8714768883878</v>
      </c>
      <c r="G895" s="71">
        <v>0.69076392624271199</v>
      </c>
      <c r="H895" s="68">
        <v>58.737316798196197</v>
      </c>
      <c r="I895" s="71">
        <v>0.60169657593194203</v>
      </c>
      <c r="J895" s="68">
        <v>39.289740698985298</v>
      </c>
      <c r="K895" s="71">
        <v>0.69328036240169999</v>
      </c>
      <c r="L895" s="68">
        <v>17.643742953776801</v>
      </c>
      <c r="M895" s="71">
        <v>0.637338286570861</v>
      </c>
      <c r="N895" s="68">
        <v>52.144469525959401</v>
      </c>
      <c r="O895" s="71">
        <v>0.60310660742136801</v>
      </c>
      <c r="P895" s="68">
        <v>74.643061107938294</v>
      </c>
      <c r="Q895" s="71">
        <v>0</v>
      </c>
      <c r="R895" s="68">
        <v>30.2464525765497</v>
      </c>
    </row>
    <row r="896" spans="1:18" x14ac:dyDescent="0.2">
      <c r="A896" s="141" t="s">
        <v>2065</v>
      </c>
      <c r="B896" s="67" t="s">
        <v>2066</v>
      </c>
      <c r="C896" s="67">
        <v>54</v>
      </c>
      <c r="D896" s="67" t="s">
        <v>342</v>
      </c>
      <c r="E896" s="71">
        <v>0.59363506352261997</v>
      </c>
      <c r="F896" s="68">
        <v>41.206313416009003</v>
      </c>
      <c r="G896" s="71">
        <v>0.59893755131330995</v>
      </c>
      <c r="H896" s="68">
        <v>13.0777903043968</v>
      </c>
      <c r="I896" s="71">
        <v>0.64032466807909705</v>
      </c>
      <c r="J896" s="68">
        <v>54.453213077790302</v>
      </c>
      <c r="K896" s="71">
        <v>0.75690147096219995</v>
      </c>
      <c r="L896" s="68">
        <v>36.133032694475801</v>
      </c>
      <c r="M896" s="71">
        <v>0.56564669078111296</v>
      </c>
      <c r="N896" s="68">
        <v>26.241534988713301</v>
      </c>
      <c r="O896" s="71">
        <v>0</v>
      </c>
      <c r="P896" s="68">
        <v>0.57110222729868598</v>
      </c>
      <c r="Q896" s="71">
        <v>1</v>
      </c>
      <c r="R896" s="68">
        <v>100</v>
      </c>
    </row>
    <row r="897" spans="1:18" x14ac:dyDescent="0.2">
      <c r="A897" s="141" t="s">
        <v>2067</v>
      </c>
      <c r="B897" s="67" t="s">
        <v>2068</v>
      </c>
      <c r="C897" s="67">
        <v>54</v>
      </c>
      <c r="D897" s="67" t="s">
        <v>342</v>
      </c>
      <c r="E897" s="71">
        <v>0.64775065621928396</v>
      </c>
      <c r="F897" s="68">
        <v>60.090191657271703</v>
      </c>
      <c r="G897" s="71">
        <v>0.61313606531635201</v>
      </c>
      <c r="H897" s="68">
        <v>26.211950394588499</v>
      </c>
      <c r="I897" s="71">
        <v>0.605423889858415</v>
      </c>
      <c r="J897" s="68">
        <v>40.473506200676397</v>
      </c>
      <c r="K897" s="71">
        <v>0.79598448893504103</v>
      </c>
      <c r="L897" s="68">
        <v>51.521984216459998</v>
      </c>
      <c r="M897" s="71">
        <v>0.58194023527878302</v>
      </c>
      <c r="N897" s="68">
        <v>32.6185101580135</v>
      </c>
      <c r="O897" s="71">
        <v>0.29001925792711303</v>
      </c>
      <c r="P897" s="68">
        <v>22.958309537407199</v>
      </c>
      <c r="Q897" s="71">
        <v>1</v>
      </c>
      <c r="R897" s="68">
        <v>100</v>
      </c>
    </row>
    <row r="898" spans="1:18" x14ac:dyDescent="0.2">
      <c r="A898" s="141" t="s">
        <v>2069</v>
      </c>
      <c r="B898" s="67" t="s">
        <v>2070</v>
      </c>
      <c r="C898" s="67">
        <v>54</v>
      </c>
      <c r="D898" s="67" t="s">
        <v>342</v>
      </c>
      <c r="E898" s="71">
        <v>0.48905347459626503</v>
      </c>
      <c r="F898" s="68">
        <v>10.8793686583991</v>
      </c>
      <c r="G898" s="71">
        <v>0.63107635080713498</v>
      </c>
      <c r="H898" s="68">
        <v>35.851183765501702</v>
      </c>
      <c r="I898" s="71">
        <v>0.56017426254545899</v>
      </c>
      <c r="J898" s="68">
        <v>21.7587373167982</v>
      </c>
      <c r="K898" s="71">
        <v>0.65551084408588201</v>
      </c>
      <c r="L898" s="68">
        <v>11.2739571589628</v>
      </c>
      <c r="M898" s="71">
        <v>0.54609443738390895</v>
      </c>
      <c r="N898" s="68">
        <v>18.510158013544</v>
      </c>
      <c r="O898" s="71">
        <v>0.53886495275520296</v>
      </c>
      <c r="P898" s="68">
        <v>64.991433466590493</v>
      </c>
      <c r="Q898" s="71">
        <v>2.5999999999999999E-3</v>
      </c>
      <c r="R898" s="68">
        <v>35.847647498132901</v>
      </c>
    </row>
    <row r="899" spans="1:18" x14ac:dyDescent="0.2">
      <c r="A899" s="141" t="s">
        <v>2071</v>
      </c>
      <c r="B899" s="67" t="s">
        <v>2072</v>
      </c>
      <c r="C899" s="67">
        <v>54</v>
      </c>
      <c r="D899" s="67" t="s">
        <v>342</v>
      </c>
      <c r="E899" s="71">
        <v>0.591381327990116</v>
      </c>
      <c r="F899" s="68">
        <v>39.966178128523097</v>
      </c>
      <c r="G899" s="71">
        <v>0.60068135052863203</v>
      </c>
      <c r="H899" s="68">
        <v>16.121758737316799</v>
      </c>
      <c r="I899" s="71">
        <v>0.53385311919946199</v>
      </c>
      <c r="J899" s="68">
        <v>13.021420518602</v>
      </c>
      <c r="K899" s="71">
        <v>0.70032577203430801</v>
      </c>
      <c r="L899" s="68">
        <v>19.503945885005599</v>
      </c>
      <c r="M899" s="71">
        <v>0.54935314628344301</v>
      </c>
      <c r="N899" s="68">
        <v>19.977426636568801</v>
      </c>
      <c r="O899" s="71">
        <v>0.16407457989485</v>
      </c>
      <c r="P899" s="68">
        <v>8.9091947458595104</v>
      </c>
      <c r="Q899" s="71">
        <v>1</v>
      </c>
      <c r="R899" s="68">
        <v>100</v>
      </c>
    </row>
    <row r="900" spans="1:18" x14ac:dyDescent="0.2">
      <c r="A900" s="141" t="s">
        <v>2073</v>
      </c>
      <c r="B900" s="67" t="s">
        <v>2074</v>
      </c>
      <c r="C900" s="67">
        <v>54</v>
      </c>
      <c r="D900" s="67" t="s">
        <v>342</v>
      </c>
      <c r="E900" s="71">
        <v>0.66385890845925599</v>
      </c>
      <c r="F900" s="68">
        <v>64.881623449830897</v>
      </c>
      <c r="G900" s="71">
        <v>0.62940309503231695</v>
      </c>
      <c r="H900" s="68">
        <v>35.005636978579503</v>
      </c>
      <c r="I900" s="71">
        <v>0.56339045825885303</v>
      </c>
      <c r="J900" s="68">
        <v>22.829763246899699</v>
      </c>
      <c r="K900" s="71">
        <v>0.672222008123885</v>
      </c>
      <c r="L900" s="68">
        <v>13.8669673055242</v>
      </c>
      <c r="M900" s="71">
        <v>0.61778603317365699</v>
      </c>
      <c r="N900" s="68">
        <v>45.654627539503402</v>
      </c>
      <c r="O900" s="71">
        <v>0.50035185616682398</v>
      </c>
      <c r="P900" s="68">
        <v>57.795545402627098</v>
      </c>
      <c r="Q900" s="71">
        <v>1</v>
      </c>
      <c r="R900" s="68">
        <v>100</v>
      </c>
    </row>
    <row r="901" spans="1:18" x14ac:dyDescent="0.2">
      <c r="A901" s="141" t="s">
        <v>2075</v>
      </c>
      <c r="B901" s="67" t="s">
        <v>2076</v>
      </c>
      <c r="C901" s="67">
        <v>54</v>
      </c>
      <c r="D901" s="67" t="s">
        <v>342</v>
      </c>
      <c r="E901" s="71">
        <v>0.55843676771783901</v>
      </c>
      <c r="F901" s="68">
        <v>27.564825253664001</v>
      </c>
      <c r="G901" s="71">
        <v>0.65518333486476099</v>
      </c>
      <c r="H901" s="68">
        <v>45.152198421645998</v>
      </c>
      <c r="I901" s="71">
        <v>0.65260183081073098</v>
      </c>
      <c r="J901" s="68">
        <v>58.511837655016897</v>
      </c>
      <c r="K901" s="71">
        <v>0.763784034634713</v>
      </c>
      <c r="L901" s="68">
        <v>38.331454340473499</v>
      </c>
      <c r="M901" s="71">
        <v>0.60800990647505504</v>
      </c>
      <c r="N901" s="68">
        <v>42.325056433408598</v>
      </c>
      <c r="O901" s="71">
        <v>0.668541499521774</v>
      </c>
      <c r="P901" s="68">
        <v>81.553398058252398</v>
      </c>
      <c r="Q901" s="71">
        <v>2.5000000000000001E-3</v>
      </c>
      <c r="R901" s="68">
        <v>35.698282300224101</v>
      </c>
    </row>
    <row r="902" spans="1:18" x14ac:dyDescent="0.2">
      <c r="A902" s="141" t="s">
        <v>2077</v>
      </c>
      <c r="B902" s="67" t="s">
        <v>2078</v>
      </c>
      <c r="C902" s="67">
        <v>54</v>
      </c>
      <c r="D902" s="67" t="s">
        <v>342</v>
      </c>
      <c r="E902" s="71">
        <v>0.56607904666983999</v>
      </c>
      <c r="F902" s="68">
        <v>29.932356257046202</v>
      </c>
      <c r="G902" s="71">
        <v>0.614962699363517</v>
      </c>
      <c r="H902" s="68">
        <v>27.395715896279601</v>
      </c>
      <c r="I902" s="71">
        <v>0.55462048089150995</v>
      </c>
      <c r="J902" s="68">
        <v>19.954904171364099</v>
      </c>
      <c r="K902" s="71">
        <v>0.72561044660900498</v>
      </c>
      <c r="L902" s="68">
        <v>25.986471251409199</v>
      </c>
      <c r="M902" s="71">
        <v>0.57542281747971502</v>
      </c>
      <c r="N902" s="68">
        <v>30.0225733634311</v>
      </c>
      <c r="O902" s="71">
        <v>0.35977878900545401</v>
      </c>
      <c r="P902" s="68">
        <v>32.267275842375803</v>
      </c>
      <c r="Q902" s="71"/>
      <c r="R902" s="68"/>
    </row>
    <row r="903" spans="1:18" x14ac:dyDescent="0.2">
      <c r="A903" s="141" t="s">
        <v>2079</v>
      </c>
      <c r="B903" s="67" t="s">
        <v>2080</v>
      </c>
      <c r="C903" s="67">
        <v>54</v>
      </c>
      <c r="D903" s="67" t="s">
        <v>342</v>
      </c>
      <c r="E903" s="71">
        <v>0.58467287735545204</v>
      </c>
      <c r="F903" s="68">
        <v>37.1476888387824</v>
      </c>
      <c r="G903" s="71">
        <v>0.71657119874549802</v>
      </c>
      <c r="H903" s="68">
        <v>66.459977452085695</v>
      </c>
      <c r="I903" s="71">
        <v>0.69476503181603699</v>
      </c>
      <c r="J903" s="68">
        <v>74.013528748590701</v>
      </c>
      <c r="K903" s="71">
        <v>0.71581573450792302</v>
      </c>
      <c r="L903" s="68">
        <v>22.998872604284099</v>
      </c>
      <c r="M903" s="71">
        <v>0.70251246456154104</v>
      </c>
      <c r="N903" s="68">
        <v>68.623024830699805</v>
      </c>
      <c r="O903" s="71">
        <v>0.67837283450171104</v>
      </c>
      <c r="P903" s="68">
        <v>82.752712735579706</v>
      </c>
      <c r="Q903" s="71">
        <v>0</v>
      </c>
      <c r="R903" s="68">
        <v>30.2464525765497</v>
      </c>
    </row>
    <row r="904" spans="1:18" x14ac:dyDescent="0.2">
      <c r="A904" s="141" t="s">
        <v>2081</v>
      </c>
      <c r="B904" s="67" t="s">
        <v>2082</v>
      </c>
      <c r="C904" s="67">
        <v>54</v>
      </c>
      <c r="D904" s="67" t="s">
        <v>342</v>
      </c>
      <c r="E904" s="71">
        <v>0.59358572435965495</v>
      </c>
      <c r="F904" s="68">
        <v>41.093573844419403</v>
      </c>
      <c r="G904" s="71">
        <v>0.58921539797497202</v>
      </c>
      <c r="H904" s="68">
        <v>8.3427282976324708</v>
      </c>
      <c r="I904" s="71">
        <v>0.46473589588384101</v>
      </c>
      <c r="J904" s="68">
        <v>3.0439684329199501</v>
      </c>
      <c r="K904" s="71">
        <v>0.52783469682583695</v>
      </c>
      <c r="L904" s="68">
        <v>1.07102593010147</v>
      </c>
      <c r="M904" s="71">
        <v>0.51350734838856804</v>
      </c>
      <c r="N904" s="68">
        <v>11.117381489842</v>
      </c>
      <c r="O904" s="71">
        <v>0.46622100708471098</v>
      </c>
      <c r="P904" s="68">
        <v>51.1707595659623</v>
      </c>
      <c r="Q904" s="71">
        <v>1</v>
      </c>
      <c r="R904" s="68">
        <v>100</v>
      </c>
    </row>
    <row r="905" spans="1:18" x14ac:dyDescent="0.2">
      <c r="A905" s="141" t="s">
        <v>2083</v>
      </c>
      <c r="B905" s="67" t="s">
        <v>2084</v>
      </c>
      <c r="C905" s="67">
        <v>54</v>
      </c>
      <c r="D905" s="67" t="s">
        <v>342</v>
      </c>
      <c r="E905" s="71">
        <v>0.53591567979657795</v>
      </c>
      <c r="F905" s="68">
        <v>21.533258173618901</v>
      </c>
      <c r="G905" s="71">
        <v>0.61469082755189697</v>
      </c>
      <c r="H905" s="68">
        <v>27.170236753100301</v>
      </c>
      <c r="I905" s="71">
        <v>0.54608707344699403</v>
      </c>
      <c r="J905" s="68">
        <v>15.952649379932399</v>
      </c>
      <c r="K905" s="71">
        <v>0.68588986395016405</v>
      </c>
      <c r="L905" s="68">
        <v>16.572717023675299</v>
      </c>
      <c r="M905" s="71">
        <v>0.55261185518297695</v>
      </c>
      <c r="N905" s="68">
        <v>21.613995485327301</v>
      </c>
      <c r="O905" s="71">
        <v>0.28029877885085802</v>
      </c>
      <c r="P905" s="68">
        <v>21.930325528269599</v>
      </c>
      <c r="Q905" s="71"/>
      <c r="R905" s="68"/>
    </row>
    <row r="906" spans="1:18" x14ac:dyDescent="0.2">
      <c r="A906" s="141" t="s">
        <v>2085</v>
      </c>
      <c r="B906" s="67" t="s">
        <v>2086</v>
      </c>
      <c r="C906" s="67">
        <v>54</v>
      </c>
      <c r="D906" s="67" t="s">
        <v>342</v>
      </c>
      <c r="E906" s="71">
        <v>0.64983345592601105</v>
      </c>
      <c r="F906" s="68">
        <v>60.935738444193902</v>
      </c>
      <c r="G906" s="71">
        <v>0.60851920978676699</v>
      </c>
      <c r="H906" s="68">
        <v>23.111612175873699</v>
      </c>
      <c r="I906" s="71">
        <v>0.56491518134372798</v>
      </c>
      <c r="J906" s="68">
        <v>23.618940248027101</v>
      </c>
      <c r="K906" s="71">
        <v>0.74772123302356397</v>
      </c>
      <c r="L906" s="68">
        <v>32.919954904171398</v>
      </c>
      <c r="M906" s="71">
        <v>0.55912927298204496</v>
      </c>
      <c r="N906" s="68">
        <v>24.0970654627539</v>
      </c>
      <c r="O906" s="71">
        <v>0.41871583841996302</v>
      </c>
      <c r="P906" s="68">
        <v>42.090234151913201</v>
      </c>
      <c r="Q906" s="71">
        <v>1</v>
      </c>
      <c r="R906" s="68">
        <v>100</v>
      </c>
    </row>
    <row r="907" spans="1:18" x14ac:dyDescent="0.2">
      <c r="A907" s="141" t="s">
        <v>2087</v>
      </c>
      <c r="B907" s="67" t="s">
        <v>2088</v>
      </c>
      <c r="C907" s="67">
        <v>54</v>
      </c>
      <c r="D907" s="67" t="s">
        <v>342</v>
      </c>
      <c r="E907" s="71">
        <v>0.68953497912964401</v>
      </c>
      <c r="F907" s="68">
        <v>73.280721533258202</v>
      </c>
      <c r="G907" s="71">
        <v>0.657119071777585</v>
      </c>
      <c r="H907" s="68">
        <v>46.054114994362997</v>
      </c>
      <c r="I907" s="71">
        <v>0.61449284725530195</v>
      </c>
      <c r="J907" s="68">
        <v>43.7429537767756</v>
      </c>
      <c r="K907" s="71">
        <v>0.80784930116846299</v>
      </c>
      <c r="L907" s="68">
        <v>57.609921082299898</v>
      </c>
      <c r="M907" s="71">
        <v>0.59497507087691903</v>
      </c>
      <c r="N907" s="68">
        <v>37.076749435665903</v>
      </c>
      <c r="O907" s="71">
        <v>0.66947358369959498</v>
      </c>
      <c r="P907" s="68">
        <v>81.724728726441995</v>
      </c>
      <c r="Q907" s="71">
        <v>0.79330000000000001</v>
      </c>
      <c r="R907" s="68">
        <v>58.177744585511597</v>
      </c>
    </row>
    <row r="908" spans="1:18" x14ac:dyDescent="0.2">
      <c r="A908" s="141" t="s">
        <v>2089</v>
      </c>
      <c r="B908" s="67" t="s">
        <v>2090</v>
      </c>
      <c r="C908" s="67">
        <v>54</v>
      </c>
      <c r="D908" s="67" t="s">
        <v>342</v>
      </c>
      <c r="E908" s="71">
        <v>0.466693686854038</v>
      </c>
      <c r="F908" s="68">
        <v>7.7790304396843304</v>
      </c>
      <c r="G908" s="71">
        <v>0.59959355237416401</v>
      </c>
      <c r="H908" s="68">
        <v>14.1488162344983</v>
      </c>
      <c r="I908" s="71">
        <v>0.55418206110360602</v>
      </c>
      <c r="J908" s="68">
        <v>19.729425028184899</v>
      </c>
      <c r="K908" s="71">
        <v>0.57144130049341801</v>
      </c>
      <c r="L908" s="68">
        <v>2.9312288613303301</v>
      </c>
      <c r="M908" s="71">
        <v>0.57542281747971502</v>
      </c>
      <c r="N908" s="68">
        <v>30.0225733634311</v>
      </c>
      <c r="O908" s="71">
        <v>3.2828702819289499E-2</v>
      </c>
      <c r="P908" s="68">
        <v>1.7704169046259299</v>
      </c>
      <c r="Q908" s="71"/>
      <c r="R908" s="68"/>
    </row>
    <row r="909" spans="1:18" x14ac:dyDescent="0.2">
      <c r="A909" s="141" t="s">
        <v>2091</v>
      </c>
      <c r="B909" s="67" t="s">
        <v>2092</v>
      </c>
      <c r="C909" s="67">
        <v>54</v>
      </c>
      <c r="D909" s="67" t="s">
        <v>342</v>
      </c>
      <c r="E909" s="71">
        <v>0.63676172073345705</v>
      </c>
      <c r="F909" s="68">
        <v>56.0879368658399</v>
      </c>
      <c r="G909" s="71">
        <v>0.63672550891327495</v>
      </c>
      <c r="H909" s="68">
        <v>38.556933483652799</v>
      </c>
      <c r="I909" s="71">
        <v>0.597600069072591</v>
      </c>
      <c r="J909" s="68">
        <v>37.5986471251409</v>
      </c>
      <c r="K909" s="71">
        <v>0.62055054758970996</v>
      </c>
      <c r="L909" s="68">
        <v>6.8771138669673002</v>
      </c>
      <c r="M909" s="71">
        <v>0.60149248867598704</v>
      </c>
      <c r="N909" s="68">
        <v>39.277652370203199</v>
      </c>
      <c r="O909" s="71">
        <v>0.36420171014917702</v>
      </c>
      <c r="P909" s="68">
        <v>32.667047401484901</v>
      </c>
      <c r="Q909" s="71">
        <v>1</v>
      </c>
      <c r="R909" s="68">
        <v>100</v>
      </c>
    </row>
    <row r="910" spans="1:18" x14ac:dyDescent="0.2">
      <c r="A910" s="141" t="s">
        <v>1651</v>
      </c>
      <c r="B910" s="67" t="s">
        <v>2093</v>
      </c>
      <c r="C910" s="67">
        <v>54</v>
      </c>
      <c r="D910" s="67" t="s">
        <v>342</v>
      </c>
      <c r="E910" s="71">
        <v>0.60705553456078398</v>
      </c>
      <c r="F910" s="68">
        <v>45.659526493799298</v>
      </c>
      <c r="G910" s="71">
        <v>0.60139429669112998</v>
      </c>
      <c r="H910" s="68">
        <v>17.080045095828599</v>
      </c>
      <c r="I910" s="71">
        <v>0.56801468034892799</v>
      </c>
      <c r="J910" s="68">
        <v>24.5208568207441</v>
      </c>
      <c r="K910" s="71">
        <v>0.67242769641571298</v>
      </c>
      <c r="L910" s="68">
        <v>14.0360766629087</v>
      </c>
      <c r="M910" s="71">
        <v>0.56238798188157801</v>
      </c>
      <c r="N910" s="68">
        <v>25.225733634311499</v>
      </c>
      <c r="O910" s="71">
        <v>0.23810855202735501</v>
      </c>
      <c r="P910" s="68">
        <v>16.105082809822999</v>
      </c>
      <c r="Q910" s="71">
        <v>1</v>
      </c>
      <c r="R910" s="68">
        <v>100</v>
      </c>
    </row>
    <row r="911" spans="1:18" x14ac:dyDescent="0.2">
      <c r="A911" s="141" t="s">
        <v>2094</v>
      </c>
      <c r="B911" s="67" t="s">
        <v>2095</v>
      </c>
      <c r="C911" s="67">
        <v>54</v>
      </c>
      <c r="D911" s="67" t="s">
        <v>342</v>
      </c>
      <c r="E911" s="71">
        <v>0.61639614285523603</v>
      </c>
      <c r="F911" s="68">
        <v>48.759864712514101</v>
      </c>
      <c r="G911" s="71">
        <v>0.61720052195510999</v>
      </c>
      <c r="H911" s="68">
        <v>28.804960541149899</v>
      </c>
      <c r="I911" s="71">
        <v>0.57296433643332001</v>
      </c>
      <c r="J911" s="68">
        <v>27.282976324690001</v>
      </c>
      <c r="K911" s="71">
        <v>0.60084977062484202</v>
      </c>
      <c r="L911" s="68">
        <v>5.12965050732807</v>
      </c>
      <c r="M911" s="71">
        <v>0.60800990647505504</v>
      </c>
      <c r="N911" s="68">
        <v>42.325056433408598</v>
      </c>
      <c r="O911" s="71">
        <v>0.29935232164309</v>
      </c>
      <c r="P911" s="68">
        <v>23.757852655625399</v>
      </c>
      <c r="Q911" s="71">
        <v>1</v>
      </c>
      <c r="R911" s="68">
        <v>100</v>
      </c>
    </row>
    <row r="912" spans="1:18" x14ac:dyDescent="0.2">
      <c r="A912" s="141" t="s">
        <v>2096</v>
      </c>
      <c r="B912" s="67" t="s">
        <v>2097</v>
      </c>
      <c r="C912" s="67">
        <v>54</v>
      </c>
      <c r="D912" s="67" t="s">
        <v>342</v>
      </c>
      <c r="E912" s="71">
        <v>0.59307758826771695</v>
      </c>
      <c r="F912" s="68">
        <v>40.924464487035003</v>
      </c>
      <c r="G912" s="71">
        <v>0.62184739976000203</v>
      </c>
      <c r="H912" s="68">
        <v>31.3979706877114</v>
      </c>
      <c r="I912" s="71">
        <v>0.58380040953693901</v>
      </c>
      <c r="J912" s="68">
        <v>31.3979706877114</v>
      </c>
      <c r="K912" s="71">
        <v>0.59244719369107501</v>
      </c>
      <c r="L912" s="68">
        <v>4.6223224351747501</v>
      </c>
      <c r="M912" s="71">
        <v>0.60149248867598704</v>
      </c>
      <c r="N912" s="68">
        <v>39.277652370203199</v>
      </c>
      <c r="O912" s="71">
        <v>0.15887803794229899</v>
      </c>
      <c r="P912" s="68">
        <v>8.4523129640205603</v>
      </c>
      <c r="Q912" s="71">
        <v>1</v>
      </c>
      <c r="R912" s="68">
        <v>100</v>
      </c>
    </row>
    <row r="913" spans="1:18" x14ac:dyDescent="0.2">
      <c r="A913" s="141" t="s">
        <v>2098</v>
      </c>
      <c r="B913" s="67" t="s">
        <v>2099</v>
      </c>
      <c r="C913" s="67">
        <v>54</v>
      </c>
      <c r="D913" s="67" t="s">
        <v>342</v>
      </c>
      <c r="E913" s="71">
        <v>0.68375429943350596</v>
      </c>
      <c r="F913" s="68">
        <v>71.082299887260405</v>
      </c>
      <c r="G913" s="71">
        <v>0.65706699813804303</v>
      </c>
      <c r="H913" s="68">
        <v>45.997745208568197</v>
      </c>
      <c r="I913" s="71">
        <v>0.63859376397711098</v>
      </c>
      <c r="J913" s="68">
        <v>53.664036076662903</v>
      </c>
      <c r="K913" s="71">
        <v>0.69900533590563196</v>
      </c>
      <c r="L913" s="68">
        <v>19.278466741826399</v>
      </c>
      <c r="M913" s="71">
        <v>0.65363183106853096</v>
      </c>
      <c r="N913" s="68">
        <v>56.602708803611698</v>
      </c>
      <c r="O913" s="71">
        <v>0.45422786751171901</v>
      </c>
      <c r="P913" s="68">
        <v>48.886350656767597</v>
      </c>
      <c r="Q913" s="71">
        <v>1</v>
      </c>
      <c r="R913" s="68">
        <v>100</v>
      </c>
    </row>
    <row r="914" spans="1:18" x14ac:dyDescent="0.2">
      <c r="A914" s="141" t="s">
        <v>2100</v>
      </c>
      <c r="B914" s="67" t="s">
        <v>2101</v>
      </c>
      <c r="C914" s="67">
        <v>54</v>
      </c>
      <c r="D914" s="67" t="s">
        <v>342</v>
      </c>
      <c r="E914" s="71">
        <v>0.68682415638363103</v>
      </c>
      <c r="F914" s="68">
        <v>72.378804960541203</v>
      </c>
      <c r="G914" s="71">
        <v>0.707194683075974</v>
      </c>
      <c r="H914" s="68">
        <v>63.528748590755399</v>
      </c>
      <c r="I914" s="71">
        <v>0.68659987818327695</v>
      </c>
      <c r="J914" s="68">
        <v>71.420518602029304</v>
      </c>
      <c r="K914" s="71">
        <v>0.77454944146322402</v>
      </c>
      <c r="L914" s="68">
        <v>41.882750845546802</v>
      </c>
      <c r="M914" s="71">
        <v>0.61126861537458899</v>
      </c>
      <c r="N914" s="68">
        <v>43.453724604966098</v>
      </c>
      <c r="O914" s="71">
        <v>0.55873232020472097</v>
      </c>
      <c r="P914" s="68">
        <v>67.789834380354094</v>
      </c>
      <c r="Q914" s="71">
        <v>0.78259999999999996</v>
      </c>
      <c r="R914" s="68">
        <v>57.804331590739402</v>
      </c>
    </row>
    <row r="915" spans="1:18" x14ac:dyDescent="0.2">
      <c r="A915" s="141" t="s">
        <v>2102</v>
      </c>
      <c r="B915" s="67" t="s">
        <v>2103</v>
      </c>
      <c r="C915" s="67">
        <v>54</v>
      </c>
      <c r="D915" s="67" t="s">
        <v>342</v>
      </c>
      <c r="E915" s="71">
        <v>0.47035297967462802</v>
      </c>
      <c r="F915" s="68">
        <v>8.0045095828635908</v>
      </c>
      <c r="G915" s="71">
        <v>0.589873060253857</v>
      </c>
      <c r="H915" s="68">
        <v>8.5682074408117206</v>
      </c>
      <c r="I915" s="71">
        <v>0.54855377657354598</v>
      </c>
      <c r="J915" s="68">
        <v>16.967305524238999</v>
      </c>
      <c r="K915" s="71">
        <v>0.58919299567333805</v>
      </c>
      <c r="L915" s="68">
        <v>4.2841037204058603</v>
      </c>
      <c r="M915" s="71">
        <v>0.58845765307785103</v>
      </c>
      <c r="N915" s="68">
        <v>34.367945823927798</v>
      </c>
      <c r="O915" s="71">
        <v>3.5687412794550101E-2</v>
      </c>
      <c r="P915" s="68">
        <v>1.8275271273558</v>
      </c>
      <c r="Q915" s="71"/>
      <c r="R915" s="68"/>
    </row>
    <row r="916" spans="1:18" x14ac:dyDescent="0.2">
      <c r="A916" s="141" t="s">
        <v>2104</v>
      </c>
      <c r="B916" s="67" t="s">
        <v>2105</v>
      </c>
      <c r="C916" s="67">
        <v>54</v>
      </c>
      <c r="D916" s="67" t="s">
        <v>342</v>
      </c>
      <c r="E916" s="71">
        <v>0.50858373054524697</v>
      </c>
      <c r="F916" s="68">
        <v>14.487034949267199</v>
      </c>
      <c r="G916" s="71">
        <v>0.62803754336542095</v>
      </c>
      <c r="H916" s="68">
        <v>34.554678692221003</v>
      </c>
      <c r="I916" s="71">
        <v>0.61869606108997699</v>
      </c>
      <c r="J916" s="68">
        <v>45.546786922209698</v>
      </c>
      <c r="K916" s="71">
        <v>0.64638702920874402</v>
      </c>
      <c r="L916" s="68">
        <v>10.3720405862458</v>
      </c>
      <c r="M916" s="71">
        <v>0.58194023527878302</v>
      </c>
      <c r="N916" s="68">
        <v>32.6185101580135</v>
      </c>
      <c r="O916" s="71">
        <v>0.57644151432855995</v>
      </c>
      <c r="P916" s="68">
        <v>71.330668189605902</v>
      </c>
      <c r="Q916" s="71">
        <v>0</v>
      </c>
      <c r="R916" s="68">
        <v>30.2464525765497</v>
      </c>
    </row>
    <row r="917" spans="1:18" x14ac:dyDescent="0.2">
      <c r="A917" s="141" t="s">
        <v>2106</v>
      </c>
      <c r="B917" s="67" t="s">
        <v>2107</v>
      </c>
      <c r="C917" s="67">
        <v>54</v>
      </c>
      <c r="D917" s="67" t="s">
        <v>342</v>
      </c>
      <c r="E917" s="71">
        <v>0.67043373129928296</v>
      </c>
      <c r="F917" s="68">
        <v>67.249154453213094</v>
      </c>
      <c r="G917" s="71">
        <v>0.70921961470178496</v>
      </c>
      <c r="H917" s="68">
        <v>64.430665163472398</v>
      </c>
      <c r="I917" s="71">
        <v>0.67388751366117605</v>
      </c>
      <c r="J917" s="68">
        <v>66.967305524238995</v>
      </c>
      <c r="K917" s="71">
        <v>0.71651498772510902</v>
      </c>
      <c r="L917" s="68">
        <v>23.224351747463398</v>
      </c>
      <c r="M917" s="71">
        <v>0.65689053996806501</v>
      </c>
      <c r="N917" s="68">
        <v>57.900677200902898</v>
      </c>
      <c r="O917" s="71">
        <v>0.595656000440283</v>
      </c>
      <c r="P917" s="68">
        <v>73.4437464306111</v>
      </c>
      <c r="Q917" s="71"/>
      <c r="R917" s="68"/>
    </row>
    <row r="918" spans="1:18" x14ac:dyDescent="0.2">
      <c r="A918" s="141" t="s">
        <v>2108</v>
      </c>
      <c r="B918" s="67" t="s">
        <v>2109</v>
      </c>
      <c r="C918" s="67">
        <v>54</v>
      </c>
      <c r="D918" s="67" t="s">
        <v>342</v>
      </c>
      <c r="E918" s="71">
        <v>0.64212968210949894</v>
      </c>
      <c r="F918" s="68">
        <v>58.004509582863598</v>
      </c>
      <c r="G918" s="71">
        <v>0.68024758623880299</v>
      </c>
      <c r="H918" s="68">
        <v>54.453213077790302</v>
      </c>
      <c r="I918" s="71">
        <v>0.63523905996311802</v>
      </c>
      <c r="J918" s="68">
        <v>52.254791431792597</v>
      </c>
      <c r="K918" s="71">
        <v>0.696194194743052</v>
      </c>
      <c r="L918" s="68">
        <v>18.489289740699</v>
      </c>
      <c r="M918" s="71">
        <v>0.59823377977645298</v>
      </c>
      <c r="N918" s="68">
        <v>37.923250564334097</v>
      </c>
      <c r="O918" s="71">
        <v>0.60073378982606795</v>
      </c>
      <c r="P918" s="68">
        <v>74.129069103369503</v>
      </c>
      <c r="Q918" s="71"/>
      <c r="R918" s="68"/>
    </row>
    <row r="919" spans="1:18" x14ac:dyDescent="0.2">
      <c r="A919" s="141" t="s">
        <v>2110</v>
      </c>
      <c r="B919" s="67" t="s">
        <v>2111</v>
      </c>
      <c r="C919" s="67">
        <v>54</v>
      </c>
      <c r="D919" s="67" t="s">
        <v>342</v>
      </c>
      <c r="E919" s="71">
        <v>0.77860894863832497</v>
      </c>
      <c r="F919" s="68">
        <v>93.630214205185993</v>
      </c>
      <c r="G919" s="71">
        <v>0.82337120078637205</v>
      </c>
      <c r="H919" s="68">
        <v>90.698985343855696</v>
      </c>
      <c r="I919" s="71">
        <v>0.68049988959816898</v>
      </c>
      <c r="J919" s="68">
        <v>68.883878241262707</v>
      </c>
      <c r="K919" s="71">
        <v>0.58387926527842604</v>
      </c>
      <c r="L919" s="68">
        <v>4.0022547914317901</v>
      </c>
      <c r="M919" s="71">
        <v>0.80679114934662899</v>
      </c>
      <c r="N919" s="68">
        <v>88.261851015801398</v>
      </c>
      <c r="O919" s="71">
        <v>0.77711218682035599</v>
      </c>
      <c r="P919" s="68">
        <v>90.633923472301504</v>
      </c>
      <c r="Q919" s="71">
        <v>1</v>
      </c>
      <c r="R919" s="68">
        <v>100</v>
      </c>
    </row>
    <row r="920" spans="1:18" x14ac:dyDescent="0.2">
      <c r="A920" s="141" t="s">
        <v>2112</v>
      </c>
      <c r="B920" s="67" t="s">
        <v>2113</v>
      </c>
      <c r="C920" s="67">
        <v>54</v>
      </c>
      <c r="D920" s="67" t="s">
        <v>342</v>
      </c>
      <c r="E920" s="71">
        <v>0.88698174265369301</v>
      </c>
      <c r="F920" s="68">
        <v>99.8308906426156</v>
      </c>
      <c r="G920" s="71">
        <v>0.92191447015745798</v>
      </c>
      <c r="H920" s="68">
        <v>98.083427282976302</v>
      </c>
      <c r="I920" s="71">
        <v>0.86204706184311097</v>
      </c>
      <c r="J920" s="68">
        <v>98.534385569334802</v>
      </c>
      <c r="K920" s="71">
        <v>0.85532037994751697</v>
      </c>
      <c r="L920" s="68">
        <v>80.214205186020294</v>
      </c>
      <c r="M920" s="71">
        <v>0.86218920063870697</v>
      </c>
      <c r="N920" s="68">
        <v>93.848758465011301</v>
      </c>
      <c r="O920" s="71">
        <v>0.82121934333536695</v>
      </c>
      <c r="P920" s="68">
        <v>93.832095945174203</v>
      </c>
      <c r="Q920" s="71">
        <v>0.99919999999999998</v>
      </c>
      <c r="R920" s="68">
        <v>62.584017923823801</v>
      </c>
    </row>
    <row r="921" spans="1:18" x14ac:dyDescent="0.2">
      <c r="A921" s="141" t="s">
        <v>937</v>
      </c>
      <c r="B921" s="67" t="s">
        <v>2114</v>
      </c>
      <c r="C921" s="67">
        <v>54</v>
      </c>
      <c r="D921" s="67" t="s">
        <v>342</v>
      </c>
      <c r="E921" s="71">
        <v>0.55784956768871496</v>
      </c>
      <c r="F921" s="68">
        <v>27.339346110484801</v>
      </c>
      <c r="G921" s="71">
        <v>0.62391904593935299</v>
      </c>
      <c r="H921" s="68">
        <v>32.919954904171398</v>
      </c>
      <c r="I921" s="71">
        <v>0.586158979666066</v>
      </c>
      <c r="J921" s="68">
        <v>32.581736189402498</v>
      </c>
      <c r="K921" s="71">
        <v>0.67758335479089704</v>
      </c>
      <c r="L921" s="68">
        <v>14.768883878241301</v>
      </c>
      <c r="M921" s="71">
        <v>0.57216410858018096</v>
      </c>
      <c r="N921" s="68">
        <v>28.724604966139999</v>
      </c>
      <c r="O921" s="71">
        <v>0.32942234946707899</v>
      </c>
      <c r="P921" s="68">
        <v>27.412906910336901</v>
      </c>
      <c r="Q921" s="71"/>
      <c r="R921" s="68"/>
    </row>
    <row r="922" spans="1:18" x14ac:dyDescent="0.2">
      <c r="A922" s="141" t="s">
        <v>1366</v>
      </c>
      <c r="B922" s="67" t="s">
        <v>2115</v>
      </c>
      <c r="C922" s="67">
        <v>54</v>
      </c>
      <c r="D922" s="67" t="s">
        <v>342</v>
      </c>
      <c r="E922" s="71">
        <v>0.66198474476284697</v>
      </c>
      <c r="F922" s="68">
        <v>63.754227733934599</v>
      </c>
      <c r="G922" s="71">
        <v>0.61703848545078599</v>
      </c>
      <c r="H922" s="68">
        <v>28.748590755355099</v>
      </c>
      <c r="I922" s="71">
        <v>0.57354899200440201</v>
      </c>
      <c r="J922" s="68">
        <v>27.452085682074401</v>
      </c>
      <c r="K922" s="71">
        <v>0.71383756724623804</v>
      </c>
      <c r="L922" s="68">
        <v>22.2096956031567</v>
      </c>
      <c r="M922" s="71">
        <v>0.56890539968064602</v>
      </c>
      <c r="N922" s="68">
        <v>27.483069977426599</v>
      </c>
      <c r="O922" s="71">
        <v>0.49857802419501202</v>
      </c>
      <c r="P922" s="68">
        <v>57.338663620788097</v>
      </c>
      <c r="Q922" s="71">
        <v>1</v>
      </c>
      <c r="R922" s="68">
        <v>100</v>
      </c>
    </row>
    <row r="923" spans="1:18" x14ac:dyDescent="0.2">
      <c r="A923" s="141" t="s">
        <v>2116</v>
      </c>
      <c r="B923" s="67" t="s">
        <v>2117</v>
      </c>
      <c r="C923" s="67">
        <v>54</v>
      </c>
      <c r="D923" s="67" t="s">
        <v>342</v>
      </c>
      <c r="E923" s="71">
        <v>0.60799099832798698</v>
      </c>
      <c r="F923" s="68">
        <v>46.110484780157798</v>
      </c>
      <c r="G923" s="71">
        <v>0.64475695381183795</v>
      </c>
      <c r="H923" s="68">
        <v>41.488162344983103</v>
      </c>
      <c r="I923" s="71">
        <v>0.59426702030300305</v>
      </c>
      <c r="J923" s="68">
        <v>35.738444193912102</v>
      </c>
      <c r="K923" s="71">
        <v>0.69600970173981802</v>
      </c>
      <c r="L923" s="68">
        <v>18.3765501691094</v>
      </c>
      <c r="M923" s="71">
        <v>0.536318310685307</v>
      </c>
      <c r="N923" s="68">
        <v>15.1241534988713</v>
      </c>
      <c r="O923" s="71">
        <v>0.56860300509997197</v>
      </c>
      <c r="P923" s="68">
        <v>69.902912621359206</v>
      </c>
      <c r="Q923" s="71"/>
      <c r="R923" s="68"/>
    </row>
    <row r="924" spans="1:18" x14ac:dyDescent="0.2">
      <c r="A924" s="141" t="s">
        <v>2118</v>
      </c>
      <c r="B924" s="67" t="s">
        <v>2119</v>
      </c>
      <c r="C924" s="67">
        <v>54</v>
      </c>
      <c r="D924" s="67" t="s">
        <v>342</v>
      </c>
      <c r="E924" s="71">
        <v>0.61190182397057802</v>
      </c>
      <c r="F924" s="68">
        <v>47.237880496054103</v>
      </c>
      <c r="G924" s="71">
        <v>0.72383252211833204</v>
      </c>
      <c r="H924" s="68">
        <v>68.827508455467907</v>
      </c>
      <c r="I924" s="71">
        <v>0.75563476304334398</v>
      </c>
      <c r="J924" s="68">
        <v>90.417136414881597</v>
      </c>
      <c r="K924" s="71">
        <v>0.83594825593585798</v>
      </c>
      <c r="L924" s="68">
        <v>71.927846674182604</v>
      </c>
      <c r="M924" s="71">
        <v>0.637338286570861</v>
      </c>
      <c r="N924" s="68">
        <v>52.144469525959401</v>
      </c>
      <c r="O924" s="71">
        <v>0.71575711615507598</v>
      </c>
      <c r="P924" s="68">
        <v>86.007995431182195</v>
      </c>
      <c r="Q924" s="71">
        <v>2.8999999999999998E-3</v>
      </c>
      <c r="R924" s="68">
        <v>36.370425690814002</v>
      </c>
    </row>
    <row r="925" spans="1:18" x14ac:dyDescent="0.2">
      <c r="A925" s="141" t="s">
        <v>2120</v>
      </c>
      <c r="B925" s="67" t="s">
        <v>2121</v>
      </c>
      <c r="C925" s="67">
        <v>54</v>
      </c>
      <c r="D925" s="67" t="s">
        <v>342</v>
      </c>
      <c r="E925" s="71">
        <v>0.58400237490972695</v>
      </c>
      <c r="F925" s="68">
        <v>36.753100338218701</v>
      </c>
      <c r="G925" s="71">
        <v>0.58920420063396794</v>
      </c>
      <c r="H925" s="68">
        <v>8.2863585118376495</v>
      </c>
      <c r="I925" s="71">
        <v>0.54283860923018401</v>
      </c>
      <c r="J925" s="68">
        <v>15.2198421645998</v>
      </c>
      <c r="K925" s="71">
        <v>0.67547768028361699</v>
      </c>
      <c r="L925" s="68">
        <v>14.430665163472399</v>
      </c>
      <c r="M925" s="71">
        <v>0.536318310685307</v>
      </c>
      <c r="N925" s="68">
        <v>15.1241534988713</v>
      </c>
      <c r="O925" s="71">
        <v>0.16017544862528499</v>
      </c>
      <c r="P925" s="68">
        <v>8.5094231867504302</v>
      </c>
      <c r="Q925" s="71">
        <v>1</v>
      </c>
      <c r="R925" s="68">
        <v>100</v>
      </c>
    </row>
    <row r="926" spans="1:18" x14ac:dyDescent="0.2">
      <c r="A926" s="141" t="s">
        <v>2122</v>
      </c>
      <c r="B926" s="67" t="s">
        <v>2123</v>
      </c>
      <c r="C926" s="67">
        <v>54</v>
      </c>
      <c r="D926" s="67" t="s">
        <v>342</v>
      </c>
      <c r="E926" s="71">
        <v>0.54782637759575403</v>
      </c>
      <c r="F926" s="68">
        <v>24.8027057497182</v>
      </c>
      <c r="G926" s="71">
        <v>0.60867674883578904</v>
      </c>
      <c r="H926" s="68">
        <v>23.337091319052998</v>
      </c>
      <c r="I926" s="71">
        <v>0.60338703186757603</v>
      </c>
      <c r="J926" s="68">
        <v>39.853438556933497</v>
      </c>
      <c r="K926" s="71">
        <v>0.72827013868471002</v>
      </c>
      <c r="L926" s="68">
        <v>26.606538895152202</v>
      </c>
      <c r="M926" s="71">
        <v>0.55912927298204496</v>
      </c>
      <c r="N926" s="68">
        <v>24.0970654627539</v>
      </c>
      <c r="O926" s="71">
        <v>0.23966869560865101</v>
      </c>
      <c r="P926" s="68">
        <v>16.504854368932001</v>
      </c>
      <c r="Q926" s="71"/>
      <c r="R926" s="68"/>
    </row>
    <row r="927" spans="1:18" x14ac:dyDescent="0.2">
      <c r="A927" s="141" t="s">
        <v>2124</v>
      </c>
      <c r="B927" s="67" t="s">
        <v>2125</v>
      </c>
      <c r="C927" s="67">
        <v>54</v>
      </c>
      <c r="D927" s="67" t="s">
        <v>342</v>
      </c>
      <c r="E927" s="71">
        <v>0.68844763704975698</v>
      </c>
      <c r="F927" s="68">
        <v>72.886133032694502</v>
      </c>
      <c r="G927" s="71">
        <v>0.63934502581970398</v>
      </c>
      <c r="H927" s="68">
        <v>39.233370913190498</v>
      </c>
      <c r="I927" s="71">
        <v>0.67394943171078903</v>
      </c>
      <c r="J927" s="68">
        <v>67.023675310033795</v>
      </c>
      <c r="K927" s="71">
        <v>0.79119217268197195</v>
      </c>
      <c r="L927" s="68">
        <v>48.872604284103701</v>
      </c>
      <c r="M927" s="71">
        <v>0.62430345097272499</v>
      </c>
      <c r="N927" s="68">
        <v>47.968397291196403</v>
      </c>
      <c r="O927" s="71">
        <v>0.40189574111335302</v>
      </c>
      <c r="P927" s="68">
        <v>39.463163906339197</v>
      </c>
      <c r="Q927" s="71">
        <v>1</v>
      </c>
      <c r="R927" s="68">
        <v>100</v>
      </c>
    </row>
    <row r="928" spans="1:18" x14ac:dyDescent="0.2">
      <c r="A928" s="141" t="s">
        <v>2126</v>
      </c>
      <c r="B928" s="67" t="s">
        <v>2127</v>
      </c>
      <c r="C928" s="67">
        <v>72</v>
      </c>
      <c r="D928" s="67" t="s">
        <v>342</v>
      </c>
      <c r="E928" s="71">
        <v>0.76377549102934195</v>
      </c>
      <c r="F928" s="68">
        <v>91.657271702367495</v>
      </c>
      <c r="G928" s="71">
        <v>0.718809741170368</v>
      </c>
      <c r="H928" s="68">
        <v>67.418263810597495</v>
      </c>
      <c r="I928" s="71">
        <v>0.71096559229679102</v>
      </c>
      <c r="J928" s="68">
        <v>79.594137542277295</v>
      </c>
      <c r="K928" s="71">
        <v>0.77403971613503098</v>
      </c>
      <c r="L928" s="68">
        <v>41.600901916572703</v>
      </c>
      <c r="M928" s="71">
        <v>0.71554730015967705</v>
      </c>
      <c r="N928" s="68">
        <v>71.726862302483099</v>
      </c>
      <c r="O928" s="71">
        <v>0.66329059641418298</v>
      </c>
      <c r="P928" s="68">
        <v>80.925185608223899</v>
      </c>
      <c r="Q928" s="71">
        <v>1</v>
      </c>
      <c r="R928" s="68">
        <v>100</v>
      </c>
    </row>
    <row r="929" spans="1:18" x14ac:dyDescent="0.2">
      <c r="A929" s="141" t="s">
        <v>2128</v>
      </c>
      <c r="B929" s="67" t="s">
        <v>2129</v>
      </c>
      <c r="C929" s="67">
        <v>72</v>
      </c>
      <c r="D929" s="67" t="s">
        <v>342</v>
      </c>
      <c r="E929" s="71">
        <v>0.62534258516226804</v>
      </c>
      <c r="F929" s="68">
        <v>52.254791431792597</v>
      </c>
      <c r="G929" s="71">
        <v>0.77198727063890504</v>
      </c>
      <c r="H929" s="68">
        <v>81.736189402480306</v>
      </c>
      <c r="I929" s="71">
        <v>0.80559542876691503</v>
      </c>
      <c r="J929" s="68">
        <v>96.392333709131904</v>
      </c>
      <c r="K929" s="71">
        <v>0.83128881669969901</v>
      </c>
      <c r="L929" s="68">
        <v>69.785794813979706</v>
      </c>
      <c r="M929" s="71">
        <v>0.74161697135594895</v>
      </c>
      <c r="N929" s="68">
        <v>76.975169300225701</v>
      </c>
      <c r="O929" s="71">
        <v>0.59831702351214</v>
      </c>
      <c r="P929" s="68">
        <v>73.615077098800697</v>
      </c>
      <c r="Q929" s="71">
        <v>3.2499999999999999E-3</v>
      </c>
      <c r="R929" s="68">
        <v>36.743838685586297</v>
      </c>
    </row>
    <row r="930" spans="1:18" x14ac:dyDescent="0.2">
      <c r="A930" s="141" t="s">
        <v>1333</v>
      </c>
      <c r="B930" s="67" t="s">
        <v>2130</v>
      </c>
      <c r="C930" s="67">
        <v>54</v>
      </c>
      <c r="D930" s="67" t="s">
        <v>342</v>
      </c>
      <c r="E930" s="71">
        <v>0.63946764855410898</v>
      </c>
      <c r="F930" s="68">
        <v>56.989853438556899</v>
      </c>
      <c r="G930" s="71">
        <v>0.65900568343124999</v>
      </c>
      <c r="H930" s="68">
        <v>47.068771138669703</v>
      </c>
      <c r="I930" s="71">
        <v>0.71784597759258495</v>
      </c>
      <c r="J930" s="68">
        <v>81.567080045095807</v>
      </c>
      <c r="K930" s="71">
        <v>0.70932703347995296</v>
      </c>
      <c r="L930" s="68">
        <v>21.138669673055201</v>
      </c>
      <c r="M930" s="71">
        <v>0.61452732427412304</v>
      </c>
      <c r="N930" s="68">
        <v>44.525959367945802</v>
      </c>
      <c r="O930" s="71">
        <v>0.49663222399263501</v>
      </c>
      <c r="P930" s="68">
        <v>56.938892061678999</v>
      </c>
      <c r="Q930" s="71"/>
      <c r="R930" s="68"/>
    </row>
    <row r="931" spans="1:18" x14ac:dyDescent="0.2">
      <c r="A931" s="141" t="s">
        <v>2131</v>
      </c>
      <c r="B931" s="67" t="s">
        <v>2132</v>
      </c>
      <c r="C931" s="67">
        <v>54</v>
      </c>
      <c r="D931" s="67" t="s">
        <v>342</v>
      </c>
      <c r="E931" s="71">
        <v>0.69221457793903096</v>
      </c>
      <c r="F931" s="68">
        <v>74.069898534385601</v>
      </c>
      <c r="G931" s="71">
        <v>0.73385005295254702</v>
      </c>
      <c r="H931" s="68">
        <v>72.153325817361903</v>
      </c>
      <c r="I931" s="71">
        <v>0.63141726588464098</v>
      </c>
      <c r="J931" s="68">
        <v>50.5636978579481</v>
      </c>
      <c r="K931" s="71">
        <v>0.65846946433680498</v>
      </c>
      <c r="L931" s="68">
        <v>11.4430665163472</v>
      </c>
      <c r="M931" s="71">
        <v>0.738358262456415</v>
      </c>
      <c r="N931" s="68">
        <v>76.2979683972912</v>
      </c>
      <c r="O931" s="71">
        <v>0.69897784406475005</v>
      </c>
      <c r="P931" s="68">
        <v>84.5802398629355</v>
      </c>
      <c r="Q931" s="71"/>
      <c r="R931" s="68"/>
    </row>
    <row r="932" spans="1:18" x14ac:dyDescent="0.2">
      <c r="A932" s="141" t="s">
        <v>2133</v>
      </c>
      <c r="B932" s="67" t="s">
        <v>2134</v>
      </c>
      <c r="C932" s="67">
        <v>72</v>
      </c>
      <c r="D932" s="67" t="s">
        <v>342</v>
      </c>
      <c r="E932" s="71">
        <v>0.72368419817977503</v>
      </c>
      <c r="F932" s="68">
        <v>82.130777903044006</v>
      </c>
      <c r="G932" s="71">
        <v>0.79387712365660601</v>
      </c>
      <c r="H932" s="68">
        <v>86.245772266065401</v>
      </c>
      <c r="I932" s="71">
        <v>0.94329348242994304</v>
      </c>
      <c r="J932" s="68">
        <v>99.8308906426156</v>
      </c>
      <c r="K932" s="71">
        <v>0.937054406394352</v>
      </c>
      <c r="L932" s="68">
        <v>98.083427282976302</v>
      </c>
      <c r="M932" s="71">
        <v>0.70251246456154104</v>
      </c>
      <c r="N932" s="68">
        <v>68.623024830699805</v>
      </c>
      <c r="O932" s="71">
        <v>0.96346771203620596</v>
      </c>
      <c r="P932" s="68">
        <v>99.086236436322096</v>
      </c>
      <c r="Q932" s="71">
        <v>1.9E-3</v>
      </c>
      <c r="R932" s="68">
        <v>35.175504107542899</v>
      </c>
    </row>
    <row r="933" spans="1:18" x14ac:dyDescent="0.2">
      <c r="A933" s="141" t="s">
        <v>2135</v>
      </c>
      <c r="B933" s="67" t="s">
        <v>2136</v>
      </c>
      <c r="C933" s="67">
        <v>54</v>
      </c>
      <c r="D933" s="67" t="s">
        <v>342</v>
      </c>
      <c r="E933" s="71">
        <v>0.64511717020384196</v>
      </c>
      <c r="F933" s="68">
        <v>59.131905298759897</v>
      </c>
      <c r="G933" s="71">
        <v>0.636379590675345</v>
      </c>
      <c r="H933" s="68">
        <v>38.387824126268299</v>
      </c>
      <c r="I933" s="71">
        <v>0.60784066076537002</v>
      </c>
      <c r="J933" s="68">
        <v>41.600901916572703</v>
      </c>
      <c r="K933" s="71">
        <v>0.641068593748648</v>
      </c>
      <c r="L933" s="68">
        <v>9.8083427282976299</v>
      </c>
      <c r="M933" s="71">
        <v>0.61126861537458899</v>
      </c>
      <c r="N933" s="68">
        <v>43.453724604966098</v>
      </c>
      <c r="O933" s="71">
        <v>0.37414556065910198</v>
      </c>
      <c r="P933" s="68">
        <v>34.2661336379212</v>
      </c>
      <c r="Q933" s="71">
        <v>1</v>
      </c>
      <c r="R933" s="68">
        <v>100</v>
      </c>
    </row>
    <row r="934" spans="1:18" x14ac:dyDescent="0.2">
      <c r="A934" s="141" t="s">
        <v>2137</v>
      </c>
      <c r="B934" s="67" t="s">
        <v>2138</v>
      </c>
      <c r="C934" s="67">
        <v>54</v>
      </c>
      <c r="D934" s="67" t="s">
        <v>342</v>
      </c>
      <c r="E934" s="71">
        <v>0.77583929119828798</v>
      </c>
      <c r="F934" s="68">
        <v>93.291995490417094</v>
      </c>
      <c r="G934" s="71">
        <v>0.71022357715003703</v>
      </c>
      <c r="H934" s="68">
        <v>64.656144306651598</v>
      </c>
      <c r="I934" s="71">
        <v>0.71846462342752204</v>
      </c>
      <c r="J934" s="68">
        <v>81.848928974069906</v>
      </c>
      <c r="K934" s="71">
        <v>0.81418949122486906</v>
      </c>
      <c r="L934" s="68">
        <v>61.104847801578401</v>
      </c>
      <c r="M934" s="71">
        <v>0.74813438915501695</v>
      </c>
      <c r="N934" s="68">
        <v>78.329571106094804</v>
      </c>
      <c r="O934" s="71">
        <v>0.66402366623228104</v>
      </c>
      <c r="P934" s="68">
        <v>80.982295830953703</v>
      </c>
      <c r="Q934" s="71">
        <v>1</v>
      </c>
      <c r="R934" s="68">
        <v>100</v>
      </c>
    </row>
    <row r="935" spans="1:18" x14ac:dyDescent="0.2">
      <c r="A935" s="141" t="s">
        <v>2139</v>
      </c>
      <c r="B935" s="67" t="s">
        <v>2140</v>
      </c>
      <c r="C935" s="67">
        <v>54</v>
      </c>
      <c r="D935" s="67" t="s">
        <v>342</v>
      </c>
      <c r="E935" s="71">
        <v>0.55408292093974898</v>
      </c>
      <c r="F935" s="68">
        <v>26.775648252536602</v>
      </c>
      <c r="G935" s="71">
        <v>0.60171272457931002</v>
      </c>
      <c r="H935" s="68">
        <v>17.643742953776801</v>
      </c>
      <c r="I935" s="71">
        <v>0.63863288589769696</v>
      </c>
      <c r="J935" s="68">
        <v>53.720405862457703</v>
      </c>
      <c r="K935" s="71">
        <v>0.84284637382535399</v>
      </c>
      <c r="L935" s="68">
        <v>74.8027057497181</v>
      </c>
      <c r="M935" s="71">
        <v>0.56238798188157801</v>
      </c>
      <c r="N935" s="68">
        <v>25.225733634311499</v>
      </c>
      <c r="O935" s="71">
        <v>0.124834638514804</v>
      </c>
      <c r="P935" s="68">
        <v>5.8823529411764701</v>
      </c>
      <c r="Q935" s="71"/>
      <c r="R935" s="68"/>
    </row>
    <row r="936" spans="1:18" x14ac:dyDescent="0.2">
      <c r="A936" s="141" t="s">
        <v>2141</v>
      </c>
      <c r="B936" s="67" t="s">
        <v>2142</v>
      </c>
      <c r="C936" s="67">
        <v>54</v>
      </c>
      <c r="D936" s="67" t="s">
        <v>342</v>
      </c>
      <c r="E936" s="71">
        <v>0.58961647826074404</v>
      </c>
      <c r="F936" s="68">
        <v>39.007891770011298</v>
      </c>
      <c r="G936" s="71">
        <v>0.62224107243390603</v>
      </c>
      <c r="H936" s="68">
        <v>31.679819616685499</v>
      </c>
      <c r="I936" s="71">
        <v>0.62203302651789005</v>
      </c>
      <c r="J936" s="68">
        <v>46.505073280721497</v>
      </c>
      <c r="K936" s="71">
        <v>0.83888164703860102</v>
      </c>
      <c r="L936" s="68">
        <v>73.111612175873702</v>
      </c>
      <c r="M936" s="71">
        <v>0.60800990647505504</v>
      </c>
      <c r="N936" s="68">
        <v>42.325056433408598</v>
      </c>
      <c r="O936" s="71">
        <v>0.25691673883826799</v>
      </c>
      <c r="P936" s="68">
        <v>18.7321530553969</v>
      </c>
      <c r="Q936" s="71"/>
      <c r="R936" s="68"/>
    </row>
    <row r="937" spans="1:18" x14ac:dyDescent="0.2">
      <c r="A937" s="141" t="s">
        <v>2143</v>
      </c>
      <c r="B937" s="67" t="s">
        <v>2144</v>
      </c>
      <c r="C937" s="67">
        <v>54</v>
      </c>
      <c r="D937" s="67" t="s">
        <v>342</v>
      </c>
      <c r="E937" s="71">
        <v>0.58894019542129294</v>
      </c>
      <c r="F937" s="68">
        <v>38.838782412626799</v>
      </c>
      <c r="G937" s="71">
        <v>0.60082222717306399</v>
      </c>
      <c r="H937" s="68">
        <v>16.178128523111599</v>
      </c>
      <c r="I937" s="71">
        <v>0.66800772618608895</v>
      </c>
      <c r="J937" s="68">
        <v>64.543404735061998</v>
      </c>
      <c r="K937" s="71">
        <v>0.81109118609096698</v>
      </c>
      <c r="L937" s="68">
        <v>59.751972942502803</v>
      </c>
      <c r="M937" s="71">
        <v>0.55587056408251001</v>
      </c>
      <c r="N937" s="68">
        <v>22.855530474040599</v>
      </c>
      <c r="O937" s="71">
        <v>0.30890927357383402</v>
      </c>
      <c r="P937" s="68">
        <v>24.957167332952601</v>
      </c>
      <c r="Q937" s="71"/>
      <c r="R937" s="68"/>
    </row>
    <row r="938" spans="1:18" x14ac:dyDescent="0.2">
      <c r="A938" s="141" t="s">
        <v>2145</v>
      </c>
      <c r="B938" s="67" t="s">
        <v>2146</v>
      </c>
      <c r="C938" s="67">
        <v>54</v>
      </c>
      <c r="D938" s="67" t="s">
        <v>342</v>
      </c>
      <c r="E938" s="71">
        <v>0.80471522064633605</v>
      </c>
      <c r="F938" s="68">
        <v>96.223224351747504</v>
      </c>
      <c r="G938" s="71">
        <v>0.73337680889397805</v>
      </c>
      <c r="H938" s="68">
        <v>72.040586245772303</v>
      </c>
      <c r="I938" s="71">
        <v>0.73104299810135598</v>
      </c>
      <c r="J938" s="68">
        <v>84.667418263810603</v>
      </c>
      <c r="K938" s="71">
        <v>0.838537783099357</v>
      </c>
      <c r="L938" s="68">
        <v>72.886133032694502</v>
      </c>
      <c r="M938" s="71">
        <v>0.74813438915501695</v>
      </c>
      <c r="N938" s="68">
        <v>78.329571106094804</v>
      </c>
      <c r="O938" s="71">
        <v>0.77719934462830698</v>
      </c>
      <c r="P938" s="68">
        <v>90.691033695031393</v>
      </c>
      <c r="Q938" s="71">
        <v>1</v>
      </c>
      <c r="R938" s="68">
        <v>100</v>
      </c>
    </row>
    <row r="939" spans="1:18" x14ac:dyDescent="0.2">
      <c r="A939" s="141" t="s">
        <v>2147</v>
      </c>
      <c r="B939" s="67" t="s">
        <v>2148</v>
      </c>
      <c r="C939" s="67">
        <v>72</v>
      </c>
      <c r="D939" s="67" t="s">
        <v>342</v>
      </c>
      <c r="E939" s="71">
        <v>0.62227101747889701</v>
      </c>
      <c r="F939" s="68">
        <v>50.901916572716999</v>
      </c>
      <c r="G939" s="71">
        <v>0.74186370287217696</v>
      </c>
      <c r="H939" s="68">
        <v>74.295377677564801</v>
      </c>
      <c r="I939" s="71">
        <v>0.84668765319464201</v>
      </c>
      <c r="J939" s="68">
        <v>97.801578354002203</v>
      </c>
      <c r="K939" s="71">
        <v>0.86881936593322295</v>
      </c>
      <c r="L939" s="68">
        <v>85.062006764374303</v>
      </c>
      <c r="M939" s="71">
        <v>0.71880600905921099</v>
      </c>
      <c r="N939" s="68">
        <v>72.4040632054176</v>
      </c>
      <c r="O939" s="71">
        <v>0.55564937381413104</v>
      </c>
      <c r="P939" s="68">
        <v>67.218732153055399</v>
      </c>
      <c r="Q939" s="71">
        <v>1.8E-3</v>
      </c>
      <c r="R939" s="68">
        <v>34.578043315907401</v>
      </c>
    </row>
    <row r="940" spans="1:18" x14ac:dyDescent="0.2">
      <c r="A940" s="141" t="s">
        <v>2149</v>
      </c>
      <c r="B940" s="67" t="s">
        <v>2150</v>
      </c>
      <c r="C940" s="67">
        <v>72</v>
      </c>
      <c r="D940" s="67" t="s">
        <v>342</v>
      </c>
      <c r="E940" s="71">
        <v>0.66220763860093301</v>
      </c>
      <c r="F940" s="68">
        <v>63.866967305524199</v>
      </c>
      <c r="G940" s="71">
        <v>0.78175060060678603</v>
      </c>
      <c r="H940" s="68">
        <v>84.554678692221003</v>
      </c>
      <c r="I940" s="71">
        <v>0.86664667972883802</v>
      </c>
      <c r="J940" s="68">
        <v>98.872604284103701</v>
      </c>
      <c r="K940" s="71">
        <v>0.85860543874759299</v>
      </c>
      <c r="L940" s="68">
        <v>81.567080045095807</v>
      </c>
      <c r="M940" s="71">
        <v>0.77746276925082303</v>
      </c>
      <c r="N940" s="68">
        <v>84.311512415349895</v>
      </c>
      <c r="O940" s="71">
        <v>0.56008034327155998</v>
      </c>
      <c r="P940" s="68">
        <v>68.132495716733303</v>
      </c>
      <c r="Q940" s="71">
        <v>0.12870000000000001</v>
      </c>
      <c r="R940" s="68">
        <v>42.8678117998506</v>
      </c>
    </row>
    <row r="941" spans="1:18" x14ac:dyDescent="0.2">
      <c r="A941" s="141" t="s">
        <v>2151</v>
      </c>
      <c r="B941" s="67" t="s">
        <v>2152</v>
      </c>
      <c r="C941" s="67">
        <v>54</v>
      </c>
      <c r="D941" s="67" t="s">
        <v>342</v>
      </c>
      <c r="E941" s="71">
        <v>0.62549955614226205</v>
      </c>
      <c r="F941" s="68">
        <v>52.311161217587397</v>
      </c>
      <c r="G941" s="71">
        <v>0.61223439586970096</v>
      </c>
      <c r="H941" s="68">
        <v>25.4791431792559</v>
      </c>
      <c r="I941" s="71">
        <v>0.61006319082545302</v>
      </c>
      <c r="J941" s="68">
        <v>42.615558060879401</v>
      </c>
      <c r="K941" s="71">
        <v>0.72734028573805298</v>
      </c>
      <c r="L941" s="68">
        <v>26.381059751972899</v>
      </c>
      <c r="M941" s="71">
        <v>0.62756215987225905</v>
      </c>
      <c r="N941" s="68">
        <v>49.322799097065499</v>
      </c>
      <c r="O941" s="71">
        <v>0.175797304548103</v>
      </c>
      <c r="P941" s="68">
        <v>9.9942889777270096</v>
      </c>
      <c r="Q941" s="71">
        <v>1</v>
      </c>
      <c r="R941" s="68">
        <v>100</v>
      </c>
    </row>
    <row r="942" spans="1:18" x14ac:dyDescent="0.2">
      <c r="A942" s="141" t="s">
        <v>2153</v>
      </c>
      <c r="B942" s="67" t="s">
        <v>2154</v>
      </c>
      <c r="C942" s="67">
        <v>54</v>
      </c>
      <c r="D942" s="67" t="s">
        <v>342</v>
      </c>
      <c r="E942" s="71">
        <v>0.66253374421278</v>
      </c>
      <c r="F942" s="68">
        <v>64.148816234498298</v>
      </c>
      <c r="G942" s="71">
        <v>0.70248936392244199</v>
      </c>
      <c r="H942" s="68">
        <v>62.3449830890643</v>
      </c>
      <c r="I942" s="71">
        <v>0.66829395337507702</v>
      </c>
      <c r="J942" s="68">
        <v>64.712514092446497</v>
      </c>
      <c r="K942" s="71">
        <v>0.717535631905039</v>
      </c>
      <c r="L942" s="68">
        <v>23.618940248027101</v>
      </c>
      <c r="M942" s="71">
        <v>0.68947762896340503</v>
      </c>
      <c r="N942" s="68">
        <v>65.688487584650105</v>
      </c>
      <c r="O942" s="71">
        <v>0.53487214289793505</v>
      </c>
      <c r="P942" s="68">
        <v>63.735008566533402</v>
      </c>
      <c r="Q942" s="71"/>
      <c r="R942" s="68"/>
    </row>
    <row r="943" spans="1:18" x14ac:dyDescent="0.2">
      <c r="A943" s="141" t="s">
        <v>2155</v>
      </c>
      <c r="B943" s="67" t="s">
        <v>2156</v>
      </c>
      <c r="C943" s="67">
        <v>72</v>
      </c>
      <c r="D943" s="67" t="s">
        <v>342</v>
      </c>
      <c r="E943" s="71">
        <v>0.76345664915782996</v>
      </c>
      <c r="F943" s="68">
        <v>91.600901916572695</v>
      </c>
      <c r="G943" s="71">
        <v>0.81634659023190803</v>
      </c>
      <c r="H943" s="68">
        <v>89.797068771138697</v>
      </c>
      <c r="I943" s="71">
        <v>0.753557529338578</v>
      </c>
      <c r="J943" s="68">
        <v>89.797068771138697</v>
      </c>
      <c r="K943" s="71">
        <v>0.79243016874348204</v>
      </c>
      <c r="L943" s="68">
        <v>49.8872604284104</v>
      </c>
      <c r="M943" s="71">
        <v>0.75465180695408496</v>
      </c>
      <c r="N943" s="68">
        <v>79.853273137697499</v>
      </c>
      <c r="O943" s="71">
        <v>0.70029715052109698</v>
      </c>
      <c r="P943" s="68">
        <v>84.922901199314694</v>
      </c>
      <c r="Q943" s="71"/>
      <c r="R943" s="68"/>
    </row>
    <row r="944" spans="1:18" x14ac:dyDescent="0.2">
      <c r="A944" s="141" t="s">
        <v>2157</v>
      </c>
      <c r="B944" s="67" t="s">
        <v>2158</v>
      </c>
      <c r="C944" s="67">
        <v>54</v>
      </c>
      <c r="D944" s="67" t="s">
        <v>342</v>
      </c>
      <c r="E944" s="71">
        <v>0.63978368079108205</v>
      </c>
      <c r="F944" s="68">
        <v>57.271702367530999</v>
      </c>
      <c r="G944" s="71">
        <v>0.60695835951255395</v>
      </c>
      <c r="H944" s="68">
        <v>21.364148816234501</v>
      </c>
      <c r="I944" s="71">
        <v>0.58112960639681399</v>
      </c>
      <c r="J944" s="68">
        <v>30.270574971815101</v>
      </c>
      <c r="K944" s="71">
        <v>0.81570879119747297</v>
      </c>
      <c r="L944" s="68">
        <v>62.0067643742954</v>
      </c>
      <c r="M944" s="71">
        <v>0.56890539968064602</v>
      </c>
      <c r="N944" s="68">
        <v>27.483069977426599</v>
      </c>
      <c r="O944" s="71">
        <v>0.26599992795900201</v>
      </c>
      <c r="P944" s="68">
        <v>19.817247287264401</v>
      </c>
      <c r="Q944" s="71">
        <v>1</v>
      </c>
      <c r="R944" s="68">
        <v>100</v>
      </c>
    </row>
    <row r="945" spans="1:18" x14ac:dyDescent="0.2">
      <c r="A945" s="141" t="s">
        <v>2159</v>
      </c>
      <c r="B945" s="67" t="s">
        <v>2160</v>
      </c>
      <c r="C945" s="67">
        <v>54</v>
      </c>
      <c r="D945" s="67" t="s">
        <v>342</v>
      </c>
      <c r="E945" s="71">
        <v>0.66894725191317095</v>
      </c>
      <c r="F945" s="68">
        <v>66.572717023675295</v>
      </c>
      <c r="G945" s="71">
        <v>0.71376851338356495</v>
      </c>
      <c r="H945" s="68">
        <v>65.727170236753096</v>
      </c>
      <c r="I945" s="71">
        <v>0.65585515419956297</v>
      </c>
      <c r="J945" s="68">
        <v>59.808342728297603</v>
      </c>
      <c r="K945" s="71">
        <v>0.815519102102926</v>
      </c>
      <c r="L945" s="68">
        <v>61.837655016910901</v>
      </c>
      <c r="M945" s="71">
        <v>0.65363183106853096</v>
      </c>
      <c r="N945" s="68">
        <v>56.602708803611698</v>
      </c>
      <c r="O945" s="71">
        <v>0.50596165881127197</v>
      </c>
      <c r="P945" s="68">
        <v>58.652198743575099</v>
      </c>
      <c r="Q945" s="71"/>
      <c r="R945" s="68"/>
    </row>
    <row r="946" spans="1:18" x14ac:dyDescent="0.2">
      <c r="A946" s="141" t="s">
        <v>1235</v>
      </c>
      <c r="B946" s="67" t="s">
        <v>2161</v>
      </c>
      <c r="C946" s="67">
        <v>72</v>
      </c>
      <c r="D946" s="67" t="s">
        <v>342</v>
      </c>
      <c r="E946" s="71">
        <v>0.74392656307277805</v>
      </c>
      <c r="F946" s="68">
        <v>86.978579481398</v>
      </c>
      <c r="G946" s="71">
        <v>0.78399520400571099</v>
      </c>
      <c r="H946" s="68">
        <v>85.005636978579503</v>
      </c>
      <c r="I946" s="71">
        <v>0.80255544562971004</v>
      </c>
      <c r="J946" s="68">
        <v>96.054114994363005</v>
      </c>
      <c r="K946" s="71">
        <v>0.853898691382037</v>
      </c>
      <c r="L946" s="68">
        <v>79.594137542277295</v>
      </c>
      <c r="M946" s="71">
        <v>0.84915436504057096</v>
      </c>
      <c r="N946" s="68">
        <v>93.058690744920995</v>
      </c>
      <c r="O946" s="71">
        <v>0.64055567237863797</v>
      </c>
      <c r="P946" s="68">
        <v>78.754997144488897</v>
      </c>
      <c r="Q946" s="71">
        <v>0.53339999999999999</v>
      </c>
      <c r="R946" s="68">
        <v>53.846153846153797</v>
      </c>
    </row>
    <row r="947" spans="1:18" x14ac:dyDescent="0.2">
      <c r="A947" s="141" t="s">
        <v>2162</v>
      </c>
      <c r="B947" s="67" t="s">
        <v>2163</v>
      </c>
      <c r="C947" s="67">
        <v>72</v>
      </c>
      <c r="D947" s="67" t="s">
        <v>342</v>
      </c>
      <c r="E947" s="71">
        <v>0.471374739592956</v>
      </c>
      <c r="F947" s="68">
        <v>8.1172491544532104</v>
      </c>
      <c r="G947" s="71">
        <v>0.64077537475720803</v>
      </c>
      <c r="H947" s="68">
        <v>39.684329199548998</v>
      </c>
      <c r="I947" s="71">
        <v>0.43810598502369302</v>
      </c>
      <c r="J947" s="68">
        <v>1.6910935738444199</v>
      </c>
      <c r="K947" s="71">
        <v>0.63021891603651004</v>
      </c>
      <c r="L947" s="68">
        <v>8.2863585118376495</v>
      </c>
      <c r="M947" s="71">
        <v>0.51350734838856804</v>
      </c>
      <c r="N947" s="68">
        <v>11.117381489842</v>
      </c>
      <c r="O947" s="71">
        <v>0.60564081335175901</v>
      </c>
      <c r="P947" s="68">
        <v>75.042832667047406</v>
      </c>
      <c r="Q947" s="71">
        <v>0</v>
      </c>
      <c r="R947" s="68">
        <v>30.2464525765497</v>
      </c>
    </row>
    <row r="948" spans="1:18" x14ac:dyDescent="0.2">
      <c r="A948" s="141" t="s">
        <v>2164</v>
      </c>
      <c r="B948" s="67" t="s">
        <v>2165</v>
      </c>
      <c r="C948" s="67">
        <v>72</v>
      </c>
      <c r="D948" s="67" t="s">
        <v>342</v>
      </c>
      <c r="E948" s="71">
        <v>0.41014272263336099</v>
      </c>
      <c r="F948" s="68">
        <v>3.3821871476888399</v>
      </c>
      <c r="G948" s="71">
        <v>0.62161713906189997</v>
      </c>
      <c r="H948" s="68">
        <v>31.2288613303269</v>
      </c>
      <c r="I948" s="71">
        <v>0.45973039070724397</v>
      </c>
      <c r="J948" s="68">
        <v>2.8748590755355101</v>
      </c>
      <c r="K948" s="71">
        <v>0.69834448959765805</v>
      </c>
      <c r="L948" s="68">
        <v>19.0529875986471</v>
      </c>
      <c r="M948" s="71">
        <v>0.249551927526314</v>
      </c>
      <c r="N948" s="68">
        <v>3.7246049661399501</v>
      </c>
      <c r="O948" s="71">
        <v>0.43161238890705</v>
      </c>
      <c r="P948" s="68">
        <v>44.488863506567697</v>
      </c>
      <c r="Q948" s="71">
        <v>0</v>
      </c>
      <c r="R948" s="68">
        <v>30.2464525765497</v>
      </c>
    </row>
    <row r="949" spans="1:18" x14ac:dyDescent="0.2">
      <c r="A949" s="141" t="s">
        <v>2166</v>
      </c>
      <c r="B949" s="67" t="s">
        <v>2167</v>
      </c>
      <c r="C949" s="67">
        <v>72</v>
      </c>
      <c r="D949" s="67" t="s">
        <v>342</v>
      </c>
      <c r="E949" s="71">
        <v>0.68923024019458001</v>
      </c>
      <c r="F949" s="68">
        <v>73.111612175873702</v>
      </c>
      <c r="G949" s="71">
        <v>0.78495616583545302</v>
      </c>
      <c r="H949" s="68">
        <v>85.231116121758703</v>
      </c>
      <c r="I949" s="71">
        <v>0.598723142907996</v>
      </c>
      <c r="J949" s="68">
        <v>37.880496054115</v>
      </c>
      <c r="K949" s="71">
        <v>0.78579782299246603</v>
      </c>
      <c r="L949" s="68">
        <v>46.730552423900797</v>
      </c>
      <c r="M949" s="71">
        <v>0.65363183106853096</v>
      </c>
      <c r="N949" s="68">
        <v>56.602708803611698</v>
      </c>
      <c r="O949" s="71">
        <v>0.62304223816845306</v>
      </c>
      <c r="P949" s="68">
        <v>76.927470017133103</v>
      </c>
      <c r="Q949" s="71"/>
      <c r="R949" s="68"/>
    </row>
    <row r="950" spans="1:18" x14ac:dyDescent="0.2">
      <c r="A950" s="141" t="s">
        <v>2168</v>
      </c>
      <c r="B950" s="67" t="s">
        <v>2169</v>
      </c>
      <c r="C950" s="67">
        <v>72</v>
      </c>
      <c r="D950" s="67" t="s">
        <v>342</v>
      </c>
      <c r="E950" s="71">
        <v>0.63235835702083598</v>
      </c>
      <c r="F950" s="68">
        <v>54.565952649379902</v>
      </c>
      <c r="G950" s="71">
        <v>0.69440749460138695</v>
      </c>
      <c r="H950" s="68">
        <v>60.090191657271703</v>
      </c>
      <c r="I950" s="71">
        <v>0.85311498187309098</v>
      </c>
      <c r="J950" s="68">
        <v>97.914317925591902</v>
      </c>
      <c r="K950" s="71">
        <v>0.95250812923283001</v>
      </c>
      <c r="L950" s="68">
        <v>99.267192784667401</v>
      </c>
      <c r="M950" s="71">
        <v>0.77746276925082303</v>
      </c>
      <c r="N950" s="68">
        <v>84.311512415349895</v>
      </c>
      <c r="O950" s="71">
        <v>0.51505676716688498</v>
      </c>
      <c r="P950" s="68">
        <v>60.422615648201003</v>
      </c>
      <c r="Q950" s="71">
        <v>1.6000000000000001E-3</v>
      </c>
      <c r="R950" s="68">
        <v>34.129947722180702</v>
      </c>
    </row>
    <row r="951" spans="1:18" x14ac:dyDescent="0.2">
      <c r="A951" s="141" t="s">
        <v>2170</v>
      </c>
      <c r="B951" s="67" t="s">
        <v>2171</v>
      </c>
      <c r="C951" s="67">
        <v>72</v>
      </c>
      <c r="D951" s="67" t="s">
        <v>342</v>
      </c>
      <c r="E951" s="71">
        <v>0.55996823529080397</v>
      </c>
      <c r="F951" s="68">
        <v>28.0157835400226</v>
      </c>
      <c r="G951" s="71">
        <v>0.72272720949024105</v>
      </c>
      <c r="H951" s="68">
        <v>68.602029312288593</v>
      </c>
      <c r="I951" s="71">
        <v>0.72348240638504602</v>
      </c>
      <c r="J951" s="68">
        <v>83.258173618940205</v>
      </c>
      <c r="K951" s="71">
        <v>0.76556568446162498</v>
      </c>
      <c r="L951" s="68">
        <v>38.951521984216498</v>
      </c>
      <c r="M951" s="71">
        <v>0.731840844657347</v>
      </c>
      <c r="N951" s="68">
        <v>75</v>
      </c>
      <c r="O951" s="71">
        <v>0.41429326675056499</v>
      </c>
      <c r="P951" s="68">
        <v>41.519131924614499</v>
      </c>
      <c r="Q951" s="71">
        <v>1.9E-3</v>
      </c>
      <c r="R951" s="68">
        <v>35.175504107542899</v>
      </c>
    </row>
    <row r="952" spans="1:18" x14ac:dyDescent="0.2">
      <c r="A952" s="141" t="s">
        <v>2172</v>
      </c>
      <c r="B952" s="67" t="s">
        <v>2173</v>
      </c>
      <c r="C952" s="67">
        <v>72</v>
      </c>
      <c r="D952" s="67" t="s">
        <v>342</v>
      </c>
      <c r="E952" s="71">
        <v>0.56734880017225497</v>
      </c>
      <c r="F952" s="68">
        <v>30.383314543404701</v>
      </c>
      <c r="G952" s="71">
        <v>0.71324297381810497</v>
      </c>
      <c r="H952" s="68">
        <v>65.332581736189397</v>
      </c>
      <c r="I952" s="71">
        <v>0.73417426612486003</v>
      </c>
      <c r="J952" s="68">
        <v>85.174746335963903</v>
      </c>
      <c r="K952" s="71">
        <v>0.86220209774287404</v>
      </c>
      <c r="L952" s="68">
        <v>82.863585118376506</v>
      </c>
      <c r="M952" s="71">
        <v>0.63407957767132705</v>
      </c>
      <c r="N952" s="68">
        <v>51.2979683972912</v>
      </c>
      <c r="O952" s="71">
        <v>0.45979388567636098</v>
      </c>
      <c r="P952" s="68">
        <v>49.857224443175298</v>
      </c>
      <c r="Q952" s="71">
        <v>5.9999999999999995E-4</v>
      </c>
      <c r="R952" s="68">
        <v>31.2920089619119</v>
      </c>
    </row>
    <row r="953" spans="1:18" x14ac:dyDescent="0.2">
      <c r="A953" s="141" t="s">
        <v>2174</v>
      </c>
      <c r="B953" s="67" t="s">
        <v>2175</v>
      </c>
      <c r="C953" s="67">
        <v>72</v>
      </c>
      <c r="D953" s="67" t="s">
        <v>342</v>
      </c>
      <c r="E953" s="71">
        <v>0.57781337618934703</v>
      </c>
      <c r="F953" s="68">
        <v>34.554678692221003</v>
      </c>
      <c r="G953" s="71">
        <v>0.73124506308234505</v>
      </c>
      <c r="H953" s="68">
        <v>71.251409244644904</v>
      </c>
      <c r="I953" s="71">
        <v>0.69550501099992201</v>
      </c>
      <c r="J953" s="68">
        <v>74.239007891770001</v>
      </c>
      <c r="K953" s="71">
        <v>0.88614458030971099</v>
      </c>
      <c r="L953" s="68">
        <v>90.811724915445296</v>
      </c>
      <c r="M953" s="71">
        <v>0.71228859126014299</v>
      </c>
      <c r="N953" s="68">
        <v>70.880361173814904</v>
      </c>
      <c r="O953" s="71">
        <v>0.44079701148396</v>
      </c>
      <c r="P953" s="68">
        <v>46.0308395202741</v>
      </c>
      <c r="Q953" s="71">
        <v>8.9999999999999998E-4</v>
      </c>
      <c r="R953" s="68">
        <v>32.561613144137397</v>
      </c>
    </row>
    <row r="954" spans="1:18" x14ac:dyDescent="0.2">
      <c r="A954" s="141" t="s">
        <v>2176</v>
      </c>
      <c r="B954" s="67" t="s">
        <v>2177</v>
      </c>
      <c r="C954" s="67">
        <v>54</v>
      </c>
      <c r="D954" s="67" t="s">
        <v>342</v>
      </c>
      <c r="E954" s="71">
        <v>0.388905008076738</v>
      </c>
      <c r="F954" s="68">
        <v>2.1984216459977501</v>
      </c>
      <c r="G954" s="71">
        <v>0.60358036194948705</v>
      </c>
      <c r="H954" s="68">
        <v>19.1093573844419</v>
      </c>
      <c r="I954" s="71">
        <v>0.539717763176365</v>
      </c>
      <c r="J954" s="68">
        <v>14.7125140924464</v>
      </c>
      <c r="K954" s="71">
        <v>0.48384464628622698</v>
      </c>
      <c r="L954" s="68">
        <v>0.45095828635851198</v>
      </c>
      <c r="M954" s="71">
        <v>0.54609443738390895</v>
      </c>
      <c r="N954" s="68">
        <v>18.510158013544</v>
      </c>
      <c r="O954" s="71">
        <v>0.16019283966443801</v>
      </c>
      <c r="P954" s="68">
        <v>8.6236436322101593</v>
      </c>
      <c r="Q954" s="71">
        <v>0</v>
      </c>
      <c r="R954" s="68">
        <v>30.2464525765497</v>
      </c>
    </row>
    <row r="955" spans="1:18" x14ac:dyDescent="0.2">
      <c r="A955" s="141" t="s">
        <v>2178</v>
      </c>
      <c r="B955" s="67" t="s">
        <v>2179</v>
      </c>
      <c r="C955" s="67">
        <v>54</v>
      </c>
      <c r="D955" s="67" t="s">
        <v>342</v>
      </c>
      <c r="E955" s="71">
        <v>0.476150581742882</v>
      </c>
      <c r="F955" s="68">
        <v>8.7936865839909792</v>
      </c>
      <c r="G955" s="71">
        <v>0.59979698929267999</v>
      </c>
      <c r="H955" s="68">
        <v>14.599774520856799</v>
      </c>
      <c r="I955" s="71">
        <v>0.55553719234521803</v>
      </c>
      <c r="J955" s="68">
        <v>20.236753100338198</v>
      </c>
      <c r="K955" s="71">
        <v>0.58250294023317795</v>
      </c>
      <c r="L955" s="68">
        <v>3.8331454340473501</v>
      </c>
      <c r="M955" s="71">
        <v>0.54935314628344301</v>
      </c>
      <c r="N955" s="68">
        <v>19.977426636568801</v>
      </c>
      <c r="O955" s="71">
        <v>9.3562640559894703E-2</v>
      </c>
      <c r="P955" s="68">
        <v>4.1119360365505404</v>
      </c>
      <c r="Q955" s="71"/>
      <c r="R955" s="68"/>
    </row>
    <row r="956" spans="1:18" x14ac:dyDescent="0.2">
      <c r="A956" s="141" t="s">
        <v>2180</v>
      </c>
      <c r="B956" s="67" t="s">
        <v>2181</v>
      </c>
      <c r="C956" s="67">
        <v>54</v>
      </c>
      <c r="D956" s="67" t="s">
        <v>342</v>
      </c>
      <c r="E956" s="71">
        <v>0.38362401013631198</v>
      </c>
      <c r="F956" s="68">
        <v>2.0856820744081199</v>
      </c>
      <c r="G956" s="71">
        <v>0.60051605063498503</v>
      </c>
      <c r="H956" s="68">
        <v>15.8962795941375</v>
      </c>
      <c r="I956" s="71">
        <v>0.56974150169745696</v>
      </c>
      <c r="J956" s="68">
        <v>25.5918827508455</v>
      </c>
      <c r="K956" s="71">
        <v>0.53420424037815195</v>
      </c>
      <c r="L956" s="68">
        <v>1.3528748590755399</v>
      </c>
      <c r="M956" s="71">
        <v>0.54609443738390895</v>
      </c>
      <c r="N956" s="68">
        <v>18.510158013544</v>
      </c>
      <c r="O956" s="71">
        <v>5.11878307233695E-2</v>
      </c>
      <c r="P956" s="68">
        <v>2.3986293546544801</v>
      </c>
      <c r="Q956" s="71">
        <v>0</v>
      </c>
      <c r="R956" s="68">
        <v>30.2464525765497</v>
      </c>
    </row>
    <row r="957" spans="1:18" x14ac:dyDescent="0.2">
      <c r="A957" s="141" t="s">
        <v>2182</v>
      </c>
      <c r="B957" s="67" t="s">
        <v>2183</v>
      </c>
      <c r="C957" s="67">
        <v>54</v>
      </c>
      <c r="D957" s="67" t="s">
        <v>342</v>
      </c>
      <c r="E957" s="71">
        <v>0.41658454876888301</v>
      </c>
      <c r="F957" s="68">
        <v>3.9458850056369799</v>
      </c>
      <c r="G957" s="71">
        <v>0.59981655100152997</v>
      </c>
      <c r="H957" s="68">
        <v>14.6561443066516</v>
      </c>
      <c r="I957" s="71">
        <v>0.55053249202229604</v>
      </c>
      <c r="J957" s="68">
        <v>17.812852311161201</v>
      </c>
      <c r="K957" s="71">
        <v>0.65204204091176698</v>
      </c>
      <c r="L957" s="68">
        <v>10.8793686583991</v>
      </c>
      <c r="M957" s="71">
        <v>0.56890539968064602</v>
      </c>
      <c r="N957" s="68">
        <v>27.483069977426599</v>
      </c>
      <c r="O957" s="71">
        <v>0.128210808997059</v>
      </c>
      <c r="P957" s="68">
        <v>6.45345516847516</v>
      </c>
      <c r="Q957" s="71">
        <v>0</v>
      </c>
      <c r="R957" s="68">
        <v>30.2464525765497</v>
      </c>
    </row>
    <row r="958" spans="1:18" x14ac:dyDescent="0.2">
      <c r="A958" s="141" t="s">
        <v>2184</v>
      </c>
      <c r="B958" s="67" t="s">
        <v>2185</v>
      </c>
      <c r="C958" s="67">
        <v>54</v>
      </c>
      <c r="D958" s="67" t="s">
        <v>342</v>
      </c>
      <c r="E958" s="71">
        <v>0.48647911475280398</v>
      </c>
      <c r="F958" s="68">
        <v>10.541149943630201</v>
      </c>
      <c r="G958" s="71">
        <v>0.59639115947045895</v>
      </c>
      <c r="H958" s="68">
        <v>10.541149943630201</v>
      </c>
      <c r="I958" s="71">
        <v>0.54490179078697298</v>
      </c>
      <c r="J958" s="68">
        <v>15.6708004509583</v>
      </c>
      <c r="K958" s="71">
        <v>0.59953235122359705</v>
      </c>
      <c r="L958" s="68">
        <v>5.0169109357384398</v>
      </c>
      <c r="M958" s="71">
        <v>0.55912927298204496</v>
      </c>
      <c r="N958" s="68">
        <v>24.0970654627539</v>
      </c>
      <c r="O958" s="71">
        <v>0.17872011405374899</v>
      </c>
      <c r="P958" s="68">
        <v>10.3369503141062</v>
      </c>
      <c r="Q958" s="71">
        <v>0.44019999999999998</v>
      </c>
      <c r="R958" s="68">
        <v>48.020911127707201</v>
      </c>
    </row>
    <row r="959" spans="1:18" x14ac:dyDescent="0.2">
      <c r="A959" s="141" t="s">
        <v>2186</v>
      </c>
      <c r="B959" s="67" t="s">
        <v>2187</v>
      </c>
      <c r="C959" s="67">
        <v>54</v>
      </c>
      <c r="D959" s="67" t="s">
        <v>342</v>
      </c>
      <c r="E959" s="71">
        <v>0.623294131526129</v>
      </c>
      <c r="F959" s="68">
        <v>51.409244644870299</v>
      </c>
      <c r="G959" s="71">
        <v>0.61750852135518497</v>
      </c>
      <c r="H959" s="68">
        <v>28.861330326944799</v>
      </c>
      <c r="I959" s="71">
        <v>0.60211190722908603</v>
      </c>
      <c r="J959" s="68">
        <v>39.458850056369798</v>
      </c>
      <c r="K959" s="71">
        <v>0.70383639760921701</v>
      </c>
      <c r="L959" s="68">
        <v>20.405862457722701</v>
      </c>
      <c r="M959" s="71">
        <v>0.59171636197738497</v>
      </c>
      <c r="N959" s="68">
        <v>35.948081264108403</v>
      </c>
      <c r="O959" s="71">
        <v>0.2245916009859</v>
      </c>
      <c r="P959" s="68">
        <v>14.791547687035999</v>
      </c>
      <c r="Q959" s="71">
        <v>1</v>
      </c>
      <c r="R959" s="68">
        <v>100</v>
      </c>
    </row>
    <row r="960" spans="1:18" x14ac:dyDescent="0.2">
      <c r="A960" s="141" t="s">
        <v>2188</v>
      </c>
      <c r="B960" s="67" t="s">
        <v>2189</v>
      </c>
      <c r="C960" s="67">
        <v>54</v>
      </c>
      <c r="D960" s="67" t="s">
        <v>342</v>
      </c>
      <c r="E960" s="71">
        <v>0.62482817269990898</v>
      </c>
      <c r="F960" s="68">
        <v>52.085682074408098</v>
      </c>
      <c r="G960" s="71">
        <v>0.59413263839071395</v>
      </c>
      <c r="H960" s="68">
        <v>9.4137542277339392</v>
      </c>
      <c r="I960" s="71">
        <v>0.59406354029216502</v>
      </c>
      <c r="J960" s="68">
        <v>35.682074408117202</v>
      </c>
      <c r="K960" s="71">
        <v>0.65925782817742595</v>
      </c>
      <c r="L960" s="68">
        <v>11.499436302142101</v>
      </c>
      <c r="M960" s="71">
        <v>0.53957701958484106</v>
      </c>
      <c r="N960" s="68">
        <v>16.252821670428901</v>
      </c>
      <c r="O960" s="71">
        <v>0.36193800975430901</v>
      </c>
      <c r="P960" s="68">
        <v>32.4386065105654</v>
      </c>
      <c r="Q960" s="71">
        <v>1</v>
      </c>
      <c r="R960" s="68">
        <v>100</v>
      </c>
    </row>
    <row r="961" spans="1:18" x14ac:dyDescent="0.2">
      <c r="A961" s="141" t="s">
        <v>1821</v>
      </c>
      <c r="B961" s="67" t="s">
        <v>2190</v>
      </c>
      <c r="C961" s="67">
        <v>54</v>
      </c>
      <c r="D961" s="67" t="s">
        <v>342</v>
      </c>
      <c r="E961" s="71">
        <v>0.57278588645227002</v>
      </c>
      <c r="F961" s="68">
        <v>32.356257046223199</v>
      </c>
      <c r="G961" s="71">
        <v>0.59928058453578004</v>
      </c>
      <c r="H961" s="68">
        <v>13.5287485907554</v>
      </c>
      <c r="I961" s="71">
        <v>0.61791193518792398</v>
      </c>
      <c r="J961" s="68">
        <v>45.208568207440798</v>
      </c>
      <c r="K961" s="71">
        <v>0.63057188372057105</v>
      </c>
      <c r="L961" s="68">
        <v>8.3427282976324708</v>
      </c>
      <c r="M961" s="71">
        <v>0.54935314628344301</v>
      </c>
      <c r="N961" s="68">
        <v>19.977426636568801</v>
      </c>
      <c r="O961" s="71">
        <v>3.9597768985903101E-2</v>
      </c>
      <c r="P961" s="68">
        <v>1.94174757281553</v>
      </c>
      <c r="Q961" s="71">
        <v>1</v>
      </c>
      <c r="R961" s="68">
        <v>100</v>
      </c>
    </row>
    <row r="962" spans="1:18" x14ac:dyDescent="0.2">
      <c r="A962" s="141" t="s">
        <v>2191</v>
      </c>
      <c r="B962" s="67" t="s">
        <v>2192</v>
      </c>
      <c r="C962" s="67">
        <v>54</v>
      </c>
      <c r="D962" s="67" t="s">
        <v>342</v>
      </c>
      <c r="E962" s="71">
        <v>0.64376451128896495</v>
      </c>
      <c r="F962" s="68">
        <v>58.624577226606498</v>
      </c>
      <c r="G962" s="71">
        <v>0.62476548469477</v>
      </c>
      <c r="H962" s="68">
        <v>33.314543404735097</v>
      </c>
      <c r="I962" s="71">
        <v>0.63241183679267698</v>
      </c>
      <c r="J962" s="68">
        <v>50.901916572716999</v>
      </c>
      <c r="K962" s="71">
        <v>0.706706466177767</v>
      </c>
      <c r="L962" s="68">
        <v>20.800450958286401</v>
      </c>
      <c r="M962" s="71">
        <v>0.58845765307785103</v>
      </c>
      <c r="N962" s="68">
        <v>34.367945823927798</v>
      </c>
      <c r="O962" s="71">
        <v>0.310245626990727</v>
      </c>
      <c r="P962" s="68">
        <v>25.185608223872102</v>
      </c>
      <c r="Q962" s="71">
        <v>1</v>
      </c>
      <c r="R962" s="68">
        <v>100</v>
      </c>
    </row>
    <row r="963" spans="1:18" x14ac:dyDescent="0.2">
      <c r="A963" s="141" t="s">
        <v>2193</v>
      </c>
      <c r="B963" s="67" t="s">
        <v>2194</v>
      </c>
      <c r="C963" s="67">
        <v>54</v>
      </c>
      <c r="D963" s="67" t="s">
        <v>342</v>
      </c>
      <c r="E963" s="71">
        <v>0.63077502767160498</v>
      </c>
      <c r="F963" s="68">
        <v>53.833145434047303</v>
      </c>
      <c r="G963" s="71">
        <v>0.58893139605435296</v>
      </c>
      <c r="H963" s="68">
        <v>8.2299887260428406</v>
      </c>
      <c r="I963" s="71">
        <v>0.61605076880695597</v>
      </c>
      <c r="J963" s="68">
        <v>44.419391206313399</v>
      </c>
      <c r="K963" s="71">
        <v>0.71575512903114302</v>
      </c>
      <c r="L963" s="68">
        <v>22.942502818489299</v>
      </c>
      <c r="M963" s="71">
        <v>0.55912927298204496</v>
      </c>
      <c r="N963" s="68">
        <v>24.0970654627539</v>
      </c>
      <c r="O963" s="71">
        <v>0.30478359915513098</v>
      </c>
      <c r="P963" s="68">
        <v>24.214734437464301</v>
      </c>
      <c r="Q963" s="71">
        <v>1</v>
      </c>
      <c r="R963" s="68">
        <v>100</v>
      </c>
    </row>
    <row r="964" spans="1:18" x14ac:dyDescent="0.2">
      <c r="A964" s="141" t="s">
        <v>2195</v>
      </c>
      <c r="B964" s="67" t="s">
        <v>2196</v>
      </c>
      <c r="C964" s="67">
        <v>54</v>
      </c>
      <c r="D964" s="67" t="s">
        <v>342</v>
      </c>
      <c r="E964" s="71">
        <v>0.65115516191906997</v>
      </c>
      <c r="F964" s="68">
        <v>61.217587373168001</v>
      </c>
      <c r="G964" s="71">
        <v>0.606644637576773</v>
      </c>
      <c r="H964" s="68">
        <v>20.969560315670801</v>
      </c>
      <c r="I964" s="71">
        <v>0.60744589194747001</v>
      </c>
      <c r="J964" s="68">
        <v>41.319052987598603</v>
      </c>
      <c r="K964" s="71">
        <v>0.64803828842884703</v>
      </c>
      <c r="L964" s="68">
        <v>10.484780157835401</v>
      </c>
      <c r="M964" s="71">
        <v>0.54609443738390895</v>
      </c>
      <c r="N964" s="68">
        <v>18.510158013544</v>
      </c>
      <c r="O964" s="71">
        <v>0.49920771617741799</v>
      </c>
      <c r="P964" s="68">
        <v>57.567104511707598</v>
      </c>
      <c r="Q964" s="71">
        <v>0.99950000000000006</v>
      </c>
      <c r="R964" s="68">
        <v>62.733383121732601</v>
      </c>
    </row>
    <row r="965" spans="1:18" x14ac:dyDescent="0.2">
      <c r="A965" s="141" t="s">
        <v>1355</v>
      </c>
      <c r="B965" s="67" t="s">
        <v>2197</v>
      </c>
      <c r="C965" s="67">
        <v>54</v>
      </c>
      <c r="D965" s="67" t="s">
        <v>342</v>
      </c>
      <c r="E965" s="71">
        <v>0.58599290959627104</v>
      </c>
      <c r="F965" s="68">
        <v>37.6550169109357</v>
      </c>
      <c r="G965" s="71">
        <v>0.60345790420627299</v>
      </c>
      <c r="H965" s="68">
        <v>18.9966178128523</v>
      </c>
      <c r="I965" s="71">
        <v>0.58920102630882598</v>
      </c>
      <c r="J965" s="68">
        <v>33.934611048477997</v>
      </c>
      <c r="K965" s="71">
        <v>0.62753448789293098</v>
      </c>
      <c r="L965" s="68">
        <v>7.6099210822998904</v>
      </c>
      <c r="M965" s="71">
        <v>0.56890539968064602</v>
      </c>
      <c r="N965" s="68">
        <v>27.483069977426599</v>
      </c>
      <c r="O965" s="71">
        <v>0.12685863948894699</v>
      </c>
      <c r="P965" s="68">
        <v>6.2821245002855504</v>
      </c>
      <c r="Q965" s="71">
        <v>1</v>
      </c>
      <c r="R965" s="68">
        <v>100</v>
      </c>
    </row>
    <row r="966" spans="1:18" x14ac:dyDescent="0.2">
      <c r="A966" s="141" t="s">
        <v>2198</v>
      </c>
      <c r="B966" s="67" t="s">
        <v>2199</v>
      </c>
      <c r="C966" s="67">
        <v>54</v>
      </c>
      <c r="D966" s="67" t="s">
        <v>342</v>
      </c>
      <c r="E966" s="71">
        <v>0.57342674457520504</v>
      </c>
      <c r="F966" s="68">
        <v>32.638105975197298</v>
      </c>
      <c r="G966" s="71">
        <v>0.60110030707634299</v>
      </c>
      <c r="H966" s="68">
        <v>16.741826381059798</v>
      </c>
      <c r="I966" s="71">
        <v>0.59630522744868997</v>
      </c>
      <c r="J966" s="68">
        <v>36.978579481398</v>
      </c>
      <c r="K966" s="71">
        <v>0.66797341832229895</v>
      </c>
      <c r="L966" s="68">
        <v>12.6832018038331</v>
      </c>
      <c r="M966" s="71">
        <v>0.56564669078111296</v>
      </c>
      <c r="N966" s="68">
        <v>26.241534988713301</v>
      </c>
      <c r="O966" s="71">
        <v>9.53482382278735E-3</v>
      </c>
      <c r="P966" s="68">
        <v>1.02798400913764</v>
      </c>
      <c r="Q966" s="71">
        <v>1</v>
      </c>
      <c r="R966" s="68">
        <v>100</v>
      </c>
    </row>
    <row r="967" spans="1:18" x14ac:dyDescent="0.2">
      <c r="A967" s="141" t="s">
        <v>2200</v>
      </c>
      <c r="B967" s="67" t="s">
        <v>2201</v>
      </c>
      <c r="C967" s="67">
        <v>54</v>
      </c>
      <c r="D967" s="67" t="s">
        <v>342</v>
      </c>
      <c r="E967" s="71">
        <v>0.51987651382925504</v>
      </c>
      <c r="F967" s="68">
        <v>17.643742953776801</v>
      </c>
      <c r="G967" s="71">
        <v>0.60807642953836705</v>
      </c>
      <c r="H967" s="68">
        <v>22.604284103720399</v>
      </c>
      <c r="I967" s="71">
        <v>0.55904987032145503</v>
      </c>
      <c r="J967" s="68">
        <v>21.251409244644901</v>
      </c>
      <c r="K967" s="71">
        <v>0.54859201417120995</v>
      </c>
      <c r="L967" s="68">
        <v>1.6910935738444199</v>
      </c>
      <c r="M967" s="71">
        <v>0.60149248867598704</v>
      </c>
      <c r="N967" s="68">
        <v>39.277652370203199</v>
      </c>
      <c r="O967" s="71">
        <v>0.33184828026851099</v>
      </c>
      <c r="P967" s="68">
        <v>27.584237578526601</v>
      </c>
      <c r="Q967" s="71">
        <v>0.47020000000000001</v>
      </c>
      <c r="R967" s="68">
        <v>48.842419716206102</v>
      </c>
    </row>
    <row r="968" spans="1:18" x14ac:dyDescent="0.2">
      <c r="A968" s="141" t="s">
        <v>1835</v>
      </c>
      <c r="B968" s="67" t="s">
        <v>2202</v>
      </c>
      <c r="C968" s="67">
        <v>54</v>
      </c>
      <c r="D968" s="67" t="s">
        <v>342</v>
      </c>
      <c r="E968" s="71">
        <v>0.53115745174690399</v>
      </c>
      <c r="F968" s="68">
        <v>20.349492671927798</v>
      </c>
      <c r="G968" s="71">
        <v>0.57927852430777005</v>
      </c>
      <c r="H968" s="68">
        <v>6.9898534385569304</v>
      </c>
      <c r="I968" s="71">
        <v>0.63938983714145103</v>
      </c>
      <c r="J968" s="68">
        <v>54.058624577226603</v>
      </c>
      <c r="K968" s="71">
        <v>0.73346055880393202</v>
      </c>
      <c r="L968" s="68">
        <v>28.3540022547914</v>
      </c>
      <c r="M968" s="71">
        <v>0.536318310685307</v>
      </c>
      <c r="N968" s="68">
        <v>15.1241534988713</v>
      </c>
      <c r="O968" s="71">
        <v>0.167340027796062</v>
      </c>
      <c r="P968" s="68">
        <v>9.2518560822387208</v>
      </c>
      <c r="Q968" s="71"/>
      <c r="R968" s="68"/>
    </row>
    <row r="969" spans="1:18" x14ac:dyDescent="0.2">
      <c r="A969" s="141" t="s">
        <v>2203</v>
      </c>
      <c r="B969" s="67" t="s">
        <v>2204</v>
      </c>
      <c r="C969" s="67">
        <v>54</v>
      </c>
      <c r="D969" s="67" t="s">
        <v>342</v>
      </c>
      <c r="E969" s="71">
        <v>0.50682710158029298</v>
      </c>
      <c r="F969" s="68">
        <v>13.8669673055242</v>
      </c>
      <c r="G969" s="71">
        <v>0.61261503569325704</v>
      </c>
      <c r="H969" s="68">
        <v>25.817361894024799</v>
      </c>
      <c r="I969" s="71">
        <v>0.63642026667467599</v>
      </c>
      <c r="J969" s="68">
        <v>52.818489289740697</v>
      </c>
      <c r="K969" s="71">
        <v>0.66175285257822103</v>
      </c>
      <c r="L969" s="68">
        <v>11.9503945885006</v>
      </c>
      <c r="M969" s="71">
        <v>0.60475119757552098</v>
      </c>
      <c r="N969" s="68">
        <v>40.462753950338602</v>
      </c>
      <c r="O969" s="71">
        <v>0.52542325696008396</v>
      </c>
      <c r="P969" s="68">
        <v>62.364363221016603</v>
      </c>
      <c r="Q969" s="71">
        <v>0</v>
      </c>
      <c r="R969" s="68">
        <v>30.2464525765497</v>
      </c>
    </row>
    <row r="970" spans="1:18" x14ac:dyDescent="0.2">
      <c r="A970" s="141" t="s">
        <v>2205</v>
      </c>
      <c r="B970" s="67" t="s">
        <v>2206</v>
      </c>
      <c r="C970" s="67">
        <v>54</v>
      </c>
      <c r="D970" s="67" t="s">
        <v>342</v>
      </c>
      <c r="E970" s="71">
        <v>0.59969754502366801</v>
      </c>
      <c r="F970" s="68">
        <v>43.348365276212</v>
      </c>
      <c r="G970" s="71">
        <v>0.58190214039380705</v>
      </c>
      <c r="H970" s="68">
        <v>7.21533258173619</v>
      </c>
      <c r="I970" s="71">
        <v>0.62152719591690297</v>
      </c>
      <c r="J970" s="68">
        <v>46.166854565952598</v>
      </c>
      <c r="K970" s="71">
        <v>0.79448322854875997</v>
      </c>
      <c r="L970" s="68">
        <v>50.732807215332599</v>
      </c>
      <c r="M970" s="71">
        <v>0.542835728484375</v>
      </c>
      <c r="N970" s="68">
        <v>17.325056433408601</v>
      </c>
      <c r="O970" s="71">
        <v>5.7436976798162301E-2</v>
      </c>
      <c r="P970" s="68">
        <v>2.7412906910336901</v>
      </c>
      <c r="Q970" s="71">
        <v>1</v>
      </c>
      <c r="R970" s="68">
        <v>100</v>
      </c>
    </row>
    <row r="971" spans="1:18" x14ac:dyDescent="0.2">
      <c r="A971" s="141" t="s">
        <v>2207</v>
      </c>
      <c r="B971" s="67" t="s">
        <v>2208</v>
      </c>
      <c r="C971" s="67">
        <v>54</v>
      </c>
      <c r="D971" s="67" t="s">
        <v>342</v>
      </c>
      <c r="E971" s="71">
        <v>0.60567803947238097</v>
      </c>
      <c r="F971" s="68">
        <v>45.208568207440798</v>
      </c>
      <c r="G971" s="71">
        <v>0.60986132068885301</v>
      </c>
      <c r="H971" s="68">
        <v>24.069898534385601</v>
      </c>
      <c r="I971" s="71">
        <v>0.58411180472694302</v>
      </c>
      <c r="J971" s="68">
        <v>31.510710259301</v>
      </c>
      <c r="K971" s="71">
        <v>0.67981726041435597</v>
      </c>
      <c r="L971" s="68">
        <v>15.107102593010101</v>
      </c>
      <c r="M971" s="71">
        <v>0.40596995470394598</v>
      </c>
      <c r="N971" s="68">
        <v>5.4740406320541801</v>
      </c>
      <c r="O971" s="71">
        <v>0.354307896300189</v>
      </c>
      <c r="P971" s="68">
        <v>31.182181610508302</v>
      </c>
      <c r="Q971" s="71">
        <v>1</v>
      </c>
      <c r="R971" s="68">
        <v>100</v>
      </c>
    </row>
    <row r="972" spans="1:18" x14ac:dyDescent="0.2">
      <c r="A972" s="141" t="s">
        <v>2209</v>
      </c>
      <c r="B972" s="67" t="s">
        <v>2210</v>
      </c>
      <c r="C972" s="67">
        <v>54</v>
      </c>
      <c r="D972" s="67" t="s">
        <v>342</v>
      </c>
      <c r="E972" s="71">
        <v>0.579222441337085</v>
      </c>
      <c r="F972" s="68">
        <v>35.062006764374303</v>
      </c>
      <c r="G972" s="71">
        <v>0.60029506534089605</v>
      </c>
      <c r="H972" s="68">
        <v>15.3889515219842</v>
      </c>
      <c r="I972" s="71">
        <v>0.59216454875693603</v>
      </c>
      <c r="J972" s="68">
        <v>35.005636978579503</v>
      </c>
      <c r="K972" s="71">
        <v>0.701001688591948</v>
      </c>
      <c r="L972" s="68">
        <v>19.673055242390099</v>
      </c>
      <c r="M972" s="71">
        <v>0.53305960178577205</v>
      </c>
      <c r="N972" s="68">
        <v>14.334085778781001</v>
      </c>
      <c r="O972" s="71">
        <v>4.8813743546957902E-2</v>
      </c>
      <c r="P972" s="68">
        <v>2.2272986864648798</v>
      </c>
      <c r="Q972" s="71">
        <v>1</v>
      </c>
      <c r="R972" s="68">
        <v>100</v>
      </c>
    </row>
    <row r="973" spans="1:18" x14ac:dyDescent="0.2">
      <c r="A973" s="141" t="s">
        <v>2211</v>
      </c>
      <c r="B973" s="67" t="s">
        <v>2212</v>
      </c>
      <c r="C973" s="67">
        <v>54</v>
      </c>
      <c r="D973" s="67" t="s">
        <v>342</v>
      </c>
      <c r="E973" s="71">
        <v>0.65519379611837203</v>
      </c>
      <c r="F973" s="68">
        <v>62.0631341600902</v>
      </c>
      <c r="G973" s="71">
        <v>0.63156842536879099</v>
      </c>
      <c r="H973" s="68">
        <v>36.189402480270601</v>
      </c>
      <c r="I973" s="71">
        <v>0.58832969913922095</v>
      </c>
      <c r="J973" s="68">
        <v>33.427282976324697</v>
      </c>
      <c r="K973" s="71">
        <v>0.72670457349098905</v>
      </c>
      <c r="L973" s="68">
        <v>26.211950394588499</v>
      </c>
      <c r="M973" s="71">
        <v>0.64059699547039495</v>
      </c>
      <c r="N973" s="68">
        <v>53.273137697516901</v>
      </c>
      <c r="O973" s="71">
        <v>0.36336308324083599</v>
      </c>
      <c r="P973" s="68">
        <v>32.5528269560251</v>
      </c>
      <c r="Q973" s="71">
        <v>0.98060000000000003</v>
      </c>
      <c r="R973" s="68">
        <v>60.268857356235998</v>
      </c>
    </row>
    <row r="974" spans="1:18" x14ac:dyDescent="0.2">
      <c r="A974" s="141" t="s">
        <v>2213</v>
      </c>
      <c r="B974" s="67" t="s">
        <v>2214</v>
      </c>
      <c r="C974" s="67">
        <v>54</v>
      </c>
      <c r="D974" s="67" t="s">
        <v>342</v>
      </c>
      <c r="E974" s="71">
        <v>0.58138903950402399</v>
      </c>
      <c r="F974" s="68">
        <v>35.794813979706902</v>
      </c>
      <c r="G974" s="71">
        <v>0.599383625320973</v>
      </c>
      <c r="H974" s="68">
        <v>13.7542277339346</v>
      </c>
      <c r="I974" s="71">
        <v>0.60107869106188305</v>
      </c>
      <c r="J974" s="68">
        <v>38.895152198421599</v>
      </c>
      <c r="K974" s="71">
        <v>0.67469560502350301</v>
      </c>
      <c r="L974" s="68">
        <v>14.317925591882799</v>
      </c>
      <c r="M974" s="71">
        <v>0.55587056408251001</v>
      </c>
      <c r="N974" s="68">
        <v>22.855530474040599</v>
      </c>
      <c r="O974" s="71">
        <v>5.7305751535275201E-2</v>
      </c>
      <c r="P974" s="68">
        <v>2.6841804683038299</v>
      </c>
      <c r="Q974" s="71">
        <v>1</v>
      </c>
      <c r="R974" s="68">
        <v>100</v>
      </c>
    </row>
    <row r="975" spans="1:18" x14ac:dyDescent="0.2">
      <c r="A975" s="141" t="s">
        <v>2215</v>
      </c>
      <c r="B975" s="67" t="s">
        <v>2216</v>
      </c>
      <c r="C975" s="67">
        <v>54</v>
      </c>
      <c r="D975" s="67" t="s">
        <v>342</v>
      </c>
      <c r="E975" s="71">
        <v>0.58756682037518704</v>
      </c>
      <c r="F975" s="68">
        <v>38.218714768883899</v>
      </c>
      <c r="G975" s="71">
        <v>0.60109264250062899</v>
      </c>
      <c r="H975" s="68">
        <v>16.685456595264899</v>
      </c>
      <c r="I975" s="71">
        <v>0.58649058854288405</v>
      </c>
      <c r="J975" s="68">
        <v>32.694475760992098</v>
      </c>
      <c r="K975" s="71">
        <v>0.66419964792252995</v>
      </c>
      <c r="L975" s="68">
        <v>12.119503945885</v>
      </c>
      <c r="M975" s="71">
        <v>0.53957701958484106</v>
      </c>
      <c r="N975" s="68">
        <v>16.252821670428901</v>
      </c>
      <c r="O975" s="71">
        <v>0.13404102370023799</v>
      </c>
      <c r="P975" s="68">
        <v>6.7961165048543704</v>
      </c>
      <c r="Q975" s="71">
        <v>1</v>
      </c>
      <c r="R975" s="68">
        <v>100</v>
      </c>
    </row>
    <row r="976" spans="1:18" x14ac:dyDescent="0.2">
      <c r="A976" s="141" t="s">
        <v>2217</v>
      </c>
      <c r="B976" s="67" t="s">
        <v>2218</v>
      </c>
      <c r="C976" s="67">
        <v>54</v>
      </c>
      <c r="D976" s="67" t="s">
        <v>342</v>
      </c>
      <c r="E976" s="71">
        <v>0.59862198724363902</v>
      </c>
      <c r="F976" s="68">
        <v>43.066516347237901</v>
      </c>
      <c r="G976" s="71">
        <v>0.60778337798693305</v>
      </c>
      <c r="H976" s="68">
        <v>22.2096956031567</v>
      </c>
      <c r="I976" s="71">
        <v>0.58998668731422599</v>
      </c>
      <c r="J976" s="68">
        <v>34.385569334836497</v>
      </c>
      <c r="K976" s="71">
        <v>0.68575161342165303</v>
      </c>
      <c r="L976" s="68">
        <v>16.459977452085699</v>
      </c>
      <c r="M976" s="71">
        <v>0.39619382800534397</v>
      </c>
      <c r="N976" s="68">
        <v>5.3611738148984198</v>
      </c>
      <c r="O976" s="71">
        <v>0.31201641673368002</v>
      </c>
      <c r="P976" s="68">
        <v>25.414049114791499</v>
      </c>
      <c r="Q976" s="71">
        <v>1</v>
      </c>
      <c r="R976" s="68">
        <v>100</v>
      </c>
    </row>
    <row r="977" spans="1:18" x14ac:dyDescent="0.2">
      <c r="A977" s="141" t="s">
        <v>898</v>
      </c>
      <c r="B977" s="67" t="s">
        <v>2219</v>
      </c>
      <c r="C977" s="67">
        <v>54</v>
      </c>
      <c r="D977" s="67" t="s">
        <v>342</v>
      </c>
      <c r="E977" s="71">
        <v>0.60037000213726599</v>
      </c>
      <c r="F977" s="68">
        <v>43.5174746335964</v>
      </c>
      <c r="G977" s="71">
        <v>0.61883361622908695</v>
      </c>
      <c r="H977" s="68">
        <v>29.819616685456602</v>
      </c>
      <c r="I977" s="71">
        <v>0.56247147242878603</v>
      </c>
      <c r="J977" s="68">
        <v>22.547914317925599</v>
      </c>
      <c r="K977" s="71">
        <v>0.59819368990551902</v>
      </c>
      <c r="L977" s="68">
        <v>4.96054114994363</v>
      </c>
      <c r="M977" s="71">
        <v>0.53957701958484106</v>
      </c>
      <c r="N977" s="68">
        <v>16.252821670428901</v>
      </c>
      <c r="O977" s="71">
        <v>0.39669421467536597</v>
      </c>
      <c r="P977" s="68">
        <v>38.320959451741899</v>
      </c>
      <c r="Q977" s="71">
        <v>0.88644999999999996</v>
      </c>
      <c r="R977" s="68">
        <v>59.447348767737097</v>
      </c>
    </row>
    <row r="978" spans="1:18" x14ac:dyDescent="0.2">
      <c r="A978" s="141" t="s">
        <v>2220</v>
      </c>
      <c r="B978" s="67" t="s">
        <v>2221</v>
      </c>
      <c r="C978" s="67">
        <v>54</v>
      </c>
      <c r="D978" s="67" t="s">
        <v>342</v>
      </c>
      <c r="E978" s="71">
        <v>0.50154472725294896</v>
      </c>
      <c r="F978" s="68">
        <v>12.6268320180383</v>
      </c>
      <c r="G978" s="71">
        <v>0.61294424258574198</v>
      </c>
      <c r="H978" s="68">
        <v>25.986471251409199</v>
      </c>
      <c r="I978" s="71">
        <v>0.57153020913632302</v>
      </c>
      <c r="J978" s="68">
        <v>26.550169109357402</v>
      </c>
      <c r="K978" s="71">
        <v>0.60454644409568903</v>
      </c>
      <c r="L978" s="68">
        <v>5.5242390078917696</v>
      </c>
      <c r="M978" s="71">
        <v>0.54935314628344301</v>
      </c>
      <c r="N978" s="68">
        <v>19.977426636568801</v>
      </c>
      <c r="O978" s="71">
        <v>0.169349594163548</v>
      </c>
      <c r="P978" s="68">
        <v>9.5374071958880595</v>
      </c>
      <c r="Q978" s="71"/>
      <c r="R978" s="68"/>
    </row>
    <row r="979" spans="1:18" x14ac:dyDescent="0.2">
      <c r="A979" s="141" t="s">
        <v>2222</v>
      </c>
      <c r="B979" s="67" t="s">
        <v>2223</v>
      </c>
      <c r="C979" s="67">
        <v>54</v>
      </c>
      <c r="D979" s="67" t="s">
        <v>342</v>
      </c>
      <c r="E979" s="71">
        <v>0.54822033176664897</v>
      </c>
      <c r="F979" s="68">
        <v>24.9718151071026</v>
      </c>
      <c r="G979" s="71">
        <v>0.61951132809660003</v>
      </c>
      <c r="H979" s="68">
        <v>30.101465614430701</v>
      </c>
      <c r="I979" s="71">
        <v>0.55644439502587495</v>
      </c>
      <c r="J979" s="68">
        <v>20.462232243517501</v>
      </c>
      <c r="K979" s="71">
        <v>0.65728775333634903</v>
      </c>
      <c r="L979" s="68">
        <v>11.3866967305524</v>
      </c>
      <c r="M979" s="71">
        <v>0.54609443738390895</v>
      </c>
      <c r="N979" s="68">
        <v>18.510158013544</v>
      </c>
      <c r="O979" s="71">
        <v>0.57198407675716401</v>
      </c>
      <c r="P979" s="68">
        <v>70.416904625927998</v>
      </c>
      <c r="Q979" s="71">
        <v>0.33800000000000002</v>
      </c>
      <c r="R979" s="68">
        <v>45.929798356982801</v>
      </c>
    </row>
    <row r="980" spans="1:18" x14ac:dyDescent="0.2">
      <c r="A980" s="141" t="s">
        <v>2224</v>
      </c>
      <c r="B980" s="67" t="s">
        <v>2225</v>
      </c>
      <c r="C980" s="67">
        <v>54</v>
      </c>
      <c r="D980" s="67" t="s">
        <v>342</v>
      </c>
      <c r="E980" s="71">
        <v>0.57270734387570199</v>
      </c>
      <c r="F980" s="68">
        <v>32.299887260428399</v>
      </c>
      <c r="G980" s="71">
        <v>0.59696865783631403</v>
      </c>
      <c r="H980" s="68">
        <v>10.8793686583991</v>
      </c>
      <c r="I980" s="71">
        <v>0.58856007546364597</v>
      </c>
      <c r="J980" s="68">
        <v>33.596392333709097</v>
      </c>
      <c r="K980" s="71">
        <v>0.70823805120693495</v>
      </c>
      <c r="L980" s="68">
        <v>21.025930101465601</v>
      </c>
      <c r="M980" s="71">
        <v>0.536318310685307</v>
      </c>
      <c r="N980" s="68">
        <v>15.1241534988713</v>
      </c>
      <c r="O980" s="71">
        <v>6.1589680620107801E-3</v>
      </c>
      <c r="P980" s="68">
        <v>0.79954311821816104</v>
      </c>
      <c r="Q980" s="71">
        <v>1</v>
      </c>
      <c r="R980" s="68">
        <v>100</v>
      </c>
    </row>
    <row r="981" spans="1:18" x14ac:dyDescent="0.2">
      <c r="A981" s="141" t="s">
        <v>2226</v>
      </c>
      <c r="B981" s="67" t="s">
        <v>2227</v>
      </c>
      <c r="C981" s="67">
        <v>54</v>
      </c>
      <c r="D981" s="67" t="s">
        <v>342</v>
      </c>
      <c r="E981" s="71">
        <v>0.58406202201230395</v>
      </c>
      <c r="F981" s="68">
        <v>36.809470124013501</v>
      </c>
      <c r="G981" s="71">
        <v>0.60116893084035306</v>
      </c>
      <c r="H981" s="68">
        <v>16.798196166854598</v>
      </c>
      <c r="I981" s="71">
        <v>0.58586128814767302</v>
      </c>
      <c r="J981" s="68">
        <v>32.299887260428399</v>
      </c>
      <c r="K981" s="71">
        <v>0.71735994090280697</v>
      </c>
      <c r="L981" s="68">
        <v>23.393461104847798</v>
      </c>
      <c r="M981" s="71">
        <v>0.50698993058950004</v>
      </c>
      <c r="N981" s="68">
        <v>10.045146726862299</v>
      </c>
      <c r="O981" s="71">
        <v>9.2992041593492197E-2</v>
      </c>
      <c r="P981" s="68">
        <v>4.0548258138206696</v>
      </c>
      <c r="Q981" s="71">
        <v>1</v>
      </c>
      <c r="R981" s="68">
        <v>100</v>
      </c>
    </row>
    <row r="982" spans="1:18" x14ac:dyDescent="0.2">
      <c r="A982" s="141" t="s">
        <v>2228</v>
      </c>
      <c r="B982" s="67" t="s">
        <v>2229</v>
      </c>
      <c r="C982" s="67">
        <v>54</v>
      </c>
      <c r="D982" s="67" t="s">
        <v>342</v>
      </c>
      <c r="E982" s="71">
        <v>0.64095954521478005</v>
      </c>
      <c r="F982" s="68">
        <v>57.553551296505098</v>
      </c>
      <c r="G982" s="71">
        <v>0.614256677320137</v>
      </c>
      <c r="H982" s="68">
        <v>27.057497181510701</v>
      </c>
      <c r="I982" s="71">
        <v>0.61633401250396702</v>
      </c>
      <c r="J982" s="68">
        <v>44.532130777902999</v>
      </c>
      <c r="K982" s="71">
        <v>0.720025798271688</v>
      </c>
      <c r="L982" s="68">
        <v>24.351747463359601</v>
      </c>
      <c r="M982" s="71">
        <v>0.52002476618763604</v>
      </c>
      <c r="N982" s="68">
        <v>12.020316027088001</v>
      </c>
      <c r="O982" s="71">
        <v>0.381116017005251</v>
      </c>
      <c r="P982" s="68">
        <v>35.408338092518598</v>
      </c>
      <c r="Q982" s="71">
        <v>0.99399999999999999</v>
      </c>
      <c r="R982" s="68">
        <v>60.716952949962703</v>
      </c>
    </row>
    <row r="983" spans="1:18" x14ac:dyDescent="0.2">
      <c r="A983" s="141" t="s">
        <v>1026</v>
      </c>
      <c r="B983" s="67" t="s">
        <v>2230</v>
      </c>
      <c r="C983" s="67">
        <v>54</v>
      </c>
      <c r="D983" s="67" t="s">
        <v>342</v>
      </c>
      <c r="E983" s="71">
        <v>0.63740083190543295</v>
      </c>
      <c r="F983" s="68">
        <v>56.2006764374295</v>
      </c>
      <c r="G983" s="71">
        <v>0.65700737317189295</v>
      </c>
      <c r="H983" s="68">
        <v>45.941375422773397</v>
      </c>
      <c r="I983" s="71">
        <v>0.59427001773364296</v>
      </c>
      <c r="J983" s="68">
        <v>35.794813979706902</v>
      </c>
      <c r="K983" s="71">
        <v>0.61138083513728203</v>
      </c>
      <c r="L983" s="68">
        <v>6.25704622322435</v>
      </c>
      <c r="M983" s="71">
        <v>0.58194023527878302</v>
      </c>
      <c r="N983" s="68">
        <v>32.6185101580135</v>
      </c>
      <c r="O983" s="71">
        <v>0.37980653011099602</v>
      </c>
      <c r="P983" s="68">
        <v>35.294117647058798</v>
      </c>
      <c r="Q983" s="71">
        <v>1</v>
      </c>
      <c r="R983" s="68">
        <v>100</v>
      </c>
    </row>
    <row r="984" spans="1:18" x14ac:dyDescent="0.2">
      <c r="A984" s="141" t="s">
        <v>1696</v>
      </c>
      <c r="B984" s="67" t="s">
        <v>2231</v>
      </c>
      <c r="C984" s="67">
        <v>54</v>
      </c>
      <c r="D984" s="67" t="s">
        <v>342</v>
      </c>
      <c r="E984" s="71">
        <v>0.58520703465638502</v>
      </c>
      <c r="F984" s="68">
        <v>37.260428410372</v>
      </c>
      <c r="G984" s="71">
        <v>0.59766191318539597</v>
      </c>
      <c r="H984" s="68">
        <v>11.499436302142101</v>
      </c>
      <c r="I984" s="71">
        <v>0.60986750629229403</v>
      </c>
      <c r="J984" s="68">
        <v>42.559188275084601</v>
      </c>
      <c r="K984" s="71">
        <v>0.69388700200373798</v>
      </c>
      <c r="L984" s="68">
        <v>17.869222096956001</v>
      </c>
      <c r="M984" s="71">
        <v>0.47114413269462602</v>
      </c>
      <c r="N984" s="68">
        <v>7.3927765237020298</v>
      </c>
      <c r="O984" s="71">
        <v>0.14838165376225301</v>
      </c>
      <c r="P984" s="68">
        <v>7.59565962307253</v>
      </c>
      <c r="Q984" s="71">
        <v>0.99029999999999996</v>
      </c>
      <c r="R984" s="68">
        <v>60.567587752053797</v>
      </c>
    </row>
    <row r="985" spans="1:18" x14ac:dyDescent="0.2">
      <c r="A985" s="141" t="s">
        <v>2232</v>
      </c>
      <c r="B985" s="67" t="s">
        <v>2233</v>
      </c>
      <c r="C985" s="67">
        <v>54</v>
      </c>
      <c r="D985" s="67" t="s">
        <v>342</v>
      </c>
      <c r="E985" s="71">
        <v>0.49343677738828501</v>
      </c>
      <c r="F985" s="68">
        <v>11.668545659526499</v>
      </c>
      <c r="G985" s="71">
        <v>0.61508899336085798</v>
      </c>
      <c r="H985" s="68">
        <v>27.6211950394589</v>
      </c>
      <c r="I985" s="71">
        <v>0.53038741334958395</v>
      </c>
      <c r="J985" s="68">
        <v>12.119503945885</v>
      </c>
      <c r="K985" s="71">
        <v>0.59255333426113899</v>
      </c>
      <c r="L985" s="68">
        <v>4.6786922209695598</v>
      </c>
      <c r="M985" s="71">
        <v>0.51676605728810299</v>
      </c>
      <c r="N985" s="68">
        <v>11.568848758465</v>
      </c>
      <c r="O985" s="71">
        <v>0.212388088681742</v>
      </c>
      <c r="P985" s="68">
        <v>13.6493432324386</v>
      </c>
      <c r="Q985" s="71"/>
      <c r="R985" s="68"/>
    </row>
    <row r="986" spans="1:18" x14ac:dyDescent="0.2">
      <c r="A986" s="141" t="s">
        <v>2234</v>
      </c>
      <c r="B986" s="67" t="s">
        <v>2235</v>
      </c>
      <c r="C986" s="67">
        <v>54</v>
      </c>
      <c r="D986" s="67" t="s">
        <v>342</v>
      </c>
      <c r="E986" s="71">
        <v>0.51219346663565701</v>
      </c>
      <c r="F986" s="68">
        <v>15.6708004509583</v>
      </c>
      <c r="G986" s="71">
        <v>0.57423561502831599</v>
      </c>
      <c r="H986" s="68">
        <v>6.3697857948139802</v>
      </c>
      <c r="I986" s="71">
        <v>0.58788976262984904</v>
      </c>
      <c r="J986" s="68">
        <v>33.201803833145398</v>
      </c>
      <c r="K986" s="71">
        <v>0.683659275300736</v>
      </c>
      <c r="L986" s="68">
        <v>16.121758737316799</v>
      </c>
      <c r="M986" s="71">
        <v>0.51676605728810299</v>
      </c>
      <c r="N986" s="68">
        <v>11.568848758465</v>
      </c>
      <c r="O986" s="71">
        <v>0.19841662293128301</v>
      </c>
      <c r="P986" s="68">
        <v>11.764705882352899</v>
      </c>
      <c r="Q986" s="71"/>
      <c r="R986" s="68"/>
    </row>
    <row r="987" spans="1:18" x14ac:dyDescent="0.2">
      <c r="A987" s="141" t="s">
        <v>2236</v>
      </c>
      <c r="B987" s="67" t="s">
        <v>2237</v>
      </c>
      <c r="C987" s="67">
        <v>54</v>
      </c>
      <c r="D987" s="67" t="s">
        <v>342</v>
      </c>
      <c r="E987" s="71">
        <v>0.49490778077777697</v>
      </c>
      <c r="F987" s="68">
        <v>11.837655016910899</v>
      </c>
      <c r="G987" s="71">
        <v>0.59037670901240602</v>
      </c>
      <c r="H987" s="68">
        <v>8.6809470124013508</v>
      </c>
      <c r="I987" s="71">
        <v>0.56374973142913098</v>
      </c>
      <c r="J987" s="68">
        <v>22.942502818489299</v>
      </c>
      <c r="K987" s="71">
        <v>0.64175803404550003</v>
      </c>
      <c r="L987" s="68">
        <v>9.9210822998872601</v>
      </c>
      <c r="M987" s="71">
        <v>0.542835728484375</v>
      </c>
      <c r="N987" s="68">
        <v>17.325056433408601</v>
      </c>
      <c r="O987" s="71">
        <v>0.62572648169525003</v>
      </c>
      <c r="P987" s="68">
        <v>77.041690462592797</v>
      </c>
      <c r="Q987" s="71">
        <v>5.0000000000000001E-3</v>
      </c>
      <c r="R987" s="68">
        <v>37.789395070948501</v>
      </c>
    </row>
    <row r="988" spans="1:18" x14ac:dyDescent="0.2">
      <c r="A988" s="141" t="s">
        <v>2238</v>
      </c>
      <c r="B988" s="67" t="s">
        <v>2239</v>
      </c>
      <c r="C988" s="67">
        <v>54</v>
      </c>
      <c r="D988" s="67" t="s">
        <v>342</v>
      </c>
      <c r="E988" s="71">
        <v>0.59224419735078704</v>
      </c>
      <c r="F988" s="68">
        <v>40.586245772266103</v>
      </c>
      <c r="G988" s="71">
        <v>0.61087269676034295</v>
      </c>
      <c r="H988" s="68">
        <v>24.5208568207441</v>
      </c>
      <c r="I988" s="71">
        <v>0.55074582798214</v>
      </c>
      <c r="J988" s="68">
        <v>18.151071025930101</v>
      </c>
      <c r="K988" s="71">
        <v>0.66695948090984802</v>
      </c>
      <c r="L988" s="68">
        <v>12.4577226606539</v>
      </c>
      <c r="M988" s="71">
        <v>0.55587056408251001</v>
      </c>
      <c r="N988" s="68">
        <v>22.855530474040599</v>
      </c>
      <c r="O988" s="71">
        <v>0.169016614369878</v>
      </c>
      <c r="P988" s="68">
        <v>9.4231867504283304</v>
      </c>
      <c r="Q988" s="71">
        <v>1</v>
      </c>
      <c r="R988" s="68">
        <v>100</v>
      </c>
    </row>
    <row r="989" spans="1:18" x14ac:dyDescent="0.2">
      <c r="A989" s="141" t="s">
        <v>1359</v>
      </c>
      <c r="B989" s="67" t="s">
        <v>2240</v>
      </c>
      <c r="C989" s="67">
        <v>54</v>
      </c>
      <c r="D989" s="67" t="s">
        <v>342</v>
      </c>
      <c r="E989" s="71">
        <v>0.61142979173182899</v>
      </c>
      <c r="F989" s="68">
        <v>47.125140924464503</v>
      </c>
      <c r="G989" s="71">
        <v>0.59882456050884303</v>
      </c>
      <c r="H989" s="68">
        <v>12.9086809470124</v>
      </c>
      <c r="I989" s="71">
        <v>0.53535115721408399</v>
      </c>
      <c r="J989" s="68">
        <v>13.5851183765502</v>
      </c>
      <c r="K989" s="71">
        <v>0.69594763344119603</v>
      </c>
      <c r="L989" s="68">
        <v>18.320180383314501</v>
      </c>
      <c r="M989" s="71">
        <v>0.542835728484375</v>
      </c>
      <c r="N989" s="68">
        <v>17.325056433408601</v>
      </c>
      <c r="O989" s="71">
        <v>0.29561967074247603</v>
      </c>
      <c r="P989" s="68">
        <v>23.586521987435798</v>
      </c>
      <c r="Q989" s="71">
        <v>1</v>
      </c>
      <c r="R989" s="68">
        <v>100</v>
      </c>
    </row>
    <row r="990" spans="1:18" x14ac:dyDescent="0.2">
      <c r="A990" s="141" t="s">
        <v>2241</v>
      </c>
      <c r="B990" s="67" t="s">
        <v>2242</v>
      </c>
      <c r="C990" s="67">
        <v>54</v>
      </c>
      <c r="D990" s="67" t="s">
        <v>342</v>
      </c>
      <c r="E990" s="71">
        <v>0.66260935671105603</v>
      </c>
      <c r="F990" s="68">
        <v>64.205186020293098</v>
      </c>
      <c r="G990" s="71">
        <v>0.59910022513252403</v>
      </c>
      <c r="H990" s="68">
        <v>13.303269447576101</v>
      </c>
      <c r="I990" s="71">
        <v>0.55913704916116602</v>
      </c>
      <c r="J990" s="68">
        <v>21.476888387824101</v>
      </c>
      <c r="K990" s="71">
        <v>0.77224664645863295</v>
      </c>
      <c r="L990" s="68">
        <v>41.037204058624603</v>
      </c>
      <c r="M990" s="71">
        <v>0.54935314628344301</v>
      </c>
      <c r="N990" s="68">
        <v>19.977426636568801</v>
      </c>
      <c r="O990" s="71">
        <v>0.51256907323056899</v>
      </c>
      <c r="P990" s="68">
        <v>59.9657338663621</v>
      </c>
      <c r="Q990" s="71">
        <v>0.98324999999999996</v>
      </c>
      <c r="R990" s="68">
        <v>60.418222554144897</v>
      </c>
    </row>
    <row r="991" spans="1:18" x14ac:dyDescent="0.2">
      <c r="A991" s="141" t="s">
        <v>2243</v>
      </c>
      <c r="B991" s="67" t="s">
        <v>2244</v>
      </c>
      <c r="C991" s="67">
        <v>54</v>
      </c>
      <c r="D991" s="67" t="s">
        <v>342</v>
      </c>
      <c r="E991" s="71">
        <v>0.74527720669043396</v>
      </c>
      <c r="F991" s="68">
        <v>87.260428410372</v>
      </c>
      <c r="G991" s="71">
        <v>0.66801449415532399</v>
      </c>
      <c r="H991" s="68">
        <v>50.4509582863585</v>
      </c>
      <c r="I991" s="71">
        <v>0.62478632875987505</v>
      </c>
      <c r="J991" s="68">
        <v>47.576099210823003</v>
      </c>
      <c r="K991" s="71">
        <v>0.81814747751588102</v>
      </c>
      <c r="L991" s="68">
        <v>62.9086809470124</v>
      </c>
      <c r="M991" s="71">
        <v>0.67970150226480297</v>
      </c>
      <c r="N991" s="68">
        <v>63.205417607223502</v>
      </c>
      <c r="O991" s="71">
        <v>0.68101343744672405</v>
      </c>
      <c r="P991" s="68">
        <v>83.209594517418594</v>
      </c>
      <c r="Q991" s="71">
        <v>1</v>
      </c>
      <c r="R991" s="68">
        <v>100</v>
      </c>
    </row>
    <row r="992" spans="1:18" x14ac:dyDescent="0.2">
      <c r="A992" s="141" t="s">
        <v>2245</v>
      </c>
      <c r="B992" s="67" t="s">
        <v>2246</v>
      </c>
      <c r="C992" s="67">
        <v>54</v>
      </c>
      <c r="D992" s="67" t="s">
        <v>342</v>
      </c>
      <c r="E992" s="71">
        <v>0.641147102712609</v>
      </c>
      <c r="F992" s="68">
        <v>57.666290868094698</v>
      </c>
      <c r="G992" s="71">
        <v>0.61355556705098402</v>
      </c>
      <c r="H992" s="68">
        <v>26.437429537767802</v>
      </c>
      <c r="I992" s="71">
        <v>0.57986251048895698</v>
      </c>
      <c r="J992" s="68">
        <v>29.706877113867002</v>
      </c>
      <c r="K992" s="71">
        <v>0.68763061784861801</v>
      </c>
      <c r="L992" s="68">
        <v>16.741826381059798</v>
      </c>
      <c r="M992" s="71">
        <v>0.57542281747971502</v>
      </c>
      <c r="N992" s="68">
        <v>30.0225733634311</v>
      </c>
      <c r="O992" s="71">
        <v>0.390411103407383</v>
      </c>
      <c r="P992" s="68">
        <v>37.007424328954897</v>
      </c>
      <c r="Q992" s="71">
        <v>1</v>
      </c>
      <c r="R992" s="68">
        <v>100</v>
      </c>
    </row>
    <row r="993" spans="1:18" x14ac:dyDescent="0.2">
      <c r="A993" s="141" t="s">
        <v>2247</v>
      </c>
      <c r="B993" s="67" t="s">
        <v>2248</v>
      </c>
      <c r="C993" s="67">
        <v>54</v>
      </c>
      <c r="D993" s="67" t="s">
        <v>342</v>
      </c>
      <c r="E993" s="71">
        <v>0.74173200394619598</v>
      </c>
      <c r="F993" s="68">
        <v>86.527621195039501</v>
      </c>
      <c r="G993" s="71">
        <v>0.70195591039426997</v>
      </c>
      <c r="H993" s="68">
        <v>62.0631341600902</v>
      </c>
      <c r="I993" s="71">
        <v>0.63068279022923701</v>
      </c>
      <c r="J993" s="68">
        <v>50.0563697857948</v>
      </c>
      <c r="K993" s="71">
        <v>0.69741628130933497</v>
      </c>
      <c r="L993" s="68">
        <v>18.7711386696731</v>
      </c>
      <c r="M993" s="71">
        <v>0.70251246456154104</v>
      </c>
      <c r="N993" s="68">
        <v>68.623024830699805</v>
      </c>
      <c r="O993" s="71">
        <v>0.71782457718279602</v>
      </c>
      <c r="P993" s="68">
        <v>86.350656767561404</v>
      </c>
      <c r="Q993" s="71">
        <v>1</v>
      </c>
      <c r="R993" s="68">
        <v>100</v>
      </c>
    </row>
    <row r="994" spans="1:18" x14ac:dyDescent="0.2">
      <c r="A994" s="141" t="s">
        <v>2249</v>
      </c>
      <c r="B994" s="67" t="s">
        <v>2250</v>
      </c>
      <c r="C994" s="67">
        <v>54</v>
      </c>
      <c r="D994" s="67" t="s">
        <v>342</v>
      </c>
      <c r="E994" s="71">
        <v>0.52557897004709297</v>
      </c>
      <c r="F994" s="68">
        <v>18.8275084554679</v>
      </c>
      <c r="G994" s="71">
        <v>0.63192937587923403</v>
      </c>
      <c r="H994" s="68">
        <v>36.471251409244601</v>
      </c>
      <c r="I994" s="71">
        <v>0.63472327465765099</v>
      </c>
      <c r="J994" s="68">
        <v>52.085682074408098</v>
      </c>
      <c r="K994" s="71">
        <v>0.77156468274207501</v>
      </c>
      <c r="L994" s="68">
        <v>40.811724915445303</v>
      </c>
      <c r="M994" s="71">
        <v>0.55912927298204496</v>
      </c>
      <c r="N994" s="68">
        <v>24.0970654627539</v>
      </c>
      <c r="O994" s="71">
        <v>0.55442721402155104</v>
      </c>
      <c r="P994" s="68">
        <v>67.047401484865802</v>
      </c>
      <c r="Q994" s="71">
        <v>1.6999999999999999E-3</v>
      </c>
      <c r="R994" s="68">
        <v>34.279312920089602</v>
      </c>
    </row>
    <row r="995" spans="1:18" x14ac:dyDescent="0.2">
      <c r="A995" s="141" t="s">
        <v>2251</v>
      </c>
      <c r="B995" s="67" t="s">
        <v>2252</v>
      </c>
      <c r="C995" s="67">
        <v>72</v>
      </c>
      <c r="D995" s="67" t="s">
        <v>342</v>
      </c>
      <c r="E995" s="71">
        <v>0.77305691007281097</v>
      </c>
      <c r="F995" s="68">
        <v>92.841037204058594</v>
      </c>
      <c r="G995" s="71">
        <v>0.63307165717928704</v>
      </c>
      <c r="H995" s="68">
        <v>37.0349492671928</v>
      </c>
      <c r="I995" s="71">
        <v>0.75131943640770205</v>
      </c>
      <c r="J995" s="68">
        <v>89.177001127395698</v>
      </c>
      <c r="K995" s="71">
        <v>0.94289454528665795</v>
      </c>
      <c r="L995" s="68">
        <v>98.816234498308901</v>
      </c>
      <c r="M995" s="71">
        <v>0.71228859126014299</v>
      </c>
      <c r="N995" s="68">
        <v>70.880361173814904</v>
      </c>
      <c r="O995" s="71">
        <v>0.59876723030307599</v>
      </c>
      <c r="P995" s="68">
        <v>73.729297544260405</v>
      </c>
      <c r="Q995" s="71">
        <v>1</v>
      </c>
      <c r="R995" s="68">
        <v>100</v>
      </c>
    </row>
    <row r="996" spans="1:18" x14ac:dyDescent="0.2">
      <c r="A996" s="141" t="s">
        <v>2253</v>
      </c>
      <c r="B996" s="67" t="s">
        <v>2254</v>
      </c>
      <c r="C996" s="67">
        <v>72</v>
      </c>
      <c r="D996" s="67" t="s">
        <v>342</v>
      </c>
      <c r="E996" s="71">
        <v>0.68341561011683005</v>
      </c>
      <c r="F996" s="68">
        <v>71.025930101465605</v>
      </c>
      <c r="G996" s="71">
        <v>0.67569008608896297</v>
      </c>
      <c r="H996" s="68">
        <v>53.043968432920003</v>
      </c>
      <c r="I996" s="71">
        <v>0.66691244898837998</v>
      </c>
      <c r="J996" s="68">
        <v>64.036076662908698</v>
      </c>
      <c r="K996" s="71">
        <v>0.82415951987564995</v>
      </c>
      <c r="L996" s="68">
        <v>66.403607666290895</v>
      </c>
      <c r="M996" s="71">
        <v>0.67644279336526902</v>
      </c>
      <c r="N996" s="68">
        <v>62.358916478555301</v>
      </c>
      <c r="O996" s="71">
        <v>0.59178881238271897</v>
      </c>
      <c r="P996" s="68">
        <v>73.101085094231905</v>
      </c>
      <c r="Q996" s="71">
        <v>0.66549999999999998</v>
      </c>
      <c r="R996" s="68">
        <v>55.713218820014902</v>
      </c>
    </row>
    <row r="997" spans="1:18" x14ac:dyDescent="0.2">
      <c r="A997" s="141" t="s">
        <v>1507</v>
      </c>
      <c r="B997" s="67" t="s">
        <v>2255</v>
      </c>
      <c r="C997" s="67">
        <v>72</v>
      </c>
      <c r="D997" s="67" t="s">
        <v>342</v>
      </c>
      <c r="E997" s="71">
        <v>0.63507718393200097</v>
      </c>
      <c r="F997" s="68">
        <v>55.467869222097001</v>
      </c>
      <c r="G997" s="71">
        <v>0.48145083969740798</v>
      </c>
      <c r="H997" s="68">
        <v>3.5512965050732799</v>
      </c>
      <c r="I997" s="71">
        <v>0.68148604544684999</v>
      </c>
      <c r="J997" s="68">
        <v>69.278466741826406</v>
      </c>
      <c r="K997" s="71">
        <v>0.77417043323863399</v>
      </c>
      <c r="L997" s="68">
        <v>41.657271702367503</v>
      </c>
      <c r="M997" s="71">
        <v>0.52002476618763604</v>
      </c>
      <c r="N997" s="68">
        <v>12.020316027088001</v>
      </c>
      <c r="O997" s="71">
        <v>0.35333101902147901</v>
      </c>
      <c r="P997" s="68">
        <v>30.8395202741291</v>
      </c>
      <c r="Q997" s="71">
        <v>1</v>
      </c>
      <c r="R997" s="68">
        <v>100</v>
      </c>
    </row>
    <row r="998" spans="1:18" x14ac:dyDescent="0.2">
      <c r="A998" s="141" t="s">
        <v>2256</v>
      </c>
      <c r="B998" s="67" t="s">
        <v>2257</v>
      </c>
      <c r="C998" s="67">
        <v>72</v>
      </c>
      <c r="D998" s="67" t="s">
        <v>342</v>
      </c>
      <c r="E998" s="71">
        <v>0.68950674506263399</v>
      </c>
      <c r="F998" s="68">
        <v>73.224351747463402</v>
      </c>
      <c r="G998" s="71">
        <v>0.48845211038560998</v>
      </c>
      <c r="H998" s="68">
        <v>3.7204058624577199</v>
      </c>
      <c r="I998" s="71">
        <v>0.70957377925502996</v>
      </c>
      <c r="J998" s="68">
        <v>79.312288613303295</v>
      </c>
      <c r="K998" s="71">
        <v>0.88286376420369606</v>
      </c>
      <c r="L998" s="68">
        <v>89.853438556933497</v>
      </c>
      <c r="M998" s="71">
        <v>0.57868152637924897</v>
      </c>
      <c r="N998" s="68">
        <v>31.0948081264108</v>
      </c>
      <c r="O998" s="71">
        <v>0.47746929015221801</v>
      </c>
      <c r="P998" s="68">
        <v>53.626499143346699</v>
      </c>
      <c r="Q998" s="71">
        <v>1</v>
      </c>
      <c r="R998" s="68">
        <v>100</v>
      </c>
    </row>
    <row r="999" spans="1:18" x14ac:dyDescent="0.2">
      <c r="A999" s="141" t="s">
        <v>2258</v>
      </c>
      <c r="B999" s="67" t="s">
        <v>2259</v>
      </c>
      <c r="C999" s="67">
        <v>72</v>
      </c>
      <c r="D999" s="67" t="s">
        <v>342</v>
      </c>
      <c r="E999" s="71">
        <v>0.75573729473088103</v>
      </c>
      <c r="F999" s="68">
        <v>90.360766629086797</v>
      </c>
      <c r="G999" s="71">
        <v>0.59659140653037701</v>
      </c>
      <c r="H999" s="68">
        <v>10.7102593010147</v>
      </c>
      <c r="I999" s="71">
        <v>0.70926880153391103</v>
      </c>
      <c r="J999" s="68">
        <v>79.199549041713695</v>
      </c>
      <c r="K999" s="71">
        <v>0.809909126601839</v>
      </c>
      <c r="L999" s="68">
        <v>59.131905298759897</v>
      </c>
      <c r="M999" s="71">
        <v>0.76768664255222097</v>
      </c>
      <c r="N999" s="68">
        <v>82.336343115124194</v>
      </c>
      <c r="O999" s="71">
        <v>0.652267791166941</v>
      </c>
      <c r="P999" s="68">
        <v>79.954311821816106</v>
      </c>
      <c r="Q999" s="71">
        <v>0.99870000000000003</v>
      </c>
      <c r="R999" s="68">
        <v>62.061239731142599</v>
      </c>
    </row>
    <row r="1000" spans="1:18" x14ac:dyDescent="0.2">
      <c r="A1000" s="141" t="s">
        <v>2260</v>
      </c>
      <c r="B1000" s="67" t="s">
        <v>2261</v>
      </c>
      <c r="C1000" s="67">
        <v>72</v>
      </c>
      <c r="D1000" s="67" t="s">
        <v>342</v>
      </c>
      <c r="E1000" s="71">
        <v>0.65845424056164004</v>
      </c>
      <c r="F1000" s="68">
        <v>62.5704622322435</v>
      </c>
      <c r="G1000" s="71">
        <v>0.78593634709434301</v>
      </c>
      <c r="H1000" s="68">
        <v>85.456595264938002</v>
      </c>
      <c r="I1000" s="71">
        <v>0.74982520285221099</v>
      </c>
      <c r="J1000" s="68">
        <v>88.726042841037199</v>
      </c>
      <c r="K1000" s="71">
        <v>0.91863460319659795</v>
      </c>
      <c r="L1000" s="68">
        <v>96.110484780157805</v>
      </c>
      <c r="M1000" s="71">
        <v>0.819825984944765</v>
      </c>
      <c r="N1000" s="68">
        <v>89.785553047404093</v>
      </c>
      <c r="O1000" s="71">
        <v>0.64910330528192495</v>
      </c>
      <c r="P1000" s="68">
        <v>79.611650485436897</v>
      </c>
      <c r="Q1000" s="71">
        <v>2.7400000000000001E-2</v>
      </c>
      <c r="R1000" s="68">
        <v>40.552651232262903</v>
      </c>
    </row>
    <row r="1001" spans="1:18" x14ac:dyDescent="0.2">
      <c r="A1001" s="141" t="s">
        <v>2262</v>
      </c>
      <c r="B1001" s="67" t="s">
        <v>2263</v>
      </c>
      <c r="C1001" s="67">
        <v>72</v>
      </c>
      <c r="D1001" s="67" t="s">
        <v>342</v>
      </c>
      <c r="E1001" s="71">
        <v>0.53830812097964298</v>
      </c>
      <c r="F1001" s="68">
        <v>22.2096956031567</v>
      </c>
      <c r="G1001" s="71">
        <v>0.71548019135875296</v>
      </c>
      <c r="H1001" s="68">
        <v>66.065388951521996</v>
      </c>
      <c r="I1001" s="71">
        <v>0.61188962263712898</v>
      </c>
      <c r="J1001" s="68">
        <v>43.010146561443101</v>
      </c>
      <c r="K1001" s="71">
        <v>0.74163969774854399</v>
      </c>
      <c r="L1001" s="68">
        <v>30.665163472378801</v>
      </c>
      <c r="M1001" s="71">
        <v>0.54609443738390895</v>
      </c>
      <c r="N1001" s="68">
        <v>18.510158013544</v>
      </c>
      <c r="O1001" s="71">
        <v>0.61474477674952599</v>
      </c>
      <c r="P1001" s="68">
        <v>75.956596230725296</v>
      </c>
      <c r="Q1001" s="71">
        <v>0</v>
      </c>
      <c r="R1001" s="68">
        <v>30.2464525765497</v>
      </c>
    </row>
    <row r="1002" spans="1:18" x14ac:dyDescent="0.2">
      <c r="A1002" s="141" t="s">
        <v>2264</v>
      </c>
      <c r="B1002" s="67" t="s">
        <v>2265</v>
      </c>
      <c r="C1002" s="67">
        <v>54</v>
      </c>
      <c r="D1002" s="67" t="s">
        <v>342</v>
      </c>
      <c r="E1002" s="71">
        <v>0.378841778899564</v>
      </c>
      <c r="F1002" s="68">
        <v>1.9165727170236799</v>
      </c>
      <c r="G1002" s="71">
        <v>0.43012784321311298</v>
      </c>
      <c r="H1002" s="68">
        <v>2.7621195039458901</v>
      </c>
      <c r="I1002" s="71">
        <v>0.45468274669896402</v>
      </c>
      <c r="J1002" s="68">
        <v>2.4802705749718199</v>
      </c>
      <c r="K1002" s="71">
        <v>0.74748692192589605</v>
      </c>
      <c r="L1002" s="68">
        <v>32.807215332581698</v>
      </c>
      <c r="M1002" s="71">
        <v>7.0322938051943798E-2</v>
      </c>
      <c r="N1002" s="68">
        <v>1.6930022573363399</v>
      </c>
      <c r="O1002" s="71">
        <v>0.57043022350746697</v>
      </c>
      <c r="P1002" s="68">
        <v>70.131353512278693</v>
      </c>
      <c r="Q1002" s="71">
        <v>0</v>
      </c>
      <c r="R1002" s="68">
        <v>30.2464525765497</v>
      </c>
    </row>
    <row r="1003" spans="1:18" x14ac:dyDescent="0.2">
      <c r="A1003" s="141" t="s">
        <v>441</v>
      </c>
      <c r="B1003" s="67" t="s">
        <v>2266</v>
      </c>
      <c r="C1003" s="67">
        <v>72</v>
      </c>
      <c r="D1003" s="67" t="s">
        <v>342</v>
      </c>
      <c r="E1003" s="71">
        <v>0.62325452335766596</v>
      </c>
      <c r="F1003" s="68">
        <v>51.352874859075499</v>
      </c>
      <c r="G1003" s="71">
        <v>0.71982170971487502</v>
      </c>
      <c r="H1003" s="68">
        <v>67.869222096955994</v>
      </c>
      <c r="I1003" s="71">
        <v>0.57818908610471598</v>
      </c>
      <c r="J1003" s="68">
        <v>29.143179255918799</v>
      </c>
      <c r="K1003" s="71">
        <v>0.61004590466381803</v>
      </c>
      <c r="L1003" s="68">
        <v>6.08793686583991</v>
      </c>
      <c r="M1003" s="71">
        <v>0.637338286570861</v>
      </c>
      <c r="N1003" s="68">
        <v>52.144469525959401</v>
      </c>
      <c r="O1003" s="71">
        <v>0.57087762973405798</v>
      </c>
      <c r="P1003" s="68">
        <v>70.188463735008597</v>
      </c>
      <c r="Q1003" s="71"/>
      <c r="R1003" s="68"/>
    </row>
    <row r="1004" spans="1:18" x14ac:dyDescent="0.2">
      <c r="A1004" s="141" t="s">
        <v>582</v>
      </c>
      <c r="B1004" s="67" t="s">
        <v>2267</v>
      </c>
      <c r="C1004" s="67">
        <v>54</v>
      </c>
      <c r="D1004" s="67" t="s">
        <v>342</v>
      </c>
      <c r="E1004" s="71">
        <v>0.636376027820721</v>
      </c>
      <c r="F1004" s="68">
        <v>55.8624577226607</v>
      </c>
      <c r="G1004" s="71">
        <v>0.65546103991733695</v>
      </c>
      <c r="H1004" s="68">
        <v>45.264937993235598</v>
      </c>
      <c r="I1004" s="71">
        <v>0.67421219735403703</v>
      </c>
      <c r="J1004" s="68">
        <v>67.192784667418294</v>
      </c>
      <c r="K1004" s="71">
        <v>0.71679649042430504</v>
      </c>
      <c r="L1004" s="68">
        <v>23.280721533258198</v>
      </c>
      <c r="M1004" s="71">
        <v>0.57868152637924897</v>
      </c>
      <c r="N1004" s="68">
        <v>31.0948081264108</v>
      </c>
      <c r="O1004" s="71">
        <v>0.55672888502867701</v>
      </c>
      <c r="P1004" s="68">
        <v>67.390062821244996</v>
      </c>
      <c r="Q1004" s="71"/>
      <c r="R1004" s="68"/>
    </row>
    <row r="1005" spans="1:18" x14ac:dyDescent="0.2">
      <c r="A1005" s="141" t="s">
        <v>2268</v>
      </c>
      <c r="B1005" s="67" t="s">
        <v>2269</v>
      </c>
      <c r="C1005" s="67">
        <v>72</v>
      </c>
      <c r="D1005" s="67" t="s">
        <v>342</v>
      </c>
      <c r="E1005" s="71">
        <v>0.73329308851285302</v>
      </c>
      <c r="F1005" s="68">
        <v>84.498308906426203</v>
      </c>
      <c r="G1005" s="71">
        <v>0.64020489831331095</v>
      </c>
      <c r="H1005" s="68">
        <v>39.458850056369798</v>
      </c>
      <c r="I1005" s="71">
        <v>0.74862356351783499</v>
      </c>
      <c r="J1005" s="68">
        <v>88.444193912063099</v>
      </c>
      <c r="K1005" s="71">
        <v>0.847872056616779</v>
      </c>
      <c r="L1005" s="68">
        <v>77.113866967305498</v>
      </c>
      <c r="M1005" s="71">
        <v>0.65037312216899701</v>
      </c>
      <c r="N1005" s="68">
        <v>55.586907449209903</v>
      </c>
      <c r="O1005" s="71">
        <v>0.51268489046019605</v>
      </c>
      <c r="P1005" s="68">
        <v>60.022844089091898</v>
      </c>
      <c r="Q1005" s="71">
        <v>1</v>
      </c>
      <c r="R1005" s="68">
        <v>100</v>
      </c>
    </row>
    <row r="1006" spans="1:18" x14ac:dyDescent="0.2">
      <c r="A1006" s="141" t="s">
        <v>2270</v>
      </c>
      <c r="B1006" s="67" t="s">
        <v>2271</v>
      </c>
      <c r="C1006" s="67">
        <v>72</v>
      </c>
      <c r="D1006" s="67" t="s">
        <v>342</v>
      </c>
      <c r="E1006" s="71">
        <v>0.54155698540895902</v>
      </c>
      <c r="F1006" s="68">
        <v>22.829763246899699</v>
      </c>
      <c r="G1006" s="71">
        <v>0.65197505814328005</v>
      </c>
      <c r="H1006" s="68">
        <v>44.306651634723799</v>
      </c>
      <c r="I1006" s="71">
        <v>0.70121535124631595</v>
      </c>
      <c r="J1006" s="68">
        <v>76.719278466741798</v>
      </c>
      <c r="K1006" s="71">
        <v>0.80185941750713696</v>
      </c>
      <c r="L1006" s="68">
        <v>54.227733934611003</v>
      </c>
      <c r="M1006" s="71">
        <v>0.48417896829276202</v>
      </c>
      <c r="N1006" s="68">
        <v>7.9006772009029396</v>
      </c>
      <c r="O1006" s="71">
        <v>0.60541311726425695</v>
      </c>
      <c r="P1006" s="68">
        <v>74.928612221587699</v>
      </c>
      <c r="Q1006" s="71">
        <v>4.7000000000000002E-3</v>
      </c>
      <c r="R1006" s="68">
        <v>37.490664675130702</v>
      </c>
    </row>
    <row r="1007" spans="1:18" x14ac:dyDescent="0.2">
      <c r="A1007" s="141" t="s">
        <v>1124</v>
      </c>
      <c r="B1007" s="67" t="s">
        <v>2272</v>
      </c>
      <c r="C1007" s="67">
        <v>72</v>
      </c>
      <c r="D1007" s="67" t="s">
        <v>342</v>
      </c>
      <c r="E1007" s="71">
        <v>0.75135577264036801</v>
      </c>
      <c r="F1007" s="68">
        <v>89.346110484780198</v>
      </c>
      <c r="G1007" s="71">
        <v>0.75090140811932204</v>
      </c>
      <c r="H1007" s="68">
        <v>76.944757609921098</v>
      </c>
      <c r="I1007" s="71">
        <v>0.70107879713507903</v>
      </c>
      <c r="J1007" s="68">
        <v>76.606538895152198</v>
      </c>
      <c r="K1007" s="71">
        <v>0.92096807764853705</v>
      </c>
      <c r="L1007" s="68">
        <v>96.279594137542304</v>
      </c>
      <c r="M1007" s="71">
        <v>0.75139309805455101</v>
      </c>
      <c r="N1007" s="68">
        <v>79.288939051918703</v>
      </c>
      <c r="O1007" s="71">
        <v>0.38379325488471999</v>
      </c>
      <c r="P1007" s="68">
        <v>35.750999428897799</v>
      </c>
      <c r="Q1007" s="71">
        <v>1</v>
      </c>
      <c r="R1007" s="68">
        <v>100</v>
      </c>
    </row>
    <row r="1008" spans="1:18" x14ac:dyDescent="0.2">
      <c r="A1008" s="141" t="s">
        <v>2273</v>
      </c>
      <c r="B1008" s="67" t="s">
        <v>2274</v>
      </c>
      <c r="C1008" s="67">
        <v>72</v>
      </c>
      <c r="D1008" s="67" t="s">
        <v>342</v>
      </c>
      <c r="E1008" s="71">
        <v>0.78241127023300905</v>
      </c>
      <c r="F1008" s="68">
        <v>93.968432919954907</v>
      </c>
      <c r="G1008" s="71">
        <v>0.78071126366394805</v>
      </c>
      <c r="H1008" s="68">
        <v>84.160090191657304</v>
      </c>
      <c r="I1008" s="71">
        <v>0.70765329986681802</v>
      </c>
      <c r="J1008" s="68">
        <v>78.692220969560296</v>
      </c>
      <c r="K1008" s="71">
        <v>0.90434321605882995</v>
      </c>
      <c r="L1008" s="68">
        <v>93.799323562570507</v>
      </c>
      <c r="M1008" s="71">
        <v>0.80027373154756098</v>
      </c>
      <c r="N1008" s="68">
        <v>87.246049661399596</v>
      </c>
      <c r="O1008" s="71">
        <v>0.50148611026089496</v>
      </c>
      <c r="P1008" s="68">
        <v>58.1382067390063</v>
      </c>
      <c r="Q1008" s="71">
        <v>1</v>
      </c>
      <c r="R1008" s="68">
        <v>100</v>
      </c>
    </row>
    <row r="1009" spans="1:18" x14ac:dyDescent="0.2">
      <c r="A1009" s="141" t="s">
        <v>2275</v>
      </c>
      <c r="B1009" s="67" t="s">
        <v>2276</v>
      </c>
      <c r="C1009" s="67">
        <v>72</v>
      </c>
      <c r="D1009" s="67" t="s">
        <v>342</v>
      </c>
      <c r="E1009" s="71">
        <v>0.74245594146642901</v>
      </c>
      <c r="F1009" s="68">
        <v>86.753100338218701</v>
      </c>
      <c r="G1009" s="71">
        <v>0.82272748417387997</v>
      </c>
      <c r="H1009" s="68">
        <v>90.586245772266096</v>
      </c>
      <c r="I1009" s="71">
        <v>0.74940071565779198</v>
      </c>
      <c r="J1009" s="68">
        <v>88.556933483652799</v>
      </c>
      <c r="K1009" s="71">
        <v>0.89988116435043597</v>
      </c>
      <c r="L1009" s="68">
        <v>93.122886133032694</v>
      </c>
      <c r="M1009" s="71">
        <v>0.832860820542901</v>
      </c>
      <c r="N1009" s="68">
        <v>91.422121896162494</v>
      </c>
      <c r="O1009" s="71">
        <v>0.40740952260713598</v>
      </c>
      <c r="P1009" s="68">
        <v>40.491147915476901</v>
      </c>
      <c r="Q1009" s="71"/>
      <c r="R1009" s="68"/>
    </row>
    <row r="1010" spans="1:18" x14ac:dyDescent="0.2">
      <c r="A1010" s="141" t="s">
        <v>2277</v>
      </c>
      <c r="B1010" s="67" t="s">
        <v>2278</v>
      </c>
      <c r="C1010" s="67">
        <v>72</v>
      </c>
      <c r="D1010" s="67" t="s">
        <v>342</v>
      </c>
      <c r="E1010" s="71">
        <v>0.58621688835067998</v>
      </c>
      <c r="F1010" s="68">
        <v>37.8241262683202</v>
      </c>
      <c r="G1010" s="71">
        <v>0.77021262628644205</v>
      </c>
      <c r="H1010" s="68">
        <v>81.454340473506207</v>
      </c>
      <c r="I1010" s="71">
        <v>0.74074691191730302</v>
      </c>
      <c r="J1010" s="68">
        <v>86.696730552423901</v>
      </c>
      <c r="K1010" s="71">
        <v>0.85055349640033795</v>
      </c>
      <c r="L1010" s="68">
        <v>77.959413754227697</v>
      </c>
      <c r="M1010" s="71">
        <v>0.75139309805455101</v>
      </c>
      <c r="N1010" s="68">
        <v>79.288939051918703</v>
      </c>
      <c r="O1010" s="71">
        <v>0.404395197445444</v>
      </c>
      <c r="P1010" s="68">
        <v>39.805825242718399</v>
      </c>
      <c r="Q1010" s="71">
        <v>0</v>
      </c>
      <c r="R1010" s="68">
        <v>30.2464525765497</v>
      </c>
    </row>
    <row r="1011" spans="1:18" x14ac:dyDescent="0.2">
      <c r="A1011" s="141" t="s">
        <v>2279</v>
      </c>
      <c r="B1011" s="67" t="s">
        <v>2280</v>
      </c>
      <c r="C1011" s="67">
        <v>72</v>
      </c>
      <c r="D1011" s="67" t="s">
        <v>342</v>
      </c>
      <c r="E1011" s="71">
        <v>0.81844899370996105</v>
      </c>
      <c r="F1011" s="68">
        <v>97.406989853438503</v>
      </c>
      <c r="G1011" s="71">
        <v>0.843353718946667</v>
      </c>
      <c r="H1011" s="68">
        <v>93.461104847801593</v>
      </c>
      <c r="I1011" s="71">
        <v>0.74372304718474302</v>
      </c>
      <c r="J1011" s="68">
        <v>87.4295377677565</v>
      </c>
      <c r="K1011" s="71">
        <v>0.87054313066976696</v>
      </c>
      <c r="L1011" s="68">
        <v>85.682074408117202</v>
      </c>
      <c r="M1011" s="71">
        <v>0.84915436504057096</v>
      </c>
      <c r="N1011" s="68">
        <v>93.058690744920995</v>
      </c>
      <c r="O1011" s="71">
        <v>0.60391970041801601</v>
      </c>
      <c r="P1011" s="68">
        <v>74.814391776127906</v>
      </c>
      <c r="Q1011" s="71">
        <v>1</v>
      </c>
      <c r="R1011" s="68">
        <v>100</v>
      </c>
    </row>
    <row r="1012" spans="1:18" x14ac:dyDescent="0.2">
      <c r="A1012" s="141" t="s">
        <v>2281</v>
      </c>
      <c r="B1012" s="67" t="s">
        <v>2282</v>
      </c>
      <c r="C1012" s="67">
        <v>54</v>
      </c>
      <c r="D1012" s="67" t="s">
        <v>342</v>
      </c>
      <c r="E1012" s="71">
        <v>0.50125425655700995</v>
      </c>
      <c r="F1012" s="68">
        <v>12.4577226606539</v>
      </c>
      <c r="G1012" s="71">
        <v>0.59523984998888602</v>
      </c>
      <c r="H1012" s="68">
        <v>9.9210822998872601</v>
      </c>
      <c r="I1012" s="71">
        <v>0.63466040173711002</v>
      </c>
      <c r="J1012" s="68">
        <v>52.029312288613298</v>
      </c>
      <c r="K1012" s="71">
        <v>0.68805075249687497</v>
      </c>
      <c r="L1012" s="68">
        <v>16.910935738444199</v>
      </c>
      <c r="M1012" s="71">
        <v>0.56238798188157801</v>
      </c>
      <c r="N1012" s="68">
        <v>25.225733634311499</v>
      </c>
      <c r="O1012" s="71">
        <v>2.5932296680597398E-2</v>
      </c>
      <c r="P1012" s="68">
        <v>1.54197601370645</v>
      </c>
      <c r="Q1012" s="71"/>
      <c r="R1012" s="68"/>
    </row>
    <row r="1013" spans="1:18" x14ac:dyDescent="0.2">
      <c r="A1013" s="141" t="s">
        <v>1282</v>
      </c>
      <c r="B1013" s="67" t="s">
        <v>2283</v>
      </c>
      <c r="C1013" s="67">
        <v>54</v>
      </c>
      <c r="D1013" s="67" t="s">
        <v>342</v>
      </c>
      <c r="E1013" s="71">
        <v>0.51441511026404996</v>
      </c>
      <c r="F1013" s="68">
        <v>16.121758737316799</v>
      </c>
      <c r="G1013" s="71">
        <v>0.59290750895002697</v>
      </c>
      <c r="H1013" s="68">
        <v>9.2446448703494895</v>
      </c>
      <c r="I1013" s="71">
        <v>0.63412037685899203</v>
      </c>
      <c r="J1013" s="68">
        <v>51.803833145434098</v>
      </c>
      <c r="K1013" s="71">
        <v>0.74803082571178603</v>
      </c>
      <c r="L1013" s="68">
        <v>33.089064261555798</v>
      </c>
      <c r="M1013" s="71">
        <v>0.55587056408251001</v>
      </c>
      <c r="N1013" s="68">
        <v>22.855530474040599</v>
      </c>
      <c r="O1013" s="71">
        <v>4.1146275716935E-2</v>
      </c>
      <c r="P1013" s="68">
        <v>2.0559680182752702</v>
      </c>
      <c r="Q1013" s="71"/>
      <c r="R1013" s="68"/>
    </row>
    <row r="1014" spans="1:18" x14ac:dyDescent="0.2">
      <c r="A1014" s="141" t="s">
        <v>1048</v>
      </c>
      <c r="B1014" s="67" t="s">
        <v>2284</v>
      </c>
      <c r="C1014" s="67">
        <v>54</v>
      </c>
      <c r="D1014" s="67" t="s">
        <v>342</v>
      </c>
      <c r="E1014" s="71">
        <v>0.56329644445308302</v>
      </c>
      <c r="F1014" s="68">
        <v>28.974069898534399</v>
      </c>
      <c r="G1014" s="71">
        <v>0.605401571484252</v>
      </c>
      <c r="H1014" s="68">
        <v>20.293122886132998</v>
      </c>
      <c r="I1014" s="71">
        <v>0.5472388841186</v>
      </c>
      <c r="J1014" s="68">
        <v>16.459977452085699</v>
      </c>
      <c r="K1014" s="71">
        <v>0.77676284704493403</v>
      </c>
      <c r="L1014" s="68">
        <v>42.784667418263801</v>
      </c>
      <c r="M1014" s="71">
        <v>0.62756215987225905</v>
      </c>
      <c r="N1014" s="68">
        <v>49.322799097065499</v>
      </c>
      <c r="O1014" s="71">
        <v>0.25951675974536997</v>
      </c>
      <c r="P1014" s="68">
        <v>19.360365505425499</v>
      </c>
      <c r="Q1014" s="71"/>
      <c r="R1014" s="68"/>
    </row>
    <row r="1015" spans="1:18" x14ac:dyDescent="0.2">
      <c r="A1015" s="141" t="s">
        <v>2285</v>
      </c>
      <c r="B1015" s="67" t="s">
        <v>2286</v>
      </c>
      <c r="C1015" s="67">
        <v>54</v>
      </c>
      <c r="D1015" s="67" t="s">
        <v>342</v>
      </c>
      <c r="E1015" s="71">
        <v>0.44637971612324101</v>
      </c>
      <c r="F1015" s="68">
        <v>6.0315670800451002</v>
      </c>
      <c r="G1015" s="71">
        <v>0.60838372188247403</v>
      </c>
      <c r="H1015" s="68">
        <v>22.829763246899699</v>
      </c>
      <c r="I1015" s="71">
        <v>0.52570473635440795</v>
      </c>
      <c r="J1015" s="68">
        <v>11.2739571589628</v>
      </c>
      <c r="K1015" s="71">
        <v>0.81082967757589397</v>
      </c>
      <c r="L1015" s="68">
        <v>59.639233370913203</v>
      </c>
      <c r="M1015" s="71">
        <v>0.58519894417831697</v>
      </c>
      <c r="N1015" s="68">
        <v>33.408577878103799</v>
      </c>
      <c r="O1015" s="71">
        <v>0.14816121674835001</v>
      </c>
      <c r="P1015" s="68">
        <v>7.5385494003426601</v>
      </c>
      <c r="Q1015" s="71">
        <v>0</v>
      </c>
      <c r="R1015" s="68">
        <v>30.2464525765497</v>
      </c>
    </row>
    <row r="1016" spans="1:18" x14ac:dyDescent="0.2">
      <c r="A1016" s="141" t="s">
        <v>2287</v>
      </c>
      <c r="B1016" s="67" t="s">
        <v>2288</v>
      </c>
      <c r="C1016" s="67">
        <v>54</v>
      </c>
      <c r="D1016" s="67" t="s">
        <v>342</v>
      </c>
      <c r="E1016" s="71">
        <v>0.43672898437616098</v>
      </c>
      <c r="F1016" s="68">
        <v>5.0169109357384398</v>
      </c>
      <c r="G1016" s="71">
        <v>0.59777273638275197</v>
      </c>
      <c r="H1016" s="68">
        <v>11.612175873731699</v>
      </c>
      <c r="I1016" s="71">
        <v>0.50236968185698205</v>
      </c>
      <c r="J1016" s="68">
        <v>6.3134160090191704</v>
      </c>
      <c r="K1016" s="71">
        <v>0.71482920568034303</v>
      </c>
      <c r="L1016" s="68">
        <v>22.660653889515199</v>
      </c>
      <c r="M1016" s="71">
        <v>0.55261185518297695</v>
      </c>
      <c r="N1016" s="68">
        <v>21.613995485327301</v>
      </c>
      <c r="O1016" s="71">
        <v>0.25279042715391298</v>
      </c>
      <c r="P1016" s="68">
        <v>17.9897201599086</v>
      </c>
      <c r="Q1016" s="71">
        <v>0</v>
      </c>
      <c r="R1016" s="68">
        <v>30.2464525765497</v>
      </c>
    </row>
    <row r="1017" spans="1:18" x14ac:dyDescent="0.2">
      <c r="A1017" s="141" t="s">
        <v>2289</v>
      </c>
      <c r="B1017" s="67" t="s">
        <v>2290</v>
      </c>
      <c r="C1017" s="67">
        <v>54</v>
      </c>
      <c r="D1017" s="67" t="s">
        <v>342</v>
      </c>
      <c r="E1017" s="71">
        <v>0.57731909554014105</v>
      </c>
      <c r="F1017" s="68">
        <v>34.385569334836497</v>
      </c>
      <c r="G1017" s="71">
        <v>0.68289882042870897</v>
      </c>
      <c r="H1017" s="68">
        <v>55.580608793686601</v>
      </c>
      <c r="I1017" s="71">
        <v>0.75271709733582803</v>
      </c>
      <c r="J1017" s="68">
        <v>89.571589627959398</v>
      </c>
      <c r="K1017" s="71">
        <v>0.89836770475319305</v>
      </c>
      <c r="L1017" s="68">
        <v>92.897406989853394</v>
      </c>
      <c r="M1017" s="71">
        <v>0.55261185518297695</v>
      </c>
      <c r="N1017" s="68">
        <v>21.613995485327301</v>
      </c>
      <c r="O1017" s="71"/>
      <c r="P1017" s="68"/>
      <c r="Q1017" s="71">
        <v>0</v>
      </c>
      <c r="R1017" s="68">
        <v>30.2464525765497</v>
      </c>
    </row>
    <row r="1018" spans="1:18" x14ac:dyDescent="0.2">
      <c r="A1018" s="141" t="s">
        <v>2291</v>
      </c>
      <c r="B1018" s="67" t="s">
        <v>2292</v>
      </c>
      <c r="C1018" s="67">
        <v>54</v>
      </c>
      <c r="D1018" s="67" t="s">
        <v>342</v>
      </c>
      <c r="E1018" s="71">
        <v>0.62419039721118896</v>
      </c>
      <c r="F1018" s="68">
        <v>51.803833145434098</v>
      </c>
      <c r="G1018" s="71">
        <v>0.71651055788795004</v>
      </c>
      <c r="H1018" s="68">
        <v>66.403607666290895</v>
      </c>
      <c r="I1018" s="71">
        <v>0.88195531327000298</v>
      </c>
      <c r="J1018" s="68">
        <v>99.323562570462201</v>
      </c>
      <c r="K1018" s="71">
        <v>0.77243229184632201</v>
      </c>
      <c r="L1018" s="68">
        <v>41.206313416009003</v>
      </c>
      <c r="M1018" s="71">
        <v>0.731840844657347</v>
      </c>
      <c r="N1018" s="68">
        <v>75</v>
      </c>
      <c r="O1018" s="71">
        <v>0.64240337560551397</v>
      </c>
      <c r="P1018" s="68">
        <v>79.040548258138202</v>
      </c>
      <c r="Q1018" s="71">
        <v>0</v>
      </c>
      <c r="R1018" s="68">
        <v>30.2464525765497</v>
      </c>
    </row>
    <row r="1019" spans="1:18" x14ac:dyDescent="0.2">
      <c r="A1019" s="141" t="s">
        <v>2293</v>
      </c>
      <c r="B1019" s="67" t="s">
        <v>2294</v>
      </c>
      <c r="C1019" s="67">
        <v>72</v>
      </c>
      <c r="D1019" s="67" t="s">
        <v>342</v>
      </c>
      <c r="E1019" s="71">
        <v>0.69439055440126496</v>
      </c>
      <c r="F1019" s="68">
        <v>74.5772266065389</v>
      </c>
      <c r="G1019" s="71">
        <v>0.83973337048857999</v>
      </c>
      <c r="H1019" s="68">
        <v>93.179255918827494</v>
      </c>
      <c r="I1019" s="71">
        <v>0.87367981903417702</v>
      </c>
      <c r="J1019" s="68">
        <v>99.041713641488201</v>
      </c>
      <c r="K1019" s="71">
        <v>0.879474352365061</v>
      </c>
      <c r="L1019" s="68">
        <v>88.726042841037199</v>
      </c>
      <c r="M1019" s="71">
        <v>0.832860820542901</v>
      </c>
      <c r="N1019" s="68">
        <v>91.422121896162494</v>
      </c>
      <c r="O1019" s="71">
        <v>0.73329496397687</v>
      </c>
      <c r="P1019" s="68">
        <v>87.778412335808099</v>
      </c>
      <c r="Q1019" s="71">
        <v>7.3000000000000001E-3</v>
      </c>
      <c r="R1019" s="68">
        <v>38.536221060492899</v>
      </c>
    </row>
    <row r="1020" spans="1:18" x14ac:dyDescent="0.2">
      <c r="A1020" s="141" t="s">
        <v>2295</v>
      </c>
      <c r="B1020" s="67" t="s">
        <v>2296</v>
      </c>
      <c r="C1020" s="67">
        <v>54</v>
      </c>
      <c r="D1020" s="67" t="s">
        <v>342</v>
      </c>
      <c r="E1020" s="71">
        <v>0.50982358858247701</v>
      </c>
      <c r="F1020" s="68">
        <v>15.107102593010101</v>
      </c>
      <c r="G1020" s="71">
        <v>0.66427078967119801</v>
      </c>
      <c r="H1020" s="68">
        <v>49.5490417136415</v>
      </c>
      <c r="I1020" s="71">
        <v>0.56087190506888795</v>
      </c>
      <c r="J1020" s="68">
        <v>21.8714768883878</v>
      </c>
      <c r="K1020" s="71">
        <v>0.59143063266998397</v>
      </c>
      <c r="L1020" s="68">
        <v>4.4532130777903003</v>
      </c>
      <c r="M1020" s="71">
        <v>0.58845765307785103</v>
      </c>
      <c r="N1020" s="68">
        <v>34.367945823927798</v>
      </c>
      <c r="O1020" s="71">
        <v>0.65391055100693896</v>
      </c>
      <c r="P1020" s="68">
        <v>80.011422044545995</v>
      </c>
      <c r="Q1020" s="71">
        <v>0</v>
      </c>
      <c r="R1020" s="68">
        <v>30.2464525765497</v>
      </c>
    </row>
    <row r="1021" spans="1:18" x14ac:dyDescent="0.2">
      <c r="A1021" s="141" t="s">
        <v>2297</v>
      </c>
      <c r="B1021" s="67" t="s">
        <v>2298</v>
      </c>
      <c r="C1021" s="67">
        <v>72</v>
      </c>
      <c r="D1021" s="67" t="s">
        <v>342</v>
      </c>
      <c r="E1021" s="71">
        <v>0.717850435949412</v>
      </c>
      <c r="F1021" s="68">
        <v>80.496054114994394</v>
      </c>
      <c r="G1021" s="71">
        <v>0.90853052296787296</v>
      </c>
      <c r="H1021" s="68">
        <v>97.576099210823003</v>
      </c>
      <c r="I1021" s="71">
        <v>0.98052179110304605</v>
      </c>
      <c r="J1021" s="68">
        <v>100</v>
      </c>
      <c r="K1021" s="71">
        <v>0.66749471848237596</v>
      </c>
      <c r="L1021" s="68">
        <v>12.5704622322435</v>
      </c>
      <c r="M1021" s="71">
        <v>0.96972659432332897</v>
      </c>
      <c r="N1021" s="68">
        <v>98.194130925507906</v>
      </c>
      <c r="O1021" s="71">
        <v>0.78082898881984997</v>
      </c>
      <c r="P1021" s="68">
        <v>91.033695031410602</v>
      </c>
      <c r="Q1021" s="71">
        <v>0</v>
      </c>
      <c r="R1021" s="68">
        <v>30.2464525765497</v>
      </c>
    </row>
    <row r="1022" spans="1:18" x14ac:dyDescent="0.2">
      <c r="A1022" s="141" t="s">
        <v>2299</v>
      </c>
      <c r="B1022" s="67" t="s">
        <v>2300</v>
      </c>
      <c r="C1022" s="67">
        <v>72</v>
      </c>
      <c r="D1022" s="67" t="s">
        <v>342</v>
      </c>
      <c r="E1022" s="71">
        <v>0.68144487059591197</v>
      </c>
      <c r="F1022" s="68">
        <v>70.518602029312305</v>
      </c>
      <c r="G1022" s="71">
        <v>0.77656179173594997</v>
      </c>
      <c r="H1022" s="68">
        <v>82.976324689966205</v>
      </c>
      <c r="I1022" s="71">
        <v>0.72811850126926903</v>
      </c>
      <c r="J1022" s="68">
        <v>84.103720405862504</v>
      </c>
      <c r="K1022" s="71">
        <v>0.79351725810121798</v>
      </c>
      <c r="L1022" s="68">
        <v>50.5636978579481</v>
      </c>
      <c r="M1022" s="71">
        <v>0.78072147815035697</v>
      </c>
      <c r="N1022" s="68">
        <v>84.932279909706494</v>
      </c>
      <c r="O1022" s="71">
        <v>0.328305323722766</v>
      </c>
      <c r="P1022" s="68">
        <v>27.127355796687599</v>
      </c>
      <c r="Q1022" s="71"/>
      <c r="R1022" s="68"/>
    </row>
    <row r="1023" spans="1:18" x14ac:dyDescent="0.2">
      <c r="A1023" s="141" t="s">
        <v>2301</v>
      </c>
      <c r="B1023" s="67" t="s">
        <v>2302</v>
      </c>
      <c r="C1023" s="67">
        <v>72</v>
      </c>
      <c r="D1023" s="67" t="s">
        <v>342</v>
      </c>
      <c r="E1023" s="71">
        <v>0.65523683451786996</v>
      </c>
      <c r="F1023" s="68">
        <v>62.119503945885</v>
      </c>
      <c r="G1023" s="71">
        <v>0.81749716067022205</v>
      </c>
      <c r="H1023" s="68">
        <v>89.966178128523097</v>
      </c>
      <c r="I1023" s="71">
        <v>0.81526814912590995</v>
      </c>
      <c r="J1023" s="68">
        <v>96.956031567080004</v>
      </c>
      <c r="K1023" s="71">
        <v>0.80983319274621901</v>
      </c>
      <c r="L1023" s="68">
        <v>59.075535512964997</v>
      </c>
      <c r="M1023" s="71">
        <v>0.80353244044709504</v>
      </c>
      <c r="N1023" s="68">
        <v>87.866817155756195</v>
      </c>
      <c r="O1023" s="71">
        <v>0.68529006411777504</v>
      </c>
      <c r="P1023" s="68">
        <v>83.552255853797803</v>
      </c>
      <c r="Q1023" s="71">
        <v>0</v>
      </c>
      <c r="R1023" s="68">
        <v>30.2464525765497</v>
      </c>
    </row>
    <row r="1024" spans="1:18" x14ac:dyDescent="0.2">
      <c r="A1024" s="141" t="s">
        <v>2303</v>
      </c>
      <c r="B1024" s="67" t="s">
        <v>2304</v>
      </c>
      <c r="C1024" s="67">
        <v>72</v>
      </c>
      <c r="D1024" s="67" t="s">
        <v>342</v>
      </c>
      <c r="E1024" s="71">
        <v>0.59113041429389601</v>
      </c>
      <c r="F1024" s="68">
        <v>39.684329199548998</v>
      </c>
      <c r="G1024" s="71">
        <v>0.74380033703662296</v>
      </c>
      <c r="H1024" s="68">
        <v>74.8027057497181</v>
      </c>
      <c r="I1024" s="71">
        <v>0.67552437733594395</v>
      </c>
      <c r="J1024" s="68">
        <v>67.587373167981994</v>
      </c>
      <c r="K1024" s="71">
        <v>0.80665290180654803</v>
      </c>
      <c r="L1024" s="68">
        <v>57.215332581736199</v>
      </c>
      <c r="M1024" s="71">
        <v>0.62104474207319105</v>
      </c>
      <c r="N1024" s="68">
        <v>47.178329571106097</v>
      </c>
      <c r="O1024" s="71">
        <v>0.67976012751107195</v>
      </c>
      <c r="P1024" s="68">
        <v>82.981153626499093</v>
      </c>
      <c r="Q1024" s="71">
        <v>0.02</v>
      </c>
      <c r="R1024" s="68">
        <v>40.253920836445097</v>
      </c>
    </row>
    <row r="1025" spans="1:18" x14ac:dyDescent="0.2">
      <c r="A1025" s="141" t="s">
        <v>2305</v>
      </c>
      <c r="B1025" s="67" t="s">
        <v>2306</v>
      </c>
      <c r="C1025" s="67">
        <v>72</v>
      </c>
      <c r="D1025" s="67" t="s">
        <v>342</v>
      </c>
      <c r="E1025" s="71">
        <v>0.76291980146888405</v>
      </c>
      <c r="F1025" s="68">
        <v>91.488162344983095</v>
      </c>
      <c r="G1025" s="71">
        <v>0.738958001105113</v>
      </c>
      <c r="H1025" s="68">
        <v>73.337091319053002</v>
      </c>
      <c r="I1025" s="71">
        <v>0.72276324472806397</v>
      </c>
      <c r="J1025" s="68">
        <v>82.976324689966205</v>
      </c>
      <c r="K1025" s="71">
        <v>0.76826035386173797</v>
      </c>
      <c r="L1025" s="68">
        <v>39.797068771138697</v>
      </c>
      <c r="M1025" s="71">
        <v>0.79049760484895903</v>
      </c>
      <c r="N1025" s="68">
        <v>86.230248306997794</v>
      </c>
      <c r="O1025" s="71">
        <v>0.557039604269431</v>
      </c>
      <c r="P1025" s="68">
        <v>67.4471730439749</v>
      </c>
      <c r="Q1025" s="71">
        <v>1</v>
      </c>
      <c r="R1025" s="68">
        <v>100</v>
      </c>
    </row>
    <row r="1026" spans="1:18" x14ac:dyDescent="0.2">
      <c r="A1026" s="141" t="s">
        <v>2307</v>
      </c>
      <c r="B1026" s="67" t="s">
        <v>2308</v>
      </c>
      <c r="C1026" s="67">
        <v>72</v>
      </c>
      <c r="D1026" s="67" t="s">
        <v>342</v>
      </c>
      <c r="E1026" s="71">
        <v>0.82439740617239998</v>
      </c>
      <c r="F1026" s="68">
        <v>97.857948139797102</v>
      </c>
      <c r="G1026" s="71">
        <v>0.79852910910623598</v>
      </c>
      <c r="H1026" s="68">
        <v>87.1476888387824</v>
      </c>
      <c r="I1026" s="71">
        <v>0.79523616486923698</v>
      </c>
      <c r="J1026" s="68">
        <v>95.377677564825305</v>
      </c>
      <c r="K1026" s="71">
        <v>0.89683269968156898</v>
      </c>
      <c r="L1026" s="68">
        <v>92.502818489289695</v>
      </c>
      <c r="M1026" s="71">
        <v>0.80353244044709504</v>
      </c>
      <c r="N1026" s="68">
        <v>87.866817155756195</v>
      </c>
      <c r="O1026" s="71">
        <v>0.65225402293026102</v>
      </c>
      <c r="P1026" s="68">
        <v>79.897201599086202</v>
      </c>
      <c r="Q1026" s="71">
        <v>1</v>
      </c>
      <c r="R1026" s="68">
        <v>100</v>
      </c>
    </row>
    <row r="1027" spans="1:18" x14ac:dyDescent="0.2">
      <c r="A1027" s="141" t="s">
        <v>2309</v>
      </c>
      <c r="B1027" s="67" t="s">
        <v>2310</v>
      </c>
      <c r="C1027" s="67">
        <v>72</v>
      </c>
      <c r="D1027" s="67" t="s">
        <v>342</v>
      </c>
      <c r="E1027" s="71">
        <v>0.80251167607148099</v>
      </c>
      <c r="F1027" s="68">
        <v>95.941375422773405</v>
      </c>
      <c r="G1027" s="71">
        <v>0.82431912075886205</v>
      </c>
      <c r="H1027" s="68">
        <v>90.924464487034996</v>
      </c>
      <c r="I1027" s="71">
        <v>0.74113259465355696</v>
      </c>
      <c r="J1027" s="68">
        <v>86.809470124013501</v>
      </c>
      <c r="K1027" s="71">
        <v>0.86548564233611902</v>
      </c>
      <c r="L1027" s="68">
        <v>83.934611048478004</v>
      </c>
      <c r="M1027" s="71">
        <v>0.83937823834196901</v>
      </c>
      <c r="N1027" s="68">
        <v>91.930022573363402</v>
      </c>
      <c r="O1027" s="71">
        <v>0.54475446033838304</v>
      </c>
      <c r="P1027" s="68">
        <v>65.562535693889203</v>
      </c>
      <c r="Q1027" s="71">
        <v>1</v>
      </c>
      <c r="R1027" s="68">
        <v>100</v>
      </c>
    </row>
    <row r="1028" spans="1:18" x14ac:dyDescent="0.2">
      <c r="A1028" s="141" t="s">
        <v>417</v>
      </c>
      <c r="B1028" s="67" t="s">
        <v>2311</v>
      </c>
      <c r="C1028" s="67">
        <v>54</v>
      </c>
      <c r="D1028" s="67" t="s">
        <v>342</v>
      </c>
      <c r="E1028" s="71">
        <v>0.59767866908460998</v>
      </c>
      <c r="F1028" s="68">
        <v>42.671927846674201</v>
      </c>
      <c r="G1028" s="71">
        <v>0.66384484998100202</v>
      </c>
      <c r="H1028" s="68">
        <v>49.4363021420519</v>
      </c>
      <c r="I1028" s="71">
        <v>0.56161599079923497</v>
      </c>
      <c r="J1028" s="68">
        <v>22.1533258173619</v>
      </c>
      <c r="K1028" s="71">
        <v>0.83148050506646898</v>
      </c>
      <c r="L1028" s="68">
        <v>70.011273957159005</v>
      </c>
      <c r="M1028" s="71">
        <v>0.56564669078111296</v>
      </c>
      <c r="N1028" s="68">
        <v>26.241534988713301</v>
      </c>
      <c r="O1028" s="71">
        <v>0.36580530879523099</v>
      </c>
      <c r="P1028" s="68">
        <v>32.952598515134198</v>
      </c>
      <c r="Q1028" s="71"/>
      <c r="R1028" s="68"/>
    </row>
    <row r="1029" spans="1:18" x14ac:dyDescent="0.2">
      <c r="A1029" s="141" t="s">
        <v>2312</v>
      </c>
      <c r="B1029" s="67" t="s">
        <v>2313</v>
      </c>
      <c r="C1029" s="67">
        <v>54</v>
      </c>
      <c r="D1029" s="67" t="s">
        <v>342</v>
      </c>
      <c r="E1029" s="71">
        <v>0.76552144434026204</v>
      </c>
      <c r="F1029" s="68">
        <v>91.826381059751995</v>
      </c>
      <c r="G1029" s="71">
        <v>0.78515538443952604</v>
      </c>
      <c r="H1029" s="68">
        <v>85.343855693348402</v>
      </c>
      <c r="I1029" s="71">
        <v>0.777821108016025</v>
      </c>
      <c r="J1029" s="68">
        <v>93.404735062006793</v>
      </c>
      <c r="K1029" s="71">
        <v>0.79041111389049101</v>
      </c>
      <c r="L1029" s="68">
        <v>48.647125140924501</v>
      </c>
      <c r="M1029" s="71">
        <v>0.74487568025548301</v>
      </c>
      <c r="N1029" s="68">
        <v>77.5959367945824</v>
      </c>
      <c r="O1029" s="71">
        <v>0.72934393509978501</v>
      </c>
      <c r="P1029" s="68">
        <v>87.492861222158794</v>
      </c>
      <c r="Q1029" s="71"/>
      <c r="R1029" s="68"/>
    </row>
    <row r="1030" spans="1:18" x14ac:dyDescent="0.2">
      <c r="A1030" s="141" t="s">
        <v>2314</v>
      </c>
      <c r="B1030" s="67" t="s">
        <v>2315</v>
      </c>
      <c r="C1030" s="67">
        <v>72</v>
      </c>
      <c r="D1030" s="67" t="s">
        <v>342</v>
      </c>
      <c r="E1030" s="71">
        <v>0.60030038279647102</v>
      </c>
      <c r="F1030" s="68">
        <v>43.4611048478016</v>
      </c>
      <c r="G1030" s="71">
        <v>0.74682224527624996</v>
      </c>
      <c r="H1030" s="68">
        <v>75.930101465614399</v>
      </c>
      <c r="I1030" s="71">
        <v>0.71659481357591603</v>
      </c>
      <c r="J1030" s="68">
        <v>81.172491544532093</v>
      </c>
      <c r="K1030" s="71">
        <v>0.89775830182659799</v>
      </c>
      <c r="L1030" s="68">
        <v>92.841037204058594</v>
      </c>
      <c r="M1030" s="71">
        <v>0.76116922475315296</v>
      </c>
      <c r="N1030" s="68">
        <v>81.489841986456</v>
      </c>
      <c r="O1030" s="71">
        <v>0.47945771134690901</v>
      </c>
      <c r="P1030" s="68">
        <v>53.912050256995997</v>
      </c>
      <c r="Q1030" s="71">
        <v>0</v>
      </c>
      <c r="R1030" s="68">
        <v>30.2464525765497</v>
      </c>
    </row>
    <row r="1031" spans="1:18" x14ac:dyDescent="0.2">
      <c r="A1031" s="141" t="s">
        <v>2316</v>
      </c>
      <c r="B1031" s="67" t="s">
        <v>2317</v>
      </c>
      <c r="C1031" s="67">
        <v>72</v>
      </c>
      <c r="D1031" s="67" t="s">
        <v>342</v>
      </c>
      <c r="E1031" s="71">
        <v>0.78486805630157697</v>
      </c>
      <c r="F1031" s="68">
        <v>94.363021420518606</v>
      </c>
      <c r="G1031" s="71">
        <v>0.79608560337241396</v>
      </c>
      <c r="H1031" s="68">
        <v>86.865839909808301</v>
      </c>
      <c r="I1031" s="71">
        <v>0.76781494065096401</v>
      </c>
      <c r="J1031" s="68">
        <v>92.164599774520894</v>
      </c>
      <c r="K1031" s="71">
        <v>0.89190923435888503</v>
      </c>
      <c r="L1031" s="68">
        <v>91.826381059751995</v>
      </c>
      <c r="M1031" s="71">
        <v>0.77420406035128897</v>
      </c>
      <c r="N1031" s="68">
        <v>83.747178329571099</v>
      </c>
      <c r="O1031" s="71">
        <v>0.48049449907590602</v>
      </c>
      <c r="P1031" s="68">
        <v>54.197601370645302</v>
      </c>
      <c r="Q1031" s="71">
        <v>0.99870000000000003</v>
      </c>
      <c r="R1031" s="68">
        <v>62.061239731142599</v>
      </c>
    </row>
    <row r="1032" spans="1:18" x14ac:dyDescent="0.2">
      <c r="A1032" s="141" t="s">
        <v>2318</v>
      </c>
      <c r="B1032" s="67" t="s">
        <v>2319</v>
      </c>
      <c r="C1032" s="67">
        <v>72</v>
      </c>
      <c r="D1032" s="67" t="s">
        <v>342</v>
      </c>
      <c r="E1032" s="71">
        <v>0.66814257929618504</v>
      </c>
      <c r="F1032" s="68">
        <v>66.234498308906396</v>
      </c>
      <c r="G1032" s="71">
        <v>0.84593160120862698</v>
      </c>
      <c r="H1032" s="68">
        <v>93.912063134160107</v>
      </c>
      <c r="I1032" s="71">
        <v>0.80344638265743995</v>
      </c>
      <c r="J1032" s="68">
        <v>96.223224351747504</v>
      </c>
      <c r="K1032" s="71">
        <v>0.910400446254919</v>
      </c>
      <c r="L1032" s="68">
        <v>95.152198421646005</v>
      </c>
      <c r="M1032" s="71">
        <v>0.91106983413171705</v>
      </c>
      <c r="N1032" s="68">
        <v>96.388261851015798</v>
      </c>
      <c r="O1032" s="71">
        <v>0.538007211524408</v>
      </c>
      <c r="P1032" s="68">
        <v>64.705882352941202</v>
      </c>
      <c r="Q1032" s="71">
        <v>0</v>
      </c>
      <c r="R1032" s="68">
        <v>30.2464525765497</v>
      </c>
    </row>
    <row r="1033" spans="1:18" x14ac:dyDescent="0.2">
      <c r="A1033" s="141" t="s">
        <v>2320</v>
      </c>
      <c r="B1033" s="67" t="s">
        <v>2321</v>
      </c>
      <c r="C1033" s="67">
        <v>72</v>
      </c>
      <c r="D1033" s="67" t="s">
        <v>342</v>
      </c>
      <c r="E1033" s="71">
        <v>0.71076769046736599</v>
      </c>
      <c r="F1033" s="68">
        <v>78.917700112739595</v>
      </c>
      <c r="G1033" s="71">
        <v>0.92364977430934203</v>
      </c>
      <c r="H1033" s="68">
        <v>98.196166854565902</v>
      </c>
      <c r="I1033" s="71">
        <v>0.85430767127396101</v>
      </c>
      <c r="J1033" s="68">
        <v>98.083427282976302</v>
      </c>
      <c r="K1033" s="71">
        <v>0.89017524379578505</v>
      </c>
      <c r="L1033" s="68">
        <v>91.544532130777895</v>
      </c>
      <c r="M1033" s="71">
        <v>0.96320917652426097</v>
      </c>
      <c r="N1033" s="68">
        <v>98.137697516930004</v>
      </c>
      <c r="O1033" s="71">
        <v>0.63326427690084797</v>
      </c>
      <c r="P1033" s="68">
        <v>78.126784694460298</v>
      </c>
      <c r="Q1033" s="71">
        <v>0</v>
      </c>
      <c r="R1033" s="68">
        <v>30.2464525765497</v>
      </c>
    </row>
    <row r="1034" spans="1:18" x14ac:dyDescent="0.2">
      <c r="A1034" s="141" t="s">
        <v>2322</v>
      </c>
      <c r="B1034" s="67" t="s">
        <v>2323</v>
      </c>
      <c r="C1034" s="67">
        <v>54</v>
      </c>
      <c r="D1034" s="67" t="s">
        <v>342</v>
      </c>
      <c r="E1034" s="71">
        <v>0.52109067647026497</v>
      </c>
      <c r="F1034" s="68">
        <v>17.925591882750801</v>
      </c>
      <c r="G1034" s="71">
        <v>0.68972451749840602</v>
      </c>
      <c r="H1034" s="68">
        <v>58.286358511837697</v>
      </c>
      <c r="I1034" s="71">
        <v>0.65346751715027296</v>
      </c>
      <c r="J1034" s="68">
        <v>58.680947012401397</v>
      </c>
      <c r="K1034" s="71">
        <v>0.82871480091109795</v>
      </c>
      <c r="L1034" s="68">
        <v>68.827508455467907</v>
      </c>
      <c r="M1034" s="71">
        <v>0.51024863948903498</v>
      </c>
      <c r="N1034" s="68">
        <v>10.440180586907401</v>
      </c>
      <c r="O1034" s="71">
        <v>0.44438858377277801</v>
      </c>
      <c r="P1034" s="68">
        <v>47.173043974871497</v>
      </c>
      <c r="Q1034" s="71">
        <v>0</v>
      </c>
      <c r="R1034" s="68">
        <v>30.2464525765497</v>
      </c>
    </row>
    <row r="1035" spans="1:18" x14ac:dyDescent="0.2">
      <c r="A1035" s="141" t="s">
        <v>2324</v>
      </c>
      <c r="B1035" s="67" t="s">
        <v>2325</v>
      </c>
      <c r="C1035" s="67">
        <v>72</v>
      </c>
      <c r="D1035" s="67" t="s">
        <v>342</v>
      </c>
      <c r="E1035" s="71">
        <v>0.63173109113051895</v>
      </c>
      <c r="F1035" s="68">
        <v>54.284103720405902</v>
      </c>
      <c r="G1035" s="71">
        <v>0.67748006898407298</v>
      </c>
      <c r="H1035" s="68">
        <v>53.494926719278503</v>
      </c>
      <c r="I1035" s="71">
        <v>0.66923206575070904</v>
      </c>
      <c r="J1035" s="68">
        <v>65.050732807215297</v>
      </c>
      <c r="K1035" s="71">
        <v>0.83421932366019202</v>
      </c>
      <c r="L1035" s="68">
        <v>71.082299887260405</v>
      </c>
      <c r="M1035" s="71">
        <v>0.71228859126014299</v>
      </c>
      <c r="N1035" s="68">
        <v>70.880361173814904</v>
      </c>
      <c r="O1035" s="71">
        <v>0.89716649712799701</v>
      </c>
      <c r="P1035" s="68">
        <v>97.372929754425996</v>
      </c>
      <c r="Q1035" s="71">
        <v>0</v>
      </c>
      <c r="R1035" s="68">
        <v>30.2464525765497</v>
      </c>
    </row>
    <row r="1036" spans="1:18" x14ac:dyDescent="0.2">
      <c r="A1036" s="141" t="s">
        <v>2326</v>
      </c>
      <c r="B1036" s="67" t="s">
        <v>2327</v>
      </c>
      <c r="C1036" s="67">
        <v>72</v>
      </c>
      <c r="D1036" s="67" t="s">
        <v>342</v>
      </c>
      <c r="E1036" s="71">
        <v>0.74823498531330501</v>
      </c>
      <c r="F1036" s="68">
        <v>88.387824126268299</v>
      </c>
      <c r="G1036" s="71">
        <v>0.88108084039327295</v>
      </c>
      <c r="H1036" s="68">
        <v>96.505073280721504</v>
      </c>
      <c r="I1036" s="71">
        <v>0.94769546227426604</v>
      </c>
      <c r="J1036" s="68">
        <v>99.9436302142052</v>
      </c>
      <c r="K1036" s="71">
        <v>0.93654027165062403</v>
      </c>
      <c r="L1036" s="68">
        <v>98.027057497181502</v>
      </c>
      <c r="M1036" s="71">
        <v>0.90129370743311499</v>
      </c>
      <c r="N1036" s="68">
        <v>95.936794582392807</v>
      </c>
      <c r="O1036" s="71">
        <v>0.82014963012854902</v>
      </c>
      <c r="P1036" s="68">
        <v>93.774985722444299</v>
      </c>
      <c r="Q1036" s="71">
        <v>2.65E-3</v>
      </c>
      <c r="R1036" s="68">
        <v>35.922330097087404</v>
      </c>
    </row>
    <row r="1037" spans="1:18" x14ac:dyDescent="0.2">
      <c r="A1037" s="141" t="s">
        <v>791</v>
      </c>
      <c r="B1037" s="67" t="s">
        <v>2328</v>
      </c>
      <c r="C1037" s="67">
        <v>72</v>
      </c>
      <c r="D1037" s="67" t="s">
        <v>342</v>
      </c>
      <c r="E1037" s="71">
        <v>0.70516358905866405</v>
      </c>
      <c r="F1037" s="68">
        <v>77.564825253663997</v>
      </c>
      <c r="G1037" s="71">
        <v>0.87646981037463001</v>
      </c>
      <c r="H1037" s="68">
        <v>95.772266065389005</v>
      </c>
      <c r="I1037" s="71">
        <v>0.85931471015601701</v>
      </c>
      <c r="J1037" s="68">
        <v>98.308906426155602</v>
      </c>
      <c r="K1037" s="71">
        <v>0.81148379729789799</v>
      </c>
      <c r="L1037" s="68">
        <v>59.921082299887303</v>
      </c>
      <c r="M1037" s="71">
        <v>0.95017434092612496</v>
      </c>
      <c r="N1037" s="68">
        <v>97.686230248306998</v>
      </c>
      <c r="O1037" s="71">
        <v>0.73353887559731501</v>
      </c>
      <c r="P1037" s="68">
        <v>87.835522558538003</v>
      </c>
      <c r="Q1037" s="71">
        <v>0</v>
      </c>
      <c r="R1037" s="68">
        <v>30.2464525765497</v>
      </c>
    </row>
    <row r="1038" spans="1:18" x14ac:dyDescent="0.2">
      <c r="A1038" s="141" t="s">
        <v>2329</v>
      </c>
      <c r="B1038" s="67" t="s">
        <v>2330</v>
      </c>
      <c r="C1038" s="67">
        <v>72</v>
      </c>
      <c r="D1038" s="67" t="s">
        <v>342</v>
      </c>
      <c r="E1038" s="71">
        <v>0.92818198798957197</v>
      </c>
      <c r="F1038" s="68">
        <v>100</v>
      </c>
      <c r="G1038" s="71">
        <v>0.981731310629958</v>
      </c>
      <c r="H1038" s="68">
        <v>99.8872604284104</v>
      </c>
      <c r="I1038" s="71">
        <v>0.88519807955780905</v>
      </c>
      <c r="J1038" s="68">
        <v>99.4926719278467</v>
      </c>
      <c r="K1038" s="71">
        <v>0.94995775059506604</v>
      </c>
      <c r="L1038" s="68">
        <v>99.098083427283001</v>
      </c>
      <c r="M1038" s="71">
        <v>1</v>
      </c>
      <c r="N1038" s="68">
        <v>100</v>
      </c>
      <c r="O1038" s="71">
        <v>0.82402279916502597</v>
      </c>
      <c r="P1038" s="68">
        <v>94.174757281553397</v>
      </c>
      <c r="Q1038" s="71"/>
      <c r="R1038" s="68"/>
    </row>
    <row r="1039" spans="1:18" x14ac:dyDescent="0.2">
      <c r="A1039" s="141" t="s">
        <v>2331</v>
      </c>
      <c r="B1039" s="67" t="s">
        <v>2332</v>
      </c>
      <c r="C1039" s="67">
        <v>72</v>
      </c>
      <c r="D1039" s="67" t="s">
        <v>342</v>
      </c>
      <c r="E1039" s="71">
        <v>0.57474616129447997</v>
      </c>
      <c r="F1039" s="68">
        <v>33.258173618940198</v>
      </c>
      <c r="G1039" s="71">
        <v>0.78845215830535098</v>
      </c>
      <c r="H1039" s="68">
        <v>85.907553551296502</v>
      </c>
      <c r="I1039" s="71">
        <v>0.62972214360186196</v>
      </c>
      <c r="J1039" s="68">
        <v>49.7181510710259</v>
      </c>
      <c r="K1039" s="71">
        <v>0.80011023337014597</v>
      </c>
      <c r="L1039" s="68">
        <v>53.100338218714803</v>
      </c>
      <c r="M1039" s="71">
        <v>0.78072147815035697</v>
      </c>
      <c r="N1039" s="68">
        <v>84.932279909706494</v>
      </c>
      <c r="O1039" s="71">
        <v>0.44947095433916401</v>
      </c>
      <c r="P1039" s="68">
        <v>47.915476870359797</v>
      </c>
      <c r="Q1039" s="71">
        <v>0</v>
      </c>
      <c r="R1039" s="68">
        <v>30.2464525765497</v>
      </c>
    </row>
    <row r="1040" spans="1:18" x14ac:dyDescent="0.2">
      <c r="A1040" s="141" t="s">
        <v>2333</v>
      </c>
      <c r="B1040" s="67" t="s">
        <v>2334</v>
      </c>
      <c r="C1040" s="67">
        <v>72</v>
      </c>
      <c r="D1040" s="67" t="s">
        <v>342</v>
      </c>
      <c r="E1040" s="71">
        <v>0.60920975161030799</v>
      </c>
      <c r="F1040" s="68">
        <v>46.392333709131897</v>
      </c>
      <c r="G1040" s="71">
        <v>0.80769740812309698</v>
      </c>
      <c r="H1040" s="68">
        <v>88.669673055242399</v>
      </c>
      <c r="I1040" s="71">
        <v>0.71410506275733998</v>
      </c>
      <c r="J1040" s="68">
        <v>80.326944757609894</v>
      </c>
      <c r="K1040" s="71">
        <v>0.618324990932267</v>
      </c>
      <c r="L1040" s="68">
        <v>6.7080045095828602</v>
      </c>
      <c r="M1040" s="71">
        <v>0.71228859126014299</v>
      </c>
      <c r="N1040" s="68">
        <v>70.880361173814904</v>
      </c>
      <c r="O1040" s="71">
        <v>0.802842456589</v>
      </c>
      <c r="P1040" s="68">
        <v>92.404340376927493</v>
      </c>
      <c r="Q1040" s="71">
        <v>0</v>
      </c>
      <c r="R1040" s="68">
        <v>30.2464525765497</v>
      </c>
    </row>
    <row r="1041" spans="1:18" x14ac:dyDescent="0.2">
      <c r="A1041" s="141" t="s">
        <v>2335</v>
      </c>
      <c r="B1041" s="67" t="s">
        <v>2336</v>
      </c>
      <c r="C1041" s="67">
        <v>54</v>
      </c>
      <c r="D1041" s="67" t="s">
        <v>342</v>
      </c>
      <c r="E1041" s="71">
        <v>0.39013269601676898</v>
      </c>
      <c r="F1041" s="68">
        <v>2.3111612175873701</v>
      </c>
      <c r="G1041" s="71">
        <v>0.60042409590286905</v>
      </c>
      <c r="H1041" s="68">
        <v>15.5580608793687</v>
      </c>
      <c r="I1041" s="71">
        <v>0.52033419832802497</v>
      </c>
      <c r="J1041" s="68">
        <v>9.4701240135287499</v>
      </c>
      <c r="K1041" s="71">
        <v>0.687849108823816</v>
      </c>
      <c r="L1041" s="68">
        <v>16.854565952649398</v>
      </c>
      <c r="M1041" s="71">
        <v>0.51350734838856804</v>
      </c>
      <c r="N1041" s="68">
        <v>11.117381489842</v>
      </c>
      <c r="O1041" s="71">
        <v>1.8681424657336E-2</v>
      </c>
      <c r="P1041" s="68">
        <v>1.3706453455168499</v>
      </c>
      <c r="Q1041" s="71">
        <v>0</v>
      </c>
      <c r="R1041" s="68">
        <v>30.2464525765497</v>
      </c>
    </row>
    <row r="1042" spans="1:18" x14ac:dyDescent="0.2">
      <c r="A1042" s="141" t="s">
        <v>2337</v>
      </c>
      <c r="B1042" s="67" t="s">
        <v>2338</v>
      </c>
      <c r="C1042" s="67">
        <v>54</v>
      </c>
      <c r="D1042" s="67" t="s">
        <v>342</v>
      </c>
      <c r="E1042" s="71">
        <v>0.56370808898587699</v>
      </c>
      <c r="F1042" s="68">
        <v>29.030439684329199</v>
      </c>
      <c r="G1042" s="71">
        <v>0.59813659115237705</v>
      </c>
      <c r="H1042" s="68">
        <v>12.119503945885</v>
      </c>
      <c r="I1042" s="71">
        <v>0.48277042265553499</v>
      </c>
      <c r="J1042" s="68">
        <v>4.2841037204058603</v>
      </c>
      <c r="K1042" s="71">
        <v>0.71940128482856502</v>
      </c>
      <c r="L1042" s="68">
        <v>24.126268320180401</v>
      </c>
      <c r="M1042" s="71">
        <v>0.58194023527878302</v>
      </c>
      <c r="N1042" s="68">
        <v>32.6185101580135</v>
      </c>
      <c r="O1042" s="71">
        <v>0</v>
      </c>
      <c r="P1042" s="68">
        <v>0.57110222729868598</v>
      </c>
      <c r="Q1042" s="71">
        <v>1</v>
      </c>
      <c r="R1042" s="68">
        <v>100</v>
      </c>
    </row>
    <row r="1043" spans="1:18" x14ac:dyDescent="0.2">
      <c r="A1043" s="141" t="s">
        <v>2339</v>
      </c>
      <c r="B1043" s="67" t="s">
        <v>2339</v>
      </c>
      <c r="C1043" s="67">
        <v>54</v>
      </c>
      <c r="D1043" s="67" t="s">
        <v>342</v>
      </c>
      <c r="E1043" s="71">
        <v>0.57920104952986495</v>
      </c>
      <c r="F1043" s="68">
        <v>35.005636978579503</v>
      </c>
      <c r="G1043" s="71">
        <v>0.59783546056154402</v>
      </c>
      <c r="H1043" s="68">
        <v>11.781285231116099</v>
      </c>
      <c r="I1043" s="71">
        <v>0.53593734851201402</v>
      </c>
      <c r="J1043" s="68">
        <v>13.641488162345</v>
      </c>
      <c r="K1043" s="71">
        <v>0.76275196172638404</v>
      </c>
      <c r="L1043" s="68">
        <v>37.880496054115</v>
      </c>
      <c r="M1043" s="71">
        <v>0.57868152637924897</v>
      </c>
      <c r="N1043" s="68">
        <v>31.0948081264108</v>
      </c>
      <c r="O1043" s="71">
        <v>0</v>
      </c>
      <c r="P1043" s="68">
        <v>0.57110222729868598</v>
      </c>
      <c r="Q1043" s="71">
        <v>1</v>
      </c>
      <c r="R1043" s="68">
        <v>100</v>
      </c>
    </row>
    <row r="1044" spans="1:18" x14ac:dyDescent="0.2">
      <c r="A1044" s="141" t="s">
        <v>2340</v>
      </c>
      <c r="B1044" s="67" t="s">
        <v>2341</v>
      </c>
      <c r="C1044" s="67">
        <v>54</v>
      </c>
      <c r="D1044" s="67" t="s">
        <v>342</v>
      </c>
      <c r="E1044" s="71">
        <v>0.66539664387300002</v>
      </c>
      <c r="F1044" s="68">
        <v>65.276211950394597</v>
      </c>
      <c r="G1044" s="71">
        <v>0.60160999285724404</v>
      </c>
      <c r="H1044" s="68">
        <v>17.361894024802702</v>
      </c>
      <c r="I1044" s="71">
        <v>0.65140069565984104</v>
      </c>
      <c r="J1044" s="68">
        <v>57.948139797068798</v>
      </c>
      <c r="K1044" s="71">
        <v>0.82253670057029804</v>
      </c>
      <c r="L1044" s="68">
        <v>65.163472378804997</v>
      </c>
      <c r="M1044" s="71">
        <v>0.60800990647505504</v>
      </c>
      <c r="N1044" s="68">
        <v>42.325056433408598</v>
      </c>
      <c r="O1044" s="71">
        <v>0.30882256767556199</v>
      </c>
      <c r="P1044" s="68">
        <v>24.8429468874929</v>
      </c>
      <c r="Q1044" s="71">
        <v>1</v>
      </c>
      <c r="R1044" s="68">
        <v>100</v>
      </c>
    </row>
    <row r="1045" spans="1:18" x14ac:dyDescent="0.2">
      <c r="A1045" s="141" t="s">
        <v>2342</v>
      </c>
      <c r="B1045" s="67" t="s">
        <v>2343</v>
      </c>
      <c r="C1045" s="67">
        <v>54</v>
      </c>
      <c r="D1045" s="67" t="s">
        <v>342</v>
      </c>
      <c r="E1045" s="71">
        <v>0.48807610240765198</v>
      </c>
      <c r="F1045" s="68">
        <v>10.7102593010147</v>
      </c>
      <c r="G1045" s="71">
        <v>0.60960780231164802</v>
      </c>
      <c r="H1045" s="68">
        <v>23.844419391206301</v>
      </c>
      <c r="I1045" s="71">
        <v>0.53229192165703498</v>
      </c>
      <c r="J1045" s="68">
        <v>12.6832018038331</v>
      </c>
      <c r="K1045" s="71">
        <v>0.827400114149483</v>
      </c>
      <c r="L1045" s="68">
        <v>67.869222096955994</v>
      </c>
      <c r="M1045" s="71">
        <v>0.64059699547039495</v>
      </c>
      <c r="N1045" s="68">
        <v>53.273137697516901</v>
      </c>
      <c r="O1045" s="71">
        <v>0.31575978085735101</v>
      </c>
      <c r="P1045" s="68">
        <v>25.813820673900601</v>
      </c>
      <c r="Q1045" s="71">
        <v>2.8E-3</v>
      </c>
      <c r="R1045" s="68">
        <v>36.221060492905202</v>
      </c>
    </row>
    <row r="1046" spans="1:18" x14ac:dyDescent="0.2">
      <c r="A1046" s="141" t="s">
        <v>2344</v>
      </c>
      <c r="B1046" s="67" t="s">
        <v>2345</v>
      </c>
      <c r="C1046" s="67">
        <v>54</v>
      </c>
      <c r="D1046" s="67" t="s">
        <v>342</v>
      </c>
      <c r="E1046" s="71">
        <v>0.64000828038454405</v>
      </c>
      <c r="F1046" s="68">
        <v>57.497181510710298</v>
      </c>
      <c r="G1046" s="71">
        <v>0.59564578959639103</v>
      </c>
      <c r="H1046" s="68">
        <v>10.259301014656099</v>
      </c>
      <c r="I1046" s="71">
        <v>0.52867752222754505</v>
      </c>
      <c r="J1046" s="68">
        <v>11.668545659526499</v>
      </c>
      <c r="K1046" s="71">
        <v>0.80993620762718099</v>
      </c>
      <c r="L1046" s="68">
        <v>59.188275084554697</v>
      </c>
      <c r="M1046" s="71">
        <v>0.56890539968064602</v>
      </c>
      <c r="N1046" s="68">
        <v>27.483069977426599</v>
      </c>
      <c r="O1046" s="71">
        <v>0.33688476317550398</v>
      </c>
      <c r="P1046" s="68">
        <v>28.1553398058252</v>
      </c>
      <c r="Q1046" s="71">
        <v>1</v>
      </c>
      <c r="R1046" s="68">
        <v>100</v>
      </c>
    </row>
    <row r="1047" spans="1:18" x14ac:dyDescent="0.2">
      <c r="A1047" s="141" t="s">
        <v>2346</v>
      </c>
      <c r="B1047" s="67" t="s">
        <v>2347</v>
      </c>
      <c r="C1047" s="67">
        <v>54</v>
      </c>
      <c r="D1047" s="67" t="s">
        <v>342</v>
      </c>
      <c r="E1047" s="71">
        <v>0.58488335702838801</v>
      </c>
      <c r="F1047" s="68">
        <v>37.2040586245772</v>
      </c>
      <c r="G1047" s="71">
        <v>0.64255544771513795</v>
      </c>
      <c r="H1047" s="68">
        <v>40.360766629086797</v>
      </c>
      <c r="I1047" s="71">
        <v>0.52384638064492695</v>
      </c>
      <c r="J1047" s="68">
        <v>10.541149943630201</v>
      </c>
      <c r="K1047" s="71">
        <v>0.710667282619313</v>
      </c>
      <c r="L1047" s="68">
        <v>21.476888387824101</v>
      </c>
      <c r="M1047" s="71">
        <v>0.61126861537458899</v>
      </c>
      <c r="N1047" s="68">
        <v>43.453724604966098</v>
      </c>
      <c r="O1047" s="71">
        <v>0.52096241581635905</v>
      </c>
      <c r="P1047" s="68">
        <v>61.507709880068496</v>
      </c>
      <c r="Q1047" s="71">
        <v>0.5</v>
      </c>
      <c r="R1047" s="68">
        <v>52.9499626587005</v>
      </c>
    </row>
    <row r="1048" spans="1:18" x14ac:dyDescent="0.2">
      <c r="A1048" s="141" t="s">
        <v>2348</v>
      </c>
      <c r="B1048" s="67" t="s">
        <v>2349</v>
      </c>
      <c r="C1048" s="67">
        <v>54</v>
      </c>
      <c r="D1048" s="67" t="s">
        <v>342</v>
      </c>
      <c r="E1048" s="71">
        <v>0.57816218978736</v>
      </c>
      <c r="F1048" s="68">
        <v>34.667418263810603</v>
      </c>
      <c r="G1048" s="71">
        <v>0.61580424882895501</v>
      </c>
      <c r="H1048" s="68">
        <v>28.0721533258174</v>
      </c>
      <c r="I1048" s="71">
        <v>0.57225714566179497</v>
      </c>
      <c r="J1048" s="68">
        <v>26.888387824126301</v>
      </c>
      <c r="K1048" s="71">
        <v>0.88014061331108895</v>
      </c>
      <c r="L1048" s="68">
        <v>88.895152198421599</v>
      </c>
      <c r="M1048" s="71">
        <v>0.57542281747971502</v>
      </c>
      <c r="N1048" s="68">
        <v>30.0225733634311</v>
      </c>
      <c r="O1048" s="71">
        <v>0.30644831344260798</v>
      </c>
      <c r="P1048" s="68">
        <v>24.443175328383798</v>
      </c>
      <c r="Q1048" s="71">
        <v>0.51890000000000003</v>
      </c>
      <c r="R1048" s="68">
        <v>53.547423450336098</v>
      </c>
    </row>
    <row r="1049" spans="1:18" x14ac:dyDescent="0.2">
      <c r="A1049" s="141" t="s">
        <v>2350</v>
      </c>
      <c r="B1049" s="67" t="s">
        <v>2351</v>
      </c>
      <c r="C1049" s="67">
        <v>54</v>
      </c>
      <c r="D1049" s="67" t="s">
        <v>342</v>
      </c>
      <c r="E1049" s="71">
        <v>0.60167883279979595</v>
      </c>
      <c r="F1049" s="68">
        <v>44.1375422773393</v>
      </c>
      <c r="G1049" s="71">
        <v>0.60049800776215201</v>
      </c>
      <c r="H1049" s="68">
        <v>15.7835400225479</v>
      </c>
      <c r="I1049" s="71">
        <v>0.52562634334774505</v>
      </c>
      <c r="J1049" s="68">
        <v>11.1612175873732</v>
      </c>
      <c r="K1049" s="71">
        <v>0.79316067674991797</v>
      </c>
      <c r="L1049" s="68">
        <v>50.3945885005637</v>
      </c>
      <c r="M1049" s="71">
        <v>0.57542281747971502</v>
      </c>
      <c r="N1049" s="68">
        <v>30.0225733634311</v>
      </c>
      <c r="O1049" s="71">
        <v>0.115365151459245</v>
      </c>
      <c r="P1049" s="68">
        <v>5.1399200456881804</v>
      </c>
      <c r="Q1049" s="71">
        <v>1</v>
      </c>
      <c r="R1049" s="68">
        <v>100</v>
      </c>
    </row>
    <row r="1050" spans="1:18" x14ac:dyDescent="0.2">
      <c r="A1050" s="141" t="s">
        <v>2352</v>
      </c>
      <c r="B1050" s="67" t="s">
        <v>2353</v>
      </c>
      <c r="C1050" s="67">
        <v>54</v>
      </c>
      <c r="D1050" s="67" t="s">
        <v>342</v>
      </c>
      <c r="E1050" s="71">
        <v>0.46266824394052802</v>
      </c>
      <c r="F1050" s="68">
        <v>7.4971815107102602</v>
      </c>
      <c r="G1050" s="71">
        <v>0.59217892160318697</v>
      </c>
      <c r="H1050" s="68">
        <v>9.0755355129650503</v>
      </c>
      <c r="I1050" s="71">
        <v>0.54846265685196904</v>
      </c>
      <c r="J1050" s="68">
        <v>16.910935738444199</v>
      </c>
      <c r="K1050" s="71">
        <v>0.807904341482925</v>
      </c>
      <c r="L1050" s="68">
        <v>57.722660653889498</v>
      </c>
      <c r="M1050" s="71">
        <v>0.57542281747971502</v>
      </c>
      <c r="N1050" s="68">
        <v>30.0225733634311</v>
      </c>
      <c r="O1050" s="71">
        <v>0.25204072622537399</v>
      </c>
      <c r="P1050" s="68">
        <v>17.8754997144489</v>
      </c>
      <c r="Q1050" s="71">
        <v>0</v>
      </c>
      <c r="R1050" s="68">
        <v>30.2464525765497</v>
      </c>
    </row>
    <row r="1051" spans="1:18" x14ac:dyDescent="0.2">
      <c r="A1051" s="141" t="s">
        <v>2354</v>
      </c>
      <c r="B1051" s="67" t="s">
        <v>2355</v>
      </c>
      <c r="C1051" s="67">
        <v>54</v>
      </c>
      <c r="D1051" s="67" t="s">
        <v>342</v>
      </c>
      <c r="E1051" s="71">
        <v>0.63995969811641895</v>
      </c>
      <c r="F1051" s="68">
        <v>57.440811724915399</v>
      </c>
      <c r="G1051" s="71">
        <v>0.59093947053567597</v>
      </c>
      <c r="H1051" s="68">
        <v>8.8500563697857899</v>
      </c>
      <c r="I1051" s="71">
        <v>0.62273648130517001</v>
      </c>
      <c r="J1051" s="68">
        <v>46.843291995490397</v>
      </c>
      <c r="K1051" s="71">
        <v>0.86230765035955703</v>
      </c>
      <c r="L1051" s="68">
        <v>82.919954904171405</v>
      </c>
      <c r="M1051" s="71">
        <v>0.53957701958484106</v>
      </c>
      <c r="N1051" s="68">
        <v>16.252821670428901</v>
      </c>
      <c r="O1051" s="71">
        <v>0.22419756691327</v>
      </c>
      <c r="P1051" s="68">
        <v>14.677327241576201</v>
      </c>
      <c r="Q1051" s="71">
        <v>1</v>
      </c>
      <c r="R1051" s="68">
        <v>100</v>
      </c>
    </row>
    <row r="1052" spans="1:18" x14ac:dyDescent="0.2">
      <c r="A1052" s="141" t="s">
        <v>2356</v>
      </c>
      <c r="B1052" s="67" t="s">
        <v>2357</v>
      </c>
      <c r="C1052" s="67">
        <v>54</v>
      </c>
      <c r="D1052" s="67" t="s">
        <v>342</v>
      </c>
      <c r="E1052" s="71">
        <v>0.54244427080771396</v>
      </c>
      <c r="F1052" s="68">
        <v>23.280721533258198</v>
      </c>
      <c r="G1052" s="71">
        <v>0.65914380748036505</v>
      </c>
      <c r="H1052" s="68">
        <v>47.181510710259303</v>
      </c>
      <c r="I1052" s="71">
        <v>0.59494547787747398</v>
      </c>
      <c r="J1052" s="68">
        <v>36.358511837655001</v>
      </c>
      <c r="K1052" s="71">
        <v>0.83125930072899201</v>
      </c>
      <c r="L1052" s="68">
        <v>69.729425028184906</v>
      </c>
      <c r="M1052" s="71">
        <v>0.630820868771793</v>
      </c>
      <c r="N1052" s="68">
        <v>50.564334085778803</v>
      </c>
      <c r="O1052" s="71">
        <v>0.53659616998765802</v>
      </c>
      <c r="P1052" s="68">
        <v>64.306110793832104</v>
      </c>
      <c r="Q1052" s="71">
        <v>1.9E-3</v>
      </c>
      <c r="R1052" s="68">
        <v>35.175504107542899</v>
      </c>
    </row>
    <row r="1053" spans="1:18" x14ac:dyDescent="0.2">
      <c r="A1053" s="141" t="s">
        <v>2358</v>
      </c>
      <c r="B1053" s="67" t="s">
        <v>2359</v>
      </c>
      <c r="C1053" s="67">
        <v>54</v>
      </c>
      <c r="D1053" s="67" t="s">
        <v>342</v>
      </c>
      <c r="E1053" s="71">
        <v>0.57878984753112095</v>
      </c>
      <c r="F1053" s="68">
        <v>34.836527621195003</v>
      </c>
      <c r="G1053" s="71">
        <v>0.59828250606362798</v>
      </c>
      <c r="H1053" s="68">
        <v>12.4013528748591</v>
      </c>
      <c r="I1053" s="71">
        <v>0.64521369756310898</v>
      </c>
      <c r="J1053" s="68">
        <v>56.0315670800451</v>
      </c>
      <c r="K1053" s="71">
        <v>0.86477313188972504</v>
      </c>
      <c r="L1053" s="68">
        <v>83.540022547914305</v>
      </c>
      <c r="M1053" s="71">
        <v>0.55261185518297695</v>
      </c>
      <c r="N1053" s="68">
        <v>21.613995485327301</v>
      </c>
      <c r="O1053" s="71">
        <v>0.23306804695616501</v>
      </c>
      <c r="P1053" s="68">
        <v>15.2484294688749</v>
      </c>
      <c r="Q1053" s="71"/>
      <c r="R1053" s="68"/>
    </row>
    <row r="1054" spans="1:18" x14ac:dyDescent="0.2">
      <c r="A1054" s="141" t="s">
        <v>2360</v>
      </c>
      <c r="B1054" s="67" t="s">
        <v>2361</v>
      </c>
      <c r="C1054" s="67">
        <v>54</v>
      </c>
      <c r="D1054" s="67" t="s">
        <v>342</v>
      </c>
      <c r="E1054" s="71">
        <v>0.64653521743872999</v>
      </c>
      <c r="F1054" s="68">
        <v>59.695603156708003</v>
      </c>
      <c r="G1054" s="71">
        <v>0.59896511805070496</v>
      </c>
      <c r="H1054" s="68">
        <v>13.190529875986501</v>
      </c>
      <c r="I1054" s="71">
        <v>0.65406908807516795</v>
      </c>
      <c r="J1054" s="68">
        <v>59.188275084554697</v>
      </c>
      <c r="K1054" s="71">
        <v>0.85308886611880497</v>
      </c>
      <c r="L1054" s="68">
        <v>79.199549041713695</v>
      </c>
      <c r="M1054" s="71">
        <v>0.51676605728810299</v>
      </c>
      <c r="N1054" s="68">
        <v>11.568848758465</v>
      </c>
      <c r="O1054" s="71">
        <v>0.25632217509959798</v>
      </c>
      <c r="P1054" s="68">
        <v>18.560822387207299</v>
      </c>
      <c r="Q1054" s="71">
        <v>1</v>
      </c>
      <c r="R1054" s="68">
        <v>100</v>
      </c>
    </row>
    <row r="1055" spans="1:18" x14ac:dyDescent="0.2">
      <c r="A1055" s="141" t="s">
        <v>2362</v>
      </c>
      <c r="B1055" s="67" t="s">
        <v>2363</v>
      </c>
      <c r="C1055" s="67">
        <v>54</v>
      </c>
      <c r="D1055" s="67" t="s">
        <v>342</v>
      </c>
      <c r="E1055" s="71">
        <v>0.66185057829594895</v>
      </c>
      <c r="F1055" s="68">
        <v>63.697857948139799</v>
      </c>
      <c r="G1055" s="71">
        <v>0.59889485839565404</v>
      </c>
      <c r="H1055" s="68">
        <v>12.9650507328072</v>
      </c>
      <c r="I1055" s="71">
        <v>0.63513523387505399</v>
      </c>
      <c r="J1055" s="68">
        <v>52.198421645997698</v>
      </c>
      <c r="K1055" s="71">
        <v>0.81942841007765599</v>
      </c>
      <c r="L1055" s="68">
        <v>63.585118376550199</v>
      </c>
      <c r="M1055" s="71">
        <v>0.536318310685307</v>
      </c>
      <c r="N1055" s="68">
        <v>15.1241534988713</v>
      </c>
      <c r="O1055" s="71">
        <v>0.38132665674202598</v>
      </c>
      <c r="P1055" s="68">
        <v>35.522558537978298</v>
      </c>
      <c r="Q1055" s="71">
        <v>1</v>
      </c>
      <c r="R1055" s="68">
        <v>100</v>
      </c>
    </row>
    <row r="1056" spans="1:18" x14ac:dyDescent="0.2">
      <c r="A1056" s="141" t="s">
        <v>2364</v>
      </c>
      <c r="B1056" s="67" t="s">
        <v>2365</v>
      </c>
      <c r="C1056" s="67">
        <v>54</v>
      </c>
      <c r="D1056" s="67" t="s">
        <v>342</v>
      </c>
      <c r="E1056" s="71">
        <v>0.73846470338600601</v>
      </c>
      <c r="F1056" s="68">
        <v>85.625704622322402</v>
      </c>
      <c r="G1056" s="71">
        <v>0.66030473943651202</v>
      </c>
      <c r="H1056" s="68">
        <v>47.801578354002302</v>
      </c>
      <c r="I1056" s="71">
        <v>0.61720778303474899</v>
      </c>
      <c r="J1056" s="68">
        <v>44.926719278466699</v>
      </c>
      <c r="K1056" s="71">
        <v>0.83356015365015101</v>
      </c>
      <c r="L1056" s="68">
        <v>70.687711386696705</v>
      </c>
      <c r="M1056" s="71">
        <v>0.630820868771793</v>
      </c>
      <c r="N1056" s="68">
        <v>50.564334085778803</v>
      </c>
      <c r="O1056" s="71">
        <v>0.688894675422833</v>
      </c>
      <c r="P1056" s="68">
        <v>83.666476299257596</v>
      </c>
      <c r="Q1056" s="71">
        <v>1</v>
      </c>
      <c r="R1056" s="68">
        <v>100</v>
      </c>
    </row>
    <row r="1057" spans="1:18" x14ac:dyDescent="0.2">
      <c r="A1057" s="141" t="s">
        <v>898</v>
      </c>
      <c r="B1057" s="67" t="s">
        <v>2366</v>
      </c>
      <c r="C1057" s="67">
        <v>54</v>
      </c>
      <c r="D1057" s="67" t="s">
        <v>342</v>
      </c>
      <c r="E1057" s="71">
        <v>0.56136133391279097</v>
      </c>
      <c r="F1057" s="68">
        <v>28.3540022547914</v>
      </c>
      <c r="G1057" s="71">
        <v>0.59445720805618196</v>
      </c>
      <c r="H1057" s="68">
        <v>9.4701240135287499</v>
      </c>
      <c r="I1057" s="71">
        <v>0.56418697674186802</v>
      </c>
      <c r="J1057" s="68">
        <v>23.167981961668499</v>
      </c>
      <c r="K1057" s="71">
        <v>0.83947431868240996</v>
      </c>
      <c r="L1057" s="68">
        <v>73.393461104847802</v>
      </c>
      <c r="M1057" s="71">
        <v>0.52002476618763604</v>
      </c>
      <c r="N1057" s="68">
        <v>12.020316027088001</v>
      </c>
      <c r="O1057" s="71">
        <v>0.28866339989585899</v>
      </c>
      <c r="P1057" s="68">
        <v>22.901199314677299</v>
      </c>
      <c r="Q1057" s="71"/>
      <c r="R1057" s="68"/>
    </row>
    <row r="1058" spans="1:18" x14ac:dyDescent="0.2">
      <c r="A1058" s="141" t="s">
        <v>2367</v>
      </c>
      <c r="B1058" s="67" t="s">
        <v>2368</v>
      </c>
      <c r="C1058" s="67">
        <v>54</v>
      </c>
      <c r="D1058" s="67" t="s">
        <v>342</v>
      </c>
      <c r="E1058" s="71">
        <v>0.452243640422402</v>
      </c>
      <c r="F1058" s="68">
        <v>6.6516347237880504</v>
      </c>
      <c r="G1058" s="71">
        <v>0.61048044102819499</v>
      </c>
      <c r="H1058" s="68">
        <v>24.351747463359601</v>
      </c>
      <c r="I1058" s="71">
        <v>0.38333667921828901</v>
      </c>
      <c r="J1058" s="68">
        <v>0.56369785794813998</v>
      </c>
      <c r="K1058" s="71">
        <v>0.69448540334017195</v>
      </c>
      <c r="L1058" s="68">
        <v>18.094701240135301</v>
      </c>
      <c r="M1058" s="71">
        <v>0.52980089288623899</v>
      </c>
      <c r="N1058" s="68">
        <v>13.7133182844244</v>
      </c>
      <c r="O1058" s="71">
        <v>0.49480842606151398</v>
      </c>
      <c r="P1058" s="68">
        <v>56.482010279840097</v>
      </c>
      <c r="Q1058" s="71">
        <v>5.5000000000000003E-4</v>
      </c>
      <c r="R1058" s="68">
        <v>30.769230769230798</v>
      </c>
    </row>
    <row r="1059" spans="1:18" x14ac:dyDescent="0.2">
      <c r="A1059" s="141" t="s">
        <v>2369</v>
      </c>
      <c r="B1059" s="67" t="s">
        <v>2370</v>
      </c>
      <c r="C1059" s="67">
        <v>54</v>
      </c>
      <c r="D1059" s="67" t="s">
        <v>342</v>
      </c>
      <c r="E1059" s="71">
        <v>0.68619010483048903</v>
      </c>
      <c r="F1059" s="68">
        <v>72.040586245772303</v>
      </c>
      <c r="G1059" s="71">
        <v>0.74046050495304105</v>
      </c>
      <c r="H1059" s="68">
        <v>73.618940248027101</v>
      </c>
      <c r="I1059" s="71">
        <v>0.63362947084843901</v>
      </c>
      <c r="J1059" s="68">
        <v>51.578354002254798</v>
      </c>
      <c r="K1059" s="71">
        <v>0.78185009690720597</v>
      </c>
      <c r="L1059" s="68">
        <v>45.039458850056398</v>
      </c>
      <c r="M1059" s="71">
        <v>0.74487568025548301</v>
      </c>
      <c r="N1059" s="68">
        <v>77.5959367945824</v>
      </c>
      <c r="O1059" s="71">
        <v>0.87022487601876597</v>
      </c>
      <c r="P1059" s="68">
        <v>96.173615077098802</v>
      </c>
      <c r="Q1059" s="71">
        <v>0.34610000000000002</v>
      </c>
      <c r="R1059" s="68">
        <v>46.0791635548917</v>
      </c>
    </row>
    <row r="1060" spans="1:18" x14ac:dyDescent="0.2">
      <c r="A1060" s="141" t="s">
        <v>2371</v>
      </c>
      <c r="B1060" s="67" t="s">
        <v>2372</v>
      </c>
      <c r="C1060" s="67">
        <v>54</v>
      </c>
      <c r="D1060" s="67" t="s">
        <v>342</v>
      </c>
      <c r="E1060" s="71">
        <v>0.64189678415742002</v>
      </c>
      <c r="F1060" s="68">
        <v>57.891770011273998</v>
      </c>
      <c r="G1060" s="71">
        <v>0.59465686086482505</v>
      </c>
      <c r="H1060" s="68">
        <v>9.6392333709131908</v>
      </c>
      <c r="I1060" s="71">
        <v>0.61819568301418404</v>
      </c>
      <c r="J1060" s="68">
        <v>45.321307779030398</v>
      </c>
      <c r="K1060" s="71">
        <v>0.76442401531121995</v>
      </c>
      <c r="L1060" s="68">
        <v>38.613303269447599</v>
      </c>
      <c r="M1060" s="71">
        <v>0.52654218398670405</v>
      </c>
      <c r="N1060" s="68">
        <v>13.205417607223501</v>
      </c>
      <c r="O1060" s="71">
        <v>0.34756196176758603</v>
      </c>
      <c r="P1060" s="68">
        <v>30.039977155910901</v>
      </c>
      <c r="Q1060" s="71">
        <v>1</v>
      </c>
      <c r="R1060" s="68">
        <v>100</v>
      </c>
    </row>
    <row r="1061" spans="1:18" x14ac:dyDescent="0.2">
      <c r="A1061" s="141" t="s">
        <v>2373</v>
      </c>
      <c r="B1061" s="67" t="s">
        <v>2374</v>
      </c>
      <c r="C1061" s="67">
        <v>54</v>
      </c>
      <c r="D1061" s="67" t="s">
        <v>342</v>
      </c>
      <c r="E1061" s="71">
        <v>0.639740825174409</v>
      </c>
      <c r="F1061" s="68">
        <v>57.158962795941399</v>
      </c>
      <c r="G1061" s="71">
        <v>0.62455984228487904</v>
      </c>
      <c r="H1061" s="68">
        <v>33.258173618940198</v>
      </c>
      <c r="I1061" s="71">
        <v>0.60691820530110996</v>
      </c>
      <c r="J1061" s="68">
        <v>41.093573844419403</v>
      </c>
      <c r="K1061" s="71">
        <v>0.77092513436388299</v>
      </c>
      <c r="L1061" s="68">
        <v>40.529875986471303</v>
      </c>
      <c r="M1061" s="71">
        <v>0.61126861537458899</v>
      </c>
      <c r="N1061" s="68">
        <v>43.453724604966098</v>
      </c>
      <c r="O1061" s="71">
        <v>0.72477315372199203</v>
      </c>
      <c r="P1061" s="68">
        <v>86.978869217589903</v>
      </c>
      <c r="Q1061" s="71">
        <v>0.5</v>
      </c>
      <c r="R1061" s="68">
        <v>52.9499626587005</v>
      </c>
    </row>
    <row r="1062" spans="1:18" x14ac:dyDescent="0.2">
      <c r="A1062" s="141" t="s">
        <v>1022</v>
      </c>
      <c r="B1062" s="67" t="s">
        <v>2375</v>
      </c>
      <c r="C1062" s="67">
        <v>54</v>
      </c>
      <c r="D1062" s="67" t="s">
        <v>342</v>
      </c>
      <c r="E1062" s="71">
        <v>0.67035059902246297</v>
      </c>
      <c r="F1062" s="68">
        <v>67.192784667418294</v>
      </c>
      <c r="G1062" s="71">
        <v>0.66528613090422095</v>
      </c>
      <c r="H1062" s="68">
        <v>49.7745208568207</v>
      </c>
      <c r="I1062" s="71">
        <v>0.554048607497301</v>
      </c>
      <c r="J1062" s="68">
        <v>19.560315670800499</v>
      </c>
      <c r="K1062" s="71">
        <v>0.70305740412992801</v>
      </c>
      <c r="L1062" s="68">
        <v>20.293122886132998</v>
      </c>
      <c r="M1062" s="71">
        <v>0.62756215987225905</v>
      </c>
      <c r="N1062" s="68">
        <v>49.322799097065499</v>
      </c>
      <c r="O1062" s="71">
        <v>0.47214929173107001</v>
      </c>
      <c r="P1062" s="68">
        <v>52.1416333523701</v>
      </c>
      <c r="Q1062" s="71">
        <v>1</v>
      </c>
      <c r="R1062" s="68">
        <v>100</v>
      </c>
    </row>
    <row r="1063" spans="1:18" x14ac:dyDescent="0.2">
      <c r="A1063" s="141" t="s">
        <v>2376</v>
      </c>
      <c r="B1063" s="67" t="s">
        <v>2377</v>
      </c>
      <c r="C1063" s="67">
        <v>54</v>
      </c>
      <c r="D1063" s="67" t="s">
        <v>342</v>
      </c>
      <c r="E1063" s="71">
        <v>0.63319992921341794</v>
      </c>
      <c r="F1063" s="68">
        <v>54.735062006764402</v>
      </c>
      <c r="G1063" s="71">
        <v>0.74967179173948995</v>
      </c>
      <c r="H1063" s="68">
        <v>76.662908680946998</v>
      </c>
      <c r="I1063" s="71">
        <v>0.65380089045897205</v>
      </c>
      <c r="J1063" s="68">
        <v>58.850056369785797</v>
      </c>
      <c r="K1063" s="71">
        <v>0.79190046620585797</v>
      </c>
      <c r="L1063" s="68">
        <v>49.6054114994363</v>
      </c>
      <c r="M1063" s="71">
        <v>0.74161697135594895</v>
      </c>
      <c r="N1063" s="68">
        <v>76.975169300225701</v>
      </c>
      <c r="O1063" s="71">
        <v>0.85870945552024303</v>
      </c>
      <c r="P1063" s="68">
        <v>95.659623072529996</v>
      </c>
      <c r="Q1063" s="71">
        <v>3.5000000000000001E-3</v>
      </c>
      <c r="R1063" s="68">
        <v>37.042569081403997</v>
      </c>
    </row>
    <row r="1064" spans="1:18" x14ac:dyDescent="0.2">
      <c r="A1064" s="141" t="s">
        <v>2378</v>
      </c>
      <c r="B1064" s="67" t="s">
        <v>2379</v>
      </c>
      <c r="C1064" s="67">
        <v>54</v>
      </c>
      <c r="D1064" s="67" t="s">
        <v>342</v>
      </c>
      <c r="E1064" s="71">
        <v>0.66434395309876104</v>
      </c>
      <c r="F1064" s="68">
        <v>64.994363021420497</v>
      </c>
      <c r="G1064" s="71">
        <v>0.62618959863312895</v>
      </c>
      <c r="H1064" s="68">
        <v>33.821871476888397</v>
      </c>
      <c r="I1064" s="71">
        <v>0.58742735036104499</v>
      </c>
      <c r="J1064" s="68">
        <v>32.919954904171398</v>
      </c>
      <c r="K1064" s="71">
        <v>0.67612128204751598</v>
      </c>
      <c r="L1064" s="68">
        <v>14.487034949267199</v>
      </c>
      <c r="M1064" s="71">
        <v>0.58194023527878302</v>
      </c>
      <c r="N1064" s="68">
        <v>32.6185101580135</v>
      </c>
      <c r="O1064" s="71">
        <v>0.51438525227209397</v>
      </c>
      <c r="P1064" s="68">
        <v>60.308395202741302</v>
      </c>
      <c r="Q1064" s="71">
        <v>1</v>
      </c>
      <c r="R1064" s="68">
        <v>100</v>
      </c>
    </row>
    <row r="1065" spans="1:18" x14ac:dyDescent="0.2">
      <c r="A1065" s="141" t="s">
        <v>1696</v>
      </c>
      <c r="B1065" s="67" t="s">
        <v>2380</v>
      </c>
      <c r="C1065" s="67">
        <v>54</v>
      </c>
      <c r="D1065" s="67" t="s">
        <v>342</v>
      </c>
      <c r="E1065" s="71">
        <v>0.62159724535411298</v>
      </c>
      <c r="F1065" s="68">
        <v>50.732807215332599</v>
      </c>
      <c r="G1065" s="71">
        <v>0.53172327730428204</v>
      </c>
      <c r="H1065" s="68">
        <v>4.4532130777903003</v>
      </c>
      <c r="I1065" s="71">
        <v>0.54673877370894797</v>
      </c>
      <c r="J1065" s="68">
        <v>16.178128523111599</v>
      </c>
      <c r="K1065" s="71">
        <v>0.70944811174940803</v>
      </c>
      <c r="L1065" s="68">
        <v>21.307779030439701</v>
      </c>
      <c r="M1065" s="71">
        <v>0.46788542379509201</v>
      </c>
      <c r="N1065" s="68">
        <v>7.1670428893905198</v>
      </c>
      <c r="O1065" s="71">
        <v>0.47378788556694501</v>
      </c>
      <c r="P1065" s="68">
        <v>52.427184466019398</v>
      </c>
      <c r="Q1065" s="71">
        <v>1</v>
      </c>
      <c r="R1065" s="68">
        <v>100</v>
      </c>
    </row>
    <row r="1066" spans="1:18" x14ac:dyDescent="0.2">
      <c r="A1066" s="141" t="s">
        <v>2381</v>
      </c>
      <c r="B1066" s="67" t="s">
        <v>2382</v>
      </c>
      <c r="C1066" s="67">
        <v>54</v>
      </c>
      <c r="D1066" s="67" t="s">
        <v>342</v>
      </c>
      <c r="E1066" s="71">
        <v>0.62047654030239097</v>
      </c>
      <c r="F1066" s="68">
        <v>50.5073280721533</v>
      </c>
      <c r="G1066" s="71">
        <v>0.61948223674512604</v>
      </c>
      <c r="H1066" s="68">
        <v>30.045095828635901</v>
      </c>
      <c r="I1066" s="71">
        <v>0.57046962738254103</v>
      </c>
      <c r="J1066" s="68">
        <v>26.099210822998899</v>
      </c>
      <c r="K1066" s="71">
        <v>0.74856755855636403</v>
      </c>
      <c r="L1066" s="68">
        <v>33.370913190529897</v>
      </c>
      <c r="M1066" s="71">
        <v>0.57868152637924897</v>
      </c>
      <c r="N1066" s="68">
        <v>31.0948081264108</v>
      </c>
      <c r="O1066" s="71">
        <v>0.20565829275106601</v>
      </c>
      <c r="P1066" s="68">
        <v>12.8498001142204</v>
      </c>
      <c r="Q1066" s="71">
        <v>1</v>
      </c>
      <c r="R1066" s="68">
        <v>100</v>
      </c>
    </row>
    <row r="1067" spans="1:18" x14ac:dyDescent="0.2">
      <c r="A1067" s="141" t="s">
        <v>2383</v>
      </c>
      <c r="B1067" s="67" t="s">
        <v>2384</v>
      </c>
      <c r="C1067" s="67">
        <v>54</v>
      </c>
      <c r="D1067" s="67" t="s">
        <v>342</v>
      </c>
      <c r="E1067" s="71">
        <v>0.662508317715509</v>
      </c>
      <c r="F1067" s="68">
        <v>64.092446448703498</v>
      </c>
      <c r="G1067" s="71">
        <v>0.64220676121484899</v>
      </c>
      <c r="H1067" s="68">
        <v>40.248027057497197</v>
      </c>
      <c r="I1067" s="71">
        <v>0.606240996751921</v>
      </c>
      <c r="J1067" s="68">
        <v>40.811724915445303</v>
      </c>
      <c r="K1067" s="71">
        <v>0.77044617845273999</v>
      </c>
      <c r="L1067" s="68">
        <v>40.304396843291997</v>
      </c>
      <c r="M1067" s="71">
        <v>0.58845765307785103</v>
      </c>
      <c r="N1067" s="68">
        <v>34.367945823927798</v>
      </c>
      <c r="O1067" s="71">
        <v>0.36769831679569398</v>
      </c>
      <c r="P1067" s="68">
        <v>33.181039406053699</v>
      </c>
      <c r="Q1067" s="71">
        <v>1</v>
      </c>
      <c r="R1067" s="68">
        <v>100</v>
      </c>
    </row>
    <row r="1068" spans="1:18" x14ac:dyDescent="0.2">
      <c r="A1068" s="141" t="s">
        <v>1821</v>
      </c>
      <c r="B1068" s="67" t="s">
        <v>2385</v>
      </c>
      <c r="C1068" s="67">
        <v>54</v>
      </c>
      <c r="D1068" s="67" t="s">
        <v>342</v>
      </c>
      <c r="E1068" s="71">
        <v>0.45494752195134802</v>
      </c>
      <c r="F1068" s="68">
        <v>7.04622322435175</v>
      </c>
      <c r="G1068" s="71">
        <v>0.64693730367656799</v>
      </c>
      <c r="H1068" s="68">
        <v>42.333709131905302</v>
      </c>
      <c r="I1068" s="71">
        <v>0.55385564903616502</v>
      </c>
      <c r="J1068" s="68">
        <v>19.391206313415999</v>
      </c>
      <c r="K1068" s="71">
        <v>0.71971668987486204</v>
      </c>
      <c r="L1068" s="68">
        <v>24.239007891770001</v>
      </c>
      <c r="M1068" s="71">
        <v>0.56238798188157801</v>
      </c>
      <c r="N1068" s="68">
        <v>25.225733634311499</v>
      </c>
      <c r="O1068" s="71">
        <v>0.24678750723891699</v>
      </c>
      <c r="P1068" s="68">
        <v>17.418617932609902</v>
      </c>
      <c r="Q1068" s="71">
        <v>0</v>
      </c>
      <c r="R1068" s="68">
        <v>30.2464525765497</v>
      </c>
    </row>
    <row r="1069" spans="1:18" x14ac:dyDescent="0.2">
      <c r="A1069" s="141" t="s">
        <v>2386</v>
      </c>
      <c r="B1069" s="67" t="s">
        <v>2387</v>
      </c>
      <c r="C1069" s="67">
        <v>54</v>
      </c>
      <c r="D1069" s="67" t="s">
        <v>342</v>
      </c>
      <c r="E1069" s="71">
        <v>0.68053385385286103</v>
      </c>
      <c r="F1069" s="68">
        <v>70.067643742953805</v>
      </c>
      <c r="G1069" s="71">
        <v>0.62430143502914404</v>
      </c>
      <c r="H1069" s="68">
        <v>33.145434047350598</v>
      </c>
      <c r="I1069" s="71">
        <v>0.60727341589098704</v>
      </c>
      <c r="J1069" s="68">
        <v>41.262683201803803</v>
      </c>
      <c r="K1069" s="71">
        <v>0.77075784641135203</v>
      </c>
      <c r="L1069" s="68">
        <v>40.417136414881597</v>
      </c>
      <c r="M1069" s="71">
        <v>0.54609443738390895</v>
      </c>
      <c r="N1069" s="68">
        <v>18.510158013544</v>
      </c>
      <c r="O1069" s="71">
        <v>0.53477598840177698</v>
      </c>
      <c r="P1069" s="68">
        <v>63.677898343803498</v>
      </c>
      <c r="Q1069" s="71">
        <v>1</v>
      </c>
      <c r="R1069" s="68">
        <v>100</v>
      </c>
    </row>
    <row r="1070" spans="1:18" x14ac:dyDescent="0.2">
      <c r="A1070" s="141" t="s">
        <v>2388</v>
      </c>
      <c r="B1070" s="67" t="s">
        <v>2389</v>
      </c>
      <c r="C1070" s="67">
        <v>54</v>
      </c>
      <c r="D1070" s="67" t="s">
        <v>342</v>
      </c>
      <c r="E1070" s="71">
        <v>0.60959129528030498</v>
      </c>
      <c r="F1070" s="68">
        <v>46.448703494926697</v>
      </c>
      <c r="G1070" s="71">
        <v>0.69600478017599798</v>
      </c>
      <c r="H1070" s="68">
        <v>60.541149943630202</v>
      </c>
      <c r="I1070" s="71">
        <v>0.678353331765842</v>
      </c>
      <c r="J1070" s="68">
        <v>68.432919954904193</v>
      </c>
      <c r="K1070" s="71">
        <v>0.72263065509768099</v>
      </c>
      <c r="L1070" s="68">
        <v>25.1972942502818</v>
      </c>
      <c r="M1070" s="71">
        <v>0.69599504676247304</v>
      </c>
      <c r="N1070" s="68">
        <v>67.042889390519207</v>
      </c>
      <c r="O1070" s="71">
        <v>0.86156395787983997</v>
      </c>
      <c r="P1070" s="68">
        <v>95.773843517989704</v>
      </c>
      <c r="Q1070" s="71">
        <v>3.0000000000000001E-3</v>
      </c>
      <c r="R1070" s="68">
        <v>36.519790888722902</v>
      </c>
    </row>
    <row r="1071" spans="1:18" x14ac:dyDescent="0.2">
      <c r="A1071" s="141" t="s">
        <v>2390</v>
      </c>
      <c r="B1071" s="67" t="s">
        <v>2391</v>
      </c>
      <c r="C1071" s="67">
        <v>54</v>
      </c>
      <c r="D1071" s="67" t="s">
        <v>342</v>
      </c>
      <c r="E1071" s="71">
        <v>0.46119606842270999</v>
      </c>
      <c r="F1071" s="68">
        <v>7.21533258173619</v>
      </c>
      <c r="G1071" s="71">
        <v>0.61636804805099898</v>
      </c>
      <c r="H1071" s="68">
        <v>28.4103720405862</v>
      </c>
      <c r="I1071" s="71">
        <v>0.57224743396490596</v>
      </c>
      <c r="J1071" s="68">
        <v>26.832018038331501</v>
      </c>
      <c r="K1071" s="71">
        <v>0.80950902953290704</v>
      </c>
      <c r="L1071" s="68">
        <v>58.793686583990997</v>
      </c>
      <c r="M1071" s="71">
        <v>0.49721380389089798</v>
      </c>
      <c r="N1071" s="68">
        <v>9.2550790067720108</v>
      </c>
      <c r="O1071" s="71">
        <v>0.27183809509655099</v>
      </c>
      <c r="P1071" s="68">
        <v>20.959451741861798</v>
      </c>
      <c r="Q1071" s="71">
        <v>0</v>
      </c>
      <c r="R1071" s="68">
        <v>30.2464525765497</v>
      </c>
    </row>
    <row r="1072" spans="1:18" x14ac:dyDescent="0.2">
      <c r="A1072" s="141" t="s">
        <v>2392</v>
      </c>
      <c r="B1072" s="67" t="s">
        <v>2393</v>
      </c>
      <c r="C1072" s="67">
        <v>54</v>
      </c>
      <c r="D1072" s="67" t="s">
        <v>342</v>
      </c>
      <c r="E1072" s="71">
        <v>0.61850226335325098</v>
      </c>
      <c r="F1072" s="68">
        <v>49.6054114994363</v>
      </c>
      <c r="G1072" s="71">
        <v>0.65872936365369295</v>
      </c>
      <c r="H1072" s="68">
        <v>46.956031567079997</v>
      </c>
      <c r="I1072" s="71">
        <v>0.75625537510294705</v>
      </c>
      <c r="J1072" s="68">
        <v>90.473506200676397</v>
      </c>
      <c r="K1072" s="71">
        <v>0.838841502439853</v>
      </c>
      <c r="L1072" s="68">
        <v>73.055242390078902</v>
      </c>
      <c r="M1072" s="71">
        <v>0.64059699547039495</v>
      </c>
      <c r="N1072" s="68">
        <v>53.273137697516901</v>
      </c>
      <c r="O1072" s="71">
        <v>0.81659034345261805</v>
      </c>
      <c r="P1072" s="68">
        <v>93.318103940605397</v>
      </c>
      <c r="Q1072" s="71">
        <v>0</v>
      </c>
      <c r="R1072" s="68">
        <v>30.2464525765497</v>
      </c>
    </row>
    <row r="1073" spans="1:18" x14ac:dyDescent="0.2">
      <c r="A1073" s="141" t="s">
        <v>1623</v>
      </c>
      <c r="B1073" s="67" t="s">
        <v>2394</v>
      </c>
      <c r="C1073" s="67">
        <v>54</v>
      </c>
      <c r="D1073" s="67" t="s">
        <v>342</v>
      </c>
      <c r="E1073" s="71">
        <v>0.49301183614244198</v>
      </c>
      <c r="F1073" s="68">
        <v>11.555806087936899</v>
      </c>
      <c r="G1073" s="71">
        <v>0.59467221384203195</v>
      </c>
      <c r="H1073" s="68">
        <v>9.6956031567079997</v>
      </c>
      <c r="I1073" s="71">
        <v>0.56227084222769097</v>
      </c>
      <c r="J1073" s="68">
        <v>22.435174746335999</v>
      </c>
      <c r="K1073" s="71">
        <v>0.62438154433877202</v>
      </c>
      <c r="L1073" s="68">
        <v>7.3280721533258202</v>
      </c>
      <c r="M1073" s="71">
        <v>0.59171636197738497</v>
      </c>
      <c r="N1073" s="68">
        <v>35.948081264108403</v>
      </c>
      <c r="O1073" s="71">
        <v>9.20182183263306E-2</v>
      </c>
      <c r="P1073" s="68">
        <v>3.9406053683609401</v>
      </c>
      <c r="Q1073" s="71"/>
      <c r="R1073" s="68"/>
    </row>
    <row r="1074" spans="1:18" x14ac:dyDescent="0.2">
      <c r="A1074" s="141" t="s">
        <v>2395</v>
      </c>
      <c r="B1074" s="67" t="s">
        <v>2396</v>
      </c>
      <c r="C1074" s="67">
        <v>54</v>
      </c>
      <c r="D1074" s="67" t="s">
        <v>342</v>
      </c>
      <c r="E1074" s="71">
        <v>0.59711042264689296</v>
      </c>
      <c r="F1074" s="68">
        <v>42.446448703494902</v>
      </c>
      <c r="G1074" s="71">
        <v>0.60099053551271997</v>
      </c>
      <c r="H1074" s="68">
        <v>16.572717023675299</v>
      </c>
      <c r="I1074" s="71">
        <v>0.59572453643140799</v>
      </c>
      <c r="J1074" s="68">
        <v>36.640360766629101</v>
      </c>
      <c r="K1074" s="71">
        <v>0.653184798743495</v>
      </c>
      <c r="L1074" s="68">
        <v>11.1612175873732</v>
      </c>
      <c r="M1074" s="71">
        <v>0.59171636197738497</v>
      </c>
      <c r="N1074" s="68">
        <v>35.948081264108403</v>
      </c>
      <c r="O1074" s="71">
        <v>0.141046303216351</v>
      </c>
      <c r="P1074" s="68">
        <v>7.1387778412335798</v>
      </c>
      <c r="Q1074" s="71">
        <v>1</v>
      </c>
      <c r="R1074" s="68">
        <v>100</v>
      </c>
    </row>
    <row r="1075" spans="1:18" x14ac:dyDescent="0.2">
      <c r="A1075" s="141" t="s">
        <v>2397</v>
      </c>
      <c r="B1075" s="67" t="s">
        <v>2398</v>
      </c>
      <c r="C1075" s="67">
        <v>54</v>
      </c>
      <c r="D1075" s="67" t="s">
        <v>342</v>
      </c>
      <c r="E1075" s="71">
        <v>0.61831494556390598</v>
      </c>
      <c r="F1075" s="68">
        <v>49.379932356257001</v>
      </c>
      <c r="G1075" s="71">
        <v>0.60713559783732096</v>
      </c>
      <c r="H1075" s="68">
        <v>21.5896279594138</v>
      </c>
      <c r="I1075" s="71">
        <v>0.601813933469865</v>
      </c>
      <c r="J1075" s="68">
        <v>39.346110484780198</v>
      </c>
      <c r="K1075" s="71">
        <v>0.75552401266069003</v>
      </c>
      <c r="L1075" s="68">
        <v>35.569334836527602</v>
      </c>
      <c r="M1075" s="71">
        <v>0.56238798188157801</v>
      </c>
      <c r="N1075" s="68">
        <v>25.225733634311499</v>
      </c>
      <c r="O1075" s="71">
        <v>0.183028147533982</v>
      </c>
      <c r="P1075" s="68">
        <v>10.6225014277556</v>
      </c>
      <c r="Q1075" s="71">
        <v>1</v>
      </c>
      <c r="R1075" s="68">
        <v>100</v>
      </c>
    </row>
    <row r="1076" spans="1:18" x14ac:dyDescent="0.2">
      <c r="A1076" s="141" t="s">
        <v>2399</v>
      </c>
      <c r="B1076" s="67" t="s">
        <v>2400</v>
      </c>
      <c r="C1076" s="67">
        <v>54</v>
      </c>
      <c r="D1076" s="67" t="s">
        <v>342</v>
      </c>
      <c r="E1076" s="71">
        <v>0.68905809925469597</v>
      </c>
      <c r="F1076" s="68">
        <v>73.055242390078902</v>
      </c>
      <c r="G1076" s="71">
        <v>0.63811801981247696</v>
      </c>
      <c r="H1076" s="68">
        <v>39.007891770011298</v>
      </c>
      <c r="I1076" s="71">
        <v>0.64657802163780298</v>
      </c>
      <c r="J1076" s="68">
        <v>56.820744081172499</v>
      </c>
      <c r="K1076" s="71">
        <v>0.802224563158075</v>
      </c>
      <c r="L1076" s="68">
        <v>54.453213077790302</v>
      </c>
      <c r="M1076" s="71">
        <v>0.65037312216899701</v>
      </c>
      <c r="N1076" s="68">
        <v>55.586907449209903</v>
      </c>
      <c r="O1076" s="71">
        <v>0.39705486875082602</v>
      </c>
      <c r="P1076" s="68">
        <v>38.378069674471703</v>
      </c>
      <c r="Q1076" s="71">
        <v>1</v>
      </c>
      <c r="R1076" s="68">
        <v>100</v>
      </c>
    </row>
    <row r="1077" spans="1:18" x14ac:dyDescent="0.2">
      <c r="A1077" s="141" t="s">
        <v>2401</v>
      </c>
      <c r="B1077" s="67" t="s">
        <v>2402</v>
      </c>
      <c r="C1077" s="67">
        <v>54</v>
      </c>
      <c r="D1077" s="67" t="s">
        <v>342</v>
      </c>
      <c r="E1077" s="71">
        <v>0.55336273205324105</v>
      </c>
      <c r="F1077" s="68">
        <v>26.437429537767802</v>
      </c>
      <c r="G1077" s="71">
        <v>0.56064763550920904</v>
      </c>
      <c r="H1077" s="68">
        <v>5.6369785794813998</v>
      </c>
      <c r="I1077" s="71">
        <v>0.54932060077810796</v>
      </c>
      <c r="J1077" s="68">
        <v>17.474633596392302</v>
      </c>
      <c r="K1077" s="71">
        <v>0.570037027047126</v>
      </c>
      <c r="L1077" s="68">
        <v>2.8184892897406999</v>
      </c>
      <c r="M1077" s="71">
        <v>0.50373122168996698</v>
      </c>
      <c r="N1077" s="68">
        <v>9.7629796839729099</v>
      </c>
      <c r="O1077" s="71">
        <v>0.13643990729503799</v>
      </c>
      <c r="P1077" s="68">
        <v>6.9103369503141101</v>
      </c>
      <c r="Q1077" s="71">
        <v>1</v>
      </c>
      <c r="R1077" s="68">
        <v>100</v>
      </c>
    </row>
    <row r="1078" spans="1:18" x14ac:dyDescent="0.2">
      <c r="A1078" s="141" t="s">
        <v>2403</v>
      </c>
      <c r="B1078" s="67" t="s">
        <v>2404</v>
      </c>
      <c r="C1078" s="67">
        <v>54</v>
      </c>
      <c r="D1078" s="67" t="s">
        <v>342</v>
      </c>
      <c r="E1078" s="71">
        <v>0.64587575207703396</v>
      </c>
      <c r="F1078" s="68">
        <v>59.357384441939097</v>
      </c>
      <c r="G1078" s="71">
        <v>0.50967402018917995</v>
      </c>
      <c r="H1078" s="68">
        <v>3.8331454340473501</v>
      </c>
      <c r="I1078" s="71">
        <v>0.62869406559320795</v>
      </c>
      <c r="J1078" s="68">
        <v>49.379932356257001</v>
      </c>
      <c r="K1078" s="71">
        <v>0.74919520235023196</v>
      </c>
      <c r="L1078" s="68">
        <v>33.596392333709097</v>
      </c>
      <c r="M1078" s="71">
        <v>0.58519894417831697</v>
      </c>
      <c r="N1078" s="68">
        <v>33.408577878103799</v>
      </c>
      <c r="O1078" s="71">
        <v>0.40249228015126998</v>
      </c>
      <c r="P1078" s="68">
        <v>39.520274129069101</v>
      </c>
      <c r="Q1078" s="71">
        <v>1</v>
      </c>
      <c r="R1078" s="68">
        <v>100</v>
      </c>
    </row>
    <row r="1079" spans="1:18" x14ac:dyDescent="0.2">
      <c r="A1079" s="141" t="s">
        <v>2405</v>
      </c>
      <c r="B1079" s="67" t="s">
        <v>2406</v>
      </c>
      <c r="C1079" s="67">
        <v>54</v>
      </c>
      <c r="D1079" s="67" t="s">
        <v>342</v>
      </c>
      <c r="E1079" s="71">
        <v>0.59270549430365504</v>
      </c>
      <c r="F1079" s="68">
        <v>40.868094701240103</v>
      </c>
      <c r="G1079" s="71">
        <v>0.43318638858932301</v>
      </c>
      <c r="H1079" s="68">
        <v>2.8748590755355101</v>
      </c>
      <c r="I1079" s="71">
        <v>0.63028342363322898</v>
      </c>
      <c r="J1079" s="68">
        <v>49.8308906426156</v>
      </c>
      <c r="K1079" s="71">
        <v>0.69829978093790301</v>
      </c>
      <c r="L1079" s="68">
        <v>18.9402480270575</v>
      </c>
      <c r="M1079" s="71">
        <v>0.58845765307785103</v>
      </c>
      <c r="N1079" s="68">
        <v>34.367945823927798</v>
      </c>
      <c r="O1079" s="71">
        <v>0.20600571958362399</v>
      </c>
      <c r="P1079" s="68">
        <v>12.9069103369503</v>
      </c>
      <c r="Q1079" s="71">
        <v>1</v>
      </c>
      <c r="R1079" s="68">
        <v>100</v>
      </c>
    </row>
    <row r="1080" spans="1:18" x14ac:dyDescent="0.2">
      <c r="A1080" s="141" t="s">
        <v>2407</v>
      </c>
      <c r="B1080" s="67" t="s">
        <v>2408</v>
      </c>
      <c r="C1080" s="67">
        <v>54</v>
      </c>
      <c r="D1080" s="67" t="s">
        <v>342</v>
      </c>
      <c r="E1080" s="71">
        <v>0.51254938583735798</v>
      </c>
      <c r="F1080" s="68">
        <v>15.952649379932399</v>
      </c>
      <c r="G1080" s="71">
        <v>0.48139454957553102</v>
      </c>
      <c r="H1080" s="68">
        <v>3.4949267192784701</v>
      </c>
      <c r="I1080" s="71">
        <v>0.67242597625746003</v>
      </c>
      <c r="J1080" s="68">
        <v>66.459977452085695</v>
      </c>
      <c r="K1080" s="71">
        <v>0.82000194318301001</v>
      </c>
      <c r="L1080" s="68">
        <v>63.754227733934599</v>
      </c>
      <c r="M1080" s="71">
        <v>0.53957701958484106</v>
      </c>
      <c r="N1080" s="68">
        <v>16.252821670428901</v>
      </c>
      <c r="O1080" s="71">
        <v>0.55769682642330598</v>
      </c>
      <c r="P1080" s="68">
        <v>67.504283266704704</v>
      </c>
      <c r="Q1080" s="71">
        <v>4.1999999999999997E-3</v>
      </c>
      <c r="R1080" s="68">
        <v>37.266616878267399</v>
      </c>
    </row>
    <row r="1081" spans="1:18" x14ac:dyDescent="0.2">
      <c r="A1081" s="141" t="s">
        <v>1102</v>
      </c>
      <c r="B1081" s="67" t="s">
        <v>2409</v>
      </c>
      <c r="C1081" s="67">
        <v>54</v>
      </c>
      <c r="D1081" s="67" t="s">
        <v>342</v>
      </c>
      <c r="E1081" s="71">
        <v>0.50960013151845096</v>
      </c>
      <c r="F1081" s="68">
        <v>14.881623449830901</v>
      </c>
      <c r="G1081" s="71">
        <v>0.59920906484262404</v>
      </c>
      <c r="H1081" s="68">
        <v>13.472378804960501</v>
      </c>
      <c r="I1081" s="71">
        <v>0.53761041321515601</v>
      </c>
      <c r="J1081" s="68">
        <v>14.0360766629087</v>
      </c>
      <c r="K1081" s="71">
        <v>0.74176012946475001</v>
      </c>
      <c r="L1081" s="68">
        <v>30.777903043968401</v>
      </c>
      <c r="M1081" s="71">
        <v>0.60475119757552098</v>
      </c>
      <c r="N1081" s="68">
        <v>40.462753950338602</v>
      </c>
      <c r="O1081" s="71">
        <v>6.4669852494202304E-2</v>
      </c>
      <c r="P1081" s="68">
        <v>2.9126213592233001</v>
      </c>
      <c r="Q1081" s="71"/>
      <c r="R1081" s="68"/>
    </row>
    <row r="1082" spans="1:18" x14ac:dyDescent="0.2">
      <c r="A1082" s="141" t="s">
        <v>2410</v>
      </c>
      <c r="B1082" s="67" t="s">
        <v>2411</v>
      </c>
      <c r="C1082" s="67">
        <v>54</v>
      </c>
      <c r="D1082" s="67" t="s">
        <v>342</v>
      </c>
      <c r="E1082" s="71">
        <v>0.64363888932845503</v>
      </c>
      <c r="F1082" s="68">
        <v>58.455467869222097</v>
      </c>
      <c r="G1082" s="71">
        <v>0.59908783333822002</v>
      </c>
      <c r="H1082" s="68">
        <v>13.246899661781301</v>
      </c>
      <c r="I1082" s="71">
        <v>0.60340004066553998</v>
      </c>
      <c r="J1082" s="68">
        <v>39.909808342728297</v>
      </c>
      <c r="K1082" s="71">
        <v>0.78344637216427704</v>
      </c>
      <c r="L1082" s="68">
        <v>45.603156708004498</v>
      </c>
      <c r="M1082" s="71">
        <v>0.57542281747971502</v>
      </c>
      <c r="N1082" s="68">
        <v>30.0225733634311</v>
      </c>
      <c r="O1082" s="71">
        <v>0.30047627232297403</v>
      </c>
      <c r="P1082" s="68">
        <v>23.8149628783552</v>
      </c>
      <c r="Q1082" s="71">
        <v>1</v>
      </c>
      <c r="R1082" s="68">
        <v>100</v>
      </c>
    </row>
    <row r="1083" spans="1:18" x14ac:dyDescent="0.2">
      <c r="A1083" s="141" t="s">
        <v>1026</v>
      </c>
      <c r="B1083" s="67" t="s">
        <v>2412</v>
      </c>
      <c r="C1083" s="67">
        <v>54</v>
      </c>
      <c r="D1083" s="67" t="s">
        <v>342</v>
      </c>
      <c r="E1083" s="71">
        <v>0.57529368899123201</v>
      </c>
      <c r="F1083" s="68">
        <v>33.540022547914297</v>
      </c>
      <c r="G1083" s="71">
        <v>0.59938767918199398</v>
      </c>
      <c r="H1083" s="68">
        <v>13.8105975197294</v>
      </c>
      <c r="I1083" s="71">
        <v>0.60682347049614205</v>
      </c>
      <c r="J1083" s="68">
        <v>41.037204058624603</v>
      </c>
      <c r="K1083" s="71">
        <v>0.78086948564803105</v>
      </c>
      <c r="L1083" s="68">
        <v>44.475760992108199</v>
      </c>
      <c r="M1083" s="71">
        <v>0.57216410858018096</v>
      </c>
      <c r="N1083" s="68">
        <v>28.724604966139999</v>
      </c>
      <c r="O1083" s="71">
        <v>0.31722370104981101</v>
      </c>
      <c r="P1083" s="68">
        <v>25.870930896630501</v>
      </c>
      <c r="Q1083" s="71"/>
      <c r="R1083" s="68"/>
    </row>
    <row r="1084" spans="1:18" x14ac:dyDescent="0.2">
      <c r="A1084" s="141" t="s">
        <v>2413</v>
      </c>
      <c r="B1084" s="67" t="s">
        <v>2414</v>
      </c>
      <c r="C1084" s="67">
        <v>54</v>
      </c>
      <c r="D1084" s="67" t="s">
        <v>342</v>
      </c>
      <c r="E1084" s="71">
        <v>0.61449670466598705</v>
      </c>
      <c r="F1084" s="68">
        <v>47.970687711386702</v>
      </c>
      <c r="G1084" s="71">
        <v>0.59729005070769303</v>
      </c>
      <c r="H1084" s="68">
        <v>11.0484780157835</v>
      </c>
      <c r="I1084" s="71">
        <v>0.58316478712256903</v>
      </c>
      <c r="J1084" s="68">
        <v>31.0597519729425</v>
      </c>
      <c r="K1084" s="71">
        <v>0.74632907435197204</v>
      </c>
      <c r="L1084" s="68">
        <v>32.243517474633599</v>
      </c>
      <c r="M1084" s="71">
        <v>0.58519894417831697</v>
      </c>
      <c r="N1084" s="68">
        <v>33.408577878103799</v>
      </c>
      <c r="O1084" s="71">
        <v>0.17499737163537299</v>
      </c>
      <c r="P1084" s="68">
        <v>9.9371787549971504</v>
      </c>
      <c r="Q1084" s="71">
        <v>1</v>
      </c>
      <c r="R1084" s="68">
        <v>100</v>
      </c>
    </row>
    <row r="1085" spans="1:18" x14ac:dyDescent="0.2">
      <c r="A1085" s="141" t="s">
        <v>2415</v>
      </c>
      <c r="B1085" s="67" t="s">
        <v>2416</v>
      </c>
      <c r="C1085" s="67">
        <v>54</v>
      </c>
      <c r="D1085" s="67" t="s">
        <v>342</v>
      </c>
      <c r="E1085" s="71">
        <v>0.43742633024750099</v>
      </c>
      <c r="F1085" s="68">
        <v>5.1860202931228896</v>
      </c>
      <c r="G1085" s="71">
        <v>0.60023569176284197</v>
      </c>
      <c r="H1085" s="68">
        <v>15.2762119503946</v>
      </c>
      <c r="I1085" s="71">
        <v>0.61694545001733003</v>
      </c>
      <c r="J1085" s="68">
        <v>44.701240135287499</v>
      </c>
      <c r="K1085" s="71">
        <v>0.62761938657385796</v>
      </c>
      <c r="L1085" s="68">
        <v>7.7226606538895197</v>
      </c>
      <c r="M1085" s="71">
        <v>0.56890539968064602</v>
      </c>
      <c r="N1085" s="68">
        <v>27.483069977426599</v>
      </c>
      <c r="O1085" s="71">
        <v>0.21085205345033201</v>
      </c>
      <c r="P1085" s="68">
        <v>13.535122786978899</v>
      </c>
      <c r="Q1085" s="71">
        <v>0</v>
      </c>
      <c r="R1085" s="68">
        <v>30.2464525765497</v>
      </c>
    </row>
    <row r="1086" spans="1:18" x14ac:dyDescent="0.2">
      <c r="A1086" s="141" t="s">
        <v>1821</v>
      </c>
      <c r="B1086" s="67" t="s">
        <v>2417</v>
      </c>
      <c r="C1086" s="67">
        <v>54</v>
      </c>
      <c r="D1086" s="67" t="s">
        <v>342</v>
      </c>
      <c r="E1086" s="71">
        <v>0.491025169273551</v>
      </c>
      <c r="F1086" s="68">
        <v>11.1612175873732</v>
      </c>
      <c r="G1086" s="71">
        <v>0.57292319777830203</v>
      </c>
      <c r="H1086" s="68">
        <v>6.25704622322435</v>
      </c>
      <c r="I1086" s="71">
        <v>0.62763302637254403</v>
      </c>
      <c r="J1086" s="68">
        <v>48.647125140924501</v>
      </c>
      <c r="K1086" s="71">
        <v>0.80473043688734902</v>
      </c>
      <c r="L1086" s="68">
        <v>55.9751972942503</v>
      </c>
      <c r="M1086" s="71">
        <v>0.61126861537458899</v>
      </c>
      <c r="N1086" s="68">
        <v>43.453724604966098</v>
      </c>
      <c r="O1086" s="71">
        <v>0.32959573922852498</v>
      </c>
      <c r="P1086" s="68">
        <v>27.470017133066801</v>
      </c>
      <c r="Q1086" s="71">
        <v>0</v>
      </c>
      <c r="R1086" s="68">
        <v>30.2464525765497</v>
      </c>
    </row>
    <row r="1087" spans="1:18" x14ac:dyDescent="0.2">
      <c r="A1087" s="141" t="s">
        <v>2418</v>
      </c>
      <c r="B1087" s="67" t="s">
        <v>2419</v>
      </c>
      <c r="C1087" s="67">
        <v>54</v>
      </c>
      <c r="D1087" s="67" t="s">
        <v>342</v>
      </c>
      <c r="E1087" s="71">
        <v>0.60117334347677198</v>
      </c>
      <c r="F1087" s="68">
        <v>43.7993235625705</v>
      </c>
      <c r="G1087" s="71">
        <v>0.48193600456806002</v>
      </c>
      <c r="H1087" s="68">
        <v>3.6076662908680901</v>
      </c>
      <c r="I1087" s="71">
        <v>0.623574771739279</v>
      </c>
      <c r="J1087" s="68">
        <v>47.068771138669703</v>
      </c>
      <c r="K1087" s="71">
        <v>0.77950558373926904</v>
      </c>
      <c r="L1087" s="68">
        <v>44.0811724915445</v>
      </c>
      <c r="M1087" s="71">
        <v>0.55261185518297695</v>
      </c>
      <c r="N1087" s="68">
        <v>21.613995485327301</v>
      </c>
      <c r="O1087" s="71">
        <v>0.169411845631047</v>
      </c>
      <c r="P1087" s="68">
        <v>9.5945174186179294</v>
      </c>
      <c r="Q1087" s="71">
        <v>1</v>
      </c>
      <c r="R1087" s="68">
        <v>100</v>
      </c>
    </row>
    <row r="1088" spans="1:18" x14ac:dyDescent="0.2">
      <c r="A1088" s="141" t="s">
        <v>2420</v>
      </c>
      <c r="B1088" s="67" t="s">
        <v>2421</v>
      </c>
      <c r="C1088" s="67">
        <v>54</v>
      </c>
      <c r="D1088" s="67" t="s">
        <v>342</v>
      </c>
      <c r="E1088" s="71">
        <v>0.52762881543872198</v>
      </c>
      <c r="F1088" s="68">
        <v>19.447576099210799</v>
      </c>
      <c r="G1088" s="71">
        <v>0.427279917868293</v>
      </c>
      <c r="H1088" s="68">
        <v>2.5930101465614399</v>
      </c>
      <c r="I1088" s="71">
        <v>0.62745802918881399</v>
      </c>
      <c r="J1088" s="68">
        <v>48.590755355129701</v>
      </c>
      <c r="K1088" s="71">
        <v>0.83747738175322195</v>
      </c>
      <c r="L1088" s="68">
        <v>72.491544532130803</v>
      </c>
      <c r="M1088" s="71">
        <v>0.54609443738390895</v>
      </c>
      <c r="N1088" s="68">
        <v>18.510158013544</v>
      </c>
      <c r="O1088" s="71">
        <v>0.19983431099937499</v>
      </c>
      <c r="P1088" s="68">
        <v>11.821816105082799</v>
      </c>
      <c r="Q1088" s="71"/>
      <c r="R1088" s="68"/>
    </row>
    <row r="1089" spans="1:18" x14ac:dyDescent="0.2">
      <c r="A1089" s="141" t="s">
        <v>2422</v>
      </c>
      <c r="B1089" s="67" t="s">
        <v>2423</v>
      </c>
      <c r="C1089" s="67">
        <v>54</v>
      </c>
      <c r="D1089" s="67" t="s">
        <v>342</v>
      </c>
      <c r="E1089" s="71">
        <v>0.59247635010786204</v>
      </c>
      <c r="F1089" s="68">
        <v>40.698985343855703</v>
      </c>
      <c r="G1089" s="71">
        <v>0.66100584347267399</v>
      </c>
      <c r="H1089" s="68">
        <v>47.914317925591902</v>
      </c>
      <c r="I1089" s="71">
        <v>0.656152144340717</v>
      </c>
      <c r="J1089" s="68">
        <v>59.977452085682103</v>
      </c>
      <c r="K1089" s="71">
        <v>0.75190054628022696</v>
      </c>
      <c r="L1089" s="68">
        <v>34.611048478015803</v>
      </c>
      <c r="M1089" s="71">
        <v>0.62430345097272499</v>
      </c>
      <c r="N1089" s="68">
        <v>47.968397291196403</v>
      </c>
      <c r="O1089" s="71">
        <v>0.26901976547296602</v>
      </c>
      <c r="P1089" s="68">
        <v>20.3883495145631</v>
      </c>
      <c r="Q1089" s="71"/>
      <c r="R1089" s="68"/>
    </row>
    <row r="1090" spans="1:18" x14ac:dyDescent="0.2">
      <c r="A1090" s="141" t="s">
        <v>2424</v>
      </c>
      <c r="B1090" s="67" t="s">
        <v>2425</v>
      </c>
      <c r="C1090" s="67">
        <v>54</v>
      </c>
      <c r="D1090" s="67" t="s">
        <v>342</v>
      </c>
      <c r="E1090" s="71">
        <v>0.66328258808548302</v>
      </c>
      <c r="F1090" s="68">
        <v>64.656144306651598</v>
      </c>
      <c r="G1090" s="71">
        <v>0.45558320641136502</v>
      </c>
      <c r="H1090" s="68">
        <v>3.1567080045095799</v>
      </c>
      <c r="I1090" s="71">
        <v>0.67137612251988799</v>
      </c>
      <c r="J1090" s="68">
        <v>66.065388951521996</v>
      </c>
      <c r="K1090" s="71">
        <v>0.83160573417774797</v>
      </c>
      <c r="L1090" s="68">
        <v>70.124013528748605</v>
      </c>
      <c r="M1090" s="71">
        <v>0.62104474207319105</v>
      </c>
      <c r="N1090" s="68">
        <v>47.178329571106097</v>
      </c>
      <c r="O1090" s="71">
        <v>0.40008572333070902</v>
      </c>
      <c r="P1090" s="68">
        <v>39.348943460879497</v>
      </c>
      <c r="Q1090" s="71">
        <v>1</v>
      </c>
      <c r="R1090" s="68">
        <v>100</v>
      </c>
    </row>
    <row r="1091" spans="1:18" x14ac:dyDescent="0.2">
      <c r="A1091" s="141" t="s">
        <v>1507</v>
      </c>
      <c r="B1091" s="67" t="s">
        <v>2426</v>
      </c>
      <c r="C1091" s="67">
        <v>54</v>
      </c>
      <c r="D1091" s="67" t="s">
        <v>342</v>
      </c>
      <c r="E1091" s="71">
        <v>0.66672634293807298</v>
      </c>
      <c r="F1091" s="68">
        <v>65.670800450958296</v>
      </c>
      <c r="G1091" s="71">
        <v>0.64249228798558</v>
      </c>
      <c r="H1091" s="68">
        <v>40.304396843291997</v>
      </c>
      <c r="I1091" s="71">
        <v>0.64628282230971601</v>
      </c>
      <c r="J1091" s="68">
        <v>56.651634723788</v>
      </c>
      <c r="K1091" s="71">
        <v>0.79624144682369502</v>
      </c>
      <c r="L1091" s="68">
        <v>51.634723788049598</v>
      </c>
      <c r="M1091" s="71">
        <v>0.65363183106853096</v>
      </c>
      <c r="N1091" s="68">
        <v>56.602708803611698</v>
      </c>
      <c r="O1091" s="71">
        <v>0.59498332650284402</v>
      </c>
      <c r="P1091" s="68">
        <v>73.329525985151307</v>
      </c>
      <c r="Q1091" s="71"/>
      <c r="R1091" s="68"/>
    </row>
    <row r="1092" spans="1:18" x14ac:dyDescent="0.2">
      <c r="A1092" s="141" t="s">
        <v>2427</v>
      </c>
      <c r="B1092" s="67" t="s">
        <v>2428</v>
      </c>
      <c r="C1092" s="67">
        <v>72</v>
      </c>
      <c r="D1092" s="67" t="s">
        <v>342</v>
      </c>
      <c r="E1092" s="71">
        <v>0.64757814881140796</v>
      </c>
      <c r="F1092" s="68">
        <v>59.921082299887303</v>
      </c>
      <c r="G1092" s="71">
        <v>0.51883816809859395</v>
      </c>
      <c r="H1092" s="68">
        <v>4.0586245772266096</v>
      </c>
      <c r="I1092" s="71">
        <v>0.646154594140262</v>
      </c>
      <c r="J1092" s="68">
        <v>56.4825253664036</v>
      </c>
      <c r="K1092" s="71">
        <v>0.80657254556958202</v>
      </c>
      <c r="L1092" s="68">
        <v>57.158962795941399</v>
      </c>
      <c r="M1092" s="71">
        <v>0.48417896829276202</v>
      </c>
      <c r="N1092" s="68">
        <v>7.9006772009029396</v>
      </c>
      <c r="O1092" s="71">
        <v>0.42972461676724999</v>
      </c>
      <c r="P1092" s="68">
        <v>43.860651056539098</v>
      </c>
      <c r="Q1092" s="71">
        <v>1</v>
      </c>
      <c r="R1092" s="68">
        <v>100</v>
      </c>
    </row>
    <row r="1093" spans="1:18" x14ac:dyDescent="0.2">
      <c r="A1093" s="141" t="s">
        <v>2429</v>
      </c>
      <c r="B1093" s="67" t="s">
        <v>2430</v>
      </c>
      <c r="C1093" s="67">
        <v>72</v>
      </c>
      <c r="D1093" s="67" t="s">
        <v>342</v>
      </c>
      <c r="E1093" s="71">
        <v>0.73232738118872498</v>
      </c>
      <c r="F1093" s="68">
        <v>84.103720405862504</v>
      </c>
      <c r="G1093" s="71">
        <v>0.57526305380819298</v>
      </c>
      <c r="H1093" s="68">
        <v>6.5952649379932398</v>
      </c>
      <c r="I1093" s="71">
        <v>0.73642375903982604</v>
      </c>
      <c r="J1093" s="68">
        <v>85.794813979706902</v>
      </c>
      <c r="K1093" s="71">
        <v>0.93887198501765501</v>
      </c>
      <c r="L1093" s="68">
        <v>98.308906426155602</v>
      </c>
      <c r="M1093" s="71">
        <v>0.725323426858279</v>
      </c>
      <c r="N1093" s="68">
        <v>73.7020316027088</v>
      </c>
      <c r="O1093" s="71">
        <v>0.41808206240839602</v>
      </c>
      <c r="P1093" s="68">
        <v>41.8617932609937</v>
      </c>
      <c r="Q1093" s="71">
        <v>1</v>
      </c>
      <c r="R1093" s="68">
        <v>100</v>
      </c>
    </row>
    <row r="1094" spans="1:18" x14ac:dyDescent="0.2">
      <c r="A1094" s="141" t="s">
        <v>393</v>
      </c>
      <c r="B1094" s="67" t="s">
        <v>2431</v>
      </c>
      <c r="C1094" s="67">
        <v>72</v>
      </c>
      <c r="D1094" s="67" t="s">
        <v>342</v>
      </c>
      <c r="E1094" s="71">
        <v>0.63669582713575801</v>
      </c>
      <c r="F1094" s="68">
        <v>56.0315670800451</v>
      </c>
      <c r="G1094" s="71">
        <v>0.68534633749241902</v>
      </c>
      <c r="H1094" s="68">
        <v>56.369785794814</v>
      </c>
      <c r="I1094" s="71">
        <v>0.65163025159368704</v>
      </c>
      <c r="J1094" s="68">
        <v>58.060879368658398</v>
      </c>
      <c r="K1094" s="71">
        <v>0.699703631044716</v>
      </c>
      <c r="L1094" s="68">
        <v>19.447576099210799</v>
      </c>
      <c r="M1094" s="71">
        <v>0.69273633786293898</v>
      </c>
      <c r="N1094" s="68">
        <v>66.252821670428901</v>
      </c>
      <c r="O1094" s="71">
        <v>0.454062577685032</v>
      </c>
      <c r="P1094" s="68">
        <v>48.8292404340377</v>
      </c>
      <c r="Q1094" s="71"/>
      <c r="R1094" s="68"/>
    </row>
    <row r="1095" spans="1:18" x14ac:dyDescent="0.2">
      <c r="A1095" s="141" t="s">
        <v>2432</v>
      </c>
      <c r="B1095" s="67" t="s">
        <v>2433</v>
      </c>
      <c r="C1095" s="67">
        <v>72</v>
      </c>
      <c r="D1095" s="67" t="s">
        <v>342</v>
      </c>
      <c r="E1095" s="71">
        <v>0.77282030381204203</v>
      </c>
      <c r="F1095" s="68">
        <v>92.615558060879394</v>
      </c>
      <c r="G1095" s="71">
        <v>0.70629288916559596</v>
      </c>
      <c r="H1095" s="68">
        <v>63.021420518602</v>
      </c>
      <c r="I1095" s="71">
        <v>0.74145959663463501</v>
      </c>
      <c r="J1095" s="68">
        <v>86.978579481398</v>
      </c>
      <c r="K1095" s="71">
        <v>0.92550882731420603</v>
      </c>
      <c r="L1095" s="68">
        <v>97.012401352874903</v>
      </c>
      <c r="M1095" s="71">
        <v>0.69273633786293898</v>
      </c>
      <c r="N1095" s="68">
        <v>66.252821670428901</v>
      </c>
      <c r="O1095" s="71">
        <v>0.57092417189487399</v>
      </c>
      <c r="P1095" s="68">
        <v>70.245573957738401</v>
      </c>
      <c r="Q1095" s="71">
        <v>1</v>
      </c>
      <c r="R1095" s="68">
        <v>100</v>
      </c>
    </row>
    <row r="1096" spans="1:18" x14ac:dyDescent="0.2">
      <c r="A1096" s="141" t="s">
        <v>2434</v>
      </c>
      <c r="B1096" s="67" t="s">
        <v>2435</v>
      </c>
      <c r="C1096" s="67">
        <v>72</v>
      </c>
      <c r="D1096" s="67" t="s">
        <v>342</v>
      </c>
      <c r="E1096" s="71">
        <v>0.46172289726905602</v>
      </c>
      <c r="F1096" s="68">
        <v>7.3280721533258202</v>
      </c>
      <c r="G1096" s="71">
        <v>0.60789472550457302</v>
      </c>
      <c r="H1096" s="68">
        <v>22.3788049605411</v>
      </c>
      <c r="I1096" s="71">
        <v>0.64397910015580395</v>
      </c>
      <c r="J1096" s="68">
        <v>55.636978579481401</v>
      </c>
      <c r="K1096" s="71">
        <v>0.83039276200122003</v>
      </c>
      <c r="L1096" s="68">
        <v>69.560315670800406</v>
      </c>
      <c r="M1096" s="71">
        <v>0.52654218398670405</v>
      </c>
      <c r="N1096" s="68">
        <v>13.205417607223501</v>
      </c>
      <c r="O1096" s="71">
        <v>0.15852861196603599</v>
      </c>
      <c r="P1096" s="68">
        <v>8.3380925185608206</v>
      </c>
      <c r="Q1096" s="71">
        <v>3.0000000000000001E-3</v>
      </c>
      <c r="R1096" s="68">
        <v>36.519790888722902</v>
      </c>
    </row>
    <row r="1097" spans="1:18" x14ac:dyDescent="0.2">
      <c r="A1097" s="141" t="s">
        <v>2436</v>
      </c>
      <c r="B1097" s="67" t="s">
        <v>2437</v>
      </c>
      <c r="C1097" s="67">
        <v>72</v>
      </c>
      <c r="D1097" s="67" t="s">
        <v>342</v>
      </c>
      <c r="E1097" s="71">
        <v>0.65827379505123695</v>
      </c>
      <c r="F1097" s="68">
        <v>62.5140924464487</v>
      </c>
      <c r="G1097" s="71">
        <v>0.62590590876518304</v>
      </c>
      <c r="H1097" s="68">
        <v>33.652762119503898</v>
      </c>
      <c r="I1097" s="71">
        <v>0.65395545540604305</v>
      </c>
      <c r="J1097" s="68">
        <v>58.962795941375397</v>
      </c>
      <c r="K1097" s="71">
        <v>0.84589338124240498</v>
      </c>
      <c r="L1097" s="68">
        <v>76.099210822998899</v>
      </c>
      <c r="M1097" s="71">
        <v>0.62104474207319105</v>
      </c>
      <c r="N1097" s="68">
        <v>47.178329571106097</v>
      </c>
      <c r="O1097" s="71">
        <v>0.20284328282059799</v>
      </c>
      <c r="P1097" s="68">
        <v>12.3929183323815</v>
      </c>
      <c r="Q1097" s="71">
        <v>1</v>
      </c>
      <c r="R1097" s="68">
        <v>100</v>
      </c>
    </row>
    <row r="1098" spans="1:18" x14ac:dyDescent="0.2">
      <c r="A1098" s="141" t="s">
        <v>2438</v>
      </c>
      <c r="B1098" s="67" t="s">
        <v>2439</v>
      </c>
      <c r="C1098" s="67">
        <v>72</v>
      </c>
      <c r="D1098" s="67" t="s">
        <v>342</v>
      </c>
      <c r="E1098" s="71">
        <v>0.67651510553216199</v>
      </c>
      <c r="F1098" s="68">
        <v>69.109357384441907</v>
      </c>
      <c r="G1098" s="71">
        <v>0.47934914999317702</v>
      </c>
      <c r="H1098" s="68">
        <v>3.3821871476888399</v>
      </c>
      <c r="I1098" s="71">
        <v>0.67286226154400297</v>
      </c>
      <c r="J1098" s="68">
        <v>66.629086809470095</v>
      </c>
      <c r="K1098" s="71">
        <v>0.779466280378313</v>
      </c>
      <c r="L1098" s="68">
        <v>44.0248027057497</v>
      </c>
      <c r="M1098" s="71">
        <v>0.61778603317365699</v>
      </c>
      <c r="N1098" s="68">
        <v>45.654627539503402</v>
      </c>
      <c r="O1098" s="71">
        <v>0.50962690810382205</v>
      </c>
      <c r="P1098" s="68">
        <v>59.508852084523099</v>
      </c>
      <c r="Q1098" s="71">
        <v>1</v>
      </c>
      <c r="R1098" s="68">
        <v>100</v>
      </c>
    </row>
    <row r="1099" spans="1:18" x14ac:dyDescent="0.2">
      <c r="A1099" s="141" t="s">
        <v>2440</v>
      </c>
      <c r="B1099" s="67" t="s">
        <v>2441</v>
      </c>
      <c r="C1099" s="67">
        <v>54</v>
      </c>
      <c r="D1099" s="67" t="s">
        <v>342</v>
      </c>
      <c r="E1099" s="71">
        <v>0.54059385970630103</v>
      </c>
      <c r="F1099" s="68">
        <v>22.717023675309999</v>
      </c>
      <c r="G1099" s="71">
        <v>0.60287708838413601</v>
      </c>
      <c r="H1099" s="68">
        <v>18.6583990980834</v>
      </c>
      <c r="I1099" s="71">
        <v>0.65239395789838295</v>
      </c>
      <c r="J1099" s="68">
        <v>58.342728297632497</v>
      </c>
      <c r="K1099" s="71">
        <v>0.80225252970425998</v>
      </c>
      <c r="L1099" s="68">
        <v>54.565952649379902</v>
      </c>
      <c r="M1099" s="71">
        <v>0.62756215987225905</v>
      </c>
      <c r="N1099" s="68">
        <v>49.322799097065499</v>
      </c>
      <c r="O1099" s="71">
        <v>0.554077422378768</v>
      </c>
      <c r="P1099" s="68">
        <v>66.933181039406094</v>
      </c>
      <c r="Q1099" s="71">
        <v>4.4000000000000003E-3</v>
      </c>
      <c r="R1099" s="68">
        <v>37.341299477221803</v>
      </c>
    </row>
    <row r="1100" spans="1:18" x14ac:dyDescent="0.2">
      <c r="A1100" s="141" t="s">
        <v>2442</v>
      </c>
      <c r="B1100" s="67" t="s">
        <v>2443</v>
      </c>
      <c r="C1100" s="67">
        <v>72</v>
      </c>
      <c r="D1100" s="67" t="s">
        <v>342</v>
      </c>
      <c r="E1100" s="71">
        <v>0.537793690179039</v>
      </c>
      <c r="F1100" s="68">
        <v>21.9842164599774</v>
      </c>
      <c r="G1100" s="71">
        <v>0.59867449865867395</v>
      </c>
      <c r="H1100" s="68">
        <v>12.7959413754228</v>
      </c>
      <c r="I1100" s="71">
        <v>0.67878546509116999</v>
      </c>
      <c r="J1100" s="68">
        <v>68.545659526493793</v>
      </c>
      <c r="K1100" s="71">
        <v>0.81170414211762398</v>
      </c>
      <c r="L1100" s="68">
        <v>60.146561443066503</v>
      </c>
      <c r="M1100" s="71">
        <v>0.62104474207319105</v>
      </c>
      <c r="N1100" s="68">
        <v>47.178329571106097</v>
      </c>
      <c r="O1100" s="71">
        <v>0.51655329313357701</v>
      </c>
      <c r="P1100" s="68">
        <v>60.651056539120503</v>
      </c>
      <c r="Q1100" s="71">
        <v>0</v>
      </c>
      <c r="R1100" s="68">
        <v>30.2464525765497</v>
      </c>
    </row>
    <row r="1101" spans="1:18" x14ac:dyDescent="0.2">
      <c r="A1101" s="141" t="s">
        <v>2444</v>
      </c>
      <c r="B1101" s="67" t="s">
        <v>2445</v>
      </c>
      <c r="C1101" s="67">
        <v>72</v>
      </c>
      <c r="D1101" s="67" t="s">
        <v>342</v>
      </c>
      <c r="E1101" s="71">
        <v>0.57146553528064603</v>
      </c>
      <c r="F1101" s="68">
        <v>31.792559188275099</v>
      </c>
      <c r="G1101" s="71">
        <v>0.589800311641553</v>
      </c>
      <c r="H1101" s="68">
        <v>8.4554678692220993</v>
      </c>
      <c r="I1101" s="71">
        <v>0.68340097877676398</v>
      </c>
      <c r="J1101" s="68">
        <v>70.067643742953805</v>
      </c>
      <c r="K1101" s="71">
        <v>0.87014286166246702</v>
      </c>
      <c r="L1101" s="68">
        <v>85.400225479143202</v>
      </c>
      <c r="M1101" s="71">
        <v>0.65689053996806501</v>
      </c>
      <c r="N1101" s="68">
        <v>57.900677200902898</v>
      </c>
      <c r="O1101" s="71">
        <v>0.62855851963502596</v>
      </c>
      <c r="P1101" s="68">
        <v>77.498572244431799</v>
      </c>
      <c r="Q1101" s="71">
        <v>0</v>
      </c>
      <c r="R1101" s="68">
        <v>30.2464525765497</v>
      </c>
    </row>
    <row r="1102" spans="1:18" x14ac:dyDescent="0.2">
      <c r="A1102" s="141" t="s">
        <v>2446</v>
      </c>
      <c r="B1102" s="67" t="s">
        <v>2447</v>
      </c>
      <c r="C1102" s="67">
        <v>72</v>
      </c>
      <c r="D1102" s="67" t="s">
        <v>342</v>
      </c>
      <c r="E1102" s="71">
        <v>0.70534908478051805</v>
      </c>
      <c r="F1102" s="68">
        <v>77.677564825253697</v>
      </c>
      <c r="G1102" s="71">
        <v>0.62322651437530496</v>
      </c>
      <c r="H1102" s="68">
        <v>32.299887260428399</v>
      </c>
      <c r="I1102" s="71">
        <v>0.75561597399128999</v>
      </c>
      <c r="J1102" s="68">
        <v>90.360766629086797</v>
      </c>
      <c r="K1102" s="71">
        <v>0.88327321424286298</v>
      </c>
      <c r="L1102" s="68">
        <v>90.078917700112697</v>
      </c>
      <c r="M1102" s="71">
        <v>0.69925375566200698</v>
      </c>
      <c r="N1102" s="68">
        <v>67.607223476298003</v>
      </c>
      <c r="O1102" s="71">
        <v>0.61762505041164195</v>
      </c>
      <c r="P1102" s="68">
        <v>76.185037121644797</v>
      </c>
      <c r="Q1102" s="71">
        <v>0.65310000000000001</v>
      </c>
      <c r="R1102" s="68">
        <v>55.563853622106102</v>
      </c>
    </row>
    <row r="1103" spans="1:18" x14ac:dyDescent="0.2">
      <c r="A1103" s="141" t="s">
        <v>2448</v>
      </c>
      <c r="B1103" s="67" t="s">
        <v>2449</v>
      </c>
      <c r="C1103" s="67">
        <v>72</v>
      </c>
      <c r="D1103" s="67" t="s">
        <v>342</v>
      </c>
      <c r="E1103" s="71">
        <v>0.76816928028362597</v>
      </c>
      <c r="F1103" s="68">
        <v>92.220969560315694</v>
      </c>
      <c r="G1103" s="71">
        <v>0.76208346608490896</v>
      </c>
      <c r="H1103" s="68">
        <v>79.368658399098095</v>
      </c>
      <c r="I1103" s="71">
        <v>0.72812562760372401</v>
      </c>
      <c r="J1103" s="68">
        <v>84.160090191657304</v>
      </c>
      <c r="K1103" s="71">
        <v>0.86543016535154804</v>
      </c>
      <c r="L1103" s="68">
        <v>83.878241262683204</v>
      </c>
      <c r="M1103" s="71">
        <v>0.74161697135594895</v>
      </c>
      <c r="N1103" s="68">
        <v>76.975169300225701</v>
      </c>
      <c r="O1103" s="71">
        <v>0.85935945130562297</v>
      </c>
      <c r="P1103" s="68">
        <v>95.7167332952598</v>
      </c>
      <c r="Q1103" s="71">
        <v>0.65239999999999998</v>
      </c>
      <c r="R1103" s="68">
        <v>55.489171023151599</v>
      </c>
    </row>
    <row r="1104" spans="1:18" x14ac:dyDescent="0.2">
      <c r="A1104" s="141" t="s">
        <v>2450</v>
      </c>
      <c r="B1104" s="67" t="s">
        <v>2451</v>
      </c>
      <c r="C1104" s="67">
        <v>72</v>
      </c>
      <c r="D1104" s="67" t="s">
        <v>342</v>
      </c>
      <c r="E1104" s="71">
        <v>0.73613590416326102</v>
      </c>
      <c r="F1104" s="68">
        <v>85.231116121758703</v>
      </c>
      <c r="G1104" s="71">
        <v>0.66376612382377298</v>
      </c>
      <c r="H1104" s="68">
        <v>49.267192784667401</v>
      </c>
      <c r="I1104" s="71">
        <v>0.70697152282460496</v>
      </c>
      <c r="J1104" s="68">
        <v>78.579481397970696</v>
      </c>
      <c r="K1104" s="71">
        <v>0.88017289878822003</v>
      </c>
      <c r="L1104" s="68">
        <v>88.951521984216498</v>
      </c>
      <c r="M1104" s="71">
        <v>0.64711441326946295</v>
      </c>
      <c r="N1104" s="68">
        <v>54.909706546275402</v>
      </c>
      <c r="O1104" s="71">
        <v>0.518790466273507</v>
      </c>
      <c r="P1104" s="68">
        <v>60.993717875499698</v>
      </c>
      <c r="Q1104" s="71">
        <v>1</v>
      </c>
      <c r="R1104" s="68">
        <v>100</v>
      </c>
    </row>
    <row r="1105" spans="1:18" x14ac:dyDescent="0.2">
      <c r="A1105" s="141" t="s">
        <v>2452</v>
      </c>
      <c r="B1105" s="67" t="s">
        <v>2453</v>
      </c>
      <c r="C1105" s="67">
        <v>72</v>
      </c>
      <c r="D1105" s="67" t="s">
        <v>342</v>
      </c>
      <c r="E1105" s="71">
        <v>0.70058936627620505</v>
      </c>
      <c r="F1105" s="68">
        <v>76.493799323562598</v>
      </c>
      <c r="G1105" s="71">
        <v>0.72715986480152806</v>
      </c>
      <c r="H1105" s="68">
        <v>70.180383314543406</v>
      </c>
      <c r="I1105" s="71">
        <v>0.72980543395171704</v>
      </c>
      <c r="J1105" s="68">
        <v>84.385569334836504</v>
      </c>
      <c r="K1105" s="71">
        <v>0.88327026017738897</v>
      </c>
      <c r="L1105" s="68">
        <v>90.022547914317897</v>
      </c>
      <c r="M1105" s="71">
        <v>0.77094535145175502</v>
      </c>
      <c r="N1105" s="68">
        <v>83.126410835214401</v>
      </c>
      <c r="O1105" s="71">
        <v>0.59235528727484399</v>
      </c>
      <c r="P1105" s="68">
        <v>73.215305539691599</v>
      </c>
      <c r="Q1105" s="71">
        <v>0.5</v>
      </c>
      <c r="R1105" s="68">
        <v>52.9499626587005</v>
      </c>
    </row>
    <row r="1106" spans="1:18" x14ac:dyDescent="0.2">
      <c r="A1106" s="141" t="s">
        <v>2454</v>
      </c>
      <c r="B1106" s="67" t="s">
        <v>2455</v>
      </c>
      <c r="C1106" s="67">
        <v>72</v>
      </c>
      <c r="D1106" s="67" t="s">
        <v>342</v>
      </c>
      <c r="E1106" s="71">
        <v>0.80203049035629903</v>
      </c>
      <c r="F1106" s="68">
        <v>95.885005636978605</v>
      </c>
      <c r="G1106" s="71">
        <v>0.74783815883356897</v>
      </c>
      <c r="H1106" s="68">
        <v>76.099210822998899</v>
      </c>
      <c r="I1106" s="71">
        <v>0.71341891230625698</v>
      </c>
      <c r="J1106" s="68">
        <v>80.157835400225494</v>
      </c>
      <c r="K1106" s="71">
        <v>0.87506648248714003</v>
      </c>
      <c r="L1106" s="68">
        <v>87.4859075535513</v>
      </c>
      <c r="M1106" s="71">
        <v>0.73509955355688095</v>
      </c>
      <c r="N1106" s="68">
        <v>75.677200902934501</v>
      </c>
      <c r="O1106" s="71">
        <v>0.74075983495395004</v>
      </c>
      <c r="P1106" s="68">
        <v>88.520845231296406</v>
      </c>
      <c r="Q1106" s="71">
        <v>1</v>
      </c>
      <c r="R1106" s="68">
        <v>100</v>
      </c>
    </row>
    <row r="1107" spans="1:18" x14ac:dyDescent="0.2">
      <c r="A1107" s="141" t="s">
        <v>2456</v>
      </c>
      <c r="B1107" s="67" t="s">
        <v>2457</v>
      </c>
      <c r="C1107" s="67">
        <v>72</v>
      </c>
      <c r="D1107" s="67" t="s">
        <v>342</v>
      </c>
      <c r="E1107" s="71">
        <v>0.62092172811259505</v>
      </c>
      <c r="F1107" s="68">
        <v>50.676437429537799</v>
      </c>
      <c r="G1107" s="71">
        <v>0.68334912733571096</v>
      </c>
      <c r="H1107" s="68">
        <v>55.806087936865801</v>
      </c>
      <c r="I1107" s="71">
        <v>0.65842150849585901</v>
      </c>
      <c r="J1107" s="68">
        <v>61.161217587373201</v>
      </c>
      <c r="K1107" s="71">
        <v>0.8137439849932</v>
      </c>
      <c r="L1107" s="68">
        <v>61.048478015783502</v>
      </c>
      <c r="M1107" s="71">
        <v>0.65363183106853096</v>
      </c>
      <c r="N1107" s="68">
        <v>56.602708803611698</v>
      </c>
      <c r="O1107" s="71">
        <v>0.295462188669674</v>
      </c>
      <c r="P1107" s="68">
        <v>23.472301541976002</v>
      </c>
      <c r="Q1107" s="71"/>
      <c r="R1107" s="68"/>
    </row>
    <row r="1108" spans="1:18" x14ac:dyDescent="0.2">
      <c r="A1108" s="141" t="s">
        <v>2458</v>
      </c>
      <c r="B1108" s="67" t="s">
        <v>2459</v>
      </c>
      <c r="C1108" s="67">
        <v>72</v>
      </c>
      <c r="D1108" s="67" t="s">
        <v>342</v>
      </c>
      <c r="E1108" s="71">
        <v>0.59096117184449903</v>
      </c>
      <c r="F1108" s="68">
        <v>39.458850056369798</v>
      </c>
      <c r="G1108" s="71">
        <v>0.64789953895055896</v>
      </c>
      <c r="H1108" s="68">
        <v>42.784667418263801</v>
      </c>
      <c r="I1108" s="71">
        <v>0.64354531900021394</v>
      </c>
      <c r="J1108" s="68">
        <v>55.524239007891801</v>
      </c>
      <c r="K1108" s="71">
        <v>0.83826874623466596</v>
      </c>
      <c r="L1108" s="68">
        <v>72.660653889515203</v>
      </c>
      <c r="M1108" s="71">
        <v>0.630820868771793</v>
      </c>
      <c r="N1108" s="68">
        <v>50.564334085778803</v>
      </c>
      <c r="O1108" s="71">
        <v>0.19427138626526499</v>
      </c>
      <c r="P1108" s="68">
        <v>11.5362649914335</v>
      </c>
      <c r="Q1108" s="71"/>
      <c r="R1108" s="68"/>
    </row>
    <row r="1109" spans="1:18" x14ac:dyDescent="0.2">
      <c r="A1109" s="141" t="s">
        <v>2460</v>
      </c>
      <c r="B1109" s="67" t="s">
        <v>2461</v>
      </c>
      <c r="C1109" s="67">
        <v>72</v>
      </c>
      <c r="D1109" s="67" t="s">
        <v>342</v>
      </c>
      <c r="E1109" s="71">
        <v>0.74833690722677504</v>
      </c>
      <c r="F1109" s="68">
        <v>88.444193912063099</v>
      </c>
      <c r="G1109" s="71">
        <v>0.70689313386256902</v>
      </c>
      <c r="H1109" s="68">
        <v>63.246899661781299</v>
      </c>
      <c r="I1109" s="71">
        <v>0.65925401129444405</v>
      </c>
      <c r="J1109" s="68">
        <v>61.443066516347201</v>
      </c>
      <c r="K1109" s="71">
        <v>0.90260186679565002</v>
      </c>
      <c r="L1109" s="68">
        <v>93.461104847801593</v>
      </c>
      <c r="M1109" s="71">
        <v>0.68296021116433703</v>
      </c>
      <c r="N1109" s="68">
        <v>64.221218961625297</v>
      </c>
      <c r="O1109" s="71">
        <v>0.538312220243649</v>
      </c>
      <c r="P1109" s="68">
        <v>64.762992575671007</v>
      </c>
      <c r="Q1109" s="71">
        <v>1</v>
      </c>
      <c r="R1109" s="68">
        <v>100</v>
      </c>
    </row>
    <row r="1110" spans="1:18" x14ac:dyDescent="0.2">
      <c r="A1110" s="141" t="s">
        <v>2462</v>
      </c>
      <c r="B1110" s="67" t="s">
        <v>2463</v>
      </c>
      <c r="C1110" s="67">
        <v>72</v>
      </c>
      <c r="D1110" s="67" t="s">
        <v>342</v>
      </c>
      <c r="E1110" s="71">
        <v>0.69433423564204699</v>
      </c>
      <c r="F1110" s="68">
        <v>74.5208568207441</v>
      </c>
      <c r="G1110" s="71">
        <v>0.65329996330003504</v>
      </c>
      <c r="H1110" s="68">
        <v>44.644870349492699</v>
      </c>
      <c r="I1110" s="71">
        <v>0.65398801146322505</v>
      </c>
      <c r="J1110" s="68">
        <v>59.019165727170197</v>
      </c>
      <c r="K1110" s="71">
        <v>0.88425269182231803</v>
      </c>
      <c r="L1110" s="68">
        <v>90.417136414881597</v>
      </c>
      <c r="M1110" s="71">
        <v>0.637338286570861</v>
      </c>
      <c r="N1110" s="68">
        <v>52.144469525959401</v>
      </c>
      <c r="O1110" s="71">
        <v>0.33712646069584501</v>
      </c>
      <c r="P1110" s="68">
        <v>28.269560251285</v>
      </c>
      <c r="Q1110" s="71">
        <v>1</v>
      </c>
      <c r="R1110" s="68">
        <v>100</v>
      </c>
    </row>
    <row r="1111" spans="1:18" x14ac:dyDescent="0.2">
      <c r="A1111" s="141" t="s">
        <v>1821</v>
      </c>
      <c r="B1111" s="67" t="s">
        <v>2464</v>
      </c>
      <c r="C1111" s="67">
        <v>72</v>
      </c>
      <c r="D1111" s="67" t="s">
        <v>342</v>
      </c>
      <c r="E1111" s="71">
        <v>0.69469109634641002</v>
      </c>
      <c r="F1111" s="68">
        <v>74.6899661781285</v>
      </c>
      <c r="G1111" s="71">
        <v>0.66251908086491595</v>
      </c>
      <c r="H1111" s="68">
        <v>48.928974069898501</v>
      </c>
      <c r="I1111" s="71">
        <v>0.64422558220743498</v>
      </c>
      <c r="J1111" s="68">
        <v>55.749718151071001</v>
      </c>
      <c r="K1111" s="71">
        <v>0.855224261978064</v>
      </c>
      <c r="L1111" s="68">
        <v>80.157835400225494</v>
      </c>
      <c r="M1111" s="71">
        <v>0.61778603317365699</v>
      </c>
      <c r="N1111" s="68">
        <v>45.654627539503402</v>
      </c>
      <c r="O1111" s="71">
        <v>0.38839161985439102</v>
      </c>
      <c r="P1111" s="68">
        <v>36.550542547115903</v>
      </c>
      <c r="Q1111" s="71">
        <v>1</v>
      </c>
      <c r="R1111" s="68">
        <v>100</v>
      </c>
    </row>
    <row r="1112" spans="1:18" x14ac:dyDescent="0.2">
      <c r="A1112" s="141" t="s">
        <v>2116</v>
      </c>
      <c r="B1112" s="67" t="s">
        <v>2465</v>
      </c>
      <c r="C1112" s="67">
        <v>72</v>
      </c>
      <c r="D1112" s="67" t="s">
        <v>342</v>
      </c>
      <c r="E1112" s="71">
        <v>0.67681932406766399</v>
      </c>
      <c r="F1112" s="68">
        <v>69.278466741826406</v>
      </c>
      <c r="G1112" s="71">
        <v>0.63466899169573798</v>
      </c>
      <c r="H1112" s="68">
        <v>37.6550169109357</v>
      </c>
      <c r="I1112" s="71">
        <v>0.60877380550736904</v>
      </c>
      <c r="J1112" s="68">
        <v>42.164599774520902</v>
      </c>
      <c r="K1112" s="71">
        <v>0.82892006502975402</v>
      </c>
      <c r="L1112" s="68">
        <v>68.996617812852307</v>
      </c>
      <c r="M1112" s="71">
        <v>0.55587056408251001</v>
      </c>
      <c r="N1112" s="68">
        <v>22.855530474040599</v>
      </c>
      <c r="O1112" s="71">
        <v>0.43268251809061398</v>
      </c>
      <c r="P1112" s="68">
        <v>44.717304397487098</v>
      </c>
      <c r="Q1112" s="71">
        <v>1</v>
      </c>
      <c r="R1112" s="68">
        <v>100</v>
      </c>
    </row>
    <row r="1113" spans="1:18" x14ac:dyDescent="0.2">
      <c r="A1113" s="141" t="s">
        <v>2466</v>
      </c>
      <c r="B1113" s="67" t="s">
        <v>2467</v>
      </c>
      <c r="C1113" s="67">
        <v>72</v>
      </c>
      <c r="D1113" s="67" t="s">
        <v>342</v>
      </c>
      <c r="E1113" s="71">
        <v>0.69883789724622203</v>
      </c>
      <c r="F1113" s="68">
        <v>76.042841037204099</v>
      </c>
      <c r="G1113" s="71">
        <v>0.671816099457757</v>
      </c>
      <c r="H1113" s="68">
        <v>51.803833145434098</v>
      </c>
      <c r="I1113" s="71">
        <v>0.66576828289560397</v>
      </c>
      <c r="J1113" s="68">
        <v>63.585118376550199</v>
      </c>
      <c r="K1113" s="71">
        <v>0.92673263849482201</v>
      </c>
      <c r="L1113" s="68">
        <v>97.181510710259303</v>
      </c>
      <c r="M1113" s="71">
        <v>0.64385570436992901</v>
      </c>
      <c r="N1113" s="68">
        <v>54.0632054176072</v>
      </c>
      <c r="O1113" s="71">
        <v>0.28485465825922102</v>
      </c>
      <c r="P1113" s="68">
        <v>22.330097087378601</v>
      </c>
      <c r="Q1113" s="71">
        <v>1</v>
      </c>
      <c r="R1113" s="68">
        <v>100</v>
      </c>
    </row>
    <row r="1114" spans="1:18" x14ac:dyDescent="0.2">
      <c r="A1114" s="141" t="s">
        <v>2468</v>
      </c>
      <c r="B1114" s="67" t="s">
        <v>2469</v>
      </c>
      <c r="C1114" s="67">
        <v>72</v>
      </c>
      <c r="D1114" s="67" t="s">
        <v>342</v>
      </c>
      <c r="E1114" s="71">
        <v>0.720161861289351</v>
      </c>
      <c r="F1114" s="68">
        <v>81.285231116121807</v>
      </c>
      <c r="G1114" s="71">
        <v>0.68076134275802103</v>
      </c>
      <c r="H1114" s="68">
        <v>54.678692220969602</v>
      </c>
      <c r="I1114" s="71">
        <v>0.67145595482790899</v>
      </c>
      <c r="J1114" s="68">
        <v>66.121758737316796</v>
      </c>
      <c r="K1114" s="71">
        <v>0.82337249356673903</v>
      </c>
      <c r="L1114" s="68">
        <v>65.839909808342696</v>
      </c>
      <c r="M1114" s="71">
        <v>0.67644279336526902</v>
      </c>
      <c r="N1114" s="68">
        <v>62.358916478555301</v>
      </c>
      <c r="O1114" s="71">
        <v>0.46893858321816601</v>
      </c>
      <c r="P1114" s="68">
        <v>51.513420902341501</v>
      </c>
      <c r="Q1114" s="71">
        <v>1</v>
      </c>
      <c r="R1114" s="68">
        <v>100</v>
      </c>
    </row>
    <row r="1115" spans="1:18" x14ac:dyDescent="0.2">
      <c r="A1115" s="141" t="s">
        <v>2470</v>
      </c>
      <c r="B1115" s="67" t="s">
        <v>2471</v>
      </c>
      <c r="C1115" s="67">
        <v>72</v>
      </c>
      <c r="D1115" s="67" t="s">
        <v>342</v>
      </c>
      <c r="E1115" s="71">
        <v>0.75406453413302998</v>
      </c>
      <c r="F1115" s="68">
        <v>90.022547914317897</v>
      </c>
      <c r="G1115" s="71">
        <v>0.70747629819093505</v>
      </c>
      <c r="H1115" s="68">
        <v>63.641488162344999</v>
      </c>
      <c r="I1115" s="71">
        <v>0.66712085608817795</v>
      </c>
      <c r="J1115" s="68">
        <v>64.148816234498298</v>
      </c>
      <c r="K1115" s="71">
        <v>0.84477435082222396</v>
      </c>
      <c r="L1115" s="68">
        <v>75.5355129650507</v>
      </c>
      <c r="M1115" s="71">
        <v>0.62430345097272499</v>
      </c>
      <c r="N1115" s="68">
        <v>47.968397291196403</v>
      </c>
      <c r="O1115" s="71">
        <v>0.68071224872411695</v>
      </c>
      <c r="P1115" s="68">
        <v>83.152484294688705</v>
      </c>
      <c r="Q1115" s="71">
        <v>1</v>
      </c>
      <c r="R1115" s="68">
        <v>100</v>
      </c>
    </row>
    <row r="1116" spans="1:18" x14ac:dyDescent="0.2">
      <c r="A1116" s="141" t="s">
        <v>937</v>
      </c>
      <c r="B1116" s="67" t="s">
        <v>2472</v>
      </c>
      <c r="C1116" s="67">
        <v>72</v>
      </c>
      <c r="D1116" s="67" t="s">
        <v>342</v>
      </c>
      <c r="E1116" s="71">
        <v>0.77836509031596901</v>
      </c>
      <c r="F1116" s="68">
        <v>93.573844419391193</v>
      </c>
      <c r="G1116" s="71">
        <v>0.732721965517805</v>
      </c>
      <c r="H1116" s="68">
        <v>71.815107102593004</v>
      </c>
      <c r="I1116" s="71">
        <v>0.75992865291646605</v>
      </c>
      <c r="J1116" s="68">
        <v>90.980834272829796</v>
      </c>
      <c r="K1116" s="71">
        <v>0.72111311552975899</v>
      </c>
      <c r="L1116" s="68">
        <v>24.9154453213078</v>
      </c>
      <c r="M1116" s="71">
        <v>0.69925375566200698</v>
      </c>
      <c r="N1116" s="68">
        <v>67.607223476298003</v>
      </c>
      <c r="O1116" s="71">
        <v>0.75717305226978004</v>
      </c>
      <c r="P1116" s="68">
        <v>89.320388349514602</v>
      </c>
      <c r="Q1116" s="71">
        <v>1</v>
      </c>
      <c r="R1116" s="68">
        <v>100</v>
      </c>
    </row>
    <row r="1117" spans="1:18" x14ac:dyDescent="0.2">
      <c r="A1117" s="141" t="s">
        <v>2473</v>
      </c>
      <c r="B1117" s="67" t="s">
        <v>2474</v>
      </c>
      <c r="C1117" s="67">
        <v>72</v>
      </c>
      <c r="D1117" s="67" t="s">
        <v>342</v>
      </c>
      <c r="E1117" s="71">
        <v>0.73343539913033196</v>
      </c>
      <c r="F1117" s="68">
        <v>84.554678692221003</v>
      </c>
      <c r="G1117" s="71">
        <v>0.59159705236175197</v>
      </c>
      <c r="H1117" s="68">
        <v>8.9627959413754201</v>
      </c>
      <c r="I1117" s="71">
        <v>0.75900847985192599</v>
      </c>
      <c r="J1117" s="68">
        <v>90.755355129650496</v>
      </c>
      <c r="K1117" s="71">
        <v>0.88558999713843201</v>
      </c>
      <c r="L1117" s="68">
        <v>90.755355129650496</v>
      </c>
      <c r="M1117" s="71">
        <v>0.65363183106853096</v>
      </c>
      <c r="N1117" s="68">
        <v>56.602708803611698</v>
      </c>
      <c r="O1117" s="71">
        <v>0.51078503436135203</v>
      </c>
      <c r="P1117" s="68">
        <v>59.8515134209024</v>
      </c>
      <c r="Q1117" s="71">
        <v>1</v>
      </c>
      <c r="R1117" s="68">
        <v>100</v>
      </c>
    </row>
    <row r="1118" spans="1:18" x14ac:dyDescent="0.2">
      <c r="A1118" s="141" t="s">
        <v>2475</v>
      </c>
      <c r="B1118" s="67" t="s">
        <v>2476</v>
      </c>
      <c r="C1118" s="67">
        <v>72</v>
      </c>
      <c r="D1118" s="67" t="s">
        <v>342</v>
      </c>
      <c r="E1118" s="71">
        <v>0.60682995984191501</v>
      </c>
      <c r="F1118" s="68">
        <v>45.434047350620098</v>
      </c>
      <c r="G1118" s="71">
        <v>0.53155141700525799</v>
      </c>
      <c r="H1118" s="68">
        <v>4.3968432919954896</v>
      </c>
      <c r="I1118" s="71">
        <v>0.69250513959652005</v>
      </c>
      <c r="J1118" s="68">
        <v>73.337091319053002</v>
      </c>
      <c r="K1118" s="71">
        <v>0.78209845536387601</v>
      </c>
      <c r="L1118" s="68">
        <v>45.208568207440798</v>
      </c>
      <c r="M1118" s="71">
        <v>0.62430345097272499</v>
      </c>
      <c r="N1118" s="68">
        <v>47.968397291196403</v>
      </c>
      <c r="O1118" s="71">
        <v>0.40369133627119802</v>
      </c>
      <c r="P1118" s="68">
        <v>39.634494574528802</v>
      </c>
      <c r="Q1118" s="71"/>
      <c r="R1118" s="68"/>
    </row>
    <row r="1119" spans="1:18" x14ac:dyDescent="0.2">
      <c r="A1119" s="141" t="s">
        <v>458</v>
      </c>
      <c r="B1119" s="67" t="s">
        <v>2477</v>
      </c>
      <c r="C1119" s="67">
        <v>72</v>
      </c>
      <c r="D1119" s="67" t="s">
        <v>342</v>
      </c>
      <c r="E1119" s="71">
        <v>0.58213945092302799</v>
      </c>
      <c r="F1119" s="68">
        <v>35.907553551296502</v>
      </c>
      <c r="G1119" s="71">
        <v>0.63039646172834196</v>
      </c>
      <c r="H1119" s="68">
        <v>35.456595264938002</v>
      </c>
      <c r="I1119" s="71">
        <v>0.77051225750358698</v>
      </c>
      <c r="J1119" s="68">
        <v>92.446448703494895</v>
      </c>
      <c r="K1119" s="71">
        <v>0.889146756681641</v>
      </c>
      <c r="L1119" s="68">
        <v>91.319052987598695</v>
      </c>
      <c r="M1119" s="71">
        <v>0.73509955355688095</v>
      </c>
      <c r="N1119" s="68">
        <v>75.677200902934501</v>
      </c>
      <c r="O1119" s="71">
        <v>0.46768167606771799</v>
      </c>
      <c r="P1119" s="68">
        <v>51.284980011422</v>
      </c>
      <c r="Q1119" s="71">
        <v>0</v>
      </c>
      <c r="R1119" s="68">
        <v>30.2464525765497</v>
      </c>
    </row>
    <row r="1120" spans="1:18" x14ac:dyDescent="0.2">
      <c r="A1120" s="141" t="s">
        <v>2478</v>
      </c>
      <c r="B1120" s="67" t="s">
        <v>2479</v>
      </c>
      <c r="C1120" s="67">
        <v>72</v>
      </c>
      <c r="D1120" s="67" t="s">
        <v>342</v>
      </c>
      <c r="E1120" s="71">
        <v>0.751467574646841</v>
      </c>
      <c r="F1120" s="68">
        <v>89.402480270574998</v>
      </c>
      <c r="G1120" s="71">
        <v>0.538401933302605</v>
      </c>
      <c r="H1120" s="68">
        <v>4.7350620067643696</v>
      </c>
      <c r="I1120" s="71">
        <v>0.72310950831922005</v>
      </c>
      <c r="J1120" s="68">
        <v>83.145434047350605</v>
      </c>
      <c r="K1120" s="71">
        <v>0.845790780993112</v>
      </c>
      <c r="L1120" s="68">
        <v>75.930101465614399</v>
      </c>
      <c r="M1120" s="71">
        <v>0.73509955355688095</v>
      </c>
      <c r="N1120" s="68">
        <v>75.677200902934501</v>
      </c>
      <c r="O1120" s="71">
        <v>0.84130367170922804</v>
      </c>
      <c r="P1120" s="68">
        <v>95.145631067961205</v>
      </c>
      <c r="Q1120" s="71">
        <v>0.82509999999999994</v>
      </c>
      <c r="R1120" s="68">
        <v>58.625840179238203</v>
      </c>
    </row>
    <row r="1121" spans="1:18" x14ac:dyDescent="0.2">
      <c r="A1121" s="141" t="s">
        <v>2480</v>
      </c>
      <c r="B1121" s="67" t="s">
        <v>2481</v>
      </c>
      <c r="C1121" s="67">
        <v>72</v>
      </c>
      <c r="D1121" s="67" t="s">
        <v>342</v>
      </c>
      <c r="E1121" s="71">
        <v>0.73023013816176696</v>
      </c>
      <c r="F1121" s="68">
        <v>83.483652762119505</v>
      </c>
      <c r="G1121" s="71">
        <v>0.77436796807202901</v>
      </c>
      <c r="H1121" s="68">
        <v>82.243517474633606</v>
      </c>
      <c r="I1121" s="71">
        <v>0.742680431387858</v>
      </c>
      <c r="J1121" s="68">
        <v>87.260428410372</v>
      </c>
      <c r="K1121" s="71">
        <v>0.62554930753446703</v>
      </c>
      <c r="L1121" s="68">
        <v>7.4971815107102602</v>
      </c>
      <c r="M1121" s="71">
        <v>0.82960211164336695</v>
      </c>
      <c r="N1121" s="68">
        <v>91.027088036117405</v>
      </c>
      <c r="O1121" s="71">
        <v>0.40918101033287901</v>
      </c>
      <c r="P1121" s="68">
        <v>40.776699029126199</v>
      </c>
      <c r="Q1121" s="71">
        <v>1</v>
      </c>
      <c r="R1121" s="68">
        <v>100</v>
      </c>
    </row>
    <row r="1122" spans="1:18" x14ac:dyDescent="0.2">
      <c r="A1122" s="141" t="s">
        <v>2482</v>
      </c>
      <c r="B1122" s="67" t="s">
        <v>2483</v>
      </c>
      <c r="C1122" s="67">
        <v>72</v>
      </c>
      <c r="D1122" s="67" t="s">
        <v>342</v>
      </c>
      <c r="E1122" s="71">
        <v>0.68661455975487495</v>
      </c>
      <c r="F1122" s="68">
        <v>72.266065388951503</v>
      </c>
      <c r="G1122" s="71">
        <v>0.72154842225165505</v>
      </c>
      <c r="H1122" s="68">
        <v>68.263810597519694</v>
      </c>
      <c r="I1122" s="71">
        <v>0.72323067307260303</v>
      </c>
      <c r="J1122" s="68">
        <v>83.201803833145405</v>
      </c>
      <c r="K1122" s="71">
        <v>0.83734745582783099</v>
      </c>
      <c r="L1122" s="68">
        <v>72.435174746336003</v>
      </c>
      <c r="M1122" s="71">
        <v>0.74487568025548301</v>
      </c>
      <c r="N1122" s="68">
        <v>77.5959367945824</v>
      </c>
      <c r="O1122" s="71">
        <v>0.40607056736680502</v>
      </c>
      <c r="P1122" s="68">
        <v>40.1484865790977</v>
      </c>
      <c r="Q1122" s="71"/>
      <c r="R1122" s="68"/>
    </row>
    <row r="1123" spans="1:18" x14ac:dyDescent="0.2">
      <c r="A1123" s="141" t="s">
        <v>2352</v>
      </c>
      <c r="B1123" s="67" t="s">
        <v>2484</v>
      </c>
      <c r="C1123" s="67">
        <v>72</v>
      </c>
      <c r="D1123" s="67" t="s">
        <v>342</v>
      </c>
      <c r="E1123" s="71">
        <v>0.71501304696819001</v>
      </c>
      <c r="F1123" s="68">
        <v>80.045095828635894</v>
      </c>
      <c r="G1123" s="71">
        <v>0.54687149111831301</v>
      </c>
      <c r="H1123" s="68">
        <v>5.0169109357384398</v>
      </c>
      <c r="I1123" s="71">
        <v>0.717752416340807</v>
      </c>
      <c r="J1123" s="68">
        <v>81.510710259301007</v>
      </c>
      <c r="K1123" s="71">
        <v>0.77527017356181305</v>
      </c>
      <c r="L1123" s="68">
        <v>42.277339346110502</v>
      </c>
      <c r="M1123" s="71">
        <v>0.77420406035128897</v>
      </c>
      <c r="N1123" s="68">
        <v>83.747178329571099</v>
      </c>
      <c r="O1123" s="71">
        <v>0.475980140436917</v>
      </c>
      <c r="P1123" s="68">
        <v>53.169617361507697</v>
      </c>
      <c r="Q1123" s="71">
        <v>1</v>
      </c>
      <c r="R1123" s="68">
        <v>100</v>
      </c>
    </row>
    <row r="1124" spans="1:18" x14ac:dyDescent="0.2">
      <c r="A1124" s="141" t="s">
        <v>2485</v>
      </c>
      <c r="B1124" s="67" t="s">
        <v>2486</v>
      </c>
      <c r="C1124" s="67">
        <v>72</v>
      </c>
      <c r="D1124" s="67" t="s">
        <v>342</v>
      </c>
      <c r="E1124" s="71">
        <v>0.82242878924143403</v>
      </c>
      <c r="F1124" s="68">
        <v>97.632468996617803</v>
      </c>
      <c r="G1124" s="71">
        <v>0.81955570007673095</v>
      </c>
      <c r="H1124" s="68">
        <v>90.248027057497197</v>
      </c>
      <c r="I1124" s="71">
        <v>0.78318665306498703</v>
      </c>
      <c r="J1124" s="68">
        <v>93.968432919954907</v>
      </c>
      <c r="K1124" s="71">
        <v>0.87030675754570996</v>
      </c>
      <c r="L1124" s="68">
        <v>85.569334836527602</v>
      </c>
      <c r="M1124" s="71">
        <v>0.89477628963404698</v>
      </c>
      <c r="N1124" s="68">
        <v>95.711060948081297</v>
      </c>
      <c r="O1124" s="71">
        <v>0.56674733512713105</v>
      </c>
      <c r="P1124" s="68">
        <v>69.446030839520304</v>
      </c>
      <c r="Q1124" s="71">
        <v>1</v>
      </c>
      <c r="R1124" s="68">
        <v>100</v>
      </c>
    </row>
    <row r="1125" spans="1:18" x14ac:dyDescent="0.2">
      <c r="A1125" s="141" t="s">
        <v>2487</v>
      </c>
      <c r="B1125" s="67" t="s">
        <v>2488</v>
      </c>
      <c r="C1125" s="67">
        <v>72</v>
      </c>
      <c r="D1125" s="67" t="s">
        <v>342</v>
      </c>
      <c r="E1125" s="71">
        <v>0.66653308687630697</v>
      </c>
      <c r="F1125" s="68">
        <v>65.501691093573797</v>
      </c>
      <c r="G1125" s="71">
        <v>0.78003220116284699</v>
      </c>
      <c r="H1125" s="68">
        <v>83.934611048478004</v>
      </c>
      <c r="I1125" s="71">
        <v>0.76390375917853304</v>
      </c>
      <c r="J1125" s="68">
        <v>91.488162344983095</v>
      </c>
      <c r="K1125" s="71">
        <v>0.85594549610137804</v>
      </c>
      <c r="L1125" s="68">
        <v>80.665163472378794</v>
      </c>
      <c r="M1125" s="71">
        <v>0.79375631374849298</v>
      </c>
      <c r="N1125" s="68">
        <v>86.568848758464995</v>
      </c>
      <c r="O1125" s="71">
        <v>0.80556075106659297</v>
      </c>
      <c r="P1125" s="68">
        <v>92.518560822387201</v>
      </c>
      <c r="Q1125" s="71">
        <v>0</v>
      </c>
      <c r="R1125" s="68">
        <v>30.2464525765497</v>
      </c>
    </row>
    <row r="1126" spans="1:18" x14ac:dyDescent="0.2">
      <c r="A1126" s="141" t="s">
        <v>2489</v>
      </c>
      <c r="B1126" s="67" t="s">
        <v>2490</v>
      </c>
      <c r="C1126" s="67">
        <v>72</v>
      </c>
      <c r="D1126" s="67" t="s">
        <v>342</v>
      </c>
      <c r="E1126" s="71">
        <v>0.67610178679894595</v>
      </c>
      <c r="F1126" s="68">
        <v>68.940248027057507</v>
      </c>
      <c r="G1126" s="71">
        <v>0.73441448392067499</v>
      </c>
      <c r="H1126" s="68">
        <v>72.322435174746303</v>
      </c>
      <c r="I1126" s="71">
        <v>0.72542375578557206</v>
      </c>
      <c r="J1126" s="68">
        <v>83.540022547914305</v>
      </c>
      <c r="K1126" s="71">
        <v>0.78178132330151895</v>
      </c>
      <c r="L1126" s="68">
        <v>44.870349492671899</v>
      </c>
      <c r="M1126" s="71">
        <v>0.725323426858279</v>
      </c>
      <c r="N1126" s="68">
        <v>73.7020316027088</v>
      </c>
      <c r="O1126" s="71">
        <v>0.41356594412868503</v>
      </c>
      <c r="P1126" s="68">
        <v>41.404911479154798</v>
      </c>
      <c r="Q1126" s="71"/>
      <c r="R1126" s="68"/>
    </row>
    <row r="1127" spans="1:18" x14ac:dyDescent="0.2">
      <c r="A1127" s="141" t="s">
        <v>2491</v>
      </c>
      <c r="B1127" s="67" t="s">
        <v>2492</v>
      </c>
      <c r="C1127" s="67">
        <v>72</v>
      </c>
      <c r="D1127" s="67" t="s">
        <v>342</v>
      </c>
      <c r="E1127" s="71">
        <v>0.74565442098481005</v>
      </c>
      <c r="F1127" s="68">
        <v>87.3731679819617</v>
      </c>
      <c r="G1127" s="71">
        <v>0.707542062600795</v>
      </c>
      <c r="H1127" s="68">
        <v>63.697857948139799</v>
      </c>
      <c r="I1127" s="71">
        <v>0.72824187613506897</v>
      </c>
      <c r="J1127" s="68">
        <v>84.272829763246904</v>
      </c>
      <c r="K1127" s="71">
        <v>0.86054061560634199</v>
      </c>
      <c r="L1127" s="68">
        <v>82.130777903044006</v>
      </c>
      <c r="M1127" s="71">
        <v>0.725323426858279</v>
      </c>
      <c r="N1127" s="68">
        <v>73.7020316027088</v>
      </c>
      <c r="O1127" s="71">
        <v>0.45227854470837597</v>
      </c>
      <c r="P1127" s="68">
        <v>48.429468874928602</v>
      </c>
      <c r="Q1127" s="71">
        <v>1</v>
      </c>
      <c r="R1127" s="68">
        <v>100</v>
      </c>
    </row>
    <row r="1128" spans="1:18" x14ac:dyDescent="0.2">
      <c r="A1128" s="141" t="s">
        <v>2493</v>
      </c>
      <c r="B1128" s="67" t="s">
        <v>2494</v>
      </c>
      <c r="C1128" s="67">
        <v>72</v>
      </c>
      <c r="D1128" s="67" t="s">
        <v>342</v>
      </c>
      <c r="E1128" s="71">
        <v>0.66226009024795995</v>
      </c>
      <c r="F1128" s="68">
        <v>63.923337091319098</v>
      </c>
      <c r="G1128" s="71">
        <v>0.80707133661869801</v>
      </c>
      <c r="H1128" s="68">
        <v>88.613303269447599</v>
      </c>
      <c r="I1128" s="71">
        <v>0.75484934424415895</v>
      </c>
      <c r="J1128" s="68">
        <v>90.135287485907597</v>
      </c>
      <c r="K1128" s="71">
        <v>0.78389454222587696</v>
      </c>
      <c r="L1128" s="68">
        <v>45.715896279594098</v>
      </c>
      <c r="M1128" s="71">
        <v>0.832860820542901</v>
      </c>
      <c r="N1128" s="68">
        <v>91.422121896162494</v>
      </c>
      <c r="O1128" s="71">
        <v>0.793084497856124</v>
      </c>
      <c r="P1128" s="68">
        <v>91.890348372358702</v>
      </c>
      <c r="Q1128" s="71">
        <v>1.8E-3</v>
      </c>
      <c r="R1128" s="68">
        <v>34.578043315907401</v>
      </c>
    </row>
    <row r="1129" spans="1:18" x14ac:dyDescent="0.2">
      <c r="A1129" s="141" t="s">
        <v>2495</v>
      </c>
      <c r="B1129" s="67" t="s">
        <v>2496</v>
      </c>
      <c r="C1129" s="67">
        <v>72</v>
      </c>
      <c r="D1129" s="67" t="s">
        <v>342</v>
      </c>
      <c r="E1129" s="71">
        <v>0.58381230891962599</v>
      </c>
      <c r="F1129" s="68">
        <v>36.527621195039501</v>
      </c>
      <c r="G1129" s="71">
        <v>0.75758233933164898</v>
      </c>
      <c r="H1129" s="68">
        <v>78.466741826381096</v>
      </c>
      <c r="I1129" s="71">
        <v>0.71420701788360197</v>
      </c>
      <c r="J1129" s="68">
        <v>80.383314543404694</v>
      </c>
      <c r="K1129" s="71">
        <v>0.71417178415341798</v>
      </c>
      <c r="L1129" s="68">
        <v>22.3224351747463</v>
      </c>
      <c r="M1129" s="71">
        <v>0.78072147815035697</v>
      </c>
      <c r="N1129" s="68">
        <v>84.932279909706494</v>
      </c>
      <c r="O1129" s="71">
        <v>0.53619123399872803</v>
      </c>
      <c r="P1129" s="68">
        <v>64.077669902912604</v>
      </c>
      <c r="Q1129" s="71">
        <v>0</v>
      </c>
      <c r="R1129" s="68">
        <v>30.2464525765497</v>
      </c>
    </row>
    <row r="1130" spans="1:18" x14ac:dyDescent="0.2">
      <c r="A1130" s="141" t="s">
        <v>742</v>
      </c>
      <c r="B1130" s="67" t="s">
        <v>2497</v>
      </c>
      <c r="C1130" s="67">
        <v>72</v>
      </c>
      <c r="D1130" s="67" t="s">
        <v>342</v>
      </c>
      <c r="E1130" s="71">
        <v>0.65310928524312994</v>
      </c>
      <c r="F1130" s="68">
        <v>61.555806087936901</v>
      </c>
      <c r="G1130" s="71">
        <v>0.86776501383641103</v>
      </c>
      <c r="H1130" s="68">
        <v>95.377677564825305</v>
      </c>
      <c r="I1130" s="71">
        <v>0.79184399257287497</v>
      </c>
      <c r="J1130" s="68">
        <v>95.039458850056405</v>
      </c>
      <c r="K1130" s="71">
        <v>0.74792926135313398</v>
      </c>
      <c r="L1130" s="68">
        <v>33.032694475760998</v>
      </c>
      <c r="M1130" s="71">
        <v>0.920845960830319</v>
      </c>
      <c r="N1130" s="68">
        <v>96.839729119638804</v>
      </c>
      <c r="O1130" s="71">
        <v>0.59027148286604203</v>
      </c>
      <c r="P1130" s="68">
        <v>72.815533980582501</v>
      </c>
      <c r="Q1130" s="71">
        <v>0</v>
      </c>
      <c r="R1130" s="68">
        <v>30.2464525765497</v>
      </c>
    </row>
    <row r="1131" spans="1:18" x14ac:dyDescent="0.2">
      <c r="A1131" s="141" t="s">
        <v>2498</v>
      </c>
      <c r="B1131" s="67" t="s">
        <v>2499</v>
      </c>
      <c r="C1131" s="67">
        <v>72</v>
      </c>
      <c r="D1131" s="67" t="s">
        <v>342</v>
      </c>
      <c r="E1131" s="71">
        <v>0.77820544934974101</v>
      </c>
      <c r="F1131" s="68">
        <v>93.461104847801593</v>
      </c>
      <c r="G1131" s="71">
        <v>0.76981884872337802</v>
      </c>
      <c r="H1131" s="68">
        <v>81.228861330326893</v>
      </c>
      <c r="I1131" s="71">
        <v>0.76766494705150101</v>
      </c>
      <c r="J1131" s="68">
        <v>92.051860202931195</v>
      </c>
      <c r="K1131" s="71">
        <v>0.89642744277085296</v>
      </c>
      <c r="L1131" s="68">
        <v>92.390078917700095</v>
      </c>
      <c r="M1131" s="71">
        <v>0.79375631374849298</v>
      </c>
      <c r="N1131" s="68">
        <v>86.568848758464995</v>
      </c>
      <c r="O1131" s="71">
        <v>0.44156514380422002</v>
      </c>
      <c r="P1131" s="68">
        <v>46.2592804111936</v>
      </c>
      <c r="Q1131" s="71">
        <v>1</v>
      </c>
      <c r="R1131" s="68">
        <v>100</v>
      </c>
    </row>
    <row r="1132" spans="1:18" x14ac:dyDescent="0.2">
      <c r="A1132" s="141" t="s">
        <v>2500</v>
      </c>
      <c r="B1132" s="67" t="s">
        <v>2501</v>
      </c>
      <c r="C1132" s="67">
        <v>72</v>
      </c>
      <c r="D1132" s="67" t="s">
        <v>342</v>
      </c>
      <c r="E1132" s="71">
        <v>0.816819484035191</v>
      </c>
      <c r="F1132" s="68">
        <v>97.294250281848903</v>
      </c>
      <c r="G1132" s="71">
        <v>0.82935055991872797</v>
      </c>
      <c r="H1132" s="68">
        <v>91.826381059751995</v>
      </c>
      <c r="I1132" s="71">
        <v>0.81148694808530297</v>
      </c>
      <c r="J1132" s="68">
        <v>96.786922209695604</v>
      </c>
      <c r="K1132" s="71">
        <v>0.86124391525562904</v>
      </c>
      <c r="L1132" s="68">
        <v>82.187147688838806</v>
      </c>
      <c r="M1132" s="71">
        <v>0.94365692312705696</v>
      </c>
      <c r="N1132" s="68">
        <v>97.347629796839698</v>
      </c>
      <c r="O1132" s="71">
        <v>0.74632855782442897</v>
      </c>
      <c r="P1132" s="68">
        <v>88.806396344945796</v>
      </c>
      <c r="Q1132" s="71">
        <v>0.70884999999999998</v>
      </c>
      <c r="R1132" s="68">
        <v>56.758775205377098</v>
      </c>
    </row>
    <row r="1133" spans="1:18" x14ac:dyDescent="0.2">
      <c r="A1133" s="141" t="s">
        <v>2502</v>
      </c>
      <c r="B1133" s="67" t="s">
        <v>2503</v>
      </c>
      <c r="C1133" s="67">
        <v>72</v>
      </c>
      <c r="D1133" s="67" t="s">
        <v>342</v>
      </c>
      <c r="E1133" s="71">
        <v>0.85619654402564904</v>
      </c>
      <c r="F1133" s="68">
        <v>98.928974069898501</v>
      </c>
      <c r="G1133" s="71">
        <v>0.82657391562636395</v>
      </c>
      <c r="H1133" s="68">
        <v>91.262683201803796</v>
      </c>
      <c r="I1133" s="71">
        <v>0.80574604577578102</v>
      </c>
      <c r="J1133" s="68">
        <v>96.448703494926704</v>
      </c>
      <c r="K1133" s="71">
        <v>0.86151490149195897</v>
      </c>
      <c r="L1133" s="68">
        <v>82.412626832018006</v>
      </c>
      <c r="M1133" s="71">
        <v>0.88174145403591098</v>
      </c>
      <c r="N1133" s="68">
        <v>95.316027088036094</v>
      </c>
      <c r="O1133" s="71">
        <v>0.76270294722387899</v>
      </c>
      <c r="P1133" s="68">
        <v>89.7201599086236</v>
      </c>
      <c r="Q1133" s="71">
        <v>0.99890000000000001</v>
      </c>
      <c r="R1133" s="68">
        <v>62.285287528006002</v>
      </c>
    </row>
    <row r="1134" spans="1:18" x14ac:dyDescent="0.2">
      <c r="A1134" s="141" t="s">
        <v>2504</v>
      </c>
      <c r="B1134" s="67" t="s">
        <v>2505</v>
      </c>
      <c r="C1134" s="67">
        <v>72</v>
      </c>
      <c r="D1134" s="67" t="s">
        <v>342</v>
      </c>
      <c r="E1134" s="71">
        <v>0.72845278129061597</v>
      </c>
      <c r="F1134" s="68">
        <v>83.145434047350605</v>
      </c>
      <c r="G1134" s="71">
        <v>0.73723218607944496</v>
      </c>
      <c r="H1134" s="68">
        <v>72.998872604284102</v>
      </c>
      <c r="I1134" s="71">
        <v>0.72161234404402197</v>
      </c>
      <c r="J1134" s="68">
        <v>82.581736189402505</v>
      </c>
      <c r="K1134" s="71">
        <v>0.84349027114802999</v>
      </c>
      <c r="L1134" s="68">
        <v>75.0845546786922</v>
      </c>
      <c r="M1134" s="71">
        <v>0.67644279336526902</v>
      </c>
      <c r="N1134" s="68">
        <v>62.358916478555301</v>
      </c>
      <c r="O1134" s="71">
        <v>0.39193909310693098</v>
      </c>
      <c r="P1134" s="68">
        <v>37.292975442604202</v>
      </c>
      <c r="Q1134" s="71">
        <v>1</v>
      </c>
      <c r="R1134" s="68">
        <v>100</v>
      </c>
    </row>
    <row r="1135" spans="1:18" x14ac:dyDescent="0.2">
      <c r="A1135" s="141" t="s">
        <v>381</v>
      </c>
      <c r="B1135" s="67" t="s">
        <v>2506</v>
      </c>
      <c r="C1135" s="67">
        <v>72</v>
      </c>
      <c r="D1135" s="67" t="s">
        <v>342</v>
      </c>
      <c r="E1135" s="71">
        <v>0.81221599368941499</v>
      </c>
      <c r="F1135" s="68">
        <v>96.843291995490404</v>
      </c>
      <c r="G1135" s="71">
        <v>0.76194399581943495</v>
      </c>
      <c r="H1135" s="68">
        <v>79.255918827508495</v>
      </c>
      <c r="I1135" s="71">
        <v>0.74982309276511205</v>
      </c>
      <c r="J1135" s="68">
        <v>88.669673055242399</v>
      </c>
      <c r="K1135" s="71">
        <v>0.80629548944617302</v>
      </c>
      <c r="L1135" s="68">
        <v>56.651634723788</v>
      </c>
      <c r="M1135" s="71">
        <v>0.76768664255222097</v>
      </c>
      <c r="N1135" s="68">
        <v>82.336343115124194</v>
      </c>
      <c r="O1135" s="71">
        <v>0.78754674155354698</v>
      </c>
      <c r="P1135" s="68">
        <v>91.604797258709297</v>
      </c>
      <c r="Q1135" s="71">
        <v>1</v>
      </c>
      <c r="R1135" s="68">
        <v>100</v>
      </c>
    </row>
    <row r="1136" spans="1:18" x14ac:dyDescent="0.2">
      <c r="A1136" s="141" t="s">
        <v>2507</v>
      </c>
      <c r="B1136" s="67" t="s">
        <v>2508</v>
      </c>
      <c r="C1136" s="67">
        <v>54</v>
      </c>
      <c r="D1136" s="67" t="s">
        <v>342</v>
      </c>
      <c r="E1136" s="71">
        <v>0.43261403391451098</v>
      </c>
      <c r="F1136" s="68">
        <v>4.7914317925591901</v>
      </c>
      <c r="G1136" s="71">
        <v>0.60234316815412403</v>
      </c>
      <c r="H1136" s="68">
        <v>17.981961668545701</v>
      </c>
      <c r="I1136" s="71">
        <v>0.47221900040146098</v>
      </c>
      <c r="J1136" s="68">
        <v>3.3258173618940199</v>
      </c>
      <c r="K1136" s="71">
        <v>0.71755351087998898</v>
      </c>
      <c r="L1136" s="68">
        <v>23.675310033821901</v>
      </c>
      <c r="M1136" s="71">
        <v>0.58194023527878302</v>
      </c>
      <c r="N1136" s="68">
        <v>32.6185101580135</v>
      </c>
      <c r="O1136" s="71">
        <v>0.22162828877270899</v>
      </c>
      <c r="P1136" s="68">
        <v>14.6202170188464</v>
      </c>
      <c r="Q1136" s="71">
        <v>0</v>
      </c>
      <c r="R1136" s="68">
        <v>30.2464525765497</v>
      </c>
    </row>
    <row r="1137" spans="1:18" x14ac:dyDescent="0.2">
      <c r="A1137" s="141" t="s">
        <v>2509</v>
      </c>
      <c r="B1137" s="67" t="s">
        <v>2510</v>
      </c>
      <c r="C1137" s="67">
        <v>54</v>
      </c>
      <c r="D1137" s="67" t="s">
        <v>342</v>
      </c>
      <c r="E1137" s="71">
        <v>0.58712796372729503</v>
      </c>
      <c r="F1137" s="68">
        <v>38.1059751972942</v>
      </c>
      <c r="G1137" s="71">
        <v>0.59933710333036405</v>
      </c>
      <c r="H1137" s="68">
        <v>13.641488162345</v>
      </c>
      <c r="I1137" s="71">
        <v>0.48802234247938098</v>
      </c>
      <c r="J1137" s="68">
        <v>4.7350620067643696</v>
      </c>
      <c r="K1137" s="71">
        <v>0.74456116030670505</v>
      </c>
      <c r="L1137" s="68">
        <v>31.679819616685499</v>
      </c>
      <c r="M1137" s="71">
        <v>0.56564669078111296</v>
      </c>
      <c r="N1137" s="68">
        <v>26.241534988713301</v>
      </c>
      <c r="O1137" s="71">
        <v>0.12520048546620699</v>
      </c>
      <c r="P1137" s="68">
        <v>6.1107938320959496</v>
      </c>
      <c r="Q1137" s="71">
        <v>1</v>
      </c>
      <c r="R1137" s="68">
        <v>100</v>
      </c>
    </row>
    <row r="1138" spans="1:18" x14ac:dyDescent="0.2">
      <c r="A1138" s="141" t="s">
        <v>2511</v>
      </c>
      <c r="B1138" s="67" t="s">
        <v>2512</v>
      </c>
      <c r="C1138" s="67">
        <v>54</v>
      </c>
      <c r="D1138" s="67" t="s">
        <v>342</v>
      </c>
      <c r="E1138" s="71">
        <v>0.48031149713693799</v>
      </c>
      <c r="F1138" s="68">
        <v>9.4701240135287499</v>
      </c>
      <c r="G1138" s="71">
        <v>0.61168347053355898</v>
      </c>
      <c r="H1138" s="68">
        <v>25.0281848928974</v>
      </c>
      <c r="I1138" s="71">
        <v>0.45202535665281601</v>
      </c>
      <c r="J1138" s="68">
        <v>2.2547914317925599</v>
      </c>
      <c r="K1138" s="71">
        <v>0.72884995823712695</v>
      </c>
      <c r="L1138" s="68">
        <v>26.775648252536602</v>
      </c>
      <c r="M1138" s="71">
        <v>0.60149248867598704</v>
      </c>
      <c r="N1138" s="68">
        <v>39.277652370203199</v>
      </c>
      <c r="O1138" s="71">
        <v>0.33006770872213897</v>
      </c>
      <c r="P1138" s="68">
        <v>27.527127355796701</v>
      </c>
      <c r="Q1138" s="71">
        <v>0.15775</v>
      </c>
      <c r="R1138" s="68">
        <v>43.315907393577298</v>
      </c>
    </row>
    <row r="1139" spans="1:18" x14ac:dyDescent="0.2">
      <c r="A1139" s="141" t="s">
        <v>2513</v>
      </c>
      <c r="B1139" s="67" t="s">
        <v>2514</v>
      </c>
      <c r="C1139" s="67">
        <v>54</v>
      </c>
      <c r="D1139" s="67" t="s">
        <v>342</v>
      </c>
      <c r="E1139" s="71">
        <v>0.57364016335885504</v>
      </c>
      <c r="F1139" s="68">
        <v>32.863585118376498</v>
      </c>
      <c r="G1139" s="71">
        <v>0.59813769727305199</v>
      </c>
      <c r="H1139" s="68">
        <v>12.1758737316798</v>
      </c>
      <c r="I1139" s="71">
        <v>0.45418986852579002</v>
      </c>
      <c r="J1139" s="68">
        <v>2.4239007891769999</v>
      </c>
      <c r="K1139" s="71">
        <v>0.54253369269420104</v>
      </c>
      <c r="L1139" s="68">
        <v>1.5219842164599799</v>
      </c>
      <c r="M1139" s="71">
        <v>0.55912927298204496</v>
      </c>
      <c r="N1139" s="68">
        <v>24.0970654627539</v>
      </c>
      <c r="O1139" s="71">
        <v>0.28785044867804299</v>
      </c>
      <c r="P1139" s="68">
        <v>22.729868646487699</v>
      </c>
      <c r="Q1139" s="71">
        <v>1</v>
      </c>
      <c r="R1139" s="68">
        <v>100</v>
      </c>
    </row>
    <row r="1140" spans="1:18" x14ac:dyDescent="0.2">
      <c r="A1140" s="141" t="s">
        <v>2515</v>
      </c>
      <c r="B1140" s="67" t="s">
        <v>2516</v>
      </c>
      <c r="C1140" s="67">
        <v>54</v>
      </c>
      <c r="D1140" s="67" t="s">
        <v>342</v>
      </c>
      <c r="E1140" s="71">
        <v>0.572454218180668</v>
      </c>
      <c r="F1140" s="68">
        <v>32.243517474633599</v>
      </c>
      <c r="G1140" s="71">
        <v>0.60843794875041501</v>
      </c>
      <c r="H1140" s="68">
        <v>22.886133032694499</v>
      </c>
      <c r="I1140" s="71">
        <v>0.558931188773096</v>
      </c>
      <c r="J1140" s="68">
        <v>21.082299887260401</v>
      </c>
      <c r="K1140" s="71">
        <v>0.50606612855296296</v>
      </c>
      <c r="L1140" s="68">
        <v>0.73280721533258197</v>
      </c>
      <c r="M1140" s="71">
        <v>0.59171636197738497</v>
      </c>
      <c r="N1140" s="68">
        <v>35.948081264108403</v>
      </c>
      <c r="O1140" s="71">
        <v>0.169573681030147</v>
      </c>
      <c r="P1140" s="68">
        <v>9.6516276413477993</v>
      </c>
      <c r="Q1140" s="71">
        <v>1</v>
      </c>
      <c r="R1140" s="68">
        <v>100</v>
      </c>
    </row>
    <row r="1141" spans="1:18" x14ac:dyDescent="0.2">
      <c r="A1141" s="141" t="s">
        <v>2517</v>
      </c>
      <c r="B1141" s="67" t="s">
        <v>2518</v>
      </c>
      <c r="C1141" s="67">
        <v>54</v>
      </c>
      <c r="D1141" s="67" t="s">
        <v>342</v>
      </c>
      <c r="E1141" s="71">
        <v>0.47417673310813502</v>
      </c>
      <c r="F1141" s="68">
        <v>8.5118376550169099</v>
      </c>
      <c r="G1141" s="71">
        <v>0.60032732477611905</v>
      </c>
      <c r="H1141" s="68">
        <v>15.5016910935738</v>
      </c>
      <c r="I1141" s="71">
        <v>0.52269796933803303</v>
      </c>
      <c r="J1141" s="68">
        <v>10.090191657271699</v>
      </c>
      <c r="K1141" s="71">
        <v>0.653076729397013</v>
      </c>
      <c r="L1141" s="68">
        <v>11.1048478015784</v>
      </c>
      <c r="M1141" s="71">
        <v>0.57868152637924897</v>
      </c>
      <c r="N1141" s="68">
        <v>31.0948081264108</v>
      </c>
      <c r="O1141" s="71">
        <v>1.6100115650263098E-2</v>
      </c>
      <c r="P1141" s="68">
        <v>1.1993146773272401</v>
      </c>
      <c r="Q1141" s="71"/>
      <c r="R1141" s="68"/>
    </row>
    <row r="1142" spans="1:18" x14ac:dyDescent="0.2">
      <c r="A1142" s="141" t="s">
        <v>2519</v>
      </c>
      <c r="B1142" s="67" t="s">
        <v>2520</v>
      </c>
      <c r="C1142" s="67">
        <v>54</v>
      </c>
      <c r="D1142" s="67" t="s">
        <v>342</v>
      </c>
      <c r="E1142" s="71">
        <v>0.52862789618095996</v>
      </c>
      <c r="F1142" s="68">
        <v>19.729425028184899</v>
      </c>
      <c r="G1142" s="71">
        <v>0.63149581882622496</v>
      </c>
      <c r="H1142" s="68">
        <v>36.133032694475801</v>
      </c>
      <c r="I1142" s="71">
        <v>0.60479755907497201</v>
      </c>
      <c r="J1142" s="68">
        <v>40.248027057497197</v>
      </c>
      <c r="K1142" s="71">
        <v>0.80498196722873505</v>
      </c>
      <c r="L1142" s="68">
        <v>56.0879368658399</v>
      </c>
      <c r="M1142" s="71">
        <v>0.58845765307785103</v>
      </c>
      <c r="N1142" s="68">
        <v>34.367945823927798</v>
      </c>
      <c r="O1142" s="71">
        <v>0.54143437887797696</v>
      </c>
      <c r="P1142" s="68">
        <v>65.162764134780105</v>
      </c>
      <c r="Q1142" s="71">
        <v>5.9999999999999995E-4</v>
      </c>
      <c r="R1142" s="68">
        <v>31.2920089619119</v>
      </c>
    </row>
    <row r="1143" spans="1:18" x14ac:dyDescent="0.2">
      <c r="A1143" s="141" t="s">
        <v>2521</v>
      </c>
      <c r="B1143" s="67" t="s">
        <v>2522</v>
      </c>
      <c r="C1143" s="67">
        <v>54</v>
      </c>
      <c r="D1143" s="67" t="s">
        <v>342</v>
      </c>
      <c r="E1143" s="71">
        <v>0.49261523343692099</v>
      </c>
      <c r="F1143" s="68">
        <v>11.499436302142101</v>
      </c>
      <c r="G1143" s="71">
        <v>0.60044247652546201</v>
      </c>
      <c r="H1143" s="68">
        <v>15.6144306651635</v>
      </c>
      <c r="I1143" s="71">
        <v>0.57065739571158502</v>
      </c>
      <c r="J1143" s="68">
        <v>26.155580608793699</v>
      </c>
      <c r="K1143" s="71">
        <v>0.77964046315804603</v>
      </c>
      <c r="L1143" s="68">
        <v>44.193912063134199</v>
      </c>
      <c r="M1143" s="71">
        <v>0.49395509499136397</v>
      </c>
      <c r="N1143" s="68">
        <v>8.8036117381489802</v>
      </c>
      <c r="O1143" s="71">
        <v>1.83807367981467E-2</v>
      </c>
      <c r="P1143" s="68">
        <v>1.31353512278698</v>
      </c>
      <c r="Q1143" s="71"/>
      <c r="R1143" s="68"/>
    </row>
    <row r="1144" spans="1:18" x14ac:dyDescent="0.2">
      <c r="A1144" s="141" t="s">
        <v>2523</v>
      </c>
      <c r="B1144" s="67" t="s">
        <v>2524</v>
      </c>
      <c r="C1144" s="67">
        <v>54</v>
      </c>
      <c r="D1144" s="67" t="s">
        <v>342</v>
      </c>
      <c r="E1144" s="71">
        <v>0.59344525281118399</v>
      </c>
      <c r="F1144" s="68">
        <v>41.037204058624603</v>
      </c>
      <c r="G1144" s="71">
        <v>0.59624094777758097</v>
      </c>
      <c r="H1144" s="68">
        <v>10.484780157835401</v>
      </c>
      <c r="I1144" s="71">
        <v>0.55512519217040501</v>
      </c>
      <c r="J1144" s="68">
        <v>20.067643742953798</v>
      </c>
      <c r="K1144" s="71">
        <v>0.75099657045009804</v>
      </c>
      <c r="L1144" s="68">
        <v>34.329199549041697</v>
      </c>
      <c r="M1144" s="71">
        <v>0.50373122168996698</v>
      </c>
      <c r="N1144" s="68">
        <v>9.7629796839729099</v>
      </c>
      <c r="O1144" s="71">
        <v>0.15457758477905001</v>
      </c>
      <c r="P1144" s="68">
        <v>7.9954311821816102</v>
      </c>
      <c r="Q1144" s="71">
        <v>1</v>
      </c>
      <c r="R1144" s="68">
        <v>100</v>
      </c>
    </row>
    <row r="1145" spans="1:18" x14ac:dyDescent="0.2">
      <c r="A1145" s="141" t="s">
        <v>2525</v>
      </c>
      <c r="B1145" s="67" t="s">
        <v>2526</v>
      </c>
      <c r="C1145" s="67">
        <v>54</v>
      </c>
      <c r="D1145" s="67" t="s">
        <v>342</v>
      </c>
      <c r="E1145" s="71">
        <v>0.65595336342682997</v>
      </c>
      <c r="F1145" s="68">
        <v>62.2322435174746</v>
      </c>
      <c r="G1145" s="71">
        <v>0.61540240993457096</v>
      </c>
      <c r="H1145" s="68">
        <v>27.7339346110485</v>
      </c>
      <c r="I1145" s="71">
        <v>0.55258179476654001</v>
      </c>
      <c r="J1145" s="68">
        <v>18.8275084554679</v>
      </c>
      <c r="K1145" s="71">
        <v>0.76113262686792105</v>
      </c>
      <c r="L1145" s="68">
        <v>37.260428410372</v>
      </c>
      <c r="M1145" s="71">
        <v>0.63407957767132705</v>
      </c>
      <c r="N1145" s="68">
        <v>51.2979683972912</v>
      </c>
      <c r="O1145" s="71">
        <v>0.37972377132061902</v>
      </c>
      <c r="P1145" s="68">
        <v>35.237007424329001</v>
      </c>
      <c r="Q1145" s="71">
        <v>0.99280000000000002</v>
      </c>
      <c r="R1145" s="68">
        <v>60.6422703510082</v>
      </c>
    </row>
    <row r="1146" spans="1:18" x14ac:dyDescent="0.2">
      <c r="A1146" s="141" t="s">
        <v>2527</v>
      </c>
      <c r="B1146" s="67" t="s">
        <v>2528</v>
      </c>
      <c r="C1146" s="67">
        <v>54</v>
      </c>
      <c r="D1146" s="67" t="s">
        <v>342</v>
      </c>
      <c r="E1146" s="71">
        <v>0.51700584150837303</v>
      </c>
      <c r="F1146" s="68">
        <v>17.080045095828599</v>
      </c>
      <c r="G1146" s="71">
        <v>0.65123205302379095</v>
      </c>
      <c r="H1146" s="68">
        <v>43.9684329199549</v>
      </c>
      <c r="I1146" s="71">
        <v>0.56481346317204095</v>
      </c>
      <c r="J1146" s="68">
        <v>23.562570462232198</v>
      </c>
      <c r="K1146" s="71">
        <v>0.70805633492475695</v>
      </c>
      <c r="L1146" s="68">
        <v>20.969560315670801</v>
      </c>
      <c r="M1146" s="71">
        <v>0.60149248867598704</v>
      </c>
      <c r="N1146" s="68">
        <v>39.277652370203199</v>
      </c>
      <c r="O1146" s="71">
        <v>0.57644070925366198</v>
      </c>
      <c r="P1146" s="68">
        <v>71.273557966876098</v>
      </c>
      <c r="Q1146" s="71">
        <v>0</v>
      </c>
      <c r="R1146" s="68">
        <v>30.2464525765497</v>
      </c>
    </row>
    <row r="1147" spans="1:18" x14ac:dyDescent="0.2">
      <c r="A1147" s="141" t="s">
        <v>2529</v>
      </c>
      <c r="B1147" s="67" t="s">
        <v>2530</v>
      </c>
      <c r="C1147" s="67">
        <v>54</v>
      </c>
      <c r="D1147" s="67" t="s">
        <v>342</v>
      </c>
      <c r="E1147" s="71">
        <v>0.63371915995025097</v>
      </c>
      <c r="F1147" s="68">
        <v>55.073280721533301</v>
      </c>
      <c r="G1147" s="71">
        <v>0.60256520431593097</v>
      </c>
      <c r="H1147" s="68">
        <v>18.320180383314501</v>
      </c>
      <c r="I1147" s="71">
        <v>0.62201089367829698</v>
      </c>
      <c r="J1147" s="68">
        <v>46.448703494926697</v>
      </c>
      <c r="K1147" s="71">
        <v>0.77577487905996301</v>
      </c>
      <c r="L1147" s="68">
        <v>42.390078917700102</v>
      </c>
      <c r="M1147" s="71">
        <v>0.542835728484375</v>
      </c>
      <c r="N1147" s="68">
        <v>17.325056433408601</v>
      </c>
      <c r="O1147" s="71">
        <v>0.259128254162938</v>
      </c>
      <c r="P1147" s="68">
        <v>19.189034837235901</v>
      </c>
      <c r="Q1147" s="71">
        <v>1</v>
      </c>
      <c r="R1147" s="68">
        <v>100</v>
      </c>
    </row>
    <row r="1148" spans="1:18" x14ac:dyDescent="0.2">
      <c r="A1148" s="141" t="s">
        <v>2531</v>
      </c>
      <c r="B1148" s="67" t="s">
        <v>2532</v>
      </c>
      <c r="C1148" s="67">
        <v>54</v>
      </c>
      <c r="D1148" s="67" t="s">
        <v>342</v>
      </c>
      <c r="E1148" s="71">
        <v>0.58424915944397504</v>
      </c>
      <c r="F1148" s="68">
        <v>36.9222096956032</v>
      </c>
      <c r="G1148" s="71">
        <v>0.66843645645529703</v>
      </c>
      <c r="H1148" s="68">
        <v>50.5636978579481</v>
      </c>
      <c r="I1148" s="71">
        <v>0.637048562002554</v>
      </c>
      <c r="J1148" s="68">
        <v>53.156708004509603</v>
      </c>
      <c r="K1148" s="71">
        <v>0.80220275008071396</v>
      </c>
      <c r="L1148" s="68">
        <v>54.396843291995502</v>
      </c>
      <c r="M1148" s="71">
        <v>0.60149248867598704</v>
      </c>
      <c r="N1148" s="68">
        <v>39.277652370203199</v>
      </c>
      <c r="O1148" s="71">
        <v>0.796314699449298</v>
      </c>
      <c r="P1148" s="68">
        <v>92.175899486008007</v>
      </c>
      <c r="Q1148" s="71">
        <v>0</v>
      </c>
      <c r="R1148" s="68">
        <v>30.2464525765497</v>
      </c>
    </row>
    <row r="1149" spans="1:18" x14ac:dyDescent="0.2">
      <c r="A1149" s="141" t="s">
        <v>2533</v>
      </c>
      <c r="B1149" s="67" t="s">
        <v>2534</v>
      </c>
      <c r="C1149" s="67">
        <v>54</v>
      </c>
      <c r="D1149" s="67" t="s">
        <v>342</v>
      </c>
      <c r="E1149" s="71">
        <v>0.63746439462083904</v>
      </c>
      <c r="F1149" s="68">
        <v>56.369785794814</v>
      </c>
      <c r="G1149" s="71">
        <v>0.60798823126432</v>
      </c>
      <c r="H1149" s="68">
        <v>22.491544532130799</v>
      </c>
      <c r="I1149" s="71">
        <v>0.56614831175598201</v>
      </c>
      <c r="J1149" s="68">
        <v>23.957158962795901</v>
      </c>
      <c r="K1149" s="71">
        <v>0.85190138556838502</v>
      </c>
      <c r="L1149" s="68">
        <v>78.635851183765496</v>
      </c>
      <c r="M1149" s="71">
        <v>0.58194023527878302</v>
      </c>
      <c r="N1149" s="68">
        <v>32.6185101580135</v>
      </c>
      <c r="O1149" s="71">
        <v>0.21680820385756799</v>
      </c>
      <c r="P1149" s="68">
        <v>14.2204454597373</v>
      </c>
      <c r="Q1149" s="71">
        <v>1</v>
      </c>
      <c r="R1149" s="68">
        <v>100</v>
      </c>
    </row>
    <row r="1150" spans="1:18" x14ac:dyDescent="0.2">
      <c r="A1150" s="141" t="s">
        <v>2535</v>
      </c>
      <c r="B1150" s="67" t="s">
        <v>2536</v>
      </c>
      <c r="C1150" s="67">
        <v>54</v>
      </c>
      <c r="D1150" s="67" t="s">
        <v>342</v>
      </c>
      <c r="E1150" s="71">
        <v>0.52832202779642601</v>
      </c>
      <c r="F1150" s="68">
        <v>19.560315670800499</v>
      </c>
      <c r="G1150" s="71">
        <v>0.60290976792107898</v>
      </c>
      <c r="H1150" s="68">
        <v>18.7147688838782</v>
      </c>
      <c r="I1150" s="71">
        <v>0.46538606210602501</v>
      </c>
      <c r="J1150" s="68">
        <v>3.1003382187147701</v>
      </c>
      <c r="K1150" s="71">
        <v>0.84943373599739702</v>
      </c>
      <c r="L1150" s="68">
        <v>77.452085682074397</v>
      </c>
      <c r="M1150" s="71">
        <v>0.55261185518297695</v>
      </c>
      <c r="N1150" s="68">
        <v>21.613995485327301</v>
      </c>
      <c r="O1150" s="71">
        <v>0.171268717774652</v>
      </c>
      <c r="P1150" s="68">
        <v>9.8229583095374107</v>
      </c>
      <c r="Q1150" s="71"/>
      <c r="R1150" s="68"/>
    </row>
    <row r="1151" spans="1:18" x14ac:dyDescent="0.2">
      <c r="A1151" s="141" t="s">
        <v>2537</v>
      </c>
      <c r="B1151" s="67" t="s">
        <v>2538</v>
      </c>
      <c r="C1151" s="67">
        <v>54</v>
      </c>
      <c r="D1151" s="67" t="s">
        <v>342</v>
      </c>
      <c r="E1151" s="71">
        <v>0.59533263033775297</v>
      </c>
      <c r="F1151" s="68">
        <v>41.713641488162303</v>
      </c>
      <c r="G1151" s="71">
        <v>0.61034712219830201</v>
      </c>
      <c r="H1151" s="68">
        <v>24.295377677564801</v>
      </c>
      <c r="I1151" s="71">
        <v>0.497676078646479</v>
      </c>
      <c r="J1151" s="68">
        <v>5.6369785794813998</v>
      </c>
      <c r="K1151" s="71">
        <v>0.83643863621146697</v>
      </c>
      <c r="L1151" s="68">
        <v>72.153325817361903</v>
      </c>
      <c r="M1151" s="71">
        <v>0.52002476618763604</v>
      </c>
      <c r="N1151" s="68">
        <v>12.020316027088001</v>
      </c>
      <c r="O1151" s="71">
        <v>0.10750917878263599</v>
      </c>
      <c r="P1151" s="68">
        <v>4.6259280411193604</v>
      </c>
      <c r="Q1151" s="71">
        <v>1</v>
      </c>
      <c r="R1151" s="68">
        <v>100</v>
      </c>
    </row>
    <row r="1152" spans="1:18" x14ac:dyDescent="0.2">
      <c r="A1152" s="141" t="s">
        <v>2249</v>
      </c>
      <c r="B1152" s="67" t="s">
        <v>2539</v>
      </c>
      <c r="C1152" s="67">
        <v>54</v>
      </c>
      <c r="D1152" s="67" t="s">
        <v>342</v>
      </c>
      <c r="E1152" s="71">
        <v>0.55133674517990405</v>
      </c>
      <c r="F1152" s="68">
        <v>25.873731679819599</v>
      </c>
      <c r="G1152" s="71">
        <v>0.60472179280030403</v>
      </c>
      <c r="H1152" s="68">
        <v>19.673055242390099</v>
      </c>
      <c r="I1152" s="71">
        <v>0.50963060146063</v>
      </c>
      <c r="J1152" s="68">
        <v>7.3280721533258202</v>
      </c>
      <c r="K1152" s="71">
        <v>0.83889189750072501</v>
      </c>
      <c r="L1152" s="68">
        <v>73.167981961668502</v>
      </c>
      <c r="M1152" s="71">
        <v>0.542835728484375</v>
      </c>
      <c r="N1152" s="68">
        <v>17.325056433408601</v>
      </c>
      <c r="O1152" s="71">
        <v>0.26060370565348601</v>
      </c>
      <c r="P1152" s="68">
        <v>19.417475728155299</v>
      </c>
      <c r="Q1152" s="71"/>
      <c r="R1152" s="68"/>
    </row>
    <row r="1153" spans="1:18" x14ac:dyDescent="0.2">
      <c r="A1153" s="141" t="s">
        <v>2540</v>
      </c>
      <c r="B1153" s="67" t="s">
        <v>2541</v>
      </c>
      <c r="C1153" s="67">
        <v>54</v>
      </c>
      <c r="D1153" s="67" t="s">
        <v>342</v>
      </c>
      <c r="E1153" s="71">
        <v>0.67542780802358804</v>
      </c>
      <c r="F1153" s="68">
        <v>68.771138669673107</v>
      </c>
      <c r="G1153" s="71">
        <v>0.66187895103229</v>
      </c>
      <c r="H1153" s="68">
        <v>48.647125140924501</v>
      </c>
      <c r="I1153" s="71">
        <v>0.54723234873267301</v>
      </c>
      <c r="J1153" s="68">
        <v>16.403607666290899</v>
      </c>
      <c r="K1153" s="71">
        <v>0.76382404044962604</v>
      </c>
      <c r="L1153" s="68">
        <v>38.444193912063099</v>
      </c>
      <c r="M1153" s="71">
        <v>0.59171636197738497</v>
      </c>
      <c r="N1153" s="68">
        <v>35.948081264108403</v>
      </c>
      <c r="O1153" s="71">
        <v>0.48791514594955498</v>
      </c>
      <c r="P1153" s="68">
        <v>55.339805825242699</v>
      </c>
      <c r="Q1153" s="71">
        <v>1</v>
      </c>
      <c r="R1153" s="68">
        <v>100</v>
      </c>
    </row>
    <row r="1154" spans="1:18" x14ac:dyDescent="0.2">
      <c r="A1154" s="141" t="s">
        <v>2542</v>
      </c>
      <c r="B1154" s="67" t="s">
        <v>2543</v>
      </c>
      <c r="C1154" s="67">
        <v>54</v>
      </c>
      <c r="D1154" s="67" t="s">
        <v>342</v>
      </c>
      <c r="E1154" s="71">
        <v>0.62429779736996205</v>
      </c>
      <c r="F1154" s="68">
        <v>51.860202931228898</v>
      </c>
      <c r="G1154" s="71">
        <v>0.59731800023458204</v>
      </c>
      <c r="H1154" s="68">
        <v>11.1048478015784</v>
      </c>
      <c r="I1154" s="71">
        <v>0.650571637931467</v>
      </c>
      <c r="J1154" s="68">
        <v>57.835400225479098</v>
      </c>
      <c r="K1154" s="71">
        <v>0.87919843988613999</v>
      </c>
      <c r="L1154" s="68">
        <v>88.669673055242399</v>
      </c>
      <c r="M1154" s="71">
        <v>0.52654218398670405</v>
      </c>
      <c r="N1154" s="68">
        <v>13.205417607223501</v>
      </c>
      <c r="O1154" s="71">
        <v>9.2156522180881995E-2</v>
      </c>
      <c r="P1154" s="68">
        <v>3.99771559109081</v>
      </c>
      <c r="Q1154" s="71">
        <v>1</v>
      </c>
      <c r="R1154" s="68">
        <v>100</v>
      </c>
    </row>
    <row r="1155" spans="1:18" x14ac:dyDescent="0.2">
      <c r="A1155" s="141" t="s">
        <v>1102</v>
      </c>
      <c r="B1155" s="67" t="s">
        <v>2544</v>
      </c>
      <c r="C1155" s="67">
        <v>54</v>
      </c>
      <c r="D1155" s="67" t="s">
        <v>342</v>
      </c>
      <c r="E1155" s="71">
        <v>0.69505941766355805</v>
      </c>
      <c r="F1155" s="68">
        <v>74.7463359639233</v>
      </c>
      <c r="G1155" s="71">
        <v>0.63085146442742401</v>
      </c>
      <c r="H1155" s="68">
        <v>35.682074408117202</v>
      </c>
      <c r="I1155" s="71">
        <v>0.632651838082262</v>
      </c>
      <c r="J1155" s="68">
        <v>50.958286358511799</v>
      </c>
      <c r="K1155" s="71">
        <v>0.85992130465846195</v>
      </c>
      <c r="L1155" s="68">
        <v>81.905298759864706</v>
      </c>
      <c r="M1155" s="71">
        <v>0.60149248867598704</v>
      </c>
      <c r="N1155" s="68">
        <v>39.277652370203199</v>
      </c>
      <c r="O1155" s="71">
        <v>0.445439410137212</v>
      </c>
      <c r="P1155" s="68">
        <v>47.344374643061101</v>
      </c>
      <c r="Q1155" s="71">
        <v>1</v>
      </c>
      <c r="R1155" s="68">
        <v>100</v>
      </c>
    </row>
    <row r="1156" spans="1:18" x14ac:dyDescent="0.2">
      <c r="A1156" s="141" t="s">
        <v>2545</v>
      </c>
      <c r="B1156" s="67" t="s">
        <v>2546</v>
      </c>
      <c r="C1156" s="67">
        <v>54</v>
      </c>
      <c r="D1156" s="67" t="s">
        <v>342</v>
      </c>
      <c r="E1156" s="71">
        <v>0.59227185151144102</v>
      </c>
      <c r="F1156" s="68">
        <v>40.642615558060903</v>
      </c>
      <c r="G1156" s="71">
        <v>0.61270051671325898</v>
      </c>
      <c r="H1156" s="68">
        <v>25.873731679819599</v>
      </c>
      <c r="I1156" s="71">
        <v>0.64096268571173398</v>
      </c>
      <c r="J1156" s="68">
        <v>54.735062006764402</v>
      </c>
      <c r="K1156" s="71">
        <v>0.84007189593707599</v>
      </c>
      <c r="L1156" s="68">
        <v>73.788049605411501</v>
      </c>
      <c r="M1156" s="71">
        <v>0.59171636197738497</v>
      </c>
      <c r="N1156" s="68">
        <v>35.948081264108403</v>
      </c>
      <c r="O1156" s="71">
        <v>0.27590779721775099</v>
      </c>
      <c r="P1156" s="68">
        <v>21.4163335237007</v>
      </c>
      <c r="Q1156" s="71"/>
      <c r="R1156" s="68"/>
    </row>
    <row r="1157" spans="1:18" x14ac:dyDescent="0.2">
      <c r="A1157" s="141" t="s">
        <v>2547</v>
      </c>
      <c r="B1157" s="67" t="s">
        <v>2548</v>
      </c>
      <c r="C1157" s="67">
        <v>54</v>
      </c>
      <c r="D1157" s="67" t="s">
        <v>342</v>
      </c>
      <c r="E1157" s="71">
        <v>0.664793010517994</v>
      </c>
      <c r="F1157" s="68">
        <v>65.163472378804997</v>
      </c>
      <c r="G1157" s="71">
        <v>0.69348020940729704</v>
      </c>
      <c r="H1157" s="68">
        <v>59.695603156708003</v>
      </c>
      <c r="I1157" s="71">
        <v>0.71745577684030803</v>
      </c>
      <c r="J1157" s="68">
        <v>81.454340473506207</v>
      </c>
      <c r="K1157" s="71">
        <v>0.86613435492151902</v>
      </c>
      <c r="L1157" s="68">
        <v>84.329199549041704</v>
      </c>
      <c r="M1157" s="71">
        <v>0.62756215987225905</v>
      </c>
      <c r="N1157" s="68">
        <v>49.322799097065499</v>
      </c>
      <c r="O1157" s="71">
        <v>0.760025562066585</v>
      </c>
      <c r="P1157" s="68">
        <v>89.491719017704199</v>
      </c>
      <c r="Q1157" s="71">
        <v>0.3241</v>
      </c>
      <c r="R1157" s="68">
        <v>45.705750560119498</v>
      </c>
    </row>
    <row r="1158" spans="1:18" x14ac:dyDescent="0.2">
      <c r="A1158" s="141" t="s">
        <v>2549</v>
      </c>
      <c r="B1158" s="67" t="s">
        <v>2550</v>
      </c>
      <c r="C1158" s="67">
        <v>54</v>
      </c>
      <c r="D1158" s="67" t="s">
        <v>342</v>
      </c>
      <c r="E1158" s="71">
        <v>0.481803636320002</v>
      </c>
      <c r="F1158" s="68">
        <v>9.8647125140924494</v>
      </c>
      <c r="G1158" s="71">
        <v>0.65161849228146496</v>
      </c>
      <c r="H1158" s="68">
        <v>44.0811724915445</v>
      </c>
      <c r="I1158" s="71">
        <v>0.55237817463654804</v>
      </c>
      <c r="J1158" s="68">
        <v>18.6020293122886</v>
      </c>
      <c r="K1158" s="71">
        <v>0.72396049007139995</v>
      </c>
      <c r="L1158" s="68">
        <v>25.704622322435199</v>
      </c>
      <c r="M1158" s="71">
        <v>0.54609443738390895</v>
      </c>
      <c r="N1158" s="68">
        <v>18.510158013544</v>
      </c>
      <c r="O1158" s="71">
        <v>0.41157022354669298</v>
      </c>
      <c r="P1158" s="68">
        <v>41.062250142775603</v>
      </c>
      <c r="Q1158" s="71">
        <v>5.1999999999999998E-3</v>
      </c>
      <c r="R1158" s="68">
        <v>37.938760268857401</v>
      </c>
    </row>
    <row r="1159" spans="1:18" x14ac:dyDescent="0.2">
      <c r="A1159" s="141" t="s">
        <v>2551</v>
      </c>
      <c r="B1159" s="67" t="s">
        <v>2552</v>
      </c>
      <c r="C1159" s="67">
        <v>54</v>
      </c>
      <c r="D1159" s="67" t="s">
        <v>342</v>
      </c>
      <c r="E1159" s="71">
        <v>0.55019817257206405</v>
      </c>
      <c r="F1159" s="68">
        <v>25.704622322435199</v>
      </c>
      <c r="G1159" s="71">
        <v>0.60008380942573003</v>
      </c>
      <c r="H1159" s="68">
        <v>15.163472378805</v>
      </c>
      <c r="I1159" s="71">
        <v>0.525818740256217</v>
      </c>
      <c r="J1159" s="68">
        <v>11.3303269447576</v>
      </c>
      <c r="K1159" s="71">
        <v>0.75094679508904405</v>
      </c>
      <c r="L1159" s="68">
        <v>34.272829763246897</v>
      </c>
      <c r="M1159" s="71">
        <v>0.53305960178577205</v>
      </c>
      <c r="N1159" s="68">
        <v>14.334085778781001</v>
      </c>
      <c r="O1159" s="71">
        <v>0.341081916303554</v>
      </c>
      <c r="P1159" s="68">
        <v>28.8977727013135</v>
      </c>
      <c r="Q1159" s="71"/>
      <c r="R1159" s="68"/>
    </row>
    <row r="1160" spans="1:18" x14ac:dyDescent="0.2">
      <c r="A1160" s="141" t="s">
        <v>2553</v>
      </c>
      <c r="B1160" s="67" t="s">
        <v>2554</v>
      </c>
      <c r="C1160" s="67">
        <v>54</v>
      </c>
      <c r="D1160" s="67" t="s">
        <v>342</v>
      </c>
      <c r="E1160" s="71">
        <v>0.55484234599659299</v>
      </c>
      <c r="F1160" s="68">
        <v>27.057497181510701</v>
      </c>
      <c r="G1160" s="71">
        <v>0.61552485704890203</v>
      </c>
      <c r="H1160" s="68">
        <v>27.9594137542277</v>
      </c>
      <c r="I1160" s="71">
        <v>0.49014551457975303</v>
      </c>
      <c r="J1160" s="68">
        <v>5.0169109357384398</v>
      </c>
      <c r="K1160" s="71">
        <v>0.76193913323579299</v>
      </c>
      <c r="L1160" s="68">
        <v>37.5986471251409</v>
      </c>
      <c r="M1160" s="71">
        <v>0.55587056408251001</v>
      </c>
      <c r="N1160" s="68">
        <v>22.855530474040599</v>
      </c>
      <c r="O1160" s="71">
        <v>0.350731661036005</v>
      </c>
      <c r="P1160" s="68">
        <v>30.439748715019999</v>
      </c>
      <c r="Q1160" s="71"/>
      <c r="R1160" s="68"/>
    </row>
    <row r="1161" spans="1:18" x14ac:dyDescent="0.2">
      <c r="A1161" s="141" t="s">
        <v>2555</v>
      </c>
      <c r="B1161" s="67" t="s">
        <v>2556</v>
      </c>
      <c r="C1161" s="67">
        <v>54</v>
      </c>
      <c r="D1161" s="67" t="s">
        <v>342</v>
      </c>
      <c r="E1161" s="71">
        <v>0.47280223012116102</v>
      </c>
      <c r="F1161" s="68">
        <v>8.3990980834272797</v>
      </c>
      <c r="G1161" s="71">
        <v>0.64716549798478895</v>
      </c>
      <c r="H1161" s="68">
        <v>42.502818489289702</v>
      </c>
      <c r="I1161" s="71">
        <v>0.56618674979903405</v>
      </c>
      <c r="J1161" s="68">
        <v>24.013528748590801</v>
      </c>
      <c r="K1161" s="71">
        <v>0.73651688947482297</v>
      </c>
      <c r="L1161" s="68">
        <v>28.917700112739599</v>
      </c>
      <c r="M1161" s="71">
        <v>0.57216410858018096</v>
      </c>
      <c r="N1161" s="68">
        <v>28.724604966139999</v>
      </c>
      <c r="O1161" s="71">
        <v>0.314780134888139</v>
      </c>
      <c r="P1161" s="68">
        <v>25.642490005711</v>
      </c>
      <c r="Q1161" s="71">
        <v>0</v>
      </c>
      <c r="R1161" s="68">
        <v>30.2464525765497</v>
      </c>
    </row>
    <row r="1162" spans="1:18" x14ac:dyDescent="0.2">
      <c r="A1162" s="141" t="s">
        <v>2557</v>
      </c>
      <c r="B1162" s="67" t="s">
        <v>2558</v>
      </c>
      <c r="C1162" s="67">
        <v>54</v>
      </c>
      <c r="D1162" s="67" t="s">
        <v>342</v>
      </c>
      <c r="E1162" s="71">
        <v>0.45045370102030702</v>
      </c>
      <c r="F1162" s="68">
        <v>6.4825253664036104</v>
      </c>
      <c r="G1162" s="71">
        <v>0.58291744686174796</v>
      </c>
      <c r="H1162" s="68">
        <v>7.3280721533258202</v>
      </c>
      <c r="I1162" s="71">
        <v>0.51038508001627203</v>
      </c>
      <c r="J1162" s="68">
        <v>7.4408117249154504</v>
      </c>
      <c r="K1162" s="71">
        <v>0.72240763104550199</v>
      </c>
      <c r="L1162" s="68">
        <v>25.0281848928974</v>
      </c>
      <c r="M1162" s="71">
        <v>0.49721380389089798</v>
      </c>
      <c r="N1162" s="68">
        <v>9.2550790067720108</v>
      </c>
      <c r="O1162" s="71">
        <v>0.38979824430741999</v>
      </c>
      <c r="P1162" s="68">
        <v>36.8360936607653</v>
      </c>
      <c r="Q1162" s="71">
        <v>0</v>
      </c>
      <c r="R1162" s="68">
        <v>30.2464525765497</v>
      </c>
    </row>
    <row r="1163" spans="1:18" x14ac:dyDescent="0.2">
      <c r="A1163" s="141" t="s">
        <v>2559</v>
      </c>
      <c r="B1163" s="67" t="s">
        <v>2560</v>
      </c>
      <c r="C1163" s="67">
        <v>54</v>
      </c>
      <c r="D1163" s="67" t="s">
        <v>342</v>
      </c>
      <c r="E1163" s="71">
        <v>0.429352212190237</v>
      </c>
      <c r="F1163" s="68">
        <v>4.6786922209695598</v>
      </c>
      <c r="G1163" s="71">
        <v>0.59848891424363104</v>
      </c>
      <c r="H1163" s="68">
        <v>12.739571589628</v>
      </c>
      <c r="I1163" s="71">
        <v>0.50743478580424495</v>
      </c>
      <c r="J1163" s="68">
        <v>7.1025930101465597</v>
      </c>
      <c r="K1163" s="71">
        <v>0.75537279642119304</v>
      </c>
      <c r="L1163" s="68">
        <v>35.456595264938002</v>
      </c>
      <c r="M1163" s="71">
        <v>0.57216410858018096</v>
      </c>
      <c r="N1163" s="68">
        <v>28.724604966139999</v>
      </c>
      <c r="O1163" s="71">
        <v>0.14265266809217</v>
      </c>
      <c r="P1163" s="68">
        <v>7.3101085094231903</v>
      </c>
      <c r="Q1163" s="71">
        <v>0</v>
      </c>
      <c r="R1163" s="68">
        <v>30.2464525765497</v>
      </c>
    </row>
    <row r="1164" spans="1:18" x14ac:dyDescent="0.2">
      <c r="A1164" s="141" t="s">
        <v>2561</v>
      </c>
      <c r="B1164" s="67" t="s">
        <v>2562</v>
      </c>
      <c r="C1164" s="67">
        <v>54</v>
      </c>
      <c r="D1164" s="67" t="s">
        <v>342</v>
      </c>
      <c r="E1164" s="71">
        <v>0.45184120540408901</v>
      </c>
      <c r="F1164" s="68">
        <v>6.5388951521984202</v>
      </c>
      <c r="G1164" s="71">
        <v>0.52132406404778198</v>
      </c>
      <c r="H1164" s="68">
        <v>4.1713641488162301</v>
      </c>
      <c r="I1164" s="71">
        <v>0.45603170562236101</v>
      </c>
      <c r="J1164" s="68">
        <v>2.5366403607666301</v>
      </c>
      <c r="K1164" s="71">
        <v>0.73675962839674902</v>
      </c>
      <c r="L1164" s="68">
        <v>29.086809470123999</v>
      </c>
      <c r="M1164" s="71">
        <v>0.29843256101932403</v>
      </c>
      <c r="N1164" s="68">
        <v>4.34537246049661</v>
      </c>
      <c r="O1164" s="71">
        <v>0.24665806793423001</v>
      </c>
      <c r="P1164" s="68">
        <v>17.247287264420301</v>
      </c>
      <c r="Q1164" s="71"/>
      <c r="R1164" s="68"/>
    </row>
    <row r="1165" spans="1:18" x14ac:dyDescent="0.2">
      <c r="A1165" s="141" t="s">
        <v>2563</v>
      </c>
      <c r="B1165" s="67" t="s">
        <v>2564</v>
      </c>
      <c r="C1165" s="67">
        <v>54</v>
      </c>
      <c r="D1165" s="67" t="s">
        <v>342</v>
      </c>
      <c r="E1165" s="71">
        <v>0.45377403087083501</v>
      </c>
      <c r="F1165" s="68">
        <v>6.8207440811724904</v>
      </c>
      <c r="G1165" s="71">
        <v>0.56976662018284896</v>
      </c>
      <c r="H1165" s="68">
        <v>6.08793686583991</v>
      </c>
      <c r="I1165" s="71">
        <v>0.49914632571571399</v>
      </c>
      <c r="J1165" s="68">
        <v>5.74971815107103</v>
      </c>
      <c r="K1165" s="71">
        <v>0.759562828899358</v>
      </c>
      <c r="L1165" s="68">
        <v>36.753100338218701</v>
      </c>
      <c r="M1165" s="71">
        <v>0.39945253690487798</v>
      </c>
      <c r="N1165" s="68">
        <v>5.4176072234763</v>
      </c>
      <c r="O1165" s="71">
        <v>0.49471587352221003</v>
      </c>
      <c r="P1165" s="68">
        <v>56.4249000571102</v>
      </c>
      <c r="Q1165" s="71">
        <v>0</v>
      </c>
      <c r="R1165" s="68">
        <v>30.2464525765497</v>
      </c>
    </row>
    <row r="1166" spans="1:18" x14ac:dyDescent="0.2">
      <c r="A1166" s="141" t="s">
        <v>2565</v>
      </c>
      <c r="B1166" s="67" t="s">
        <v>2566</v>
      </c>
      <c r="C1166" s="67">
        <v>54</v>
      </c>
      <c r="D1166" s="67" t="s">
        <v>342</v>
      </c>
      <c r="E1166" s="71">
        <v>0.39874760786434899</v>
      </c>
      <c r="F1166" s="68">
        <v>2.7621195039458901</v>
      </c>
      <c r="G1166" s="71">
        <v>0.59818828462775797</v>
      </c>
      <c r="H1166" s="68">
        <v>12.2886133032694</v>
      </c>
      <c r="I1166" s="71">
        <v>0.51054159421662404</v>
      </c>
      <c r="J1166" s="68">
        <v>7.4971815107102602</v>
      </c>
      <c r="K1166" s="71">
        <v>0.67109666068378104</v>
      </c>
      <c r="L1166" s="68">
        <v>13.5287485907554</v>
      </c>
      <c r="M1166" s="71">
        <v>0.536318310685307</v>
      </c>
      <c r="N1166" s="68">
        <v>15.1241534988713</v>
      </c>
      <c r="O1166" s="71">
        <v>7.6340796972623304E-2</v>
      </c>
      <c r="P1166" s="68">
        <v>3.3123929183323799</v>
      </c>
      <c r="Q1166" s="71">
        <v>0</v>
      </c>
      <c r="R1166" s="68">
        <v>30.2464525765497</v>
      </c>
    </row>
    <row r="1167" spans="1:18" x14ac:dyDescent="0.2">
      <c r="A1167" s="141" t="s">
        <v>2567</v>
      </c>
      <c r="B1167" s="67" t="s">
        <v>2568</v>
      </c>
      <c r="C1167" s="67">
        <v>54</v>
      </c>
      <c r="D1167" s="67" t="s">
        <v>342</v>
      </c>
      <c r="E1167" s="71">
        <v>0.50721888562299999</v>
      </c>
      <c r="F1167" s="68">
        <v>13.9797068771139</v>
      </c>
      <c r="G1167" s="71">
        <v>0.62787038030348297</v>
      </c>
      <c r="H1167" s="68">
        <v>34.498308906426203</v>
      </c>
      <c r="I1167" s="71">
        <v>0.58003446217363697</v>
      </c>
      <c r="J1167" s="68">
        <v>29.819616685456602</v>
      </c>
      <c r="K1167" s="71">
        <v>0.80861393348600896</v>
      </c>
      <c r="L1167" s="68">
        <v>58.173618940247998</v>
      </c>
      <c r="M1167" s="71">
        <v>0.61452732427412304</v>
      </c>
      <c r="N1167" s="68">
        <v>44.525959367945802</v>
      </c>
      <c r="O1167" s="71">
        <v>0.41226721350074802</v>
      </c>
      <c r="P1167" s="68">
        <v>41.233580810965201</v>
      </c>
      <c r="Q1167" s="71">
        <v>0</v>
      </c>
      <c r="R1167" s="68">
        <v>30.2464525765497</v>
      </c>
    </row>
    <row r="1168" spans="1:18" x14ac:dyDescent="0.2">
      <c r="A1168" s="141" t="s">
        <v>2569</v>
      </c>
      <c r="B1168" s="67" t="s">
        <v>2570</v>
      </c>
      <c r="C1168" s="67">
        <v>54</v>
      </c>
      <c r="D1168" s="67" t="s">
        <v>342</v>
      </c>
      <c r="E1168" s="71">
        <v>0.59160898555161601</v>
      </c>
      <c r="F1168" s="68">
        <v>40.191657271702397</v>
      </c>
      <c r="G1168" s="71">
        <v>0.59460503620620297</v>
      </c>
      <c r="H1168" s="68">
        <v>9.5828635851183801</v>
      </c>
      <c r="I1168" s="71">
        <v>0.48396792954302498</v>
      </c>
      <c r="J1168" s="68">
        <v>4.4532130777903003</v>
      </c>
      <c r="K1168" s="71">
        <v>0.76673732170453801</v>
      </c>
      <c r="L1168" s="68">
        <v>39.402480270574998</v>
      </c>
      <c r="M1168" s="71">
        <v>0.542835728484375</v>
      </c>
      <c r="N1168" s="68">
        <v>17.325056433408601</v>
      </c>
      <c r="O1168" s="71">
        <v>0.16150789737155299</v>
      </c>
      <c r="P1168" s="68">
        <v>8.6807538549400292</v>
      </c>
      <c r="Q1168" s="71">
        <v>1</v>
      </c>
      <c r="R1168" s="68">
        <v>100</v>
      </c>
    </row>
    <row r="1169" spans="1:18" x14ac:dyDescent="0.2">
      <c r="A1169" s="141" t="s">
        <v>2571</v>
      </c>
      <c r="B1169" s="67" t="s">
        <v>2572</v>
      </c>
      <c r="C1169" s="67">
        <v>54</v>
      </c>
      <c r="D1169" s="67" t="s">
        <v>342</v>
      </c>
      <c r="E1169" s="71">
        <v>0.50180894306277302</v>
      </c>
      <c r="F1169" s="68">
        <v>12.739571589628</v>
      </c>
      <c r="G1169" s="71">
        <v>0.59649185228674295</v>
      </c>
      <c r="H1169" s="68">
        <v>10.597519729425001</v>
      </c>
      <c r="I1169" s="71">
        <v>0.53300080305067599</v>
      </c>
      <c r="J1169" s="68">
        <v>12.7959413754228</v>
      </c>
      <c r="K1169" s="71">
        <v>0.76146757428580203</v>
      </c>
      <c r="L1169" s="68">
        <v>37.4859075535513</v>
      </c>
      <c r="M1169" s="71">
        <v>0.56890539968064602</v>
      </c>
      <c r="N1169" s="68">
        <v>27.483069977426599</v>
      </c>
      <c r="O1169" s="71">
        <v>4.9179086009998499E-2</v>
      </c>
      <c r="P1169" s="68">
        <v>2.3415191319246098</v>
      </c>
      <c r="Q1169" s="71"/>
      <c r="R1169" s="68"/>
    </row>
    <row r="1170" spans="1:18" x14ac:dyDescent="0.2">
      <c r="A1170" s="141" t="s">
        <v>2573</v>
      </c>
      <c r="B1170" s="67" t="s">
        <v>2574</v>
      </c>
      <c r="C1170" s="67">
        <v>54</v>
      </c>
      <c r="D1170" s="67" t="s">
        <v>342</v>
      </c>
      <c r="E1170" s="71">
        <v>0.71497089329982499</v>
      </c>
      <c r="F1170" s="68">
        <v>79.988726042840995</v>
      </c>
      <c r="G1170" s="71">
        <v>0.63659186969341097</v>
      </c>
      <c r="H1170" s="68">
        <v>38.500563697857899</v>
      </c>
      <c r="I1170" s="71">
        <v>0.64558494948158596</v>
      </c>
      <c r="J1170" s="68">
        <v>56.2570462232244</v>
      </c>
      <c r="K1170" s="71">
        <v>0.82687858662347902</v>
      </c>
      <c r="L1170" s="68">
        <v>67.474633596392295</v>
      </c>
      <c r="M1170" s="71">
        <v>0.630820868771793</v>
      </c>
      <c r="N1170" s="68">
        <v>50.564334085778803</v>
      </c>
      <c r="O1170" s="71">
        <v>0.54994908522868302</v>
      </c>
      <c r="P1170" s="68">
        <v>66.533409480296996</v>
      </c>
      <c r="Q1170" s="71">
        <v>1</v>
      </c>
      <c r="R1170" s="68">
        <v>100</v>
      </c>
    </row>
    <row r="1171" spans="1:18" x14ac:dyDescent="0.2">
      <c r="A1171" s="141" t="s">
        <v>2575</v>
      </c>
      <c r="B1171" s="67" t="s">
        <v>2576</v>
      </c>
      <c r="C1171" s="67">
        <v>54</v>
      </c>
      <c r="D1171" s="67" t="s">
        <v>342</v>
      </c>
      <c r="E1171" s="71">
        <v>0.56601190826471903</v>
      </c>
      <c r="F1171" s="68">
        <v>29.875986471251402</v>
      </c>
      <c r="G1171" s="71">
        <v>0.67322826841021999</v>
      </c>
      <c r="H1171" s="68">
        <v>52.367531003382197</v>
      </c>
      <c r="I1171" s="71">
        <v>0.59223042285955296</v>
      </c>
      <c r="J1171" s="68">
        <v>35.062006764374303</v>
      </c>
      <c r="K1171" s="71">
        <v>0.79659377150747501</v>
      </c>
      <c r="L1171" s="68">
        <v>51.803833145434098</v>
      </c>
      <c r="M1171" s="71">
        <v>0.50698993058950004</v>
      </c>
      <c r="N1171" s="68">
        <v>10.045146726862299</v>
      </c>
      <c r="O1171" s="71">
        <v>0.82702905622156297</v>
      </c>
      <c r="P1171" s="68">
        <v>94.346087949742994</v>
      </c>
      <c r="Q1171" s="71">
        <v>0</v>
      </c>
      <c r="R1171" s="68">
        <v>30.2464525765497</v>
      </c>
    </row>
    <row r="1172" spans="1:18" x14ac:dyDescent="0.2">
      <c r="A1172" s="141" t="s">
        <v>2577</v>
      </c>
      <c r="B1172" s="67" t="s">
        <v>2578</v>
      </c>
      <c r="C1172" s="67">
        <v>54</v>
      </c>
      <c r="D1172" s="67" t="s">
        <v>342</v>
      </c>
      <c r="E1172" s="71">
        <v>0.40815847393862398</v>
      </c>
      <c r="F1172" s="68">
        <v>3.1567080045095799</v>
      </c>
      <c r="G1172" s="71">
        <v>0.59964360506811898</v>
      </c>
      <c r="H1172" s="68">
        <v>14.2615558060879</v>
      </c>
      <c r="I1172" s="71">
        <v>0.50652084351604199</v>
      </c>
      <c r="J1172" s="68">
        <v>6.9898534385569304</v>
      </c>
      <c r="K1172" s="71">
        <v>0.69833267877066796</v>
      </c>
      <c r="L1172" s="68">
        <v>18.9966178128523</v>
      </c>
      <c r="M1172" s="71">
        <v>0.54935314628344301</v>
      </c>
      <c r="N1172" s="68">
        <v>19.977426636568801</v>
      </c>
      <c r="O1172" s="71">
        <v>9.5100569993471107E-2</v>
      </c>
      <c r="P1172" s="68">
        <v>4.1690462592804103</v>
      </c>
      <c r="Q1172" s="71">
        <v>0</v>
      </c>
      <c r="R1172" s="68">
        <v>30.2464525765497</v>
      </c>
    </row>
    <row r="1173" spans="1:18" x14ac:dyDescent="0.2">
      <c r="A1173" s="141" t="s">
        <v>2579</v>
      </c>
      <c r="B1173" s="67" t="s">
        <v>2580</v>
      </c>
      <c r="C1173" s="67">
        <v>54</v>
      </c>
      <c r="D1173" s="67" t="s">
        <v>342</v>
      </c>
      <c r="E1173" s="71">
        <v>0.47236368496626802</v>
      </c>
      <c r="F1173" s="68">
        <v>8.3427282976324708</v>
      </c>
      <c r="G1173" s="71">
        <v>0.60431465983892296</v>
      </c>
      <c r="H1173" s="68">
        <v>19.447576099210799</v>
      </c>
      <c r="I1173" s="71">
        <v>0.53152783841787599</v>
      </c>
      <c r="J1173" s="68">
        <v>12.4013528748591</v>
      </c>
      <c r="K1173" s="71">
        <v>0.781365340195875</v>
      </c>
      <c r="L1173" s="68">
        <v>44.644870349492699</v>
      </c>
      <c r="M1173" s="71">
        <v>0.54935314628344301</v>
      </c>
      <c r="N1173" s="68">
        <v>19.977426636568801</v>
      </c>
      <c r="O1173" s="71">
        <v>0.36762112506148997</v>
      </c>
      <c r="P1173" s="68">
        <v>33.123929183323803</v>
      </c>
      <c r="Q1173" s="71">
        <v>0</v>
      </c>
      <c r="R1173" s="68">
        <v>30.2464525765497</v>
      </c>
    </row>
    <row r="1174" spans="1:18" x14ac:dyDescent="0.2">
      <c r="A1174" s="141" t="s">
        <v>2581</v>
      </c>
      <c r="B1174" s="67" t="s">
        <v>2582</v>
      </c>
      <c r="C1174" s="67">
        <v>54</v>
      </c>
      <c r="D1174" s="67" t="s">
        <v>342</v>
      </c>
      <c r="E1174" s="71">
        <v>0.52878247406175805</v>
      </c>
      <c r="F1174" s="68">
        <v>19.842164599774499</v>
      </c>
      <c r="G1174" s="71">
        <v>0.64807197558478002</v>
      </c>
      <c r="H1174" s="68">
        <v>42.897406989853401</v>
      </c>
      <c r="I1174" s="71">
        <v>0.57277105634872905</v>
      </c>
      <c r="J1174" s="68">
        <v>27.113866967305501</v>
      </c>
      <c r="K1174" s="71">
        <v>0.71854182732558303</v>
      </c>
      <c r="L1174" s="68">
        <v>24.069898534385601</v>
      </c>
      <c r="M1174" s="71">
        <v>0.59171636197738497</v>
      </c>
      <c r="N1174" s="68">
        <v>35.948081264108403</v>
      </c>
      <c r="O1174" s="71">
        <v>0.64159362313407098</v>
      </c>
      <c r="P1174" s="68">
        <v>78.869217589948605</v>
      </c>
      <c r="Q1174" s="71">
        <v>0</v>
      </c>
      <c r="R1174" s="68">
        <v>30.2464525765497</v>
      </c>
    </row>
    <row r="1175" spans="1:18" x14ac:dyDescent="0.2">
      <c r="A1175" s="141" t="s">
        <v>2583</v>
      </c>
      <c r="B1175" s="67" t="s">
        <v>2584</v>
      </c>
      <c r="C1175" s="67">
        <v>54</v>
      </c>
      <c r="D1175" s="67" t="s">
        <v>342</v>
      </c>
      <c r="E1175" s="71">
        <v>0.61388028057561606</v>
      </c>
      <c r="F1175" s="68">
        <v>47.801578354002302</v>
      </c>
      <c r="G1175" s="71">
        <v>0.63123630651479301</v>
      </c>
      <c r="H1175" s="68">
        <v>35.907553551296502</v>
      </c>
      <c r="I1175" s="71">
        <v>0.616968752841901</v>
      </c>
      <c r="J1175" s="68">
        <v>44.757609921082299</v>
      </c>
      <c r="K1175" s="71">
        <v>0.79313467152674699</v>
      </c>
      <c r="L1175" s="68">
        <v>50.3382187147689</v>
      </c>
      <c r="M1175" s="71">
        <v>0.58194023527878302</v>
      </c>
      <c r="N1175" s="68">
        <v>32.6185101580135</v>
      </c>
      <c r="O1175" s="71">
        <v>0.44612143671585702</v>
      </c>
      <c r="P1175" s="68">
        <v>47.401484865790998</v>
      </c>
      <c r="Q1175" s="71"/>
      <c r="R1175" s="68"/>
    </row>
    <row r="1176" spans="1:18" x14ac:dyDescent="0.2">
      <c r="A1176" s="141" t="s">
        <v>2585</v>
      </c>
      <c r="B1176" s="67" t="s">
        <v>2586</v>
      </c>
      <c r="C1176" s="67">
        <v>54</v>
      </c>
      <c r="D1176" s="67" t="s">
        <v>342</v>
      </c>
      <c r="E1176" s="71">
        <v>0.63270814957534904</v>
      </c>
      <c r="F1176" s="68">
        <v>54.678692220969602</v>
      </c>
      <c r="G1176" s="71">
        <v>0.72866883308778296</v>
      </c>
      <c r="H1176" s="68">
        <v>70.462232243517505</v>
      </c>
      <c r="I1176" s="71">
        <v>0.702127230524073</v>
      </c>
      <c r="J1176" s="68">
        <v>77.001127395715898</v>
      </c>
      <c r="K1176" s="71">
        <v>0.805416285593889</v>
      </c>
      <c r="L1176" s="68">
        <v>56.3134160090192</v>
      </c>
      <c r="M1176" s="71">
        <v>0.66014924886759896</v>
      </c>
      <c r="N1176" s="68">
        <v>58.634311512415401</v>
      </c>
      <c r="O1176" s="71">
        <v>0.89898729937875299</v>
      </c>
      <c r="P1176" s="68">
        <v>97.487150199885804</v>
      </c>
      <c r="Q1176" s="71">
        <v>8.9999999999999998E-4</v>
      </c>
      <c r="R1176" s="68">
        <v>32.561613144137397</v>
      </c>
    </row>
    <row r="1177" spans="1:18" x14ac:dyDescent="0.2">
      <c r="A1177" s="141" t="s">
        <v>2587</v>
      </c>
      <c r="B1177" s="67" t="s">
        <v>2588</v>
      </c>
      <c r="C1177" s="67">
        <v>54</v>
      </c>
      <c r="D1177" s="67" t="s">
        <v>342</v>
      </c>
      <c r="E1177" s="71">
        <v>0.55931894871742405</v>
      </c>
      <c r="F1177" s="68">
        <v>27.7339346110485</v>
      </c>
      <c r="G1177" s="71">
        <v>0.60734623107480401</v>
      </c>
      <c r="H1177" s="68">
        <v>21.815107102593</v>
      </c>
      <c r="I1177" s="71">
        <v>0.52606232929703001</v>
      </c>
      <c r="J1177" s="68">
        <v>11.3866967305524</v>
      </c>
      <c r="K1177" s="71">
        <v>0.78611012214181797</v>
      </c>
      <c r="L1177" s="68">
        <v>46.899661781285197</v>
      </c>
      <c r="M1177" s="71">
        <v>0.54935314628344301</v>
      </c>
      <c r="N1177" s="68">
        <v>19.977426636568801</v>
      </c>
      <c r="O1177" s="71">
        <v>0.32772291479002702</v>
      </c>
      <c r="P1177" s="68">
        <v>27.013135351227898</v>
      </c>
      <c r="Q1177" s="71"/>
      <c r="R1177" s="68"/>
    </row>
    <row r="1178" spans="1:18" x14ac:dyDescent="0.2">
      <c r="A1178" s="141" t="s">
        <v>2589</v>
      </c>
      <c r="B1178" s="67" t="s">
        <v>2590</v>
      </c>
      <c r="C1178" s="67">
        <v>54</v>
      </c>
      <c r="D1178" s="67" t="s">
        <v>342</v>
      </c>
      <c r="E1178" s="71">
        <v>0.47431887939954098</v>
      </c>
      <c r="F1178" s="68">
        <v>8.5682074408117206</v>
      </c>
      <c r="G1178" s="71">
        <v>0.62599837658885304</v>
      </c>
      <c r="H1178" s="68">
        <v>33.765501691093597</v>
      </c>
      <c r="I1178" s="71">
        <v>0.53135820106029896</v>
      </c>
      <c r="J1178" s="68">
        <v>12.3449830890643</v>
      </c>
      <c r="K1178" s="71">
        <v>0.76045894329831198</v>
      </c>
      <c r="L1178" s="68">
        <v>36.978579481398</v>
      </c>
      <c r="M1178" s="71">
        <v>0.60475119757552098</v>
      </c>
      <c r="N1178" s="68">
        <v>40.462753950338602</v>
      </c>
      <c r="O1178" s="71">
        <v>0.32334655787426297</v>
      </c>
      <c r="P1178" s="68">
        <v>26.3278126784694</v>
      </c>
      <c r="Q1178" s="71">
        <v>0</v>
      </c>
      <c r="R1178" s="68">
        <v>30.2464525765497</v>
      </c>
    </row>
    <row r="1179" spans="1:18" x14ac:dyDescent="0.2">
      <c r="A1179" s="141" t="s">
        <v>2591</v>
      </c>
      <c r="B1179" s="67" t="s">
        <v>2592</v>
      </c>
      <c r="C1179" s="67">
        <v>54</v>
      </c>
      <c r="D1179" s="67" t="s">
        <v>342</v>
      </c>
      <c r="E1179" s="71">
        <v>0.48489690709671901</v>
      </c>
      <c r="F1179" s="68">
        <v>10.428410372040601</v>
      </c>
      <c r="G1179" s="71">
        <v>0.63147432878050802</v>
      </c>
      <c r="H1179" s="68">
        <v>36.020293122886102</v>
      </c>
      <c r="I1179" s="71">
        <v>0.52084677691552395</v>
      </c>
      <c r="J1179" s="68">
        <v>9.7519729425028192</v>
      </c>
      <c r="K1179" s="71">
        <v>0.78660019771991496</v>
      </c>
      <c r="L1179" s="68">
        <v>47.125140924464503</v>
      </c>
      <c r="M1179" s="71">
        <v>0.61126861537458899</v>
      </c>
      <c r="N1179" s="68">
        <v>43.453724604966098</v>
      </c>
      <c r="O1179" s="71">
        <v>0.35919152378977698</v>
      </c>
      <c r="P1179" s="68">
        <v>32.210165619645899</v>
      </c>
      <c r="Q1179" s="71">
        <v>0</v>
      </c>
      <c r="R1179" s="68">
        <v>30.2464525765497</v>
      </c>
    </row>
    <row r="1180" spans="1:18" x14ac:dyDescent="0.2">
      <c r="A1180" s="141" t="s">
        <v>2593</v>
      </c>
      <c r="B1180" s="67" t="s">
        <v>2594</v>
      </c>
      <c r="C1180" s="67">
        <v>54</v>
      </c>
      <c r="D1180" s="67" t="s">
        <v>342</v>
      </c>
      <c r="E1180" s="71">
        <v>0.52380362462615204</v>
      </c>
      <c r="F1180" s="68">
        <v>18.3765501691094</v>
      </c>
      <c r="G1180" s="71">
        <v>0.59711940322962997</v>
      </c>
      <c r="H1180" s="68">
        <v>10.9921082299887</v>
      </c>
      <c r="I1180" s="71">
        <v>0.51648691051987605</v>
      </c>
      <c r="J1180" s="68">
        <v>8.2863585118376495</v>
      </c>
      <c r="K1180" s="71">
        <v>0.76648474879251705</v>
      </c>
      <c r="L1180" s="68">
        <v>39.233370913190498</v>
      </c>
      <c r="M1180" s="71">
        <v>0.52980089288623899</v>
      </c>
      <c r="N1180" s="68">
        <v>13.7133182844244</v>
      </c>
      <c r="O1180" s="71">
        <v>0.20912616770249801</v>
      </c>
      <c r="P1180" s="68">
        <v>13.2495716733295</v>
      </c>
      <c r="Q1180" s="71"/>
      <c r="R1180" s="68"/>
    </row>
    <row r="1181" spans="1:18" x14ac:dyDescent="0.2">
      <c r="A1181" s="141" t="s">
        <v>2595</v>
      </c>
      <c r="B1181" s="67" t="s">
        <v>2596</v>
      </c>
      <c r="C1181" s="67">
        <v>54</v>
      </c>
      <c r="D1181" s="67" t="s">
        <v>342</v>
      </c>
      <c r="E1181" s="71">
        <v>0.56575479841028797</v>
      </c>
      <c r="F1181" s="68">
        <v>29.763246899661802</v>
      </c>
      <c r="G1181" s="71">
        <v>0.62202972710817395</v>
      </c>
      <c r="H1181" s="68">
        <v>31.5670800450958</v>
      </c>
      <c r="I1181" s="71">
        <v>0.53063424489198596</v>
      </c>
      <c r="J1181" s="68">
        <v>12.1758737316798</v>
      </c>
      <c r="K1181" s="71">
        <v>0.76774479844309795</v>
      </c>
      <c r="L1181" s="68">
        <v>39.627959413754198</v>
      </c>
      <c r="M1181" s="71">
        <v>0.54935314628344301</v>
      </c>
      <c r="N1181" s="68">
        <v>19.977426636568801</v>
      </c>
      <c r="O1181" s="71">
        <v>0.359012075324738</v>
      </c>
      <c r="P1181" s="68">
        <v>32.095945174186198</v>
      </c>
      <c r="Q1181" s="71"/>
      <c r="R1181" s="68"/>
    </row>
    <row r="1182" spans="1:18" x14ac:dyDescent="0.2">
      <c r="A1182" s="141" t="s">
        <v>2545</v>
      </c>
      <c r="B1182" s="67" t="s">
        <v>2597</v>
      </c>
      <c r="C1182" s="67">
        <v>54</v>
      </c>
      <c r="D1182" s="67" t="s">
        <v>342</v>
      </c>
      <c r="E1182" s="71">
        <v>0.56556812997373196</v>
      </c>
      <c r="F1182" s="68">
        <v>29.706877113867002</v>
      </c>
      <c r="G1182" s="71">
        <v>0.61475451179223695</v>
      </c>
      <c r="H1182" s="68">
        <v>27.226606538895201</v>
      </c>
      <c r="I1182" s="71">
        <v>0.54060644051558504</v>
      </c>
      <c r="J1182" s="68">
        <v>14.825253664036101</v>
      </c>
      <c r="K1182" s="71">
        <v>0.69495011294915299</v>
      </c>
      <c r="L1182" s="68">
        <v>18.151071025930101</v>
      </c>
      <c r="M1182" s="71">
        <v>0.54935314628344301</v>
      </c>
      <c r="N1182" s="68">
        <v>19.977426636568801</v>
      </c>
      <c r="O1182" s="71">
        <v>0.42817643832824398</v>
      </c>
      <c r="P1182" s="68">
        <v>43.5750999428898</v>
      </c>
      <c r="Q1182" s="71"/>
      <c r="R1182" s="68"/>
    </row>
    <row r="1183" spans="1:18" x14ac:dyDescent="0.2">
      <c r="A1183" s="141" t="s">
        <v>2598</v>
      </c>
      <c r="B1183" s="67" t="s">
        <v>2599</v>
      </c>
      <c r="C1183" s="67">
        <v>54</v>
      </c>
      <c r="D1183" s="67" t="s">
        <v>342</v>
      </c>
      <c r="E1183" s="71">
        <v>0.51461269723553704</v>
      </c>
      <c r="F1183" s="68">
        <v>16.234498308906399</v>
      </c>
      <c r="G1183" s="71">
        <v>0.65558839757448995</v>
      </c>
      <c r="H1183" s="68">
        <v>45.434047350620098</v>
      </c>
      <c r="I1183" s="71">
        <v>0.59030431060650701</v>
      </c>
      <c r="J1183" s="68">
        <v>34.441939120631297</v>
      </c>
      <c r="K1183" s="71">
        <v>0.78524018907850202</v>
      </c>
      <c r="L1183" s="68">
        <v>46.392333709131897</v>
      </c>
      <c r="M1183" s="71">
        <v>0.60800990647505504</v>
      </c>
      <c r="N1183" s="68">
        <v>42.325056433408598</v>
      </c>
      <c r="O1183" s="71">
        <v>0.44853337967866602</v>
      </c>
      <c r="P1183" s="68">
        <v>47.801256424900103</v>
      </c>
      <c r="Q1183" s="71">
        <v>0</v>
      </c>
      <c r="R1183" s="68">
        <v>30.2464525765497</v>
      </c>
    </row>
    <row r="1184" spans="1:18" x14ac:dyDescent="0.2">
      <c r="A1184" s="141" t="s">
        <v>2600</v>
      </c>
      <c r="B1184" s="67" t="s">
        <v>2601</v>
      </c>
      <c r="C1184" s="67">
        <v>54</v>
      </c>
      <c r="D1184" s="67" t="s">
        <v>342</v>
      </c>
      <c r="E1184" s="71">
        <v>0.51228314244266504</v>
      </c>
      <c r="F1184" s="68">
        <v>15.7271702367531</v>
      </c>
      <c r="G1184" s="71">
        <v>0.60771673057882303</v>
      </c>
      <c r="H1184" s="68">
        <v>22.1533258173619</v>
      </c>
      <c r="I1184" s="71">
        <v>0.52389059688383999</v>
      </c>
      <c r="J1184" s="68">
        <v>10.597519729425001</v>
      </c>
      <c r="K1184" s="71">
        <v>0.74323719886707096</v>
      </c>
      <c r="L1184" s="68">
        <v>31.1724915445321</v>
      </c>
      <c r="M1184" s="71">
        <v>0.58845765307785103</v>
      </c>
      <c r="N1184" s="68">
        <v>34.367945823927798</v>
      </c>
      <c r="O1184" s="71">
        <v>9.8113532805742698E-2</v>
      </c>
      <c r="P1184" s="68">
        <v>4.28326670474015</v>
      </c>
      <c r="Q1184" s="71"/>
      <c r="R1184" s="68"/>
    </row>
    <row r="1185" spans="1:18" x14ac:dyDescent="0.2">
      <c r="A1185" s="141" t="s">
        <v>2602</v>
      </c>
      <c r="B1185" s="67" t="s">
        <v>2603</v>
      </c>
      <c r="C1185" s="67">
        <v>54</v>
      </c>
      <c r="D1185" s="67" t="s">
        <v>342</v>
      </c>
      <c r="E1185" s="71">
        <v>0.61977525700367797</v>
      </c>
      <c r="F1185" s="68">
        <v>50.1691093573844</v>
      </c>
      <c r="G1185" s="71">
        <v>0.73011722634042098</v>
      </c>
      <c r="H1185" s="68">
        <v>70.744081172491505</v>
      </c>
      <c r="I1185" s="71">
        <v>0.69362166645206003</v>
      </c>
      <c r="J1185" s="68">
        <v>73.900789177001101</v>
      </c>
      <c r="K1185" s="71">
        <v>0.88266723386791801</v>
      </c>
      <c r="L1185" s="68">
        <v>89.797068771138697</v>
      </c>
      <c r="M1185" s="71">
        <v>0.71228859126014299</v>
      </c>
      <c r="N1185" s="68">
        <v>70.880361173814904</v>
      </c>
      <c r="O1185" s="71">
        <v>0.69995682410152404</v>
      </c>
      <c r="P1185" s="68">
        <v>84.865790976584805</v>
      </c>
      <c r="Q1185" s="71">
        <v>0</v>
      </c>
      <c r="R1185" s="68">
        <v>30.2464525765497</v>
      </c>
    </row>
    <row r="1186" spans="1:18" x14ac:dyDescent="0.2">
      <c r="A1186" s="141" t="s">
        <v>2604</v>
      </c>
      <c r="B1186" s="67" t="s">
        <v>2605</v>
      </c>
      <c r="C1186" s="67">
        <v>54</v>
      </c>
      <c r="D1186" s="67" t="s">
        <v>342</v>
      </c>
      <c r="E1186" s="71">
        <v>0.44293096017657302</v>
      </c>
      <c r="F1186" s="68">
        <v>5.6933483652762096</v>
      </c>
      <c r="G1186" s="71">
        <v>0.61400056353052301</v>
      </c>
      <c r="H1186" s="68">
        <v>27.001127395715901</v>
      </c>
      <c r="I1186" s="71">
        <v>0.56088716948265205</v>
      </c>
      <c r="J1186" s="68">
        <v>21.9278466741826</v>
      </c>
      <c r="K1186" s="71">
        <v>0.68935812642637995</v>
      </c>
      <c r="L1186" s="68">
        <v>17.023675310033799</v>
      </c>
      <c r="M1186" s="71">
        <v>0.54609443738390895</v>
      </c>
      <c r="N1186" s="68">
        <v>18.510158013544</v>
      </c>
      <c r="O1186" s="71">
        <v>0.24724546423597599</v>
      </c>
      <c r="P1186" s="68">
        <v>17.475728155339802</v>
      </c>
      <c r="Q1186" s="71">
        <v>0</v>
      </c>
      <c r="R1186" s="68">
        <v>30.2464525765497</v>
      </c>
    </row>
    <row r="1187" spans="1:18" x14ac:dyDescent="0.2">
      <c r="A1187" s="141" t="s">
        <v>2606</v>
      </c>
      <c r="B1187" s="67" t="s">
        <v>2607</v>
      </c>
      <c r="C1187" s="67">
        <v>54</v>
      </c>
      <c r="D1187" s="67" t="s">
        <v>342</v>
      </c>
      <c r="E1187" s="71">
        <v>0.47864802834565201</v>
      </c>
      <c r="F1187" s="68">
        <v>9.2446448703494895</v>
      </c>
      <c r="G1187" s="71">
        <v>0.64999608945825105</v>
      </c>
      <c r="H1187" s="68">
        <v>43.5738444193912</v>
      </c>
      <c r="I1187" s="71">
        <v>0.55776914154388602</v>
      </c>
      <c r="J1187" s="68">
        <v>20.744081172491502</v>
      </c>
      <c r="K1187" s="71">
        <v>0.74116534825771796</v>
      </c>
      <c r="L1187" s="68">
        <v>30.552423900789201</v>
      </c>
      <c r="M1187" s="71">
        <v>0.59823377977645298</v>
      </c>
      <c r="N1187" s="68">
        <v>37.923250564334097</v>
      </c>
      <c r="O1187" s="71">
        <v>0.324723811037604</v>
      </c>
      <c r="P1187" s="68">
        <v>26.5562535693889</v>
      </c>
      <c r="Q1187" s="71">
        <v>0</v>
      </c>
      <c r="R1187" s="68">
        <v>30.2464525765497</v>
      </c>
    </row>
    <row r="1188" spans="1:18" x14ac:dyDescent="0.2">
      <c r="A1188" s="141" t="s">
        <v>2608</v>
      </c>
      <c r="B1188" s="67" t="s">
        <v>2609</v>
      </c>
      <c r="C1188" s="67">
        <v>54</v>
      </c>
      <c r="D1188" s="67" t="s">
        <v>342</v>
      </c>
      <c r="E1188" s="71">
        <v>0.439561944248337</v>
      </c>
      <c r="F1188" s="68">
        <v>5.4114994363021403</v>
      </c>
      <c r="G1188" s="71">
        <v>0.622705033838438</v>
      </c>
      <c r="H1188" s="68">
        <v>31.905298759864699</v>
      </c>
      <c r="I1188" s="71">
        <v>0.55101390079146195</v>
      </c>
      <c r="J1188" s="68">
        <v>18.263810597519701</v>
      </c>
      <c r="K1188" s="71">
        <v>0.680254587306096</v>
      </c>
      <c r="L1188" s="68">
        <v>15.3325817361894</v>
      </c>
      <c r="M1188" s="71">
        <v>0.56890539968064602</v>
      </c>
      <c r="N1188" s="68">
        <v>27.483069977426599</v>
      </c>
      <c r="O1188" s="71">
        <v>0.21449274387337799</v>
      </c>
      <c r="P1188" s="68">
        <v>13.7064534551685</v>
      </c>
      <c r="Q1188" s="71">
        <v>0</v>
      </c>
      <c r="R1188" s="68">
        <v>30.2464525765497</v>
      </c>
    </row>
    <row r="1189" spans="1:18" x14ac:dyDescent="0.2">
      <c r="A1189" s="141" t="s">
        <v>2610</v>
      </c>
      <c r="B1189" s="67" t="s">
        <v>2611</v>
      </c>
      <c r="C1189" s="67">
        <v>54</v>
      </c>
      <c r="D1189" s="67" t="s">
        <v>342</v>
      </c>
      <c r="E1189" s="71">
        <v>0.50138578957815205</v>
      </c>
      <c r="F1189" s="68">
        <v>12.5704622322435</v>
      </c>
      <c r="G1189" s="71">
        <v>0.60500598868222299</v>
      </c>
      <c r="H1189" s="68">
        <v>20.011273957158998</v>
      </c>
      <c r="I1189" s="71">
        <v>0.52954120083063505</v>
      </c>
      <c r="J1189" s="68">
        <v>11.9503945885006</v>
      </c>
      <c r="K1189" s="71">
        <v>0.73518994375280899</v>
      </c>
      <c r="L1189" s="68">
        <v>28.635851183765499</v>
      </c>
      <c r="M1189" s="71">
        <v>0.58519894417831697</v>
      </c>
      <c r="N1189" s="68">
        <v>33.408577878103799</v>
      </c>
      <c r="O1189" s="71">
        <v>5.1992870446778403E-2</v>
      </c>
      <c r="P1189" s="68">
        <v>2.45573957738435</v>
      </c>
      <c r="Q1189" s="71"/>
      <c r="R1189" s="68"/>
    </row>
    <row r="1190" spans="1:18" x14ac:dyDescent="0.2">
      <c r="A1190" s="141" t="s">
        <v>2612</v>
      </c>
      <c r="B1190" s="67" t="s">
        <v>2613</v>
      </c>
      <c r="C1190" s="67">
        <v>54</v>
      </c>
      <c r="D1190" s="67" t="s">
        <v>342</v>
      </c>
      <c r="E1190" s="71">
        <v>0.53543637743917805</v>
      </c>
      <c r="F1190" s="68">
        <v>21.420518602029301</v>
      </c>
      <c r="G1190" s="71">
        <v>0.61380958654773399</v>
      </c>
      <c r="H1190" s="68">
        <v>26.832018038331501</v>
      </c>
      <c r="I1190" s="71">
        <v>0.57695048889465494</v>
      </c>
      <c r="J1190" s="68">
        <v>28.692220969560299</v>
      </c>
      <c r="K1190" s="71">
        <v>0.71227390699459903</v>
      </c>
      <c r="L1190" s="68">
        <v>21.7587373167982</v>
      </c>
      <c r="M1190" s="71">
        <v>0.55912927298204496</v>
      </c>
      <c r="N1190" s="68">
        <v>24.0970654627539</v>
      </c>
      <c r="O1190" s="71">
        <v>0.21501863177685601</v>
      </c>
      <c r="P1190" s="68">
        <v>13.934894346088001</v>
      </c>
      <c r="Q1190" s="71"/>
      <c r="R1190" s="68"/>
    </row>
    <row r="1191" spans="1:18" x14ac:dyDescent="0.2">
      <c r="A1191" s="141" t="s">
        <v>2614</v>
      </c>
      <c r="B1191" s="67" t="s">
        <v>2615</v>
      </c>
      <c r="C1191" s="67">
        <v>54</v>
      </c>
      <c r="D1191" s="67" t="s">
        <v>342</v>
      </c>
      <c r="E1191" s="71">
        <v>0.67337003635557602</v>
      </c>
      <c r="F1191" s="68">
        <v>68.263810597519694</v>
      </c>
      <c r="G1191" s="71">
        <v>0.64462196380611503</v>
      </c>
      <c r="H1191" s="68">
        <v>41.375422773393502</v>
      </c>
      <c r="I1191" s="71">
        <v>0.60021240859312897</v>
      </c>
      <c r="J1191" s="68">
        <v>38.782412626831999</v>
      </c>
      <c r="K1191" s="71">
        <v>0.76239268317209796</v>
      </c>
      <c r="L1191" s="68">
        <v>37.8241262683202</v>
      </c>
      <c r="M1191" s="71">
        <v>0.60800990647505504</v>
      </c>
      <c r="N1191" s="68">
        <v>42.325056433408598</v>
      </c>
      <c r="O1191" s="71">
        <v>0.56948325608706296</v>
      </c>
      <c r="P1191" s="68">
        <v>70.017133066819</v>
      </c>
      <c r="Q1191" s="71">
        <v>0.85550000000000004</v>
      </c>
      <c r="R1191" s="68">
        <v>58.849887976101598</v>
      </c>
    </row>
    <row r="1192" spans="1:18" x14ac:dyDescent="0.2">
      <c r="A1192" s="141" t="s">
        <v>2616</v>
      </c>
      <c r="B1192" s="67" t="s">
        <v>2617</v>
      </c>
      <c r="C1192" s="67">
        <v>54</v>
      </c>
      <c r="D1192" s="67" t="s">
        <v>342</v>
      </c>
      <c r="E1192" s="71">
        <v>0.44408398964795898</v>
      </c>
      <c r="F1192" s="68">
        <v>5.8624577226606496</v>
      </c>
      <c r="G1192" s="71">
        <v>0.64623971905700905</v>
      </c>
      <c r="H1192" s="68">
        <v>42.164599774520902</v>
      </c>
      <c r="I1192" s="71">
        <v>0.69680003211275698</v>
      </c>
      <c r="J1192" s="68">
        <v>74.9154453213078</v>
      </c>
      <c r="K1192" s="71">
        <v>0.78514587603268104</v>
      </c>
      <c r="L1192" s="68">
        <v>46.166854565952598</v>
      </c>
      <c r="M1192" s="71">
        <v>0.536318310685307</v>
      </c>
      <c r="N1192" s="68">
        <v>15.1241534988713</v>
      </c>
      <c r="O1192" s="71">
        <v>0</v>
      </c>
      <c r="P1192" s="68">
        <v>0.57110222729868598</v>
      </c>
      <c r="Q1192" s="71">
        <v>0</v>
      </c>
      <c r="R1192" s="68">
        <v>30.2464525765497</v>
      </c>
    </row>
    <row r="1193" spans="1:18" x14ac:dyDescent="0.2">
      <c r="A1193" s="141" t="s">
        <v>2618</v>
      </c>
      <c r="B1193" s="67" t="s">
        <v>2619</v>
      </c>
      <c r="C1193" s="67">
        <v>54</v>
      </c>
      <c r="D1193" s="67" t="s">
        <v>342</v>
      </c>
      <c r="E1193" s="71">
        <v>0.39887991863071698</v>
      </c>
      <c r="F1193" s="68">
        <v>2.8184892897406999</v>
      </c>
      <c r="G1193" s="71">
        <v>0.63419529957364096</v>
      </c>
      <c r="H1193" s="68">
        <v>37.4859075535513</v>
      </c>
      <c r="I1193" s="71">
        <v>0.48217803586958702</v>
      </c>
      <c r="J1193" s="68">
        <v>4.2277339346110496</v>
      </c>
      <c r="K1193" s="71">
        <v>0.70148335886135904</v>
      </c>
      <c r="L1193" s="68">
        <v>19.954904171364099</v>
      </c>
      <c r="M1193" s="71">
        <v>0.57542281747971502</v>
      </c>
      <c r="N1193" s="68">
        <v>30.0225733634311</v>
      </c>
      <c r="O1193" s="71">
        <v>0</v>
      </c>
      <c r="P1193" s="68">
        <v>0.57110222729868598</v>
      </c>
      <c r="Q1193" s="71">
        <v>0</v>
      </c>
      <c r="R1193" s="68">
        <v>30.2464525765497</v>
      </c>
    </row>
    <row r="1194" spans="1:18" x14ac:dyDescent="0.2">
      <c r="A1194" s="141" t="s">
        <v>2620</v>
      </c>
      <c r="B1194" s="67" t="s">
        <v>2621</v>
      </c>
      <c r="C1194" s="67">
        <v>54</v>
      </c>
      <c r="D1194" s="67" t="s">
        <v>342</v>
      </c>
      <c r="E1194" s="71">
        <v>0.62455940783460995</v>
      </c>
      <c r="F1194" s="68">
        <v>52.029312288613298</v>
      </c>
      <c r="G1194" s="71">
        <v>0.70156144403906595</v>
      </c>
      <c r="H1194" s="68">
        <v>61.9503945885006</v>
      </c>
      <c r="I1194" s="71">
        <v>0.70423394475128898</v>
      </c>
      <c r="J1194" s="68">
        <v>77.733934611048497</v>
      </c>
      <c r="K1194" s="71">
        <v>0.87710922247558998</v>
      </c>
      <c r="L1194" s="68">
        <v>88.0496054114994</v>
      </c>
      <c r="M1194" s="71">
        <v>0.62756215987225905</v>
      </c>
      <c r="N1194" s="68">
        <v>49.322799097065499</v>
      </c>
      <c r="O1194" s="71">
        <v>0.737689675869453</v>
      </c>
      <c r="P1194" s="68">
        <v>88.178183894917197</v>
      </c>
      <c r="Q1194" s="71">
        <v>9.9199999999999997E-2</v>
      </c>
      <c r="R1194" s="68">
        <v>42.419716206124001</v>
      </c>
    </row>
    <row r="1195" spans="1:18" x14ac:dyDescent="0.2">
      <c r="A1195" s="141" t="s">
        <v>2622</v>
      </c>
      <c r="B1195" s="67" t="s">
        <v>2623</v>
      </c>
      <c r="C1195" s="67">
        <v>54</v>
      </c>
      <c r="D1195" s="67" t="s">
        <v>342</v>
      </c>
      <c r="E1195" s="71">
        <v>0.55870383302455995</v>
      </c>
      <c r="F1195" s="68">
        <v>27.6211950394589</v>
      </c>
      <c r="G1195" s="71">
        <v>0.60643757970406198</v>
      </c>
      <c r="H1195" s="68">
        <v>20.744081172491502</v>
      </c>
      <c r="I1195" s="71">
        <v>0.55044852540199196</v>
      </c>
      <c r="J1195" s="68">
        <v>17.756482525366401</v>
      </c>
      <c r="K1195" s="71">
        <v>0.77702461679256196</v>
      </c>
      <c r="L1195" s="68">
        <v>43.122886133032701</v>
      </c>
      <c r="M1195" s="71">
        <v>0.52328347508717099</v>
      </c>
      <c r="N1195" s="68">
        <v>12.641083521444701</v>
      </c>
      <c r="O1195" s="71">
        <v>0.33632496813701501</v>
      </c>
      <c r="P1195" s="68">
        <v>28.041119360365499</v>
      </c>
      <c r="Q1195" s="71"/>
      <c r="R1195" s="68"/>
    </row>
    <row r="1196" spans="1:18" x14ac:dyDescent="0.2">
      <c r="A1196" s="141" t="s">
        <v>2624</v>
      </c>
      <c r="B1196" s="67" t="s">
        <v>2625</v>
      </c>
      <c r="C1196" s="67">
        <v>54</v>
      </c>
      <c r="D1196" s="67" t="s">
        <v>342</v>
      </c>
      <c r="E1196" s="71">
        <v>0.60019469304296102</v>
      </c>
      <c r="F1196" s="68">
        <v>43.4047350620068</v>
      </c>
      <c r="G1196" s="71">
        <v>0.69933257732732002</v>
      </c>
      <c r="H1196" s="68">
        <v>61.386696730552401</v>
      </c>
      <c r="I1196" s="71">
        <v>0.62686818226844998</v>
      </c>
      <c r="J1196" s="68">
        <v>48.308906426155602</v>
      </c>
      <c r="K1196" s="71">
        <v>0.80900197122250295</v>
      </c>
      <c r="L1196" s="68">
        <v>58.568207440811697</v>
      </c>
      <c r="M1196" s="71">
        <v>0.66014924886759896</v>
      </c>
      <c r="N1196" s="68">
        <v>58.634311512415401</v>
      </c>
      <c r="O1196" s="71">
        <v>0.80581617857189103</v>
      </c>
      <c r="P1196" s="68">
        <v>92.575671045117105</v>
      </c>
      <c r="Q1196" s="71">
        <v>0</v>
      </c>
      <c r="R1196" s="68">
        <v>30.2464525765497</v>
      </c>
    </row>
    <row r="1197" spans="1:18" x14ac:dyDescent="0.2">
      <c r="A1197" s="141" t="s">
        <v>2626</v>
      </c>
      <c r="B1197" s="67" t="s">
        <v>2627</v>
      </c>
      <c r="C1197" s="67">
        <v>54</v>
      </c>
      <c r="D1197" s="67" t="s">
        <v>342</v>
      </c>
      <c r="E1197" s="71">
        <v>0.40871084503309901</v>
      </c>
      <c r="F1197" s="68">
        <v>3.2694475760992101</v>
      </c>
      <c r="G1197" s="71">
        <v>0.59620689979695396</v>
      </c>
      <c r="H1197" s="68">
        <v>10.3720405862458</v>
      </c>
      <c r="I1197" s="71">
        <v>0.61374537126058804</v>
      </c>
      <c r="J1197" s="68">
        <v>43.4611048478016</v>
      </c>
      <c r="K1197" s="71">
        <v>0.54739572372693102</v>
      </c>
      <c r="L1197" s="68">
        <v>1.6347237880496099</v>
      </c>
      <c r="M1197" s="71">
        <v>0.59823377977645298</v>
      </c>
      <c r="N1197" s="68">
        <v>37.923250564334097</v>
      </c>
      <c r="O1197" s="71">
        <v>9.6683295637666894E-2</v>
      </c>
      <c r="P1197" s="68">
        <v>4.2261564820102802</v>
      </c>
      <c r="Q1197" s="71">
        <v>0</v>
      </c>
      <c r="R1197" s="68">
        <v>30.2464525765497</v>
      </c>
    </row>
    <row r="1198" spans="1:18" x14ac:dyDescent="0.2">
      <c r="A1198" s="141" t="s">
        <v>1672</v>
      </c>
      <c r="B1198" s="67" t="s">
        <v>2628</v>
      </c>
      <c r="C1198" s="67">
        <v>54</v>
      </c>
      <c r="D1198" s="67" t="s">
        <v>342</v>
      </c>
      <c r="E1198" s="71">
        <v>0.48247120567662499</v>
      </c>
      <c r="F1198" s="68">
        <v>10.146561443066499</v>
      </c>
      <c r="G1198" s="71">
        <v>0.58568099044042898</v>
      </c>
      <c r="H1198" s="68">
        <v>7.8354002254791402</v>
      </c>
      <c r="I1198" s="71">
        <v>0.57513469124612104</v>
      </c>
      <c r="J1198" s="68">
        <v>28.0721533258174</v>
      </c>
      <c r="K1198" s="71">
        <v>0.62515136091752599</v>
      </c>
      <c r="L1198" s="68">
        <v>7.4408117249154504</v>
      </c>
      <c r="M1198" s="71">
        <v>0.56564669078111296</v>
      </c>
      <c r="N1198" s="68">
        <v>26.241534988713301</v>
      </c>
      <c r="O1198" s="71">
        <v>6.0742294997935598E-2</v>
      </c>
      <c r="P1198" s="68">
        <v>2.7984009137635599</v>
      </c>
      <c r="Q1198" s="71"/>
      <c r="R1198" s="68"/>
    </row>
    <row r="1199" spans="1:18" x14ac:dyDescent="0.2">
      <c r="A1199" s="141" t="s">
        <v>2629</v>
      </c>
      <c r="B1199" s="67" t="s">
        <v>2630</v>
      </c>
      <c r="C1199" s="67">
        <v>54</v>
      </c>
      <c r="D1199" s="67" t="s">
        <v>342</v>
      </c>
      <c r="E1199" s="71">
        <v>0.41932485807153702</v>
      </c>
      <c r="F1199" s="68">
        <v>4.1713641488162301</v>
      </c>
      <c r="G1199" s="71">
        <v>0.58634481961007201</v>
      </c>
      <c r="H1199" s="68">
        <v>8.0045095828635908</v>
      </c>
      <c r="I1199" s="71">
        <v>0.51970398251320105</v>
      </c>
      <c r="J1199" s="68">
        <v>9.3010146561443108</v>
      </c>
      <c r="K1199" s="71">
        <v>0.55497906648314899</v>
      </c>
      <c r="L1199" s="68">
        <v>1.9165727170236799</v>
      </c>
      <c r="M1199" s="71">
        <v>0.542835728484375</v>
      </c>
      <c r="N1199" s="68">
        <v>17.325056433408601</v>
      </c>
      <c r="O1199" s="71">
        <v>0.31208555133842503</v>
      </c>
      <c r="P1199" s="68">
        <v>25.471159337521399</v>
      </c>
      <c r="Q1199" s="71">
        <v>0</v>
      </c>
      <c r="R1199" s="68">
        <v>30.2464525765497</v>
      </c>
    </row>
    <row r="1200" spans="1:18" x14ac:dyDescent="0.2">
      <c r="A1200" s="141" t="s">
        <v>2631</v>
      </c>
      <c r="B1200" s="67" t="s">
        <v>2632</v>
      </c>
      <c r="C1200" s="67">
        <v>54</v>
      </c>
      <c r="D1200" s="67" t="s">
        <v>342</v>
      </c>
      <c r="E1200" s="71">
        <v>0.72313246455831703</v>
      </c>
      <c r="F1200" s="68">
        <v>81.792559188275106</v>
      </c>
      <c r="G1200" s="71">
        <v>0.67365921716639099</v>
      </c>
      <c r="H1200" s="68">
        <v>52.593010146561397</v>
      </c>
      <c r="I1200" s="71">
        <v>0.66662966685701397</v>
      </c>
      <c r="J1200" s="68">
        <v>63.923337091319098</v>
      </c>
      <c r="K1200" s="71">
        <v>0.85083118764561805</v>
      </c>
      <c r="L1200" s="68">
        <v>78.072153325817396</v>
      </c>
      <c r="M1200" s="71">
        <v>0.64059699547039495</v>
      </c>
      <c r="N1200" s="68">
        <v>53.273137697516901</v>
      </c>
      <c r="O1200" s="71">
        <v>0.56567772021048202</v>
      </c>
      <c r="P1200" s="68">
        <v>69.217589948600803</v>
      </c>
      <c r="Q1200" s="71">
        <v>0.94140000000000001</v>
      </c>
      <c r="R1200" s="68">
        <v>60.044809559372702</v>
      </c>
    </row>
    <row r="1201" spans="1:18" x14ac:dyDescent="0.2">
      <c r="A1201" s="141" t="s">
        <v>2633</v>
      </c>
      <c r="B1201" s="67" t="s">
        <v>2634</v>
      </c>
      <c r="C1201" s="67">
        <v>54</v>
      </c>
      <c r="D1201" s="67" t="s">
        <v>342</v>
      </c>
      <c r="E1201" s="71">
        <v>0.56650769355645703</v>
      </c>
      <c r="F1201" s="68">
        <v>30.101465614430701</v>
      </c>
      <c r="G1201" s="71">
        <v>0.66870483055993901</v>
      </c>
      <c r="H1201" s="68">
        <v>50.676437429537799</v>
      </c>
      <c r="I1201" s="71">
        <v>0.67123005398223901</v>
      </c>
      <c r="J1201" s="68">
        <v>65.896279594137496</v>
      </c>
      <c r="K1201" s="71">
        <v>0.83252203149575099</v>
      </c>
      <c r="L1201" s="68">
        <v>70.349492671927806</v>
      </c>
      <c r="M1201" s="71">
        <v>0.66014924886759896</v>
      </c>
      <c r="N1201" s="68">
        <v>58.634311512415401</v>
      </c>
      <c r="O1201" s="71">
        <v>0.56583999643321403</v>
      </c>
      <c r="P1201" s="68">
        <v>69.274700171330693</v>
      </c>
      <c r="Q1201" s="71">
        <v>5.9999999999999995E-4</v>
      </c>
      <c r="R1201" s="68">
        <v>31.2920089619119</v>
      </c>
    </row>
    <row r="1202" spans="1:18" x14ac:dyDescent="0.2">
      <c r="A1202" s="141" t="s">
        <v>2635</v>
      </c>
      <c r="B1202" s="67" t="s">
        <v>2636</v>
      </c>
      <c r="C1202" s="67">
        <v>54</v>
      </c>
      <c r="D1202" s="67" t="s">
        <v>342</v>
      </c>
      <c r="E1202" s="71">
        <v>0.44659934043456301</v>
      </c>
      <c r="F1202" s="68">
        <v>6.08793686583991</v>
      </c>
      <c r="G1202" s="71">
        <v>0.60680910593219695</v>
      </c>
      <c r="H1202" s="68">
        <v>21.195039458850101</v>
      </c>
      <c r="I1202" s="71">
        <v>0.58538770082274005</v>
      </c>
      <c r="J1202" s="68">
        <v>32.130777903043999</v>
      </c>
      <c r="K1202" s="71">
        <v>0.72728563471825702</v>
      </c>
      <c r="L1202" s="68">
        <v>26.324689966178099</v>
      </c>
      <c r="M1202" s="71">
        <v>0.56564669078111296</v>
      </c>
      <c r="N1202" s="68">
        <v>26.241534988713301</v>
      </c>
      <c r="O1202" s="71">
        <v>0.19446691035307101</v>
      </c>
      <c r="P1202" s="68">
        <v>11.5933752141633</v>
      </c>
      <c r="Q1202" s="71">
        <v>0</v>
      </c>
      <c r="R1202" s="68">
        <v>30.2464525765497</v>
      </c>
    </row>
    <row r="1203" spans="1:18" x14ac:dyDescent="0.2">
      <c r="A1203" s="141" t="s">
        <v>610</v>
      </c>
      <c r="B1203" s="67" t="s">
        <v>2637</v>
      </c>
      <c r="C1203" s="67">
        <v>54</v>
      </c>
      <c r="D1203" s="67" t="s">
        <v>342</v>
      </c>
      <c r="E1203" s="71">
        <v>0.56187574120319494</v>
      </c>
      <c r="F1203" s="68">
        <v>28.692220969560299</v>
      </c>
      <c r="G1203" s="71">
        <v>0.61856401560759999</v>
      </c>
      <c r="H1203" s="68">
        <v>29.425028184892899</v>
      </c>
      <c r="I1203" s="71">
        <v>0.60148857815768197</v>
      </c>
      <c r="J1203" s="68">
        <v>39.064261555806098</v>
      </c>
      <c r="K1203" s="71">
        <v>0.79147605545940103</v>
      </c>
      <c r="L1203" s="68">
        <v>49.098083427283001</v>
      </c>
      <c r="M1203" s="71">
        <v>0.55587056408251001</v>
      </c>
      <c r="N1203" s="68">
        <v>22.855530474040599</v>
      </c>
      <c r="O1203" s="71">
        <v>0.24197949270878499</v>
      </c>
      <c r="P1203" s="68">
        <v>16.790405482581399</v>
      </c>
      <c r="Q1203" s="71"/>
      <c r="R1203" s="68"/>
    </row>
    <row r="1204" spans="1:18" x14ac:dyDescent="0.2">
      <c r="A1204" s="141" t="s">
        <v>2638</v>
      </c>
      <c r="B1204" s="67" t="s">
        <v>2639</v>
      </c>
      <c r="C1204" s="67">
        <v>54</v>
      </c>
      <c r="D1204" s="67" t="s">
        <v>342</v>
      </c>
      <c r="E1204" s="71">
        <v>0.54278606345421898</v>
      </c>
      <c r="F1204" s="68">
        <v>23.337091319052998</v>
      </c>
      <c r="G1204" s="71">
        <v>0.62669794843887805</v>
      </c>
      <c r="H1204" s="68">
        <v>33.990980834272797</v>
      </c>
      <c r="I1204" s="71">
        <v>0.62022237384965295</v>
      </c>
      <c r="J1204" s="68">
        <v>45.997745208568197</v>
      </c>
      <c r="K1204" s="71">
        <v>0.81933042411832402</v>
      </c>
      <c r="L1204" s="68">
        <v>63.528748590755399</v>
      </c>
      <c r="M1204" s="71">
        <v>0.59823377977645298</v>
      </c>
      <c r="N1204" s="68">
        <v>37.923250564334097</v>
      </c>
      <c r="O1204" s="71">
        <v>0.592231854542008</v>
      </c>
      <c r="P1204" s="68">
        <v>73.158195316961695</v>
      </c>
      <c r="Q1204" s="71">
        <v>0</v>
      </c>
      <c r="R1204" s="68">
        <v>30.2464525765497</v>
      </c>
    </row>
    <row r="1205" spans="1:18" x14ac:dyDescent="0.2">
      <c r="A1205" s="141" t="s">
        <v>2640</v>
      </c>
      <c r="B1205" s="67" t="s">
        <v>2641</v>
      </c>
      <c r="C1205" s="67">
        <v>54</v>
      </c>
      <c r="D1205" s="67" t="s">
        <v>342</v>
      </c>
      <c r="E1205" s="71">
        <v>0.56247804737492701</v>
      </c>
      <c r="F1205" s="68">
        <v>28.748590755355099</v>
      </c>
      <c r="G1205" s="71">
        <v>0.60878251462940902</v>
      </c>
      <c r="H1205" s="68">
        <v>23.506200676437398</v>
      </c>
      <c r="I1205" s="71">
        <v>0.59173595024104397</v>
      </c>
      <c r="J1205" s="68">
        <v>34.892897406989903</v>
      </c>
      <c r="K1205" s="71">
        <v>0.81015510938755997</v>
      </c>
      <c r="L1205" s="68">
        <v>59.301014656144297</v>
      </c>
      <c r="M1205" s="71">
        <v>0.60800990647505504</v>
      </c>
      <c r="N1205" s="68">
        <v>42.325056433408598</v>
      </c>
      <c r="O1205" s="71">
        <v>0.19370675614156899</v>
      </c>
      <c r="P1205" s="68">
        <v>11.4220445459737</v>
      </c>
      <c r="Q1205" s="71"/>
      <c r="R1205" s="68"/>
    </row>
    <row r="1206" spans="1:18" x14ac:dyDescent="0.2">
      <c r="A1206" s="141" t="s">
        <v>441</v>
      </c>
      <c r="B1206" s="67" t="s">
        <v>2642</v>
      </c>
      <c r="C1206" s="67">
        <v>54</v>
      </c>
      <c r="D1206" s="67" t="s">
        <v>342</v>
      </c>
      <c r="E1206" s="71">
        <v>0.66761812157039901</v>
      </c>
      <c r="F1206" s="68">
        <v>66.009019165727196</v>
      </c>
      <c r="G1206" s="71">
        <v>0.63412470686926503</v>
      </c>
      <c r="H1206" s="68">
        <v>37.3731679819617</v>
      </c>
      <c r="I1206" s="71">
        <v>0.59921708019081299</v>
      </c>
      <c r="J1206" s="68">
        <v>38.1059751972942</v>
      </c>
      <c r="K1206" s="71">
        <v>0.85509362427601698</v>
      </c>
      <c r="L1206" s="68">
        <v>80.045095828635894</v>
      </c>
      <c r="M1206" s="71">
        <v>0.57542281747971502</v>
      </c>
      <c r="N1206" s="68">
        <v>30.0225733634311</v>
      </c>
      <c r="O1206" s="71">
        <v>0.341850500606587</v>
      </c>
      <c r="P1206" s="68">
        <v>29.126213592233</v>
      </c>
      <c r="Q1206" s="71">
        <v>1</v>
      </c>
      <c r="R1206" s="68">
        <v>100</v>
      </c>
    </row>
    <row r="1207" spans="1:18" x14ac:dyDescent="0.2">
      <c r="A1207" s="141" t="s">
        <v>574</v>
      </c>
      <c r="B1207" s="67" t="s">
        <v>2643</v>
      </c>
      <c r="C1207" s="67">
        <v>54</v>
      </c>
      <c r="D1207" s="67" t="s">
        <v>342</v>
      </c>
      <c r="E1207" s="71">
        <v>0.59202347652814602</v>
      </c>
      <c r="F1207" s="68">
        <v>40.360766629086797</v>
      </c>
      <c r="G1207" s="71">
        <v>0.63351114063376102</v>
      </c>
      <c r="H1207" s="68">
        <v>37.0913190529876</v>
      </c>
      <c r="I1207" s="71">
        <v>0.62554127980832597</v>
      </c>
      <c r="J1207" s="68">
        <v>48.027057497181502</v>
      </c>
      <c r="K1207" s="71">
        <v>0.80807113410360398</v>
      </c>
      <c r="L1207" s="68">
        <v>57.948139797068798</v>
      </c>
      <c r="M1207" s="71">
        <v>0.52980089288623899</v>
      </c>
      <c r="N1207" s="68">
        <v>13.7133182844244</v>
      </c>
      <c r="O1207" s="71">
        <v>0.45521641173694999</v>
      </c>
      <c r="P1207" s="68">
        <v>49.114791547686998</v>
      </c>
      <c r="Q1207" s="71">
        <v>0.5</v>
      </c>
      <c r="R1207" s="68">
        <v>52.9499626587005</v>
      </c>
    </row>
    <row r="1208" spans="1:18" x14ac:dyDescent="0.2">
      <c r="A1208" s="141" t="s">
        <v>2644</v>
      </c>
      <c r="B1208" s="67" t="s">
        <v>2645</v>
      </c>
      <c r="C1208" s="67">
        <v>54</v>
      </c>
      <c r="D1208" s="67" t="s">
        <v>342</v>
      </c>
      <c r="E1208" s="71">
        <v>0.39660129809663502</v>
      </c>
      <c r="F1208" s="68">
        <v>2.6493799323562599</v>
      </c>
      <c r="G1208" s="71">
        <v>0.56281112621677198</v>
      </c>
      <c r="H1208" s="68">
        <v>5.74971815107103</v>
      </c>
      <c r="I1208" s="71">
        <v>0.49530606529507798</v>
      </c>
      <c r="J1208" s="68">
        <v>5.4114994363021403</v>
      </c>
      <c r="K1208" s="71">
        <v>0.62645673795199897</v>
      </c>
      <c r="L1208" s="68">
        <v>7.55355129650507</v>
      </c>
      <c r="M1208" s="71">
        <v>0.29843256101932403</v>
      </c>
      <c r="N1208" s="68">
        <v>4.34537246049661</v>
      </c>
      <c r="O1208" s="71"/>
      <c r="P1208" s="68"/>
      <c r="Q1208" s="71">
        <v>0</v>
      </c>
      <c r="R1208" s="68">
        <v>30.2464525765497</v>
      </c>
    </row>
    <row r="1209" spans="1:18" x14ac:dyDescent="0.2">
      <c r="A1209" s="141" t="s">
        <v>2646</v>
      </c>
      <c r="B1209" s="67" t="s">
        <v>2647</v>
      </c>
      <c r="C1209" s="67">
        <v>54</v>
      </c>
      <c r="D1209" s="67" t="s">
        <v>342</v>
      </c>
      <c r="E1209" s="71">
        <v>0.477131323172647</v>
      </c>
      <c r="F1209" s="68">
        <v>8.9064261555806095</v>
      </c>
      <c r="G1209" s="71">
        <v>0.59837128000631501</v>
      </c>
      <c r="H1209" s="68">
        <v>12.5140924464487</v>
      </c>
      <c r="I1209" s="71">
        <v>0.570135619737274</v>
      </c>
      <c r="J1209" s="68">
        <v>25.817361894024799</v>
      </c>
      <c r="K1209" s="71">
        <v>0.82144064227225799</v>
      </c>
      <c r="L1209" s="68">
        <v>64.656144306651598</v>
      </c>
      <c r="M1209" s="71">
        <v>0.23325838302864399</v>
      </c>
      <c r="N1209" s="68">
        <v>3.44243792325056</v>
      </c>
      <c r="O1209" s="71">
        <v>0.63958201399139103</v>
      </c>
      <c r="P1209" s="68">
        <v>78.5836664762993</v>
      </c>
      <c r="Q1209" s="71">
        <v>0</v>
      </c>
      <c r="R1209" s="68">
        <v>30.2464525765497</v>
      </c>
    </row>
    <row r="1210" spans="1:18" x14ac:dyDescent="0.2">
      <c r="A1210" s="141" t="s">
        <v>2648</v>
      </c>
      <c r="B1210" s="67" t="s">
        <v>2649</v>
      </c>
      <c r="C1210" s="67">
        <v>54</v>
      </c>
      <c r="D1210" s="67" t="s">
        <v>342</v>
      </c>
      <c r="E1210" s="71">
        <v>0.59565407242118595</v>
      </c>
      <c r="F1210" s="68">
        <v>41.882750845546802</v>
      </c>
      <c r="G1210" s="71">
        <v>0.68781025341342805</v>
      </c>
      <c r="H1210" s="68">
        <v>57.666290868094698</v>
      </c>
      <c r="I1210" s="71">
        <v>0.66026257367244501</v>
      </c>
      <c r="J1210" s="68">
        <v>61.724915445321301</v>
      </c>
      <c r="K1210" s="71">
        <v>0.84728493930003401</v>
      </c>
      <c r="L1210" s="68">
        <v>76.832018038331498</v>
      </c>
      <c r="M1210" s="71">
        <v>0.66992537556620102</v>
      </c>
      <c r="N1210" s="68">
        <v>61.117381489842003</v>
      </c>
      <c r="O1210" s="71">
        <v>0.70864129257500597</v>
      </c>
      <c r="P1210" s="68">
        <v>85.4368932038835</v>
      </c>
      <c r="Q1210" s="71">
        <v>0</v>
      </c>
      <c r="R1210" s="68">
        <v>30.2464525765497</v>
      </c>
    </row>
    <row r="1211" spans="1:18" x14ac:dyDescent="0.2">
      <c r="A1211" s="141" t="s">
        <v>2650</v>
      </c>
      <c r="B1211" s="67" t="s">
        <v>2651</v>
      </c>
      <c r="C1211" s="67">
        <v>54</v>
      </c>
      <c r="D1211" s="67" t="s">
        <v>342</v>
      </c>
      <c r="E1211" s="71">
        <v>0.56832783260639896</v>
      </c>
      <c r="F1211" s="68">
        <v>30.834272829763201</v>
      </c>
      <c r="G1211" s="71">
        <v>0.64390666753836401</v>
      </c>
      <c r="H1211" s="68">
        <v>40.980834272829803</v>
      </c>
      <c r="I1211" s="71">
        <v>0.62468992671628498</v>
      </c>
      <c r="J1211" s="68">
        <v>47.519729425028203</v>
      </c>
      <c r="K1211" s="71">
        <v>0.791686205403758</v>
      </c>
      <c r="L1211" s="68">
        <v>49.4363021420519</v>
      </c>
      <c r="M1211" s="71">
        <v>0.56890539968064602</v>
      </c>
      <c r="N1211" s="68">
        <v>27.483069977426599</v>
      </c>
      <c r="O1211" s="71">
        <v>0.77757879629933901</v>
      </c>
      <c r="P1211" s="68">
        <v>90.748143917761297</v>
      </c>
      <c r="Q1211" s="71">
        <v>3.2000000000000002E-3</v>
      </c>
      <c r="R1211" s="68">
        <v>36.669156086631801</v>
      </c>
    </row>
    <row r="1212" spans="1:18" x14ac:dyDescent="0.2">
      <c r="A1212" s="141" t="s">
        <v>2652</v>
      </c>
      <c r="B1212" s="67" t="s">
        <v>2653</v>
      </c>
      <c r="C1212" s="67">
        <v>54</v>
      </c>
      <c r="D1212" s="67" t="s">
        <v>342</v>
      </c>
      <c r="E1212" s="71">
        <v>0.56163848475206501</v>
      </c>
      <c r="F1212" s="68">
        <v>28.579481397970699</v>
      </c>
      <c r="G1212" s="71">
        <v>0.60789071115082804</v>
      </c>
      <c r="H1212" s="68">
        <v>22.3224351747463</v>
      </c>
      <c r="I1212" s="71">
        <v>0.59960035240882903</v>
      </c>
      <c r="J1212" s="68">
        <v>38.387824126268299</v>
      </c>
      <c r="K1212" s="71">
        <v>0.776916097929089</v>
      </c>
      <c r="L1212" s="68">
        <v>42.841037204058601</v>
      </c>
      <c r="M1212" s="71">
        <v>0.54609443738390895</v>
      </c>
      <c r="N1212" s="68">
        <v>18.510158013544</v>
      </c>
      <c r="O1212" s="71">
        <v>0.27769082488767</v>
      </c>
      <c r="P1212" s="68">
        <v>21.644774414620201</v>
      </c>
      <c r="Q1212" s="71"/>
      <c r="R1212" s="68"/>
    </row>
    <row r="1213" spans="1:18" x14ac:dyDescent="0.2">
      <c r="A1213" s="141" t="s">
        <v>2654</v>
      </c>
      <c r="B1213" s="67" t="s">
        <v>2655</v>
      </c>
      <c r="C1213" s="67">
        <v>54</v>
      </c>
      <c r="D1213" s="67" t="s">
        <v>342</v>
      </c>
      <c r="E1213" s="71">
        <v>0.61372887845791102</v>
      </c>
      <c r="F1213" s="68">
        <v>47.745208568207403</v>
      </c>
      <c r="G1213" s="71">
        <v>0.61082256961177595</v>
      </c>
      <c r="H1213" s="68">
        <v>24.4644870349493</v>
      </c>
      <c r="I1213" s="71">
        <v>0.603103179809788</v>
      </c>
      <c r="J1213" s="68">
        <v>39.740698985343897</v>
      </c>
      <c r="K1213" s="71">
        <v>0.78128661420262602</v>
      </c>
      <c r="L1213" s="68">
        <v>44.532130777902999</v>
      </c>
      <c r="M1213" s="71">
        <v>0.55912927298204496</v>
      </c>
      <c r="N1213" s="68">
        <v>24.0970654627539</v>
      </c>
      <c r="O1213" s="71">
        <v>0.51430275568332295</v>
      </c>
      <c r="P1213" s="68">
        <v>60.194174757281601</v>
      </c>
      <c r="Q1213" s="71"/>
      <c r="R1213" s="68"/>
    </row>
    <row r="1214" spans="1:18" x14ac:dyDescent="0.2">
      <c r="A1214" s="141" t="s">
        <v>2656</v>
      </c>
      <c r="B1214" s="67" t="s">
        <v>2657</v>
      </c>
      <c r="C1214" s="67">
        <v>54</v>
      </c>
      <c r="D1214" s="67" t="s">
        <v>342</v>
      </c>
      <c r="E1214" s="71">
        <v>0.55979608928687896</v>
      </c>
      <c r="F1214" s="68">
        <v>27.9030439684329</v>
      </c>
      <c r="G1214" s="71">
        <v>0.62015469800554202</v>
      </c>
      <c r="H1214" s="68">
        <v>30.496054114994401</v>
      </c>
      <c r="I1214" s="71">
        <v>0.58508090777288502</v>
      </c>
      <c r="J1214" s="68">
        <v>32.074408117249199</v>
      </c>
      <c r="K1214" s="71">
        <v>0.82291581462288699</v>
      </c>
      <c r="L1214" s="68">
        <v>65.388951521984197</v>
      </c>
      <c r="M1214" s="71">
        <v>0.51350734838856804</v>
      </c>
      <c r="N1214" s="68">
        <v>11.117381489842</v>
      </c>
      <c r="O1214" s="71">
        <v>0.25732167764451402</v>
      </c>
      <c r="P1214" s="68">
        <v>18.903483723586501</v>
      </c>
      <c r="Q1214" s="71"/>
      <c r="R1214" s="68"/>
    </row>
    <row r="1215" spans="1:18" x14ac:dyDescent="0.2">
      <c r="A1215" s="141" t="s">
        <v>2658</v>
      </c>
      <c r="B1215" s="67" t="s">
        <v>2659</v>
      </c>
      <c r="C1215" s="67">
        <v>54</v>
      </c>
      <c r="D1215" s="67" t="s">
        <v>342</v>
      </c>
      <c r="E1215" s="71">
        <v>0.50876021421816997</v>
      </c>
      <c r="F1215" s="68">
        <v>14.6561443066516</v>
      </c>
      <c r="G1215" s="71">
        <v>0.62213467814253898</v>
      </c>
      <c r="H1215" s="68">
        <v>31.6234498308906</v>
      </c>
      <c r="I1215" s="71">
        <v>0.62370628472309397</v>
      </c>
      <c r="J1215" s="68">
        <v>47.181510710259303</v>
      </c>
      <c r="K1215" s="71">
        <v>0.85444421175868202</v>
      </c>
      <c r="L1215" s="68">
        <v>79.932356257046195</v>
      </c>
      <c r="M1215" s="71">
        <v>0.57868152637924897</v>
      </c>
      <c r="N1215" s="68">
        <v>31.0948081264108</v>
      </c>
      <c r="O1215" s="71">
        <v>0.373594584305456</v>
      </c>
      <c r="P1215" s="68">
        <v>34.037692747001699</v>
      </c>
      <c r="Q1215" s="71">
        <v>0</v>
      </c>
      <c r="R1215" s="68">
        <v>30.2464525765497</v>
      </c>
    </row>
    <row r="1216" spans="1:18" x14ac:dyDescent="0.2">
      <c r="A1216" s="141" t="s">
        <v>2660</v>
      </c>
      <c r="B1216" s="67" t="s">
        <v>2661</v>
      </c>
      <c r="C1216" s="67">
        <v>54</v>
      </c>
      <c r="D1216" s="67" t="s">
        <v>342</v>
      </c>
      <c r="E1216" s="71">
        <v>0.44827255958878498</v>
      </c>
      <c r="F1216" s="68">
        <v>6.42615558060879</v>
      </c>
      <c r="G1216" s="71">
        <v>0.53642767466820296</v>
      </c>
      <c r="H1216" s="68">
        <v>4.6223224351747501</v>
      </c>
      <c r="I1216" s="71">
        <v>0.566935269427706</v>
      </c>
      <c r="J1216" s="68">
        <v>24.126268320180401</v>
      </c>
      <c r="K1216" s="71">
        <v>0.80272044358461503</v>
      </c>
      <c r="L1216" s="68">
        <v>54.791431792559202</v>
      </c>
      <c r="M1216" s="71">
        <v>0.29517385211979003</v>
      </c>
      <c r="N1216" s="68">
        <v>4.1760722347629802</v>
      </c>
      <c r="O1216" s="71">
        <v>0.48837811773239298</v>
      </c>
      <c r="P1216" s="68">
        <v>55.396916047972603</v>
      </c>
      <c r="Q1216" s="71">
        <v>0</v>
      </c>
      <c r="R1216" s="68">
        <v>30.2464525765497</v>
      </c>
    </row>
    <row r="1217" spans="1:18" x14ac:dyDescent="0.2">
      <c r="A1217" s="141" t="s">
        <v>2662</v>
      </c>
      <c r="B1217" s="67" t="s">
        <v>2663</v>
      </c>
      <c r="C1217" s="67">
        <v>54</v>
      </c>
      <c r="D1217" s="67" t="s">
        <v>342</v>
      </c>
      <c r="E1217" s="71">
        <v>0.68804671699220299</v>
      </c>
      <c r="F1217" s="68">
        <v>72.773393461104803</v>
      </c>
      <c r="G1217" s="71">
        <v>0.55561912066636698</v>
      </c>
      <c r="H1217" s="68">
        <v>5.4678692220969598</v>
      </c>
      <c r="I1217" s="71">
        <v>0.58912871599495298</v>
      </c>
      <c r="J1217" s="68">
        <v>33.878241262683197</v>
      </c>
      <c r="K1217" s="71">
        <v>0.74287389311671603</v>
      </c>
      <c r="L1217" s="68">
        <v>31.0597519729425</v>
      </c>
      <c r="M1217" s="71">
        <v>0.55261185518297695</v>
      </c>
      <c r="N1217" s="68">
        <v>21.613995485327301</v>
      </c>
      <c r="O1217" s="71"/>
      <c r="P1217" s="68"/>
      <c r="Q1217" s="71">
        <v>1</v>
      </c>
      <c r="R1217" s="68">
        <v>100</v>
      </c>
    </row>
    <row r="1218" spans="1:18" x14ac:dyDescent="0.2">
      <c r="A1218" s="141" t="s">
        <v>1696</v>
      </c>
      <c r="B1218" s="67" t="s">
        <v>2664</v>
      </c>
      <c r="C1218" s="67">
        <v>54</v>
      </c>
      <c r="D1218" s="67" t="s">
        <v>342</v>
      </c>
      <c r="E1218" s="71">
        <v>0.63036374509108795</v>
      </c>
      <c r="F1218" s="68">
        <v>53.494926719278503</v>
      </c>
      <c r="G1218" s="71">
        <v>0.60441850458194002</v>
      </c>
      <c r="H1218" s="68">
        <v>19.560315670800499</v>
      </c>
      <c r="I1218" s="71">
        <v>0.68234163641984202</v>
      </c>
      <c r="J1218" s="68">
        <v>69.447576099210806</v>
      </c>
      <c r="K1218" s="71">
        <v>0.86593915714123604</v>
      </c>
      <c r="L1218" s="68">
        <v>84.216459977452104</v>
      </c>
      <c r="M1218" s="71">
        <v>0.59171636197738497</v>
      </c>
      <c r="N1218" s="68">
        <v>35.948081264108403</v>
      </c>
      <c r="O1218" s="71">
        <v>0.40740306533503701</v>
      </c>
      <c r="P1218" s="68">
        <v>40.434037692746998</v>
      </c>
      <c r="Q1218" s="71"/>
      <c r="R1218" s="68"/>
    </row>
    <row r="1219" spans="1:18" x14ac:dyDescent="0.2">
      <c r="A1219" s="141" t="s">
        <v>2665</v>
      </c>
      <c r="B1219" s="67" t="s">
        <v>2666</v>
      </c>
      <c r="C1219" s="67">
        <v>54</v>
      </c>
      <c r="D1219" s="67" t="s">
        <v>342</v>
      </c>
      <c r="E1219" s="71">
        <v>0.72377905285445399</v>
      </c>
      <c r="F1219" s="68">
        <v>82.187147688838806</v>
      </c>
      <c r="G1219" s="71">
        <v>0.68154509789730799</v>
      </c>
      <c r="H1219" s="68">
        <v>54.791431792559202</v>
      </c>
      <c r="I1219" s="71">
        <v>0.68795682733514796</v>
      </c>
      <c r="J1219" s="68">
        <v>71.871476888387804</v>
      </c>
      <c r="K1219" s="71">
        <v>0.89690378625718403</v>
      </c>
      <c r="L1219" s="68">
        <v>92.559188275084594</v>
      </c>
      <c r="M1219" s="71">
        <v>0.71554730015967705</v>
      </c>
      <c r="N1219" s="68">
        <v>71.726862302483099</v>
      </c>
      <c r="O1219" s="71">
        <v>0.68552130547740997</v>
      </c>
      <c r="P1219" s="68">
        <v>83.609366076527706</v>
      </c>
      <c r="Q1219" s="71">
        <v>0.67520000000000002</v>
      </c>
      <c r="R1219" s="68">
        <v>56.3106796116505</v>
      </c>
    </row>
    <row r="1220" spans="1:18" x14ac:dyDescent="0.2">
      <c r="A1220" s="141" t="s">
        <v>2667</v>
      </c>
      <c r="B1220" s="67" t="s">
        <v>2668</v>
      </c>
      <c r="C1220" s="67">
        <v>54</v>
      </c>
      <c r="D1220" s="67" t="s">
        <v>342</v>
      </c>
      <c r="E1220" s="71">
        <v>0.67018082622474395</v>
      </c>
      <c r="F1220" s="68">
        <v>67.136414881623494</v>
      </c>
      <c r="G1220" s="71">
        <v>0.61877285487293299</v>
      </c>
      <c r="H1220" s="68">
        <v>29.763246899661802</v>
      </c>
      <c r="I1220" s="71">
        <v>0.629066932094692</v>
      </c>
      <c r="J1220" s="68">
        <v>49.4926719278467</v>
      </c>
      <c r="K1220" s="71">
        <v>0.80005772092850203</v>
      </c>
      <c r="L1220" s="68">
        <v>52.987598647125097</v>
      </c>
      <c r="M1220" s="71">
        <v>0.57868152637924897</v>
      </c>
      <c r="N1220" s="68">
        <v>31.0948081264108</v>
      </c>
      <c r="O1220" s="71">
        <v>0.39450592307308602</v>
      </c>
      <c r="P1220" s="68">
        <v>37.864077669902898</v>
      </c>
      <c r="Q1220" s="71">
        <v>1</v>
      </c>
      <c r="R1220" s="68">
        <v>100</v>
      </c>
    </row>
    <row r="1221" spans="1:18" x14ac:dyDescent="0.2">
      <c r="A1221" s="141" t="s">
        <v>2669</v>
      </c>
      <c r="B1221" s="67" t="s">
        <v>2670</v>
      </c>
      <c r="C1221" s="67">
        <v>54</v>
      </c>
      <c r="D1221" s="67" t="s">
        <v>342</v>
      </c>
      <c r="E1221" s="71">
        <v>0.60189299836417598</v>
      </c>
      <c r="F1221" s="68">
        <v>44.193912063134199</v>
      </c>
      <c r="G1221" s="71">
        <v>0.71818807321732603</v>
      </c>
      <c r="H1221" s="68">
        <v>67.023675310033795</v>
      </c>
      <c r="I1221" s="71">
        <v>0.685385108696971</v>
      </c>
      <c r="J1221" s="68">
        <v>71.082299887260405</v>
      </c>
      <c r="K1221" s="71">
        <v>0.78740101778150395</v>
      </c>
      <c r="L1221" s="68">
        <v>47.463359639233403</v>
      </c>
      <c r="M1221" s="71">
        <v>0.49395509499136397</v>
      </c>
      <c r="N1221" s="68">
        <v>8.8036117381489802</v>
      </c>
      <c r="O1221" s="71">
        <v>0.91892869549789102</v>
      </c>
      <c r="P1221" s="68">
        <v>98.058252427184499</v>
      </c>
      <c r="Q1221" s="71">
        <v>7.4999999999999997E-3</v>
      </c>
      <c r="R1221" s="68">
        <v>38.685586258401798</v>
      </c>
    </row>
    <row r="1222" spans="1:18" x14ac:dyDescent="0.2">
      <c r="A1222" s="141" t="s">
        <v>2671</v>
      </c>
      <c r="B1222" s="67" t="s">
        <v>2672</v>
      </c>
      <c r="C1222" s="67">
        <v>54</v>
      </c>
      <c r="D1222" s="67" t="s">
        <v>342</v>
      </c>
      <c r="E1222" s="71">
        <v>0.68982077581024104</v>
      </c>
      <c r="F1222" s="68">
        <v>73.393461104847802</v>
      </c>
      <c r="G1222" s="71">
        <v>0.77447278716175705</v>
      </c>
      <c r="H1222" s="68">
        <v>82.356257046223206</v>
      </c>
      <c r="I1222" s="71">
        <v>0.750734858959202</v>
      </c>
      <c r="J1222" s="68">
        <v>88.951521984216498</v>
      </c>
      <c r="K1222" s="71">
        <v>0.87054510419171205</v>
      </c>
      <c r="L1222" s="68">
        <v>85.738444193912102</v>
      </c>
      <c r="M1222" s="71">
        <v>0.76116922475315296</v>
      </c>
      <c r="N1222" s="68">
        <v>81.489841986456</v>
      </c>
      <c r="O1222" s="71">
        <v>0.98200267979562295</v>
      </c>
      <c r="P1222" s="68">
        <v>99.371787549971401</v>
      </c>
      <c r="Q1222" s="71">
        <v>0</v>
      </c>
      <c r="R1222" s="68">
        <v>30.2464525765497</v>
      </c>
    </row>
    <row r="1223" spans="1:18" x14ac:dyDescent="0.2">
      <c r="A1223" s="141" t="s">
        <v>2673</v>
      </c>
      <c r="B1223" s="67" t="s">
        <v>2674</v>
      </c>
      <c r="C1223" s="67">
        <v>54</v>
      </c>
      <c r="D1223" s="67" t="s">
        <v>342</v>
      </c>
      <c r="E1223" s="71">
        <v>0.62753042522022395</v>
      </c>
      <c r="F1223" s="68">
        <v>52.480270574971797</v>
      </c>
      <c r="G1223" s="71">
        <v>0.64705920304100695</v>
      </c>
      <c r="H1223" s="68">
        <v>42.446448703494902</v>
      </c>
      <c r="I1223" s="71">
        <v>0.61663465043520505</v>
      </c>
      <c r="J1223" s="68">
        <v>44.588500563697899</v>
      </c>
      <c r="K1223" s="71">
        <v>0.82456655217438002</v>
      </c>
      <c r="L1223" s="68">
        <v>66.572717023675295</v>
      </c>
      <c r="M1223" s="71">
        <v>0.61778603317365699</v>
      </c>
      <c r="N1223" s="68">
        <v>45.654627539503402</v>
      </c>
      <c r="O1223" s="71">
        <v>0.43160568727686999</v>
      </c>
      <c r="P1223" s="68">
        <v>44.4317532838378</v>
      </c>
      <c r="Q1223" s="71"/>
      <c r="R1223" s="68"/>
    </row>
    <row r="1224" spans="1:18" x14ac:dyDescent="0.2">
      <c r="A1224" s="141" t="s">
        <v>1022</v>
      </c>
      <c r="B1224" s="67" t="s">
        <v>2675</v>
      </c>
      <c r="C1224" s="67">
        <v>54</v>
      </c>
      <c r="D1224" s="67" t="s">
        <v>342</v>
      </c>
      <c r="E1224" s="71">
        <v>0.70576091282406905</v>
      </c>
      <c r="F1224" s="68">
        <v>78.015783540022497</v>
      </c>
      <c r="G1224" s="71">
        <v>0.65529080648129701</v>
      </c>
      <c r="H1224" s="68">
        <v>45.208568207440798</v>
      </c>
      <c r="I1224" s="71">
        <v>0.68275761561229698</v>
      </c>
      <c r="J1224" s="68">
        <v>69.785794813979706</v>
      </c>
      <c r="K1224" s="71">
        <v>0.87168385381260005</v>
      </c>
      <c r="L1224" s="68">
        <v>86.302142051860201</v>
      </c>
      <c r="M1224" s="71">
        <v>0.65689053996806501</v>
      </c>
      <c r="N1224" s="68">
        <v>57.900677200902898</v>
      </c>
      <c r="O1224" s="71">
        <v>0.367942661070155</v>
      </c>
      <c r="P1224" s="68">
        <v>33.2952598515134</v>
      </c>
      <c r="Q1224" s="71">
        <v>1</v>
      </c>
      <c r="R1224" s="68">
        <v>100</v>
      </c>
    </row>
    <row r="1225" spans="1:18" x14ac:dyDescent="0.2">
      <c r="A1225" s="141" t="s">
        <v>2676</v>
      </c>
      <c r="B1225" s="67" t="s">
        <v>2677</v>
      </c>
      <c r="C1225" s="67">
        <v>54</v>
      </c>
      <c r="D1225" s="67" t="s">
        <v>342</v>
      </c>
      <c r="E1225" s="71">
        <v>0.62388473839772995</v>
      </c>
      <c r="F1225" s="68">
        <v>51.691093573844398</v>
      </c>
      <c r="G1225" s="71">
        <v>0.720857442659943</v>
      </c>
      <c r="H1225" s="68">
        <v>68.038331454340494</v>
      </c>
      <c r="I1225" s="71">
        <v>0.678831777795049</v>
      </c>
      <c r="J1225" s="68">
        <v>68.602029312288593</v>
      </c>
      <c r="K1225" s="71">
        <v>0.76472651957372295</v>
      </c>
      <c r="L1225" s="68">
        <v>38.726042841037199</v>
      </c>
      <c r="M1225" s="71">
        <v>0.70577117346107499</v>
      </c>
      <c r="N1225" s="68">
        <v>69.525959367945802</v>
      </c>
      <c r="O1225" s="71">
        <v>0.87242151689658898</v>
      </c>
      <c r="P1225" s="68">
        <v>96.287835522558495</v>
      </c>
      <c r="Q1225" s="71">
        <v>6.9999999999999999E-4</v>
      </c>
      <c r="R1225" s="68">
        <v>31.740104555638499</v>
      </c>
    </row>
    <row r="1226" spans="1:18" x14ac:dyDescent="0.2">
      <c r="A1226" s="141" t="s">
        <v>2678</v>
      </c>
      <c r="B1226" s="67" t="s">
        <v>2679</v>
      </c>
      <c r="C1226" s="67">
        <v>54</v>
      </c>
      <c r="D1226" s="67" t="s">
        <v>342</v>
      </c>
      <c r="E1226" s="71">
        <v>0.60160912456358695</v>
      </c>
      <c r="F1226" s="68">
        <v>44.0811724915445</v>
      </c>
      <c r="G1226" s="71">
        <v>0.60354016057742699</v>
      </c>
      <c r="H1226" s="68">
        <v>19.0529875986471</v>
      </c>
      <c r="I1226" s="71">
        <v>0.54860414658460899</v>
      </c>
      <c r="J1226" s="68">
        <v>17.023675310033799</v>
      </c>
      <c r="K1226" s="71">
        <v>0.81364348587101198</v>
      </c>
      <c r="L1226" s="68">
        <v>60.992108229988702</v>
      </c>
      <c r="M1226" s="71">
        <v>0.59497507087691903</v>
      </c>
      <c r="N1226" s="68">
        <v>37.076749435665903</v>
      </c>
      <c r="O1226" s="71">
        <v>4.8891883471555299E-2</v>
      </c>
      <c r="P1226" s="68">
        <v>2.2844089091947501</v>
      </c>
      <c r="Q1226" s="71">
        <v>1</v>
      </c>
      <c r="R1226" s="68">
        <v>100</v>
      </c>
    </row>
    <row r="1227" spans="1:18" x14ac:dyDescent="0.2">
      <c r="A1227" s="141" t="s">
        <v>2680</v>
      </c>
      <c r="B1227" s="67" t="s">
        <v>2681</v>
      </c>
      <c r="C1227" s="67">
        <v>54</v>
      </c>
      <c r="D1227" s="67" t="s">
        <v>342</v>
      </c>
      <c r="E1227" s="71">
        <v>0.60328934553251301</v>
      </c>
      <c r="F1227" s="68">
        <v>44.588500563697899</v>
      </c>
      <c r="G1227" s="71">
        <v>0.62319787933573501</v>
      </c>
      <c r="H1227" s="68">
        <v>32.243517474633599</v>
      </c>
      <c r="I1227" s="71">
        <v>0.53215965947824095</v>
      </c>
      <c r="J1227" s="68">
        <v>12.6268320180383</v>
      </c>
      <c r="K1227" s="71">
        <v>0.78435104494015495</v>
      </c>
      <c r="L1227" s="68">
        <v>45.885005636978597</v>
      </c>
      <c r="M1227" s="71">
        <v>0.55261185518297695</v>
      </c>
      <c r="N1227" s="68">
        <v>21.613995485327301</v>
      </c>
      <c r="O1227" s="71">
        <v>0.127415634257974</v>
      </c>
      <c r="P1227" s="68">
        <v>6.3963449457452901</v>
      </c>
      <c r="Q1227" s="71">
        <v>1</v>
      </c>
      <c r="R1227" s="68">
        <v>100</v>
      </c>
    </row>
    <row r="1228" spans="1:18" x14ac:dyDescent="0.2">
      <c r="A1228" s="141" t="s">
        <v>2682</v>
      </c>
      <c r="B1228" s="67" t="s">
        <v>2683</v>
      </c>
      <c r="C1228" s="67">
        <v>54</v>
      </c>
      <c r="D1228" s="67" t="s">
        <v>342</v>
      </c>
      <c r="E1228" s="71">
        <v>0.63105972314254899</v>
      </c>
      <c r="F1228" s="68">
        <v>53.889515219842202</v>
      </c>
      <c r="G1228" s="71">
        <v>0.71728774232111303</v>
      </c>
      <c r="H1228" s="68">
        <v>66.798196166854595</v>
      </c>
      <c r="I1228" s="71">
        <v>0.62534398872097696</v>
      </c>
      <c r="J1228" s="68">
        <v>47.970687711386702</v>
      </c>
      <c r="K1228" s="71">
        <v>0.799429171762018</v>
      </c>
      <c r="L1228" s="68">
        <v>52.480270574971797</v>
      </c>
      <c r="M1228" s="71">
        <v>0.68947762896340503</v>
      </c>
      <c r="N1228" s="68">
        <v>65.688487584650105</v>
      </c>
      <c r="O1228" s="71">
        <v>0.32376008394523098</v>
      </c>
      <c r="P1228" s="68">
        <v>26.3849229011993</v>
      </c>
      <c r="Q1228" s="71"/>
      <c r="R1228" s="68"/>
    </row>
    <row r="1229" spans="1:18" x14ac:dyDescent="0.2">
      <c r="A1229" s="141" t="s">
        <v>2684</v>
      </c>
      <c r="B1229" s="67" t="s">
        <v>2685</v>
      </c>
      <c r="C1229" s="67">
        <v>54</v>
      </c>
      <c r="D1229" s="67" t="s">
        <v>342</v>
      </c>
      <c r="E1229" s="71">
        <v>0.69865615249063695</v>
      </c>
      <c r="F1229" s="68">
        <v>75.873731679819599</v>
      </c>
      <c r="G1229" s="71">
        <v>0.67292349706727195</v>
      </c>
      <c r="H1229" s="68">
        <v>52.198421645997698</v>
      </c>
      <c r="I1229" s="71">
        <v>0.57948534921165296</v>
      </c>
      <c r="J1229" s="68">
        <v>29.481397970687699</v>
      </c>
      <c r="K1229" s="71">
        <v>0.84677812346853998</v>
      </c>
      <c r="L1229" s="68">
        <v>76.662908680946998</v>
      </c>
      <c r="M1229" s="71">
        <v>0.63407957767132705</v>
      </c>
      <c r="N1229" s="68">
        <v>51.2979683972912</v>
      </c>
      <c r="O1229" s="71">
        <v>0.45867036752503099</v>
      </c>
      <c r="P1229" s="68">
        <v>49.571673329526</v>
      </c>
      <c r="Q1229" s="71">
        <v>1</v>
      </c>
      <c r="R1229" s="68">
        <v>100</v>
      </c>
    </row>
    <row r="1230" spans="1:18" x14ac:dyDescent="0.2">
      <c r="A1230" s="141" t="s">
        <v>1821</v>
      </c>
      <c r="B1230" s="67" t="s">
        <v>2686</v>
      </c>
      <c r="C1230" s="67">
        <v>54</v>
      </c>
      <c r="D1230" s="67" t="s">
        <v>342</v>
      </c>
      <c r="E1230" s="71">
        <v>0.648461515805967</v>
      </c>
      <c r="F1230" s="68">
        <v>60.315670800451002</v>
      </c>
      <c r="G1230" s="71">
        <v>0.67060533111623599</v>
      </c>
      <c r="H1230" s="68">
        <v>51.409244644870299</v>
      </c>
      <c r="I1230" s="71">
        <v>0.62690146015592396</v>
      </c>
      <c r="J1230" s="68">
        <v>48.365276211950402</v>
      </c>
      <c r="K1230" s="71">
        <v>0.82206745720123797</v>
      </c>
      <c r="L1230" s="68">
        <v>64.994363021420497</v>
      </c>
      <c r="M1230" s="71">
        <v>0.71880600905921099</v>
      </c>
      <c r="N1230" s="68">
        <v>72.4040632054176</v>
      </c>
      <c r="O1230" s="71">
        <v>0.40392732149722799</v>
      </c>
      <c r="P1230" s="68">
        <v>39.691604797258698</v>
      </c>
      <c r="Q1230" s="71"/>
      <c r="R1230" s="68"/>
    </row>
    <row r="1231" spans="1:18" x14ac:dyDescent="0.2">
      <c r="A1231" s="141" t="s">
        <v>2687</v>
      </c>
      <c r="B1231" s="67" t="s">
        <v>2688</v>
      </c>
      <c r="C1231" s="67">
        <v>54</v>
      </c>
      <c r="D1231" s="67" t="s">
        <v>342</v>
      </c>
      <c r="E1231" s="71">
        <v>0.61619133279572502</v>
      </c>
      <c r="F1231" s="68">
        <v>48.703494926719301</v>
      </c>
      <c r="G1231" s="71">
        <v>0.67276460202371202</v>
      </c>
      <c r="H1231" s="68">
        <v>52.142051860202898</v>
      </c>
      <c r="I1231" s="71">
        <v>0.65518388954582296</v>
      </c>
      <c r="J1231" s="68">
        <v>59.526493799323603</v>
      </c>
      <c r="K1231" s="71">
        <v>0.79345695045392906</v>
      </c>
      <c r="L1231" s="68">
        <v>50.5073280721533</v>
      </c>
      <c r="M1231" s="71">
        <v>0.64711441326946295</v>
      </c>
      <c r="N1231" s="68">
        <v>54.909706546275402</v>
      </c>
      <c r="O1231" s="71">
        <v>0.92862814148142103</v>
      </c>
      <c r="P1231" s="68">
        <v>98.172472872644207</v>
      </c>
      <c r="Q1231" s="71">
        <v>0</v>
      </c>
      <c r="R1231" s="68">
        <v>30.2464525765497</v>
      </c>
    </row>
    <row r="1232" spans="1:18" x14ac:dyDescent="0.2">
      <c r="A1232" s="141" t="s">
        <v>2689</v>
      </c>
      <c r="B1232" s="67" t="s">
        <v>2690</v>
      </c>
      <c r="C1232" s="67">
        <v>72</v>
      </c>
      <c r="D1232" s="67" t="s">
        <v>342</v>
      </c>
      <c r="E1232" s="71">
        <v>0.72082329516018895</v>
      </c>
      <c r="F1232" s="68">
        <v>81.510710259301007</v>
      </c>
      <c r="G1232" s="71">
        <v>0.55925149105754302</v>
      </c>
      <c r="H1232" s="68">
        <v>5.5806087936865802</v>
      </c>
      <c r="I1232" s="71">
        <v>0.69193012518688501</v>
      </c>
      <c r="J1232" s="68">
        <v>73.167981961668502</v>
      </c>
      <c r="K1232" s="71">
        <v>0.84936511871377895</v>
      </c>
      <c r="L1232" s="68">
        <v>77.395715896279597</v>
      </c>
      <c r="M1232" s="71">
        <v>0.65689053996806501</v>
      </c>
      <c r="N1232" s="68">
        <v>57.900677200902898</v>
      </c>
      <c r="O1232" s="71">
        <v>0.56750249603486103</v>
      </c>
      <c r="P1232" s="68">
        <v>69.674471730439706</v>
      </c>
      <c r="Q1232" s="71">
        <v>1</v>
      </c>
      <c r="R1232" s="68">
        <v>100</v>
      </c>
    </row>
    <row r="1233" spans="1:18" x14ac:dyDescent="0.2">
      <c r="A1233" s="141" t="s">
        <v>2691</v>
      </c>
      <c r="B1233" s="67" t="s">
        <v>2692</v>
      </c>
      <c r="C1233" s="67">
        <v>54</v>
      </c>
      <c r="D1233" s="67" t="s">
        <v>342</v>
      </c>
      <c r="E1233" s="71">
        <v>0.59361267473926704</v>
      </c>
      <c r="F1233" s="68">
        <v>41.149943630214203</v>
      </c>
      <c r="G1233" s="71">
        <v>0.69535751889902397</v>
      </c>
      <c r="H1233" s="68">
        <v>60.315670800451002</v>
      </c>
      <c r="I1233" s="71">
        <v>0.68373087217066497</v>
      </c>
      <c r="J1233" s="68">
        <v>70.180383314543406</v>
      </c>
      <c r="K1233" s="71">
        <v>0.75016816133235997</v>
      </c>
      <c r="L1233" s="68">
        <v>33.934611048477997</v>
      </c>
      <c r="M1233" s="71">
        <v>0.65037312216899701</v>
      </c>
      <c r="N1233" s="68">
        <v>55.586907449209903</v>
      </c>
      <c r="O1233" s="71">
        <v>0.78114637386455799</v>
      </c>
      <c r="P1233" s="68">
        <v>91.090805254140506</v>
      </c>
      <c r="Q1233" s="71">
        <v>8.9999999999999998E-4</v>
      </c>
      <c r="R1233" s="68">
        <v>32.561613144137397</v>
      </c>
    </row>
    <row r="1234" spans="1:18" x14ac:dyDescent="0.2">
      <c r="A1234" s="141" t="s">
        <v>2693</v>
      </c>
      <c r="B1234" s="67" t="s">
        <v>2694</v>
      </c>
      <c r="C1234" s="67">
        <v>72</v>
      </c>
      <c r="D1234" s="67" t="s">
        <v>342</v>
      </c>
      <c r="E1234" s="71">
        <v>0.70542301710419097</v>
      </c>
      <c r="F1234" s="68">
        <v>77.733934611048497</v>
      </c>
      <c r="G1234" s="71">
        <v>0.631712307385771</v>
      </c>
      <c r="H1234" s="68">
        <v>36.302142051860201</v>
      </c>
      <c r="I1234" s="71">
        <v>0.63061974158624301</v>
      </c>
      <c r="J1234" s="68">
        <v>50</v>
      </c>
      <c r="K1234" s="71">
        <v>0.73849252606185301</v>
      </c>
      <c r="L1234" s="68">
        <v>29.537767756482499</v>
      </c>
      <c r="M1234" s="71">
        <v>0.80027373154756098</v>
      </c>
      <c r="N1234" s="68">
        <v>87.246049661399596</v>
      </c>
      <c r="O1234" s="71">
        <v>0.43143979604372001</v>
      </c>
      <c r="P1234" s="68">
        <v>44.317532838378099</v>
      </c>
      <c r="Q1234" s="71">
        <v>1</v>
      </c>
      <c r="R1234" s="68">
        <v>100</v>
      </c>
    </row>
    <row r="1235" spans="1:18" x14ac:dyDescent="0.2">
      <c r="A1235" s="141" t="s">
        <v>2695</v>
      </c>
      <c r="B1235" s="67" t="s">
        <v>2696</v>
      </c>
      <c r="C1235" s="67">
        <v>72</v>
      </c>
      <c r="D1235" s="67" t="s">
        <v>342</v>
      </c>
      <c r="E1235" s="71">
        <v>0.77302343175127797</v>
      </c>
      <c r="F1235" s="68">
        <v>92.784667418263794</v>
      </c>
      <c r="G1235" s="71">
        <v>0.81084655821720297</v>
      </c>
      <c r="H1235" s="68">
        <v>89.064261555806098</v>
      </c>
      <c r="I1235" s="71">
        <v>0.74055582364133099</v>
      </c>
      <c r="J1235" s="68">
        <v>86.583990980834301</v>
      </c>
      <c r="K1235" s="71">
        <v>0.72956334102517595</v>
      </c>
      <c r="L1235" s="68">
        <v>27.001127395715901</v>
      </c>
      <c r="M1235" s="71">
        <v>0.87848274513637703</v>
      </c>
      <c r="N1235" s="68">
        <v>95.033860045146696</v>
      </c>
      <c r="O1235" s="71">
        <v>0.47869212248757798</v>
      </c>
      <c r="P1235" s="68">
        <v>53.797829811536303</v>
      </c>
      <c r="Q1235" s="71">
        <v>1</v>
      </c>
      <c r="R1235" s="68">
        <v>100</v>
      </c>
    </row>
    <row r="1236" spans="1:18" x14ac:dyDescent="0.2">
      <c r="A1236" s="141" t="s">
        <v>1357</v>
      </c>
      <c r="B1236" s="67" t="s">
        <v>2697</v>
      </c>
      <c r="C1236" s="67">
        <v>72</v>
      </c>
      <c r="D1236" s="67" t="s">
        <v>342</v>
      </c>
      <c r="E1236" s="71">
        <v>0.61262743213298898</v>
      </c>
      <c r="F1236" s="68">
        <v>47.519729425028203</v>
      </c>
      <c r="G1236" s="71">
        <v>0.61395746182397704</v>
      </c>
      <c r="H1236" s="68">
        <v>26.944757609921101</v>
      </c>
      <c r="I1236" s="71">
        <v>0.69098114215812401</v>
      </c>
      <c r="J1236" s="68">
        <v>72.717023675310003</v>
      </c>
      <c r="K1236" s="71">
        <v>0.79192266261531896</v>
      </c>
      <c r="L1236" s="68">
        <v>49.6617812852311</v>
      </c>
      <c r="M1236" s="71">
        <v>0.70902988236060904</v>
      </c>
      <c r="N1236" s="68">
        <v>70.033860045146696</v>
      </c>
      <c r="O1236" s="71">
        <v>0.25724601170691402</v>
      </c>
      <c r="P1236" s="68">
        <v>18.8463735008567</v>
      </c>
      <c r="Q1236" s="71"/>
      <c r="R1236" s="68"/>
    </row>
    <row r="1237" spans="1:18" x14ac:dyDescent="0.2">
      <c r="A1237" s="141" t="s">
        <v>2698</v>
      </c>
      <c r="B1237" s="67" t="s">
        <v>2699</v>
      </c>
      <c r="C1237" s="67">
        <v>72</v>
      </c>
      <c r="D1237" s="67" t="s">
        <v>342</v>
      </c>
      <c r="E1237" s="71">
        <v>0.552977101104422</v>
      </c>
      <c r="F1237" s="68">
        <v>26.381059751972899</v>
      </c>
      <c r="G1237" s="71">
        <v>0.75729384186128301</v>
      </c>
      <c r="H1237" s="68">
        <v>78.410372040586196</v>
      </c>
      <c r="I1237" s="71">
        <v>0.79983507931422404</v>
      </c>
      <c r="J1237" s="68">
        <v>95.828635851183805</v>
      </c>
      <c r="K1237" s="71">
        <v>0.78640746114929705</v>
      </c>
      <c r="L1237" s="68">
        <v>47.012401352874903</v>
      </c>
      <c r="M1237" s="71">
        <v>0.637338286570861</v>
      </c>
      <c r="N1237" s="68">
        <v>52.144469525959401</v>
      </c>
      <c r="O1237" s="71">
        <v>0.33698793773086899</v>
      </c>
      <c r="P1237" s="68">
        <v>28.2124500285551</v>
      </c>
      <c r="Q1237" s="71">
        <v>0</v>
      </c>
      <c r="R1237" s="68">
        <v>30.2464525765497</v>
      </c>
    </row>
    <row r="1238" spans="1:18" x14ac:dyDescent="0.2">
      <c r="A1238" s="141" t="s">
        <v>2700</v>
      </c>
      <c r="B1238" s="67" t="s">
        <v>2701</v>
      </c>
      <c r="C1238" s="67">
        <v>72</v>
      </c>
      <c r="D1238" s="67" t="s">
        <v>342</v>
      </c>
      <c r="E1238" s="71">
        <v>0.75076768315689402</v>
      </c>
      <c r="F1238" s="68">
        <v>89.064261555806098</v>
      </c>
      <c r="G1238" s="71">
        <v>0.77807136874124105</v>
      </c>
      <c r="H1238" s="68">
        <v>83.314543404735105</v>
      </c>
      <c r="I1238" s="71">
        <v>0.732480956326928</v>
      </c>
      <c r="J1238" s="68">
        <v>84.949267192784703</v>
      </c>
      <c r="K1238" s="71">
        <v>0.80792790406032</v>
      </c>
      <c r="L1238" s="68">
        <v>57.835400225479098</v>
      </c>
      <c r="M1238" s="71">
        <v>0.85893049173917302</v>
      </c>
      <c r="N1238" s="68">
        <v>93.623024830699805</v>
      </c>
      <c r="O1238" s="71">
        <v>0.57642769491680601</v>
      </c>
      <c r="P1238" s="68">
        <v>71.216447744146194</v>
      </c>
      <c r="Q1238" s="71"/>
      <c r="R1238" s="68"/>
    </row>
    <row r="1239" spans="1:18" x14ac:dyDescent="0.2">
      <c r="A1239" s="141" t="s">
        <v>2702</v>
      </c>
      <c r="B1239" s="67" t="s">
        <v>2703</v>
      </c>
      <c r="C1239" s="67">
        <v>72</v>
      </c>
      <c r="D1239" s="67" t="s">
        <v>342</v>
      </c>
      <c r="E1239" s="71">
        <v>0.58691155679457196</v>
      </c>
      <c r="F1239" s="68">
        <v>37.9368658399098</v>
      </c>
      <c r="G1239" s="71">
        <v>0.817651197870221</v>
      </c>
      <c r="H1239" s="68">
        <v>90.078917700112697</v>
      </c>
      <c r="I1239" s="71">
        <v>0.75770454532127196</v>
      </c>
      <c r="J1239" s="68">
        <v>90.642615558060896</v>
      </c>
      <c r="K1239" s="71">
        <v>0.75678072648663597</v>
      </c>
      <c r="L1239" s="68">
        <v>36.020293122886102</v>
      </c>
      <c r="M1239" s="71">
        <v>0.77746276925082303</v>
      </c>
      <c r="N1239" s="68">
        <v>84.311512415349895</v>
      </c>
      <c r="O1239" s="71">
        <v>0.411870101838477</v>
      </c>
      <c r="P1239" s="68">
        <v>41.176470588235297</v>
      </c>
      <c r="Q1239" s="71">
        <v>0</v>
      </c>
      <c r="R1239" s="68">
        <v>30.2464525765497</v>
      </c>
    </row>
    <row r="1240" spans="1:18" x14ac:dyDescent="0.2">
      <c r="A1240" s="141" t="s">
        <v>582</v>
      </c>
      <c r="B1240" s="67" t="s">
        <v>2704</v>
      </c>
      <c r="C1240" s="67">
        <v>72</v>
      </c>
      <c r="D1240" s="67" t="s">
        <v>342</v>
      </c>
      <c r="E1240" s="71">
        <v>0.65999330999550199</v>
      </c>
      <c r="F1240" s="68">
        <v>63.134160090191699</v>
      </c>
      <c r="G1240" s="71">
        <v>0.75179862480845105</v>
      </c>
      <c r="H1240" s="68">
        <v>77.226606538895197</v>
      </c>
      <c r="I1240" s="71">
        <v>0.75189914952430303</v>
      </c>
      <c r="J1240" s="68">
        <v>89.458850056369798</v>
      </c>
      <c r="K1240" s="71">
        <v>0.74338559515838298</v>
      </c>
      <c r="L1240" s="68">
        <v>31.2288613303269</v>
      </c>
      <c r="M1240" s="71">
        <v>0.67644279336526902</v>
      </c>
      <c r="N1240" s="68">
        <v>62.358916478555301</v>
      </c>
      <c r="O1240" s="71">
        <v>0.376440387121106</v>
      </c>
      <c r="P1240" s="68">
        <v>34.723015419760102</v>
      </c>
      <c r="Q1240" s="71"/>
      <c r="R1240" s="68"/>
    </row>
    <row r="1241" spans="1:18" x14ac:dyDescent="0.2">
      <c r="A1241" s="141" t="s">
        <v>2705</v>
      </c>
      <c r="B1241" s="67" t="s">
        <v>2706</v>
      </c>
      <c r="C1241" s="67">
        <v>54</v>
      </c>
      <c r="D1241" s="67" t="s">
        <v>342</v>
      </c>
      <c r="E1241" s="71">
        <v>0.505442733882977</v>
      </c>
      <c r="F1241" s="68">
        <v>13.416009019165701</v>
      </c>
      <c r="G1241" s="71">
        <v>0.60234608228641096</v>
      </c>
      <c r="H1241" s="68">
        <v>18.038331454340501</v>
      </c>
      <c r="I1241" s="71">
        <v>0.51467454297703896</v>
      </c>
      <c r="J1241" s="68">
        <v>8.1172491544532104</v>
      </c>
      <c r="K1241" s="71">
        <v>0.72593747665645803</v>
      </c>
      <c r="L1241" s="68">
        <v>26.155580608793699</v>
      </c>
      <c r="M1241" s="71">
        <v>0.60149248867598704</v>
      </c>
      <c r="N1241" s="68">
        <v>39.277652370203199</v>
      </c>
      <c r="O1241" s="71">
        <v>8.2763078818991795E-2</v>
      </c>
      <c r="P1241" s="68">
        <v>3.5408338092518599</v>
      </c>
      <c r="Q1241" s="71"/>
      <c r="R1241" s="68"/>
    </row>
    <row r="1242" spans="1:18" x14ac:dyDescent="0.2">
      <c r="A1242" s="141" t="s">
        <v>2707</v>
      </c>
      <c r="B1242" s="67" t="s">
        <v>2708</v>
      </c>
      <c r="C1242" s="67">
        <v>54</v>
      </c>
      <c r="D1242" s="67" t="s">
        <v>342</v>
      </c>
      <c r="E1242" s="71">
        <v>0.59762657807654296</v>
      </c>
      <c r="F1242" s="68">
        <v>42.615558060879401</v>
      </c>
      <c r="G1242" s="71">
        <v>0.60299074543558095</v>
      </c>
      <c r="H1242" s="68">
        <v>18.8275084554679</v>
      </c>
      <c r="I1242" s="71">
        <v>0.51701263257390195</v>
      </c>
      <c r="J1242" s="68">
        <v>8.3990980834272797</v>
      </c>
      <c r="K1242" s="71">
        <v>0.73327927962851402</v>
      </c>
      <c r="L1242" s="68">
        <v>28.0721533258174</v>
      </c>
      <c r="M1242" s="71">
        <v>0.57542281747971502</v>
      </c>
      <c r="N1242" s="68">
        <v>30.0225733634311</v>
      </c>
      <c r="O1242" s="71">
        <v>0.15705399334154599</v>
      </c>
      <c r="P1242" s="68">
        <v>8.2809822958309507</v>
      </c>
      <c r="Q1242" s="71">
        <v>1</v>
      </c>
      <c r="R1242" s="68">
        <v>100</v>
      </c>
    </row>
    <row r="1243" spans="1:18" x14ac:dyDescent="0.2">
      <c r="A1243" s="141" t="s">
        <v>2709</v>
      </c>
      <c r="B1243" s="67" t="s">
        <v>2710</v>
      </c>
      <c r="C1243" s="67">
        <v>54</v>
      </c>
      <c r="D1243" s="67" t="s">
        <v>342</v>
      </c>
      <c r="E1243" s="71">
        <v>0.48151830581041499</v>
      </c>
      <c r="F1243" s="68">
        <v>9.6956031567079997</v>
      </c>
      <c r="G1243" s="71">
        <v>0.57847803025008404</v>
      </c>
      <c r="H1243" s="68">
        <v>6.9334836527621198</v>
      </c>
      <c r="I1243" s="71">
        <v>0.47803082639133898</v>
      </c>
      <c r="J1243" s="68">
        <v>4.0022547914317901</v>
      </c>
      <c r="K1243" s="71">
        <v>0.78738460908022301</v>
      </c>
      <c r="L1243" s="68">
        <v>47.406989853438603</v>
      </c>
      <c r="M1243" s="71">
        <v>0.41248737250301398</v>
      </c>
      <c r="N1243" s="68">
        <v>5.9255079006772</v>
      </c>
      <c r="O1243" s="71">
        <v>0.15121069082741401</v>
      </c>
      <c r="P1243" s="68">
        <v>7.8812107367218696</v>
      </c>
      <c r="Q1243" s="71"/>
      <c r="R1243" s="68"/>
    </row>
    <row r="1244" spans="1:18" x14ac:dyDescent="0.2">
      <c r="A1244" s="141" t="s">
        <v>2711</v>
      </c>
      <c r="B1244" s="67" t="s">
        <v>2712</v>
      </c>
      <c r="C1244" s="67">
        <v>54</v>
      </c>
      <c r="D1244" s="67" t="s">
        <v>342</v>
      </c>
      <c r="E1244" s="71">
        <v>0.51550980208106001</v>
      </c>
      <c r="F1244" s="68">
        <v>16.741826381059798</v>
      </c>
      <c r="G1244" s="71">
        <v>0.59951643281341405</v>
      </c>
      <c r="H1244" s="68">
        <v>14.0360766629087</v>
      </c>
      <c r="I1244" s="71">
        <v>0.546550592488668</v>
      </c>
      <c r="J1244" s="68">
        <v>16.121758737316799</v>
      </c>
      <c r="K1244" s="71">
        <v>0.74772064412626305</v>
      </c>
      <c r="L1244" s="68">
        <v>32.863585118376498</v>
      </c>
      <c r="M1244" s="71">
        <v>0.56564669078111296</v>
      </c>
      <c r="N1244" s="68">
        <v>26.241534988713301</v>
      </c>
      <c r="O1244" s="71">
        <v>0.118114650195843</v>
      </c>
      <c r="P1244" s="68">
        <v>5.4825813820673899</v>
      </c>
      <c r="Q1244" s="71"/>
      <c r="R1244" s="68"/>
    </row>
    <row r="1245" spans="1:18" x14ac:dyDescent="0.2">
      <c r="A1245" s="141" t="s">
        <v>2713</v>
      </c>
      <c r="B1245" s="67" t="s">
        <v>2714</v>
      </c>
      <c r="C1245" s="67">
        <v>54</v>
      </c>
      <c r="D1245" s="67" t="s">
        <v>342</v>
      </c>
      <c r="E1245" s="71">
        <v>0.60111267966071302</v>
      </c>
      <c r="F1245" s="68">
        <v>43.7429537767756</v>
      </c>
      <c r="G1245" s="71">
        <v>0.651783112042291</v>
      </c>
      <c r="H1245" s="68">
        <v>44.250281848928999</v>
      </c>
      <c r="I1245" s="71">
        <v>0.58462090887763596</v>
      </c>
      <c r="J1245" s="68">
        <v>31.679819616685499</v>
      </c>
      <c r="K1245" s="71">
        <v>0.89330435727317603</v>
      </c>
      <c r="L1245" s="68">
        <v>92.051860202931195</v>
      </c>
      <c r="M1245" s="71">
        <v>0.57216410858018096</v>
      </c>
      <c r="N1245" s="68">
        <v>28.724604966139999</v>
      </c>
      <c r="O1245" s="71">
        <v>0.40480359119099502</v>
      </c>
      <c r="P1245" s="68">
        <v>39.920045688178199</v>
      </c>
      <c r="Q1245" s="71">
        <v>0.5</v>
      </c>
      <c r="R1245" s="68">
        <v>52.9499626587005</v>
      </c>
    </row>
    <row r="1246" spans="1:18" x14ac:dyDescent="0.2">
      <c r="A1246" s="141" t="s">
        <v>2715</v>
      </c>
      <c r="B1246" s="67" t="s">
        <v>2716</v>
      </c>
      <c r="C1246" s="67">
        <v>54</v>
      </c>
      <c r="D1246" s="67" t="s">
        <v>342</v>
      </c>
      <c r="E1246" s="71">
        <v>0.52431015550763505</v>
      </c>
      <c r="F1246" s="68">
        <v>18.489289740699</v>
      </c>
      <c r="G1246" s="71">
        <v>0.71180500356309995</v>
      </c>
      <c r="H1246" s="68">
        <v>64.881623449830897</v>
      </c>
      <c r="I1246" s="71">
        <v>0.65664729266673205</v>
      </c>
      <c r="J1246" s="68">
        <v>60.202931228861303</v>
      </c>
      <c r="K1246" s="71">
        <v>0.93492129472509899</v>
      </c>
      <c r="L1246" s="68">
        <v>97.914317925591902</v>
      </c>
      <c r="M1246" s="71">
        <v>0.56238798188157801</v>
      </c>
      <c r="N1246" s="68">
        <v>25.225733634311499</v>
      </c>
      <c r="O1246" s="71">
        <v>0.28009936020929899</v>
      </c>
      <c r="P1246" s="68">
        <v>21.873215305539699</v>
      </c>
      <c r="Q1246" s="71">
        <v>0</v>
      </c>
      <c r="R1246" s="68">
        <v>30.2464525765497</v>
      </c>
    </row>
    <row r="1247" spans="1:18" x14ac:dyDescent="0.2">
      <c r="A1247" s="141" t="s">
        <v>2717</v>
      </c>
      <c r="B1247" s="67" t="s">
        <v>2718</v>
      </c>
      <c r="C1247" s="67">
        <v>54</v>
      </c>
      <c r="D1247" s="67" t="s">
        <v>342</v>
      </c>
      <c r="E1247" s="71">
        <v>0.57536824068185299</v>
      </c>
      <c r="F1247" s="68">
        <v>33.709131905298797</v>
      </c>
      <c r="G1247" s="71">
        <v>0.607495384214779</v>
      </c>
      <c r="H1247" s="68">
        <v>21.9278466741826</v>
      </c>
      <c r="I1247" s="71">
        <v>0.53291869247021395</v>
      </c>
      <c r="J1247" s="68">
        <v>12.739571589628</v>
      </c>
      <c r="K1247" s="71">
        <v>0.81238547565276997</v>
      </c>
      <c r="L1247" s="68">
        <v>60.484780157835402</v>
      </c>
      <c r="M1247" s="71">
        <v>0.53957701958484106</v>
      </c>
      <c r="N1247" s="68">
        <v>16.252821670428901</v>
      </c>
      <c r="O1247" s="71">
        <v>0.38446463148666299</v>
      </c>
      <c r="P1247" s="68">
        <v>35.922330097087404</v>
      </c>
      <c r="Q1247" s="71"/>
      <c r="R1247" s="68"/>
    </row>
    <row r="1248" spans="1:18" x14ac:dyDescent="0.2">
      <c r="A1248" s="141" t="s">
        <v>2719</v>
      </c>
      <c r="B1248" s="67" t="s">
        <v>2720</v>
      </c>
      <c r="C1248" s="67">
        <v>54</v>
      </c>
      <c r="D1248" s="67" t="s">
        <v>342</v>
      </c>
      <c r="E1248" s="71">
        <v>0.57551241214865201</v>
      </c>
      <c r="F1248" s="68">
        <v>33.934611048477997</v>
      </c>
      <c r="G1248" s="71">
        <v>0.64467419834092299</v>
      </c>
      <c r="H1248" s="68">
        <v>41.431792559188303</v>
      </c>
      <c r="I1248" s="71">
        <v>0.53078097572966398</v>
      </c>
      <c r="J1248" s="68">
        <v>12.2322435174746</v>
      </c>
      <c r="K1248" s="71">
        <v>0.74185614843105196</v>
      </c>
      <c r="L1248" s="68">
        <v>30.834272829763201</v>
      </c>
      <c r="M1248" s="71">
        <v>0.62756215987225905</v>
      </c>
      <c r="N1248" s="68">
        <v>49.322799097065499</v>
      </c>
      <c r="O1248" s="71">
        <v>0.408200990518017</v>
      </c>
      <c r="P1248" s="68">
        <v>40.548258138206698</v>
      </c>
      <c r="Q1248" s="71">
        <v>0.5</v>
      </c>
      <c r="R1248" s="68">
        <v>52.9499626587005</v>
      </c>
    </row>
    <row r="1249" spans="1:18" x14ac:dyDescent="0.2">
      <c r="A1249" s="141" t="s">
        <v>2721</v>
      </c>
      <c r="B1249" s="67" t="s">
        <v>2722</v>
      </c>
      <c r="C1249" s="67">
        <v>54</v>
      </c>
      <c r="D1249" s="67" t="s">
        <v>342</v>
      </c>
      <c r="E1249" s="71">
        <v>0.56758795091938596</v>
      </c>
      <c r="F1249" s="68">
        <v>30.439684329199601</v>
      </c>
      <c r="G1249" s="71">
        <v>0.64220218702558995</v>
      </c>
      <c r="H1249" s="68">
        <v>40.191657271702397</v>
      </c>
      <c r="I1249" s="71">
        <v>0.56398277288477205</v>
      </c>
      <c r="J1249" s="68">
        <v>22.998872604284099</v>
      </c>
      <c r="K1249" s="71">
        <v>0.79996994338598304</v>
      </c>
      <c r="L1249" s="68">
        <v>52.818489289740697</v>
      </c>
      <c r="M1249" s="71">
        <v>0.61126861537458899</v>
      </c>
      <c r="N1249" s="68">
        <v>43.453724604966098</v>
      </c>
      <c r="O1249" s="71">
        <v>0.28810418684538402</v>
      </c>
      <c r="P1249" s="68">
        <v>22.786978869217599</v>
      </c>
      <c r="Q1249" s="71">
        <v>0.5</v>
      </c>
      <c r="R1249" s="68">
        <v>52.9499626587005</v>
      </c>
    </row>
    <row r="1250" spans="1:18" x14ac:dyDescent="0.2">
      <c r="A1250" s="141" t="s">
        <v>2723</v>
      </c>
      <c r="B1250" s="67" t="s">
        <v>2724</v>
      </c>
      <c r="C1250" s="67">
        <v>54</v>
      </c>
      <c r="D1250" s="67" t="s">
        <v>342</v>
      </c>
      <c r="E1250" s="71">
        <v>0.58259678453685804</v>
      </c>
      <c r="F1250" s="68">
        <v>36.245772266065401</v>
      </c>
      <c r="G1250" s="71">
        <v>0.74665561536824698</v>
      </c>
      <c r="H1250" s="68">
        <v>75.817361894024799</v>
      </c>
      <c r="I1250" s="71">
        <v>0.66805369881097099</v>
      </c>
      <c r="J1250" s="68">
        <v>64.599774520856798</v>
      </c>
      <c r="K1250" s="71">
        <v>0.93588662662349498</v>
      </c>
      <c r="L1250" s="68">
        <v>97.970687711386702</v>
      </c>
      <c r="M1250" s="71">
        <v>0.56238798188157801</v>
      </c>
      <c r="N1250" s="68">
        <v>25.225733634311499</v>
      </c>
      <c r="O1250" s="71"/>
      <c r="P1250" s="68"/>
      <c r="Q1250" s="71">
        <v>0</v>
      </c>
      <c r="R1250" s="68">
        <v>30.2464525765497</v>
      </c>
    </row>
    <row r="1251" spans="1:18" x14ac:dyDescent="0.2">
      <c r="A1251" s="141" t="s">
        <v>2725</v>
      </c>
      <c r="B1251" s="67" t="s">
        <v>2726</v>
      </c>
      <c r="C1251" s="67">
        <v>54</v>
      </c>
      <c r="D1251" s="67" t="s">
        <v>342</v>
      </c>
      <c r="E1251" s="71">
        <v>0.50627495961346902</v>
      </c>
      <c r="F1251" s="68">
        <v>13.641488162345</v>
      </c>
      <c r="G1251" s="71">
        <v>0.60086915755536696</v>
      </c>
      <c r="H1251" s="68">
        <v>16.290868094701199</v>
      </c>
      <c r="I1251" s="71">
        <v>0.51938081037332096</v>
      </c>
      <c r="J1251" s="68">
        <v>9.1319052987598592</v>
      </c>
      <c r="K1251" s="71">
        <v>0.78707345253260796</v>
      </c>
      <c r="L1251" s="68">
        <v>47.237880496054103</v>
      </c>
      <c r="M1251" s="71">
        <v>0.61452732427412304</v>
      </c>
      <c r="N1251" s="68">
        <v>44.525959367945802</v>
      </c>
      <c r="O1251" s="71">
        <v>9.5240533319256408E-3</v>
      </c>
      <c r="P1251" s="68">
        <v>0.970873786407767</v>
      </c>
      <c r="Q1251" s="71"/>
      <c r="R1251" s="68"/>
    </row>
    <row r="1252" spans="1:18" x14ac:dyDescent="0.2">
      <c r="A1252" s="141" t="s">
        <v>2727</v>
      </c>
      <c r="B1252" s="67" t="s">
        <v>2728</v>
      </c>
      <c r="C1252" s="67">
        <v>54</v>
      </c>
      <c r="D1252" s="67" t="s">
        <v>342</v>
      </c>
      <c r="E1252" s="71">
        <v>0.60726674960627802</v>
      </c>
      <c r="F1252" s="68">
        <v>45.772266065388898</v>
      </c>
      <c r="G1252" s="71">
        <v>0.60476194112763404</v>
      </c>
      <c r="H1252" s="68">
        <v>19.842164599774499</v>
      </c>
      <c r="I1252" s="71">
        <v>0.52562728023488103</v>
      </c>
      <c r="J1252" s="68">
        <v>11.217587373168</v>
      </c>
      <c r="K1252" s="71">
        <v>0.80334134982472305</v>
      </c>
      <c r="L1252" s="68">
        <v>55.242390078917701</v>
      </c>
      <c r="M1252" s="71">
        <v>0.50047251279043203</v>
      </c>
      <c r="N1252" s="68">
        <v>9.4243792325056397</v>
      </c>
      <c r="O1252" s="71">
        <v>0.20939741365999801</v>
      </c>
      <c r="P1252" s="68">
        <v>13.420902341519101</v>
      </c>
      <c r="Q1252" s="71">
        <v>1</v>
      </c>
      <c r="R1252" s="68">
        <v>100</v>
      </c>
    </row>
    <row r="1253" spans="1:18" x14ac:dyDescent="0.2">
      <c r="A1253" s="141" t="s">
        <v>2729</v>
      </c>
      <c r="B1253" s="67" t="s">
        <v>2730</v>
      </c>
      <c r="C1253" s="67">
        <v>54</v>
      </c>
      <c r="D1253" s="67" t="s">
        <v>342</v>
      </c>
      <c r="E1253" s="71">
        <v>0.63350084656930306</v>
      </c>
      <c r="F1253" s="68">
        <v>54.960541149943602</v>
      </c>
      <c r="G1253" s="71">
        <v>0.59746069774367305</v>
      </c>
      <c r="H1253" s="68">
        <v>11.217587373168</v>
      </c>
      <c r="I1253" s="71">
        <v>0.52169939685607702</v>
      </c>
      <c r="J1253" s="68">
        <v>9.8647125140924494</v>
      </c>
      <c r="K1253" s="71">
        <v>0.85671936171595597</v>
      </c>
      <c r="L1253" s="68">
        <v>80.947012401352893</v>
      </c>
      <c r="M1253" s="71">
        <v>0.637338286570861</v>
      </c>
      <c r="N1253" s="68">
        <v>52.144469525959401</v>
      </c>
      <c r="O1253" s="71">
        <v>0.187787336529252</v>
      </c>
      <c r="P1253" s="68">
        <v>11.0222729868646</v>
      </c>
      <c r="Q1253" s="71">
        <v>1</v>
      </c>
      <c r="R1253" s="68">
        <v>100</v>
      </c>
    </row>
    <row r="1254" spans="1:18" x14ac:dyDescent="0.2">
      <c r="A1254" s="141" t="s">
        <v>2731</v>
      </c>
      <c r="B1254" s="67" t="s">
        <v>2732</v>
      </c>
      <c r="C1254" s="67">
        <v>54</v>
      </c>
      <c r="D1254" s="67" t="s">
        <v>342</v>
      </c>
      <c r="E1254" s="71">
        <v>0.59159252879086499</v>
      </c>
      <c r="F1254" s="68">
        <v>40.135287485907597</v>
      </c>
      <c r="G1254" s="71">
        <v>0.59846450251361605</v>
      </c>
      <c r="H1254" s="68">
        <v>12.6832018038331</v>
      </c>
      <c r="I1254" s="71">
        <v>0.48928136115780102</v>
      </c>
      <c r="J1254" s="68">
        <v>4.96054114994363</v>
      </c>
      <c r="K1254" s="71">
        <v>0.72275368740953305</v>
      </c>
      <c r="L1254" s="68">
        <v>25.3664036076663</v>
      </c>
      <c r="M1254" s="71">
        <v>0.55587056408251001</v>
      </c>
      <c r="N1254" s="68">
        <v>22.855530474040599</v>
      </c>
      <c r="O1254" s="71"/>
      <c r="P1254" s="68"/>
      <c r="Q1254" s="71"/>
      <c r="R1254" s="68"/>
    </row>
    <row r="1255" spans="1:18" x14ac:dyDescent="0.2">
      <c r="A1255" s="141" t="s">
        <v>2733</v>
      </c>
      <c r="B1255" s="67" t="s">
        <v>2734</v>
      </c>
      <c r="C1255" s="67">
        <v>54</v>
      </c>
      <c r="D1255" s="67" t="s">
        <v>342</v>
      </c>
      <c r="E1255" s="71">
        <v>0.61837523506460801</v>
      </c>
      <c r="F1255" s="68">
        <v>49.4363021420519</v>
      </c>
      <c r="G1255" s="71">
        <v>0.59543569811444796</v>
      </c>
      <c r="H1255" s="68">
        <v>10.033821871476899</v>
      </c>
      <c r="I1255" s="71">
        <v>0.508080902503525</v>
      </c>
      <c r="J1255" s="68">
        <v>7.1589627959413802</v>
      </c>
      <c r="K1255" s="71">
        <v>0.77500926876354104</v>
      </c>
      <c r="L1255" s="68">
        <v>42.108229988726002</v>
      </c>
      <c r="M1255" s="71">
        <v>0.59497507087691903</v>
      </c>
      <c r="N1255" s="68">
        <v>37.076749435665903</v>
      </c>
      <c r="O1255" s="71"/>
      <c r="P1255" s="68"/>
      <c r="Q1255" s="71"/>
      <c r="R1255" s="68"/>
    </row>
    <row r="1256" spans="1:18" x14ac:dyDescent="0.2">
      <c r="A1256" s="141" t="s">
        <v>2735</v>
      </c>
      <c r="B1256" s="67" t="s">
        <v>2736</v>
      </c>
      <c r="C1256" s="67">
        <v>54</v>
      </c>
      <c r="D1256" s="67" t="s">
        <v>342</v>
      </c>
      <c r="E1256" s="71">
        <v>0.51382934236767497</v>
      </c>
      <c r="F1256" s="68">
        <v>16.065388951521999</v>
      </c>
      <c r="G1256" s="71">
        <v>0.59841567377887805</v>
      </c>
      <c r="H1256" s="68">
        <v>12.5704622322435</v>
      </c>
      <c r="I1256" s="71">
        <v>0.59458547557546604</v>
      </c>
      <c r="J1256" s="68">
        <v>35.963923337091302</v>
      </c>
      <c r="K1256" s="71">
        <v>0.82027499840152196</v>
      </c>
      <c r="L1256" s="68">
        <v>64.092446448703498</v>
      </c>
      <c r="M1256" s="71">
        <v>0.55587056408251001</v>
      </c>
      <c r="N1256" s="68">
        <v>22.855530474040599</v>
      </c>
      <c r="O1256" s="71">
        <v>0</v>
      </c>
      <c r="P1256" s="68">
        <v>0.57110222729868598</v>
      </c>
      <c r="Q1256" s="71"/>
      <c r="R1256" s="68"/>
    </row>
    <row r="1257" spans="1:18" x14ac:dyDescent="0.2">
      <c r="A1257" s="141" t="s">
        <v>2737</v>
      </c>
      <c r="B1257" s="67" t="s">
        <v>2738</v>
      </c>
      <c r="C1257" s="67">
        <v>54</v>
      </c>
      <c r="D1257" s="67" t="s">
        <v>342</v>
      </c>
      <c r="E1257" s="71">
        <v>0.53245579289445299</v>
      </c>
      <c r="F1257" s="68">
        <v>20.574971815107101</v>
      </c>
      <c r="G1257" s="71">
        <v>0.61205116612837496</v>
      </c>
      <c r="H1257" s="68">
        <v>25.3100338218715</v>
      </c>
      <c r="I1257" s="71">
        <v>0.54358887020447</v>
      </c>
      <c r="J1257" s="68">
        <v>15.445321307779</v>
      </c>
      <c r="K1257" s="71">
        <v>0.84408967927182299</v>
      </c>
      <c r="L1257" s="68">
        <v>75.2536640360767</v>
      </c>
      <c r="M1257" s="71">
        <v>0.66014924886759896</v>
      </c>
      <c r="N1257" s="68">
        <v>58.634311512415401</v>
      </c>
      <c r="O1257" s="71"/>
      <c r="P1257" s="68"/>
      <c r="Q1257" s="71">
        <v>2.3999999999999998E-3</v>
      </c>
      <c r="R1257" s="68">
        <v>35.623599701269598</v>
      </c>
    </row>
    <row r="1258" spans="1:18" x14ac:dyDescent="0.2">
      <c r="A1258" s="141" t="s">
        <v>2739</v>
      </c>
      <c r="B1258" s="67" t="s">
        <v>2740</v>
      </c>
      <c r="C1258" s="67">
        <v>54</v>
      </c>
      <c r="D1258" s="67" t="s">
        <v>342</v>
      </c>
      <c r="E1258" s="71">
        <v>0.47415823619452901</v>
      </c>
      <c r="F1258" s="68">
        <v>8.4554678692220993</v>
      </c>
      <c r="G1258" s="71">
        <v>0.60663825220399603</v>
      </c>
      <c r="H1258" s="68">
        <v>20.913190529876001</v>
      </c>
      <c r="I1258" s="71">
        <v>0.51786602877450805</v>
      </c>
      <c r="J1258" s="68">
        <v>8.7936865839909792</v>
      </c>
      <c r="K1258" s="71">
        <v>0.75647476718944695</v>
      </c>
      <c r="L1258" s="68">
        <v>35.907553551296502</v>
      </c>
      <c r="M1258" s="71">
        <v>0.54935314628344301</v>
      </c>
      <c r="N1258" s="68">
        <v>19.977426636568801</v>
      </c>
      <c r="O1258" s="71">
        <v>0.414617222715778</v>
      </c>
      <c r="P1258" s="68">
        <v>41.633352370074199</v>
      </c>
      <c r="Q1258" s="71">
        <v>0</v>
      </c>
      <c r="R1258" s="68">
        <v>30.2464525765497</v>
      </c>
    </row>
    <row r="1259" spans="1:18" x14ac:dyDescent="0.2">
      <c r="A1259" s="141" t="s">
        <v>2741</v>
      </c>
      <c r="B1259" s="67" t="s">
        <v>2742</v>
      </c>
      <c r="C1259" s="67">
        <v>54</v>
      </c>
      <c r="D1259" s="67" t="s">
        <v>342</v>
      </c>
      <c r="E1259" s="71">
        <v>0.49316411574162</v>
      </c>
      <c r="F1259" s="68">
        <v>11.612175873731699</v>
      </c>
      <c r="G1259" s="71">
        <v>0.59519215133157699</v>
      </c>
      <c r="H1259" s="68">
        <v>9.8647125140924494</v>
      </c>
      <c r="I1259" s="71">
        <v>0.54829278244060897</v>
      </c>
      <c r="J1259" s="68">
        <v>16.854565952649398</v>
      </c>
      <c r="K1259" s="71">
        <v>0.80790738126204498</v>
      </c>
      <c r="L1259" s="68">
        <v>57.779030439684298</v>
      </c>
      <c r="M1259" s="71">
        <v>0.60800990647505504</v>
      </c>
      <c r="N1259" s="68">
        <v>42.325056433408598</v>
      </c>
      <c r="O1259" s="71">
        <v>0.39958247294043298</v>
      </c>
      <c r="P1259" s="68">
        <v>39.120502569960003</v>
      </c>
      <c r="Q1259" s="71">
        <v>0</v>
      </c>
      <c r="R1259" s="68">
        <v>30.2464525765497</v>
      </c>
    </row>
    <row r="1260" spans="1:18" x14ac:dyDescent="0.2">
      <c r="A1260" s="141" t="s">
        <v>2743</v>
      </c>
      <c r="B1260" s="67" t="s">
        <v>2744</v>
      </c>
      <c r="C1260" s="67">
        <v>54</v>
      </c>
      <c r="D1260" s="67" t="s">
        <v>342</v>
      </c>
      <c r="E1260" s="71">
        <v>0.454617886468064</v>
      </c>
      <c r="F1260" s="68">
        <v>6.9898534385569304</v>
      </c>
      <c r="G1260" s="71">
        <v>0.60084988893521396</v>
      </c>
      <c r="H1260" s="68">
        <v>16.234498308906399</v>
      </c>
      <c r="I1260" s="71">
        <v>0.54975272529204899</v>
      </c>
      <c r="J1260" s="68">
        <v>17.531003382187102</v>
      </c>
      <c r="K1260" s="71">
        <v>0.81802426382659799</v>
      </c>
      <c r="L1260" s="68">
        <v>62.8523111612176</v>
      </c>
      <c r="M1260" s="71">
        <v>0.46462671489555801</v>
      </c>
      <c r="N1260" s="68">
        <v>6.9977426636568802</v>
      </c>
      <c r="O1260" s="71">
        <v>0.29445372585896601</v>
      </c>
      <c r="P1260" s="68">
        <v>23.358081096516301</v>
      </c>
      <c r="Q1260" s="71">
        <v>0</v>
      </c>
      <c r="R1260" s="68">
        <v>30.2464525765497</v>
      </c>
    </row>
    <row r="1261" spans="1:18" x14ac:dyDescent="0.2">
      <c r="A1261" s="141" t="s">
        <v>1728</v>
      </c>
      <c r="B1261" s="67" t="s">
        <v>2745</v>
      </c>
      <c r="C1261" s="67">
        <v>54</v>
      </c>
      <c r="D1261" s="67" t="s">
        <v>342</v>
      </c>
      <c r="E1261" s="71">
        <v>0.67239501538103896</v>
      </c>
      <c r="F1261" s="68">
        <v>67.925591882750894</v>
      </c>
      <c r="G1261" s="71">
        <v>0.61253843047177803</v>
      </c>
      <c r="H1261" s="68">
        <v>25.648252536640399</v>
      </c>
      <c r="I1261" s="71">
        <v>0.564464213919184</v>
      </c>
      <c r="J1261" s="68">
        <v>23.337091319052998</v>
      </c>
      <c r="K1261" s="71">
        <v>0.83996950370369206</v>
      </c>
      <c r="L1261" s="68">
        <v>73.675310033821901</v>
      </c>
      <c r="M1261" s="71">
        <v>0.58519894417831697</v>
      </c>
      <c r="N1261" s="68">
        <v>33.408577878103799</v>
      </c>
      <c r="O1261" s="71">
        <v>0.432199000013261</v>
      </c>
      <c r="P1261" s="68">
        <v>44.603083952027397</v>
      </c>
      <c r="Q1261" s="71">
        <v>1</v>
      </c>
      <c r="R1261" s="68">
        <v>100</v>
      </c>
    </row>
    <row r="1262" spans="1:18" x14ac:dyDescent="0.2">
      <c r="A1262" s="141" t="s">
        <v>2746</v>
      </c>
      <c r="B1262" s="67" t="s">
        <v>2747</v>
      </c>
      <c r="C1262" s="67">
        <v>54</v>
      </c>
      <c r="D1262" s="67" t="s">
        <v>342</v>
      </c>
      <c r="E1262" s="71">
        <v>0.65650049164480795</v>
      </c>
      <c r="F1262" s="68">
        <v>62.2886133032694</v>
      </c>
      <c r="G1262" s="71">
        <v>0.61958652771581502</v>
      </c>
      <c r="H1262" s="68">
        <v>30.157835400225501</v>
      </c>
      <c r="I1262" s="71">
        <v>0.56232072347474704</v>
      </c>
      <c r="J1262" s="68">
        <v>22.491544532130799</v>
      </c>
      <c r="K1262" s="71">
        <v>0.86298683691559497</v>
      </c>
      <c r="L1262" s="68">
        <v>83.145434047350605</v>
      </c>
      <c r="M1262" s="71">
        <v>0.55261185518297695</v>
      </c>
      <c r="N1262" s="68">
        <v>21.613995485327301</v>
      </c>
      <c r="O1262" s="71">
        <v>0.34149700657971299</v>
      </c>
      <c r="P1262" s="68">
        <v>29.0691033695031</v>
      </c>
      <c r="Q1262" s="71">
        <v>1</v>
      </c>
      <c r="R1262" s="68">
        <v>100</v>
      </c>
    </row>
    <row r="1263" spans="1:18" x14ac:dyDescent="0.2">
      <c r="A1263" s="141" t="s">
        <v>2748</v>
      </c>
      <c r="B1263" s="67" t="s">
        <v>2749</v>
      </c>
      <c r="C1263" s="67">
        <v>54</v>
      </c>
      <c r="D1263" s="67" t="s">
        <v>342</v>
      </c>
      <c r="E1263" s="71">
        <v>0.630478503936721</v>
      </c>
      <c r="F1263" s="68">
        <v>53.664036076662903</v>
      </c>
      <c r="G1263" s="71">
        <v>0.73644611757484502</v>
      </c>
      <c r="H1263" s="68">
        <v>72.886133032694502</v>
      </c>
      <c r="I1263" s="71">
        <v>0.53941565783076595</v>
      </c>
      <c r="J1263" s="68">
        <v>14.599774520856799</v>
      </c>
      <c r="K1263" s="71">
        <v>0.77722042847337303</v>
      </c>
      <c r="L1263" s="68">
        <v>43.235625704622301</v>
      </c>
      <c r="M1263" s="71">
        <v>0.74813438915501695</v>
      </c>
      <c r="N1263" s="68">
        <v>78.329571106094804</v>
      </c>
      <c r="O1263" s="71">
        <v>0.87915443058632603</v>
      </c>
      <c r="P1263" s="68">
        <v>96.858937749857205</v>
      </c>
      <c r="Q1263" s="71">
        <v>0.10249999999999999</v>
      </c>
      <c r="R1263" s="68">
        <v>42.5690814040329</v>
      </c>
    </row>
    <row r="1264" spans="1:18" x14ac:dyDescent="0.2">
      <c r="A1264" s="141" t="s">
        <v>2750</v>
      </c>
      <c r="B1264" s="67" t="s">
        <v>2751</v>
      </c>
      <c r="C1264" s="67">
        <v>54</v>
      </c>
      <c r="D1264" s="67" t="s">
        <v>342</v>
      </c>
      <c r="E1264" s="71">
        <v>0.710876873332841</v>
      </c>
      <c r="F1264" s="68">
        <v>78.974069898534395</v>
      </c>
      <c r="G1264" s="71">
        <v>0.62626985492791498</v>
      </c>
      <c r="H1264" s="68">
        <v>33.878241262683197</v>
      </c>
      <c r="I1264" s="71">
        <v>0.60404402083604103</v>
      </c>
      <c r="J1264" s="68">
        <v>40.022547914317897</v>
      </c>
      <c r="K1264" s="71">
        <v>0.83968314432275803</v>
      </c>
      <c r="L1264" s="68">
        <v>73.562570462232202</v>
      </c>
      <c r="M1264" s="71">
        <v>0.63407957767132705</v>
      </c>
      <c r="N1264" s="68">
        <v>51.2979683972912</v>
      </c>
      <c r="O1264" s="71">
        <v>0.561184642239002</v>
      </c>
      <c r="P1264" s="68">
        <v>68.360936607652803</v>
      </c>
      <c r="Q1264" s="71">
        <v>1</v>
      </c>
      <c r="R1264" s="68">
        <v>100</v>
      </c>
    </row>
    <row r="1265" spans="1:18" x14ac:dyDescent="0.2">
      <c r="A1265" s="141" t="s">
        <v>2752</v>
      </c>
      <c r="B1265" s="67" t="s">
        <v>2753</v>
      </c>
      <c r="C1265" s="67">
        <v>54</v>
      </c>
      <c r="D1265" s="67" t="s">
        <v>342</v>
      </c>
      <c r="E1265" s="71">
        <v>0.739486096344946</v>
      </c>
      <c r="F1265" s="68">
        <v>86.076662908680902</v>
      </c>
      <c r="G1265" s="71">
        <v>0.63865974671183601</v>
      </c>
      <c r="H1265" s="68">
        <v>39.120631341600898</v>
      </c>
      <c r="I1265" s="71">
        <v>0.64207216027741298</v>
      </c>
      <c r="J1265" s="68">
        <v>55.129650507328101</v>
      </c>
      <c r="K1265" s="71">
        <v>0.84966960960181703</v>
      </c>
      <c r="L1265" s="68">
        <v>77.508455467869197</v>
      </c>
      <c r="M1265" s="71">
        <v>0.62430345097272499</v>
      </c>
      <c r="N1265" s="68">
        <v>47.968397291196403</v>
      </c>
      <c r="O1265" s="71">
        <v>0.68251161050588305</v>
      </c>
      <c r="P1265" s="68">
        <v>83.495145631067999</v>
      </c>
      <c r="Q1265" s="71">
        <v>0.99970000000000003</v>
      </c>
      <c r="R1265" s="68">
        <v>63.256161314413703</v>
      </c>
    </row>
    <row r="1266" spans="1:18" x14ac:dyDescent="0.2">
      <c r="A1266" s="141" t="s">
        <v>799</v>
      </c>
      <c r="B1266" s="67" t="s">
        <v>2754</v>
      </c>
      <c r="C1266" s="67">
        <v>54</v>
      </c>
      <c r="D1266" s="67" t="s">
        <v>342</v>
      </c>
      <c r="E1266" s="71">
        <v>0.52596542230100096</v>
      </c>
      <c r="F1266" s="68">
        <v>18.9966178128523</v>
      </c>
      <c r="G1266" s="71">
        <v>0.59739826958939601</v>
      </c>
      <c r="H1266" s="68">
        <v>11.1612175873732</v>
      </c>
      <c r="I1266" s="71">
        <v>0.53380142651531604</v>
      </c>
      <c r="J1266" s="68">
        <v>12.9650507328072</v>
      </c>
      <c r="K1266" s="71">
        <v>0.811931367195039</v>
      </c>
      <c r="L1266" s="68">
        <v>60.372040586245802</v>
      </c>
      <c r="M1266" s="71">
        <v>0.58194023527878302</v>
      </c>
      <c r="N1266" s="68">
        <v>32.6185101580135</v>
      </c>
      <c r="O1266" s="71">
        <v>0.104755812926473</v>
      </c>
      <c r="P1266" s="68">
        <v>4.5117075956596198</v>
      </c>
      <c r="Q1266" s="71"/>
      <c r="R1266" s="68"/>
    </row>
    <row r="1267" spans="1:18" x14ac:dyDescent="0.2">
      <c r="A1267" s="141" t="s">
        <v>2755</v>
      </c>
      <c r="B1267" s="67" t="s">
        <v>2756</v>
      </c>
      <c r="C1267" s="67">
        <v>54</v>
      </c>
      <c r="D1267" s="67" t="s">
        <v>342</v>
      </c>
      <c r="E1267" s="71">
        <v>0.58701495553372895</v>
      </c>
      <c r="F1267" s="68">
        <v>37.9932356257046</v>
      </c>
      <c r="G1267" s="71">
        <v>0.59781892359378797</v>
      </c>
      <c r="H1267" s="68">
        <v>11.668545659526499</v>
      </c>
      <c r="I1267" s="71">
        <v>0.65801959723544001</v>
      </c>
      <c r="J1267" s="68">
        <v>60.766629086809502</v>
      </c>
      <c r="K1267" s="71">
        <v>0.841897291445727</v>
      </c>
      <c r="L1267" s="68">
        <v>74.351747463359601</v>
      </c>
      <c r="M1267" s="71">
        <v>0.57542281747971502</v>
      </c>
      <c r="N1267" s="68">
        <v>30.0225733634311</v>
      </c>
      <c r="O1267" s="71">
        <v>0.261916147913974</v>
      </c>
      <c r="P1267" s="68">
        <v>19.474585950885199</v>
      </c>
      <c r="Q1267" s="71"/>
      <c r="R1267" s="68"/>
    </row>
    <row r="1268" spans="1:18" x14ac:dyDescent="0.2">
      <c r="A1268" s="141" t="s">
        <v>2757</v>
      </c>
      <c r="B1268" s="67" t="s">
        <v>2758</v>
      </c>
      <c r="C1268" s="67">
        <v>54</v>
      </c>
      <c r="D1268" s="67" t="s">
        <v>342</v>
      </c>
      <c r="E1268" s="71">
        <v>0.73057543699137895</v>
      </c>
      <c r="F1268" s="68">
        <v>83.596392333709105</v>
      </c>
      <c r="G1268" s="71">
        <v>0.64939543151062895</v>
      </c>
      <c r="H1268" s="68">
        <v>43.235625704622301</v>
      </c>
      <c r="I1268" s="71">
        <v>0.67495169510846598</v>
      </c>
      <c r="J1268" s="68">
        <v>67.361894024802695</v>
      </c>
      <c r="K1268" s="71">
        <v>0.78939324458189497</v>
      </c>
      <c r="L1268" s="68">
        <v>48.365276211950402</v>
      </c>
      <c r="M1268" s="71">
        <v>0.52328347508717099</v>
      </c>
      <c r="N1268" s="68">
        <v>12.641083521444701</v>
      </c>
      <c r="O1268" s="71">
        <v>0.74642877566011401</v>
      </c>
      <c r="P1268" s="68">
        <v>88.8635065676756</v>
      </c>
      <c r="Q1268" s="71">
        <v>1</v>
      </c>
      <c r="R1268" s="68">
        <v>100</v>
      </c>
    </row>
    <row r="1269" spans="1:18" x14ac:dyDescent="0.2">
      <c r="A1269" s="141" t="s">
        <v>2759</v>
      </c>
      <c r="B1269" s="67" t="s">
        <v>2760</v>
      </c>
      <c r="C1269" s="67">
        <v>54</v>
      </c>
      <c r="D1269" s="67" t="s">
        <v>342</v>
      </c>
      <c r="E1269" s="71">
        <v>0.50786076842921601</v>
      </c>
      <c r="F1269" s="68">
        <v>14.1488162344983</v>
      </c>
      <c r="G1269" s="71">
        <v>0.59607120832263905</v>
      </c>
      <c r="H1269" s="68">
        <v>10.315670800451</v>
      </c>
      <c r="I1269" s="71">
        <v>0.52254080260900804</v>
      </c>
      <c r="J1269" s="68">
        <v>9.9774520856820708</v>
      </c>
      <c r="K1269" s="71">
        <v>0.73574176439829697</v>
      </c>
      <c r="L1269" s="68">
        <v>28.748590755355099</v>
      </c>
      <c r="M1269" s="71">
        <v>0.59497507087691903</v>
      </c>
      <c r="N1269" s="68">
        <v>37.076749435665903</v>
      </c>
      <c r="O1269" s="71">
        <v>8.9974995939216498E-2</v>
      </c>
      <c r="P1269" s="68">
        <v>3.8834951456310698</v>
      </c>
      <c r="Q1269" s="71"/>
      <c r="R1269" s="68"/>
    </row>
    <row r="1270" spans="1:18" x14ac:dyDescent="0.2">
      <c r="A1270" s="141" t="s">
        <v>2761</v>
      </c>
      <c r="B1270" s="67" t="s">
        <v>2762</v>
      </c>
      <c r="C1270" s="67">
        <v>54</v>
      </c>
      <c r="D1270" s="67" t="s">
        <v>342</v>
      </c>
      <c r="E1270" s="71">
        <v>0.48241536565980597</v>
      </c>
      <c r="F1270" s="68">
        <v>10.090191657271699</v>
      </c>
      <c r="G1270" s="71">
        <v>0.61602319229768798</v>
      </c>
      <c r="H1270" s="68">
        <v>28.184892897407</v>
      </c>
      <c r="I1270" s="71">
        <v>0.55466444444893803</v>
      </c>
      <c r="J1270" s="68">
        <v>20.011273957158998</v>
      </c>
      <c r="K1270" s="71">
        <v>0.73316931147877595</v>
      </c>
      <c r="L1270" s="68">
        <v>27.9594137542277</v>
      </c>
      <c r="M1270" s="71">
        <v>0.57216410858018096</v>
      </c>
      <c r="N1270" s="68">
        <v>28.724604966139999</v>
      </c>
      <c r="O1270" s="71">
        <v>0.41847113715325002</v>
      </c>
      <c r="P1270" s="68">
        <v>41.9760137064535</v>
      </c>
      <c r="Q1270" s="71">
        <v>0</v>
      </c>
      <c r="R1270" s="68">
        <v>30.2464525765497</v>
      </c>
    </row>
    <row r="1271" spans="1:18" x14ac:dyDescent="0.2">
      <c r="A1271" s="141" t="s">
        <v>2763</v>
      </c>
      <c r="B1271" s="67" t="s">
        <v>2764</v>
      </c>
      <c r="C1271" s="67">
        <v>54</v>
      </c>
      <c r="D1271" s="67" t="s">
        <v>342</v>
      </c>
      <c r="E1271" s="71">
        <v>0.58991531589698398</v>
      </c>
      <c r="F1271" s="68">
        <v>39.120631341600898</v>
      </c>
      <c r="G1271" s="71">
        <v>0.53628480823444102</v>
      </c>
      <c r="H1271" s="68">
        <v>4.5659526493799296</v>
      </c>
      <c r="I1271" s="71">
        <v>0.42956775560458399</v>
      </c>
      <c r="J1271" s="68">
        <v>1.46561443066516</v>
      </c>
      <c r="K1271" s="71">
        <v>0.74207906931812395</v>
      </c>
      <c r="L1271" s="68">
        <v>30.8906426155581</v>
      </c>
      <c r="M1271" s="71">
        <v>0.42552220810114999</v>
      </c>
      <c r="N1271" s="68">
        <v>6.2076749435665901</v>
      </c>
      <c r="O1271" s="71">
        <v>0.406038054123602</v>
      </c>
      <c r="P1271" s="68">
        <v>40.091376356367803</v>
      </c>
      <c r="Q1271" s="71">
        <v>1</v>
      </c>
      <c r="R1271" s="68">
        <v>100</v>
      </c>
    </row>
    <row r="1272" spans="1:18" x14ac:dyDescent="0.2">
      <c r="A1272" s="141" t="s">
        <v>2765</v>
      </c>
      <c r="B1272" s="67" t="s">
        <v>2766</v>
      </c>
      <c r="C1272" s="67">
        <v>54</v>
      </c>
      <c r="D1272" s="67" t="s">
        <v>342</v>
      </c>
      <c r="E1272" s="71">
        <v>0.54314674407949803</v>
      </c>
      <c r="F1272" s="68">
        <v>23.506200676437398</v>
      </c>
      <c r="G1272" s="71">
        <v>0.63397886051067498</v>
      </c>
      <c r="H1272" s="68">
        <v>37.2040586245772</v>
      </c>
      <c r="I1272" s="71">
        <v>0.56710533842506805</v>
      </c>
      <c r="J1272" s="68">
        <v>24.239007891770001</v>
      </c>
      <c r="K1272" s="71">
        <v>0.80166165574355497</v>
      </c>
      <c r="L1272" s="68">
        <v>54.058624577226603</v>
      </c>
      <c r="M1272" s="71">
        <v>0.64059699547039495</v>
      </c>
      <c r="N1272" s="68">
        <v>53.273137697516901</v>
      </c>
      <c r="O1272" s="71">
        <v>0.61463761432729203</v>
      </c>
      <c r="P1272" s="68">
        <v>75.899486007995407</v>
      </c>
      <c r="Q1272" s="71">
        <v>8.9999999999999998E-4</v>
      </c>
      <c r="R1272" s="68">
        <v>32.561613144137397</v>
      </c>
    </row>
    <row r="1273" spans="1:18" x14ac:dyDescent="0.2">
      <c r="A1273" s="141" t="s">
        <v>2767</v>
      </c>
      <c r="B1273" s="67" t="s">
        <v>2768</v>
      </c>
      <c r="C1273" s="67">
        <v>54</v>
      </c>
      <c r="D1273" s="67" t="s">
        <v>342</v>
      </c>
      <c r="E1273" s="71">
        <v>0.54324992780359405</v>
      </c>
      <c r="F1273" s="68">
        <v>23.562570462232198</v>
      </c>
      <c r="G1273" s="71">
        <v>0.60698750050793904</v>
      </c>
      <c r="H1273" s="68">
        <v>21.476888387824101</v>
      </c>
      <c r="I1273" s="71">
        <v>0.55263469933141696</v>
      </c>
      <c r="J1273" s="68">
        <v>18.8838782412627</v>
      </c>
      <c r="K1273" s="71">
        <v>0.90169393529558395</v>
      </c>
      <c r="L1273" s="68">
        <v>93.348365276211993</v>
      </c>
      <c r="M1273" s="71">
        <v>0.48743767719229603</v>
      </c>
      <c r="N1273" s="68">
        <v>8.2957110609480793</v>
      </c>
      <c r="O1273" s="71">
        <v>0.16749582669073301</v>
      </c>
      <c r="P1273" s="68">
        <v>9.3089663049685907</v>
      </c>
      <c r="Q1273" s="71"/>
      <c r="R1273" s="68"/>
    </row>
    <row r="1274" spans="1:18" x14ac:dyDescent="0.2">
      <c r="A1274" s="141" t="s">
        <v>2228</v>
      </c>
      <c r="B1274" s="67" t="s">
        <v>2769</v>
      </c>
      <c r="C1274" s="67">
        <v>54</v>
      </c>
      <c r="D1274" s="67" t="s">
        <v>342</v>
      </c>
      <c r="E1274" s="71">
        <v>0.64827198083918403</v>
      </c>
      <c r="F1274" s="68">
        <v>60.259301014656103</v>
      </c>
      <c r="G1274" s="71">
        <v>0.64133080669053599</v>
      </c>
      <c r="H1274" s="68">
        <v>39.853438556933497</v>
      </c>
      <c r="I1274" s="71">
        <v>0.56726229584811805</v>
      </c>
      <c r="J1274" s="68">
        <v>24.295377677564801</v>
      </c>
      <c r="K1274" s="71">
        <v>0.857037646021096</v>
      </c>
      <c r="L1274" s="68">
        <v>81.059751972942493</v>
      </c>
      <c r="M1274" s="71">
        <v>0.55587056408251001</v>
      </c>
      <c r="N1274" s="68">
        <v>22.855530474040599</v>
      </c>
      <c r="O1274" s="71">
        <v>0.26813057239284099</v>
      </c>
      <c r="P1274" s="68">
        <v>20.217018846373499</v>
      </c>
      <c r="Q1274" s="71">
        <v>1</v>
      </c>
      <c r="R1274" s="68">
        <v>100</v>
      </c>
    </row>
    <row r="1275" spans="1:18" x14ac:dyDescent="0.2">
      <c r="A1275" s="141" t="s">
        <v>2770</v>
      </c>
      <c r="B1275" s="67" t="s">
        <v>2771</v>
      </c>
      <c r="C1275" s="67">
        <v>54</v>
      </c>
      <c r="D1275" s="67" t="s">
        <v>342</v>
      </c>
      <c r="E1275" s="71">
        <v>0.52624545418588098</v>
      </c>
      <c r="F1275" s="68">
        <v>19.222096956031599</v>
      </c>
      <c r="G1275" s="71">
        <v>0.62072795032314498</v>
      </c>
      <c r="H1275" s="68">
        <v>30.9470124013529</v>
      </c>
      <c r="I1275" s="71">
        <v>0.57100402119384697</v>
      </c>
      <c r="J1275" s="68">
        <v>26.324689966178099</v>
      </c>
      <c r="K1275" s="71">
        <v>0.75722822500046205</v>
      </c>
      <c r="L1275" s="68">
        <v>36.245772266065401</v>
      </c>
      <c r="M1275" s="71">
        <v>0.62756215987225905</v>
      </c>
      <c r="N1275" s="68">
        <v>49.322799097065499</v>
      </c>
      <c r="O1275" s="71">
        <v>0.57955036872557297</v>
      </c>
      <c r="P1275" s="68">
        <v>71.958880639634501</v>
      </c>
      <c r="Q1275" s="71">
        <v>1.4E-3</v>
      </c>
      <c r="R1275" s="68">
        <v>33.905899925317399</v>
      </c>
    </row>
    <row r="1276" spans="1:18" x14ac:dyDescent="0.2">
      <c r="A1276" s="141" t="s">
        <v>2772</v>
      </c>
      <c r="B1276" s="67" t="s">
        <v>2773</v>
      </c>
      <c r="C1276" s="67">
        <v>54</v>
      </c>
      <c r="D1276" s="67" t="s">
        <v>342</v>
      </c>
      <c r="E1276" s="71">
        <v>0.59776816734226701</v>
      </c>
      <c r="F1276" s="68">
        <v>42.784667418263801</v>
      </c>
      <c r="G1276" s="71">
        <v>0.61492262962306099</v>
      </c>
      <c r="H1276" s="68">
        <v>27.282976324690001</v>
      </c>
      <c r="I1276" s="71">
        <v>0.57472082522253798</v>
      </c>
      <c r="J1276" s="68">
        <v>27.9030439684329</v>
      </c>
      <c r="K1276" s="71">
        <v>0.76628700723027299</v>
      </c>
      <c r="L1276" s="68">
        <v>39.177001127395698</v>
      </c>
      <c r="M1276" s="71">
        <v>0.54609443738390895</v>
      </c>
      <c r="N1276" s="68">
        <v>18.510158013544</v>
      </c>
      <c r="O1276" s="71">
        <v>0.48681593725155797</v>
      </c>
      <c r="P1276" s="68">
        <v>54.997144488863498</v>
      </c>
      <c r="Q1276" s="71"/>
      <c r="R1276" s="68"/>
    </row>
    <row r="1277" spans="1:18" x14ac:dyDescent="0.2">
      <c r="A1277" s="141" t="s">
        <v>2774</v>
      </c>
      <c r="B1277" s="67" t="s">
        <v>2775</v>
      </c>
      <c r="C1277" s="67">
        <v>54</v>
      </c>
      <c r="D1277" s="67" t="s">
        <v>342</v>
      </c>
      <c r="E1277" s="71">
        <v>0.52274170893854199</v>
      </c>
      <c r="F1277" s="68">
        <v>18.263810597519701</v>
      </c>
      <c r="G1277" s="71">
        <v>0.61304151331089696</v>
      </c>
      <c r="H1277" s="68">
        <v>26.042841037204099</v>
      </c>
      <c r="I1277" s="71">
        <v>0.56912102890865002</v>
      </c>
      <c r="J1277" s="68">
        <v>25.1972942502818</v>
      </c>
      <c r="K1277" s="71">
        <v>0.76957372632117305</v>
      </c>
      <c r="L1277" s="68">
        <v>40.022547914317897</v>
      </c>
      <c r="M1277" s="71">
        <v>0.60475119757552098</v>
      </c>
      <c r="N1277" s="68">
        <v>40.462753950338602</v>
      </c>
      <c r="O1277" s="71">
        <v>0.57996278751500996</v>
      </c>
      <c r="P1277" s="68">
        <v>72.073101085094194</v>
      </c>
      <c r="Q1277" s="71">
        <v>0</v>
      </c>
      <c r="R1277" s="68">
        <v>30.2464525765497</v>
      </c>
    </row>
    <row r="1278" spans="1:18" x14ac:dyDescent="0.2">
      <c r="A1278" s="141" t="s">
        <v>2776</v>
      </c>
      <c r="B1278" s="67" t="s">
        <v>2777</v>
      </c>
      <c r="C1278" s="67">
        <v>54</v>
      </c>
      <c r="D1278" s="67" t="s">
        <v>342</v>
      </c>
      <c r="E1278" s="71">
        <v>0.54019646715045999</v>
      </c>
      <c r="F1278" s="68">
        <v>22.604284103720399</v>
      </c>
      <c r="G1278" s="71">
        <v>0.62376109661113599</v>
      </c>
      <c r="H1278" s="68">
        <v>32.694475760992098</v>
      </c>
      <c r="I1278" s="71">
        <v>0.57753556353762903</v>
      </c>
      <c r="J1278" s="68">
        <v>29.030439684329199</v>
      </c>
      <c r="K1278" s="71">
        <v>0.77697979909544701</v>
      </c>
      <c r="L1278" s="68">
        <v>43.010146561443101</v>
      </c>
      <c r="M1278" s="71">
        <v>0.64059699547039495</v>
      </c>
      <c r="N1278" s="68">
        <v>53.273137697516901</v>
      </c>
      <c r="O1278" s="71">
        <v>0.62230534818815197</v>
      </c>
      <c r="P1278" s="68">
        <v>76.813249571673296</v>
      </c>
      <c r="Q1278" s="71">
        <v>0</v>
      </c>
      <c r="R1278" s="68">
        <v>30.2464525765497</v>
      </c>
    </row>
    <row r="1279" spans="1:18" x14ac:dyDescent="0.2">
      <c r="A1279" s="141" t="s">
        <v>2778</v>
      </c>
      <c r="B1279" s="67" t="s">
        <v>2779</v>
      </c>
      <c r="C1279" s="67">
        <v>54</v>
      </c>
      <c r="D1279" s="67" t="s">
        <v>342</v>
      </c>
      <c r="E1279" s="71">
        <v>0.53814170478180701</v>
      </c>
      <c r="F1279" s="68">
        <v>22.1533258173619</v>
      </c>
      <c r="G1279" s="71">
        <v>0.60259540514784604</v>
      </c>
      <c r="H1279" s="68">
        <v>18.3765501691094</v>
      </c>
      <c r="I1279" s="71">
        <v>0.63080341622971103</v>
      </c>
      <c r="J1279" s="68">
        <v>50.2818489289741</v>
      </c>
      <c r="K1279" s="71">
        <v>0.77232591442376697</v>
      </c>
      <c r="L1279" s="68">
        <v>41.093573844419403</v>
      </c>
      <c r="M1279" s="71">
        <v>0.54935314628344301</v>
      </c>
      <c r="N1279" s="68">
        <v>19.977426636568801</v>
      </c>
      <c r="O1279" s="71">
        <v>0.67377234660607299</v>
      </c>
      <c r="P1279" s="68">
        <v>82.181610508280997</v>
      </c>
      <c r="Q1279" s="71">
        <v>0</v>
      </c>
      <c r="R1279" s="68">
        <v>30.2464525765497</v>
      </c>
    </row>
    <row r="1280" spans="1:18" x14ac:dyDescent="0.2">
      <c r="A1280" s="141" t="s">
        <v>2780</v>
      </c>
      <c r="B1280" s="67" t="s">
        <v>2781</v>
      </c>
      <c r="C1280" s="67">
        <v>54</v>
      </c>
      <c r="D1280" s="67" t="s">
        <v>342</v>
      </c>
      <c r="E1280" s="71">
        <v>0.51787890081641996</v>
      </c>
      <c r="F1280" s="68">
        <v>17.305524239007902</v>
      </c>
      <c r="G1280" s="71">
        <v>0.60157888141984805</v>
      </c>
      <c r="H1280" s="68">
        <v>17.305524239007902</v>
      </c>
      <c r="I1280" s="71">
        <v>0.51541519388306301</v>
      </c>
      <c r="J1280" s="68">
        <v>8.1736189402480299</v>
      </c>
      <c r="K1280" s="71">
        <v>0.75615541900847505</v>
      </c>
      <c r="L1280" s="68">
        <v>35.794813979706902</v>
      </c>
      <c r="M1280" s="71">
        <v>0.49069638609182997</v>
      </c>
      <c r="N1280" s="68">
        <v>8.4085778781038396</v>
      </c>
      <c r="O1280" s="71">
        <v>0.22554862367888501</v>
      </c>
      <c r="P1280" s="68">
        <v>14.8486579097658</v>
      </c>
      <c r="Q1280" s="71"/>
      <c r="R1280" s="68"/>
    </row>
    <row r="1281" spans="1:18" x14ac:dyDescent="0.2">
      <c r="A1281" s="141" t="s">
        <v>2782</v>
      </c>
      <c r="B1281" s="67" t="s">
        <v>2783</v>
      </c>
      <c r="C1281" s="67">
        <v>54</v>
      </c>
      <c r="D1281" s="67" t="s">
        <v>342</v>
      </c>
      <c r="E1281" s="71">
        <v>0.61557638296325401</v>
      </c>
      <c r="F1281" s="68">
        <v>48.421645997745202</v>
      </c>
      <c r="G1281" s="71">
        <v>0.60925025465322502</v>
      </c>
      <c r="H1281" s="68">
        <v>23.731679819616701</v>
      </c>
      <c r="I1281" s="71">
        <v>0.58485571408590598</v>
      </c>
      <c r="J1281" s="68">
        <v>31.848928974069899</v>
      </c>
      <c r="K1281" s="71">
        <v>0.769011097457314</v>
      </c>
      <c r="L1281" s="68">
        <v>39.909808342728297</v>
      </c>
      <c r="M1281" s="71">
        <v>0.60800990647505504</v>
      </c>
      <c r="N1281" s="68">
        <v>42.325056433408598</v>
      </c>
      <c r="O1281" s="71">
        <v>0.122331325108021</v>
      </c>
      <c r="P1281" s="68">
        <v>5.7110222729868596</v>
      </c>
      <c r="Q1281" s="71">
        <v>1</v>
      </c>
      <c r="R1281" s="68">
        <v>100</v>
      </c>
    </row>
    <row r="1282" spans="1:18" x14ac:dyDescent="0.2">
      <c r="A1282" s="141" t="s">
        <v>2784</v>
      </c>
      <c r="B1282" s="67" t="s">
        <v>2785</v>
      </c>
      <c r="C1282" s="67">
        <v>54</v>
      </c>
      <c r="D1282" s="67" t="s">
        <v>342</v>
      </c>
      <c r="E1282" s="71">
        <v>0.50637311046031597</v>
      </c>
      <c r="F1282" s="68">
        <v>13.6978579481398</v>
      </c>
      <c r="G1282" s="71">
        <v>0.59989755854686899</v>
      </c>
      <c r="H1282" s="68">
        <v>14.881623449830901</v>
      </c>
      <c r="I1282" s="71">
        <v>0.54794833439467505</v>
      </c>
      <c r="J1282" s="68">
        <v>16.798196166854598</v>
      </c>
      <c r="K1282" s="71">
        <v>0.77600975288498397</v>
      </c>
      <c r="L1282" s="68">
        <v>42.502818489289702</v>
      </c>
      <c r="M1282" s="71">
        <v>0.60800990647505504</v>
      </c>
      <c r="N1282" s="68">
        <v>42.325056433408598</v>
      </c>
      <c r="O1282" s="71">
        <v>0</v>
      </c>
      <c r="P1282" s="68">
        <v>0.57110222729868598</v>
      </c>
      <c r="Q1282" s="71"/>
      <c r="R1282" s="68"/>
    </row>
    <row r="1283" spans="1:18" x14ac:dyDescent="0.2">
      <c r="A1283" s="141" t="s">
        <v>2786</v>
      </c>
      <c r="B1283" s="67" t="s">
        <v>2787</v>
      </c>
      <c r="C1283" s="67">
        <v>54</v>
      </c>
      <c r="D1283" s="67" t="s">
        <v>342</v>
      </c>
      <c r="E1283" s="71">
        <v>0.68516132760100801</v>
      </c>
      <c r="F1283" s="68">
        <v>71.589627959413804</v>
      </c>
      <c r="G1283" s="71">
        <v>0.62370766648642295</v>
      </c>
      <c r="H1283" s="68">
        <v>32.525366403607698</v>
      </c>
      <c r="I1283" s="71">
        <v>0.61548629062488402</v>
      </c>
      <c r="J1283" s="68">
        <v>43.9684329199549</v>
      </c>
      <c r="K1283" s="71">
        <v>0.818461712917677</v>
      </c>
      <c r="L1283" s="68">
        <v>63.0777903043968</v>
      </c>
      <c r="M1283" s="71">
        <v>0.59497507087691903</v>
      </c>
      <c r="N1283" s="68">
        <v>37.076749435665903</v>
      </c>
      <c r="O1283" s="71">
        <v>0.45833722470014399</v>
      </c>
      <c r="P1283" s="68">
        <v>49.4574528840662</v>
      </c>
      <c r="Q1283" s="71">
        <v>1</v>
      </c>
      <c r="R1283" s="68">
        <v>100</v>
      </c>
    </row>
    <row r="1284" spans="1:18" x14ac:dyDescent="0.2">
      <c r="A1284" s="141" t="s">
        <v>2788</v>
      </c>
      <c r="B1284" s="67" t="s">
        <v>2789</v>
      </c>
      <c r="C1284" s="67">
        <v>54</v>
      </c>
      <c r="D1284" s="67" t="s">
        <v>342</v>
      </c>
      <c r="E1284" s="71">
        <v>0.53290118191911795</v>
      </c>
      <c r="F1284" s="68">
        <v>20.687711386696702</v>
      </c>
      <c r="G1284" s="71">
        <v>0.60857279194626501</v>
      </c>
      <c r="H1284" s="68">
        <v>23.224351747463398</v>
      </c>
      <c r="I1284" s="71">
        <v>0.58878795434768805</v>
      </c>
      <c r="J1284" s="68">
        <v>33.709131905298797</v>
      </c>
      <c r="K1284" s="71">
        <v>0.72471050652618596</v>
      </c>
      <c r="L1284" s="68">
        <v>25.760992108229999</v>
      </c>
      <c r="M1284" s="71">
        <v>0.59171636197738497</v>
      </c>
      <c r="N1284" s="68">
        <v>35.948081264108403</v>
      </c>
      <c r="O1284" s="71">
        <v>0.15071829479806401</v>
      </c>
      <c r="P1284" s="68">
        <v>7.8241005139920103</v>
      </c>
      <c r="Q1284" s="71"/>
      <c r="R1284" s="68"/>
    </row>
    <row r="1285" spans="1:18" x14ac:dyDescent="0.2">
      <c r="A1285" s="141" t="s">
        <v>2790</v>
      </c>
      <c r="B1285" s="67" t="s">
        <v>2791</v>
      </c>
      <c r="C1285" s="67">
        <v>54</v>
      </c>
      <c r="D1285" s="67" t="s">
        <v>342</v>
      </c>
      <c r="E1285" s="71">
        <v>0.64398766014319497</v>
      </c>
      <c r="F1285" s="68">
        <v>58.737316798196197</v>
      </c>
      <c r="G1285" s="71">
        <v>0.61163770875795698</v>
      </c>
      <c r="H1285" s="68">
        <v>24.9718151071026</v>
      </c>
      <c r="I1285" s="71">
        <v>0.56465805276698</v>
      </c>
      <c r="J1285" s="68">
        <v>23.449830890642598</v>
      </c>
      <c r="K1285" s="71">
        <v>0.77049669305159596</v>
      </c>
      <c r="L1285" s="68">
        <v>40.360766629086797</v>
      </c>
      <c r="M1285" s="71">
        <v>0.56238798188157801</v>
      </c>
      <c r="N1285" s="68">
        <v>25.225733634311499</v>
      </c>
      <c r="O1285" s="71">
        <v>0.354745524401059</v>
      </c>
      <c r="P1285" s="68">
        <v>31.296402055967999</v>
      </c>
      <c r="Q1285" s="71">
        <v>1</v>
      </c>
      <c r="R1285" s="68">
        <v>100</v>
      </c>
    </row>
    <row r="1286" spans="1:18" x14ac:dyDescent="0.2">
      <c r="A1286" s="141" t="s">
        <v>2792</v>
      </c>
      <c r="B1286" s="67" t="s">
        <v>2793</v>
      </c>
      <c r="C1286" s="67">
        <v>54</v>
      </c>
      <c r="D1286" s="67" t="s">
        <v>342</v>
      </c>
      <c r="E1286" s="71">
        <v>0.68276999723154996</v>
      </c>
      <c r="F1286" s="68">
        <v>70.856820744081205</v>
      </c>
      <c r="G1286" s="71">
        <v>0.65555565824636497</v>
      </c>
      <c r="H1286" s="68">
        <v>45.321307779030398</v>
      </c>
      <c r="I1286" s="71">
        <v>0.59472797926112997</v>
      </c>
      <c r="J1286" s="68">
        <v>36.133032694475801</v>
      </c>
      <c r="K1286" s="71">
        <v>0.718146384639758</v>
      </c>
      <c r="L1286" s="68">
        <v>23.788049605411501</v>
      </c>
      <c r="M1286" s="71">
        <v>0.62756215987225905</v>
      </c>
      <c r="N1286" s="68">
        <v>49.322799097065499</v>
      </c>
      <c r="O1286" s="71">
        <v>0.50062780136978602</v>
      </c>
      <c r="P1286" s="68">
        <v>57.966876070816703</v>
      </c>
      <c r="Q1286" s="71">
        <v>1</v>
      </c>
      <c r="R1286" s="68">
        <v>100</v>
      </c>
    </row>
    <row r="1287" spans="1:18" x14ac:dyDescent="0.2">
      <c r="A1287" s="141" t="s">
        <v>2794</v>
      </c>
      <c r="B1287" s="67" t="s">
        <v>2795</v>
      </c>
      <c r="C1287" s="67">
        <v>54</v>
      </c>
      <c r="D1287" s="67" t="s">
        <v>342</v>
      </c>
      <c r="E1287" s="71">
        <v>0.26619233614563897</v>
      </c>
      <c r="F1287" s="68">
        <v>0.39458850056369799</v>
      </c>
      <c r="G1287" s="71">
        <v>0.22252372001927501</v>
      </c>
      <c r="H1287" s="68">
        <v>0.28184892897406999</v>
      </c>
      <c r="I1287" s="71">
        <v>0.32205834855642601</v>
      </c>
      <c r="J1287" s="68">
        <v>5.6369785794813998E-2</v>
      </c>
      <c r="K1287" s="71">
        <v>0.56418681942388105</v>
      </c>
      <c r="L1287" s="68">
        <v>2.4239007891769999</v>
      </c>
      <c r="M1287" s="71">
        <v>1.8900511617297301E-3</v>
      </c>
      <c r="N1287" s="68">
        <v>1.1286681715575599</v>
      </c>
      <c r="O1287" s="71">
        <v>0.30859507771252498</v>
      </c>
      <c r="P1287" s="68">
        <v>24.7287264420331</v>
      </c>
      <c r="Q1287" s="71">
        <v>0.1779</v>
      </c>
      <c r="R1287" s="68">
        <v>43.764002987304004</v>
      </c>
    </row>
    <row r="1288" spans="1:18" x14ac:dyDescent="0.2">
      <c r="A1288" s="141" t="s">
        <v>2796</v>
      </c>
      <c r="B1288" s="67" t="s">
        <v>2797</v>
      </c>
      <c r="C1288" s="67">
        <v>54</v>
      </c>
      <c r="D1288" s="67" t="s">
        <v>342</v>
      </c>
      <c r="E1288" s="71">
        <v>0.66320885399086804</v>
      </c>
      <c r="F1288" s="68">
        <v>64.430665163472398</v>
      </c>
      <c r="G1288" s="71">
        <v>0.64549664145068297</v>
      </c>
      <c r="H1288" s="68">
        <v>41.600901916572703</v>
      </c>
      <c r="I1288" s="71">
        <v>0.56411150145253297</v>
      </c>
      <c r="J1288" s="68">
        <v>23.055242390078899</v>
      </c>
      <c r="K1288" s="71">
        <v>0.78180388046170002</v>
      </c>
      <c r="L1288" s="68">
        <v>44.983089064261598</v>
      </c>
      <c r="M1288" s="71">
        <v>0.57216410858018096</v>
      </c>
      <c r="N1288" s="68">
        <v>28.724604966139999</v>
      </c>
      <c r="O1288" s="71">
        <v>0.41567699200010999</v>
      </c>
      <c r="P1288" s="68">
        <v>41.690462592804103</v>
      </c>
      <c r="Q1288" s="71">
        <v>1</v>
      </c>
      <c r="R1288" s="68">
        <v>100</v>
      </c>
    </row>
    <row r="1289" spans="1:18" x14ac:dyDescent="0.2">
      <c r="A1289" s="141" t="s">
        <v>2798</v>
      </c>
      <c r="B1289" s="67" t="s">
        <v>2799</v>
      </c>
      <c r="C1289" s="67">
        <v>54</v>
      </c>
      <c r="D1289" s="67" t="s">
        <v>342</v>
      </c>
      <c r="E1289" s="71">
        <v>0.481130339345127</v>
      </c>
      <c r="F1289" s="68">
        <v>9.6392333709131908</v>
      </c>
      <c r="G1289" s="71">
        <v>0.58619651100608905</v>
      </c>
      <c r="H1289" s="68">
        <v>7.9481397970687704</v>
      </c>
      <c r="I1289" s="71">
        <v>0.53724310299042699</v>
      </c>
      <c r="J1289" s="68">
        <v>13.8669673055242</v>
      </c>
      <c r="K1289" s="71">
        <v>0.76520416621662801</v>
      </c>
      <c r="L1289" s="68">
        <v>38.838782412626799</v>
      </c>
      <c r="M1289" s="71">
        <v>0.52328347508717099</v>
      </c>
      <c r="N1289" s="68">
        <v>12.641083521444701</v>
      </c>
      <c r="O1289" s="71">
        <v>0.47485478077044802</v>
      </c>
      <c r="P1289" s="68">
        <v>52.655625356938899</v>
      </c>
      <c r="Q1289" s="71">
        <v>0</v>
      </c>
      <c r="R1289" s="68">
        <v>30.2464525765497</v>
      </c>
    </row>
    <row r="1290" spans="1:18" x14ac:dyDescent="0.2">
      <c r="A1290" s="141" t="s">
        <v>2800</v>
      </c>
      <c r="B1290" s="67" t="s">
        <v>2801</v>
      </c>
      <c r="C1290" s="67">
        <v>54</v>
      </c>
      <c r="D1290" s="67" t="s">
        <v>342</v>
      </c>
      <c r="E1290" s="71">
        <v>0.72274107068940896</v>
      </c>
      <c r="F1290" s="68">
        <v>81.679819616685407</v>
      </c>
      <c r="G1290" s="71">
        <v>0.65772851748174999</v>
      </c>
      <c r="H1290" s="68">
        <v>46.561443066516297</v>
      </c>
      <c r="I1290" s="71">
        <v>0.58547871075257896</v>
      </c>
      <c r="J1290" s="68">
        <v>32.187147688838799</v>
      </c>
      <c r="K1290" s="71">
        <v>0.72267011292486005</v>
      </c>
      <c r="L1290" s="68">
        <v>25.2536640360767</v>
      </c>
      <c r="M1290" s="71">
        <v>0.65689053996806501</v>
      </c>
      <c r="N1290" s="68">
        <v>57.900677200902898</v>
      </c>
      <c r="O1290" s="71">
        <v>0.71367854300919698</v>
      </c>
      <c r="P1290" s="68">
        <v>85.779554540262694</v>
      </c>
      <c r="Q1290" s="71">
        <v>1</v>
      </c>
      <c r="R1290" s="68">
        <v>100</v>
      </c>
    </row>
    <row r="1291" spans="1:18" x14ac:dyDescent="0.2">
      <c r="A1291" s="141" t="s">
        <v>2802</v>
      </c>
      <c r="B1291" s="67" t="s">
        <v>2803</v>
      </c>
      <c r="C1291" s="67">
        <v>54</v>
      </c>
      <c r="D1291" s="67" t="s">
        <v>342</v>
      </c>
      <c r="E1291" s="71">
        <v>0.54738792181400797</v>
      </c>
      <c r="F1291" s="68">
        <v>24.7463359639233</v>
      </c>
      <c r="G1291" s="71">
        <v>0.66377756234615604</v>
      </c>
      <c r="H1291" s="68">
        <v>49.323562570462201</v>
      </c>
      <c r="I1291" s="71">
        <v>0.60980337869632795</v>
      </c>
      <c r="J1291" s="68">
        <v>42.502818489289702</v>
      </c>
      <c r="K1291" s="71">
        <v>0.80331233581050998</v>
      </c>
      <c r="L1291" s="68">
        <v>55.186020293122901</v>
      </c>
      <c r="M1291" s="71">
        <v>0.65689053996806501</v>
      </c>
      <c r="N1291" s="68">
        <v>57.900677200902898</v>
      </c>
      <c r="O1291" s="71">
        <v>0.55054371406299096</v>
      </c>
      <c r="P1291" s="68">
        <v>66.647629925756704</v>
      </c>
      <c r="Q1291" s="71">
        <v>0</v>
      </c>
      <c r="R1291" s="68">
        <v>30.2464525765497</v>
      </c>
    </row>
    <row r="1292" spans="1:18" x14ac:dyDescent="0.2">
      <c r="A1292" s="141" t="s">
        <v>2804</v>
      </c>
      <c r="B1292" s="67" t="s">
        <v>2805</v>
      </c>
      <c r="C1292" s="67">
        <v>54</v>
      </c>
      <c r="D1292" s="67" t="s">
        <v>342</v>
      </c>
      <c r="E1292" s="71">
        <v>0.67250420912298503</v>
      </c>
      <c r="F1292" s="68">
        <v>67.981961668545694</v>
      </c>
      <c r="G1292" s="71">
        <v>0.61982373463538498</v>
      </c>
      <c r="H1292" s="68">
        <v>30.326944757609901</v>
      </c>
      <c r="I1292" s="71">
        <v>0.61089440504441195</v>
      </c>
      <c r="J1292" s="68">
        <v>42.897406989853401</v>
      </c>
      <c r="K1292" s="71">
        <v>0.85864022916624505</v>
      </c>
      <c r="L1292" s="68">
        <v>81.623449830890607</v>
      </c>
      <c r="M1292" s="71">
        <v>0.59497507087691903</v>
      </c>
      <c r="N1292" s="68">
        <v>37.076749435665903</v>
      </c>
      <c r="O1292" s="71">
        <v>0.573991815014948</v>
      </c>
      <c r="P1292" s="68">
        <v>70.702455739577402</v>
      </c>
      <c r="Q1292" s="71">
        <v>0.77669999999999995</v>
      </c>
      <c r="R1292" s="68">
        <v>57.4309185959671</v>
      </c>
    </row>
    <row r="1293" spans="1:18" x14ac:dyDescent="0.2">
      <c r="A1293" s="141" t="s">
        <v>2806</v>
      </c>
      <c r="B1293" s="67" t="s">
        <v>2807</v>
      </c>
      <c r="C1293" s="67">
        <v>54</v>
      </c>
      <c r="D1293" s="67" t="s">
        <v>342</v>
      </c>
      <c r="E1293" s="71">
        <v>0.58704641502595201</v>
      </c>
      <c r="F1293" s="68">
        <v>38.0496054114994</v>
      </c>
      <c r="G1293" s="71">
        <v>0.59893088993666399</v>
      </c>
      <c r="H1293" s="68">
        <v>13.021420518602</v>
      </c>
      <c r="I1293" s="71">
        <v>0.51259354686660696</v>
      </c>
      <c r="J1293" s="68">
        <v>7.7790304396843304</v>
      </c>
      <c r="K1293" s="71">
        <v>0.75973721532246696</v>
      </c>
      <c r="L1293" s="68">
        <v>36.865839909808301</v>
      </c>
      <c r="M1293" s="71">
        <v>0.54609443738390895</v>
      </c>
      <c r="N1293" s="68">
        <v>18.510158013544</v>
      </c>
      <c r="O1293" s="71">
        <v>0.104922400646068</v>
      </c>
      <c r="P1293" s="68">
        <v>4.5688178183894896</v>
      </c>
      <c r="Q1293" s="71">
        <v>1</v>
      </c>
      <c r="R1293" s="68">
        <v>100</v>
      </c>
    </row>
    <row r="1294" spans="1:18" x14ac:dyDescent="0.2">
      <c r="A1294" s="141" t="s">
        <v>2808</v>
      </c>
      <c r="B1294" s="67" t="s">
        <v>2809</v>
      </c>
      <c r="C1294" s="67">
        <v>54</v>
      </c>
      <c r="D1294" s="67" t="s">
        <v>342</v>
      </c>
      <c r="E1294" s="71">
        <v>0.52608038732297202</v>
      </c>
      <c r="F1294" s="68">
        <v>19.0529875986471</v>
      </c>
      <c r="G1294" s="71">
        <v>0.60025808446927997</v>
      </c>
      <c r="H1294" s="68">
        <v>15.3325817361894</v>
      </c>
      <c r="I1294" s="71">
        <v>0.57518518789027195</v>
      </c>
      <c r="J1294" s="68">
        <v>28.1285231116122</v>
      </c>
      <c r="K1294" s="71">
        <v>0.86651013321273895</v>
      </c>
      <c r="L1294" s="68">
        <v>84.441939120631304</v>
      </c>
      <c r="M1294" s="71">
        <v>0.55912927298204496</v>
      </c>
      <c r="N1294" s="68">
        <v>24.0970654627539</v>
      </c>
      <c r="O1294" s="71">
        <v>2.9319258060524999E-2</v>
      </c>
      <c r="P1294" s="68">
        <v>1.5990862364363201</v>
      </c>
      <c r="Q1294" s="71"/>
      <c r="R1294" s="68"/>
    </row>
    <row r="1295" spans="1:18" x14ac:dyDescent="0.2">
      <c r="A1295" s="141" t="s">
        <v>1696</v>
      </c>
      <c r="B1295" s="67" t="s">
        <v>2810</v>
      </c>
      <c r="C1295" s="67">
        <v>54</v>
      </c>
      <c r="D1295" s="67" t="s">
        <v>342</v>
      </c>
      <c r="E1295" s="71">
        <v>0.63566389670371604</v>
      </c>
      <c r="F1295" s="68">
        <v>55.580608793686601</v>
      </c>
      <c r="G1295" s="71">
        <v>0.60411036599228796</v>
      </c>
      <c r="H1295" s="68">
        <v>19.278466741826399</v>
      </c>
      <c r="I1295" s="71">
        <v>0.59699205300940505</v>
      </c>
      <c r="J1295" s="68">
        <v>37.260428410372</v>
      </c>
      <c r="K1295" s="71">
        <v>0.83982003234260805</v>
      </c>
      <c r="L1295" s="68">
        <v>73.618940248027101</v>
      </c>
      <c r="M1295" s="71">
        <v>0.59497507087691903</v>
      </c>
      <c r="N1295" s="68">
        <v>37.076749435665903</v>
      </c>
      <c r="O1295" s="71">
        <v>0.17808585800107701</v>
      </c>
      <c r="P1295" s="68">
        <v>10.2227298686465</v>
      </c>
      <c r="Q1295" s="71">
        <v>1</v>
      </c>
      <c r="R1295" s="68">
        <v>100</v>
      </c>
    </row>
    <row r="1296" spans="1:18" x14ac:dyDescent="0.2">
      <c r="A1296" s="141" t="s">
        <v>2811</v>
      </c>
      <c r="B1296" s="67" t="s">
        <v>2812</v>
      </c>
      <c r="C1296" s="67">
        <v>54</v>
      </c>
      <c r="D1296" s="67" t="s">
        <v>342</v>
      </c>
      <c r="E1296" s="71">
        <v>0.68818991123339601</v>
      </c>
      <c r="F1296" s="68">
        <v>72.829763246899702</v>
      </c>
      <c r="G1296" s="71">
        <v>0.61378366136260198</v>
      </c>
      <c r="H1296" s="68">
        <v>26.775648252536602</v>
      </c>
      <c r="I1296" s="71">
        <v>0.59638540606329105</v>
      </c>
      <c r="J1296" s="68">
        <v>37.0349492671928</v>
      </c>
      <c r="K1296" s="71">
        <v>0.78437790154022302</v>
      </c>
      <c r="L1296" s="68">
        <v>45.941375422773397</v>
      </c>
      <c r="M1296" s="71">
        <v>0.630820868771793</v>
      </c>
      <c r="N1296" s="68">
        <v>50.564334085778803</v>
      </c>
      <c r="O1296" s="71">
        <v>0.50377162966246403</v>
      </c>
      <c r="P1296" s="68">
        <v>58.423757852655598</v>
      </c>
      <c r="Q1296" s="71">
        <v>1</v>
      </c>
      <c r="R1296" s="68">
        <v>100</v>
      </c>
    </row>
    <row r="1297" spans="1:18" x14ac:dyDescent="0.2">
      <c r="A1297" s="141" t="s">
        <v>2813</v>
      </c>
      <c r="B1297" s="67" t="s">
        <v>2814</v>
      </c>
      <c r="C1297" s="67">
        <v>54</v>
      </c>
      <c r="D1297" s="67" t="s">
        <v>342</v>
      </c>
      <c r="E1297" s="71">
        <v>0.74616015875028396</v>
      </c>
      <c r="F1297" s="68">
        <v>87.4295377677565</v>
      </c>
      <c r="G1297" s="71">
        <v>0.65715194578882097</v>
      </c>
      <c r="H1297" s="68">
        <v>46.110484780157798</v>
      </c>
      <c r="I1297" s="71">
        <v>0.67121534340695299</v>
      </c>
      <c r="J1297" s="68">
        <v>65.839909808342696</v>
      </c>
      <c r="K1297" s="71">
        <v>0.84882822022628901</v>
      </c>
      <c r="L1297" s="68">
        <v>77.339346110484797</v>
      </c>
      <c r="M1297" s="71">
        <v>0.64711441326946295</v>
      </c>
      <c r="N1297" s="68">
        <v>54.909706546275402</v>
      </c>
      <c r="O1297" s="71">
        <v>0.654451029810181</v>
      </c>
      <c r="P1297" s="68">
        <v>80.125642490005703</v>
      </c>
      <c r="Q1297" s="71">
        <v>0.99819999999999998</v>
      </c>
      <c r="R1297" s="68">
        <v>61.463778939507101</v>
      </c>
    </row>
    <row r="1298" spans="1:18" x14ac:dyDescent="0.2">
      <c r="A1298" s="141" t="s">
        <v>1651</v>
      </c>
      <c r="B1298" s="67" t="s">
        <v>2815</v>
      </c>
      <c r="C1298" s="67">
        <v>54</v>
      </c>
      <c r="D1298" s="67" t="s">
        <v>342</v>
      </c>
      <c r="E1298" s="71">
        <v>0.52901932246169003</v>
      </c>
      <c r="F1298" s="68">
        <v>19.898534385569299</v>
      </c>
      <c r="G1298" s="71">
        <v>0.61890605589145098</v>
      </c>
      <c r="H1298" s="68">
        <v>29.875986471251402</v>
      </c>
      <c r="I1298" s="71">
        <v>0.58026664294238794</v>
      </c>
      <c r="J1298" s="68">
        <v>29.932356257046202</v>
      </c>
      <c r="K1298" s="71">
        <v>0.72085834093982804</v>
      </c>
      <c r="L1298" s="68">
        <v>24.8027057497182</v>
      </c>
      <c r="M1298" s="71">
        <v>0.58845765307785103</v>
      </c>
      <c r="N1298" s="68">
        <v>34.367945823927798</v>
      </c>
      <c r="O1298" s="71">
        <v>0.13660791945693099</v>
      </c>
      <c r="P1298" s="68">
        <v>6.96744717304398</v>
      </c>
      <c r="Q1298" s="71"/>
      <c r="R1298" s="68"/>
    </row>
    <row r="1299" spans="1:18" x14ac:dyDescent="0.2">
      <c r="A1299" s="141" t="s">
        <v>2816</v>
      </c>
      <c r="B1299" s="67" t="s">
        <v>2817</v>
      </c>
      <c r="C1299" s="67">
        <v>54</v>
      </c>
      <c r="D1299" s="67" t="s">
        <v>342</v>
      </c>
      <c r="E1299" s="71">
        <v>0.58599780095387299</v>
      </c>
      <c r="F1299" s="68">
        <v>37.7113866967306</v>
      </c>
      <c r="G1299" s="71">
        <v>0.60490509610422205</v>
      </c>
      <c r="H1299" s="68">
        <v>19.954904171364099</v>
      </c>
      <c r="I1299" s="71">
        <v>0.70138512102972295</v>
      </c>
      <c r="J1299" s="68">
        <v>76.775648252536598</v>
      </c>
      <c r="K1299" s="71">
        <v>0.82317391422518904</v>
      </c>
      <c r="L1299" s="68">
        <v>65.670800450958296</v>
      </c>
      <c r="M1299" s="71">
        <v>0.536318310685307</v>
      </c>
      <c r="N1299" s="68">
        <v>15.1241534988713</v>
      </c>
      <c r="O1299" s="71">
        <v>0.26420656272492599</v>
      </c>
      <c r="P1299" s="68">
        <v>19.7601370645346</v>
      </c>
      <c r="Q1299" s="71"/>
      <c r="R1299" s="68"/>
    </row>
    <row r="1300" spans="1:18" x14ac:dyDescent="0.2">
      <c r="A1300" s="141" t="s">
        <v>1252</v>
      </c>
      <c r="B1300" s="67" t="s">
        <v>2818</v>
      </c>
      <c r="C1300" s="67">
        <v>54</v>
      </c>
      <c r="D1300" s="67" t="s">
        <v>342</v>
      </c>
      <c r="E1300" s="71">
        <v>0.53791020961769598</v>
      </c>
      <c r="F1300" s="68">
        <v>22.0405862457723</v>
      </c>
      <c r="G1300" s="71">
        <v>0.61019476513138504</v>
      </c>
      <c r="H1300" s="68">
        <v>24.182638105975201</v>
      </c>
      <c r="I1300" s="71">
        <v>0.60930763705755897</v>
      </c>
      <c r="J1300" s="68">
        <v>42.446448703494902</v>
      </c>
      <c r="K1300" s="71">
        <v>0.71217891058097005</v>
      </c>
      <c r="L1300" s="68">
        <v>21.7023675310034</v>
      </c>
      <c r="M1300" s="71">
        <v>0.57216410858018096</v>
      </c>
      <c r="N1300" s="68">
        <v>28.724604966139999</v>
      </c>
      <c r="O1300" s="71">
        <v>0.185705626738387</v>
      </c>
      <c r="P1300" s="68">
        <v>10.7367218732153</v>
      </c>
      <c r="Q1300" s="71"/>
      <c r="R1300" s="68"/>
    </row>
    <row r="1301" spans="1:18" x14ac:dyDescent="0.2">
      <c r="A1301" s="141" t="s">
        <v>2819</v>
      </c>
      <c r="B1301" s="67" t="s">
        <v>2820</v>
      </c>
      <c r="C1301" s="67">
        <v>54</v>
      </c>
      <c r="D1301" s="67" t="s">
        <v>342</v>
      </c>
      <c r="E1301" s="71">
        <v>0.57996789928400905</v>
      </c>
      <c r="F1301" s="68">
        <v>35.512965050732802</v>
      </c>
      <c r="G1301" s="71">
        <v>0.606365185037814</v>
      </c>
      <c r="H1301" s="68">
        <v>20.631341600901902</v>
      </c>
      <c r="I1301" s="71">
        <v>0.60837007813624799</v>
      </c>
      <c r="J1301" s="68">
        <v>41.939120631341602</v>
      </c>
      <c r="K1301" s="71">
        <v>0.75024905348041304</v>
      </c>
      <c r="L1301" s="68">
        <v>34.047350620067597</v>
      </c>
      <c r="M1301" s="71">
        <v>0.60800990647505504</v>
      </c>
      <c r="N1301" s="68">
        <v>42.325056433408598</v>
      </c>
      <c r="O1301" s="71">
        <v>0.32684527329051599</v>
      </c>
      <c r="P1301" s="68">
        <v>26.956025128497998</v>
      </c>
      <c r="Q1301" s="71"/>
      <c r="R1301" s="68"/>
    </row>
    <row r="1302" spans="1:18" x14ac:dyDescent="0.2">
      <c r="A1302" s="141" t="s">
        <v>2821</v>
      </c>
      <c r="B1302" s="67" t="s">
        <v>2822</v>
      </c>
      <c r="C1302" s="67">
        <v>54</v>
      </c>
      <c r="D1302" s="67" t="s">
        <v>342</v>
      </c>
      <c r="E1302" s="71">
        <v>0.53929819543637902</v>
      </c>
      <c r="F1302" s="68">
        <v>22.3788049605411</v>
      </c>
      <c r="G1302" s="71">
        <v>0.64788874690509202</v>
      </c>
      <c r="H1302" s="68">
        <v>42.728297632469001</v>
      </c>
      <c r="I1302" s="71">
        <v>0.65405893866408205</v>
      </c>
      <c r="J1302" s="68">
        <v>59.131905298759897</v>
      </c>
      <c r="K1302" s="71">
        <v>0.80256099704957595</v>
      </c>
      <c r="L1302" s="68">
        <v>54.735062006764402</v>
      </c>
      <c r="M1302" s="71">
        <v>0.66340795776713302</v>
      </c>
      <c r="N1302" s="68">
        <v>59.480812641083503</v>
      </c>
      <c r="O1302" s="71">
        <v>0.46057253223239297</v>
      </c>
      <c r="P1302" s="68">
        <v>50.085665334094799</v>
      </c>
      <c r="Q1302" s="71">
        <v>7.3000000000000001E-3</v>
      </c>
      <c r="R1302" s="68">
        <v>38.536221060492899</v>
      </c>
    </row>
    <row r="1303" spans="1:18" x14ac:dyDescent="0.2">
      <c r="A1303" s="141" t="s">
        <v>2823</v>
      </c>
      <c r="B1303" s="67" t="s">
        <v>2824</v>
      </c>
      <c r="C1303" s="67">
        <v>72</v>
      </c>
      <c r="D1303" s="67" t="s">
        <v>342</v>
      </c>
      <c r="E1303" s="71">
        <v>0.73261647424081799</v>
      </c>
      <c r="F1303" s="68">
        <v>84.216459977452104</v>
      </c>
      <c r="G1303" s="71">
        <v>0.70691185219200903</v>
      </c>
      <c r="H1303" s="68">
        <v>63.303269447576099</v>
      </c>
      <c r="I1303" s="71">
        <v>0.66534966705575105</v>
      </c>
      <c r="J1303" s="68">
        <v>63.472378804960499</v>
      </c>
      <c r="K1303" s="71">
        <v>0.884061765829107</v>
      </c>
      <c r="L1303" s="68">
        <v>90.248027057497197</v>
      </c>
      <c r="M1303" s="71">
        <v>0.69925375566200698</v>
      </c>
      <c r="N1303" s="68">
        <v>67.607223476298003</v>
      </c>
      <c r="O1303" s="71">
        <v>0.44012180470603501</v>
      </c>
      <c r="P1303" s="68">
        <v>45.802398629354698</v>
      </c>
      <c r="Q1303" s="71">
        <v>1</v>
      </c>
      <c r="R1303" s="68">
        <v>100</v>
      </c>
    </row>
    <row r="1304" spans="1:18" x14ac:dyDescent="0.2">
      <c r="A1304" s="141" t="s">
        <v>2825</v>
      </c>
      <c r="B1304" s="67" t="s">
        <v>2826</v>
      </c>
      <c r="C1304" s="67">
        <v>72</v>
      </c>
      <c r="D1304" s="67" t="s">
        <v>342</v>
      </c>
      <c r="E1304" s="71">
        <v>0.67639633891141704</v>
      </c>
      <c r="F1304" s="68">
        <v>69.052987598647107</v>
      </c>
      <c r="G1304" s="71">
        <v>0.67910150965714</v>
      </c>
      <c r="H1304" s="68">
        <v>53.945885005637003</v>
      </c>
      <c r="I1304" s="71">
        <v>0.64289942700639402</v>
      </c>
      <c r="J1304" s="68">
        <v>55.298759864712501</v>
      </c>
      <c r="K1304" s="71">
        <v>0.8656290551243</v>
      </c>
      <c r="L1304" s="68">
        <v>83.990980834272804</v>
      </c>
      <c r="M1304" s="71">
        <v>0.63407957767132705</v>
      </c>
      <c r="N1304" s="68">
        <v>51.2979683972912</v>
      </c>
      <c r="O1304" s="71">
        <v>0.23666846400934299</v>
      </c>
      <c r="P1304" s="68">
        <v>15.8766419189035</v>
      </c>
      <c r="Q1304" s="71">
        <v>1</v>
      </c>
      <c r="R1304" s="68">
        <v>100</v>
      </c>
    </row>
    <row r="1305" spans="1:18" x14ac:dyDescent="0.2">
      <c r="A1305" s="141" t="s">
        <v>1022</v>
      </c>
      <c r="B1305" s="67" t="s">
        <v>2827</v>
      </c>
      <c r="C1305" s="67">
        <v>72</v>
      </c>
      <c r="D1305" s="67" t="s">
        <v>342</v>
      </c>
      <c r="E1305" s="71">
        <v>0.62809812797227604</v>
      </c>
      <c r="F1305" s="68">
        <v>52.649379932356297</v>
      </c>
      <c r="G1305" s="71">
        <v>0.70190754045401405</v>
      </c>
      <c r="H1305" s="68">
        <v>62.0067643742954</v>
      </c>
      <c r="I1305" s="71">
        <v>0.65770028286875803</v>
      </c>
      <c r="J1305" s="68">
        <v>60.653889515219802</v>
      </c>
      <c r="K1305" s="71">
        <v>0.884303184241508</v>
      </c>
      <c r="L1305" s="68">
        <v>90.473506200676397</v>
      </c>
      <c r="M1305" s="71">
        <v>0.66340795776713302</v>
      </c>
      <c r="N1305" s="68">
        <v>59.480812641083503</v>
      </c>
      <c r="O1305" s="71">
        <v>0.23317167452996801</v>
      </c>
      <c r="P1305" s="68">
        <v>15.3055396916048</v>
      </c>
      <c r="Q1305" s="71"/>
      <c r="R1305" s="68"/>
    </row>
    <row r="1306" spans="1:18" x14ac:dyDescent="0.2">
      <c r="A1306" s="141" t="s">
        <v>2828</v>
      </c>
      <c r="B1306" s="67" t="s">
        <v>2829</v>
      </c>
      <c r="C1306" s="67">
        <v>72</v>
      </c>
      <c r="D1306" s="67" t="s">
        <v>342</v>
      </c>
      <c r="E1306" s="71">
        <v>0.79786743958491002</v>
      </c>
      <c r="F1306" s="68">
        <v>95.490417136414905</v>
      </c>
      <c r="G1306" s="71">
        <v>0.75227672445417704</v>
      </c>
      <c r="H1306" s="68">
        <v>77.339346110484797</v>
      </c>
      <c r="I1306" s="71">
        <v>0.74029376029009497</v>
      </c>
      <c r="J1306" s="68">
        <v>86.527621195039501</v>
      </c>
      <c r="K1306" s="71">
        <v>0.89733997496209394</v>
      </c>
      <c r="L1306" s="68">
        <v>92.671927846674194</v>
      </c>
      <c r="M1306" s="71">
        <v>0.73509955355688095</v>
      </c>
      <c r="N1306" s="68">
        <v>75.677200902934501</v>
      </c>
      <c r="O1306" s="71">
        <v>0.662194624246216</v>
      </c>
      <c r="P1306" s="68">
        <v>80.868075385493995</v>
      </c>
      <c r="Q1306" s="71">
        <v>1</v>
      </c>
      <c r="R1306" s="68">
        <v>100</v>
      </c>
    </row>
    <row r="1307" spans="1:18" x14ac:dyDescent="0.2">
      <c r="A1307" s="141" t="s">
        <v>2830</v>
      </c>
      <c r="B1307" s="67" t="s">
        <v>2831</v>
      </c>
      <c r="C1307" s="67">
        <v>72</v>
      </c>
      <c r="D1307" s="67" t="s">
        <v>342</v>
      </c>
      <c r="E1307" s="71">
        <v>0.72888934827393403</v>
      </c>
      <c r="F1307" s="68">
        <v>83.314543404735105</v>
      </c>
      <c r="G1307" s="71">
        <v>0.69559621438974495</v>
      </c>
      <c r="H1307" s="68">
        <v>60.372040586245802</v>
      </c>
      <c r="I1307" s="71">
        <v>0.67745949180630405</v>
      </c>
      <c r="J1307" s="68">
        <v>68.263810597519694</v>
      </c>
      <c r="K1307" s="71">
        <v>0.90887938302797699</v>
      </c>
      <c r="L1307" s="68">
        <v>94.701240135287506</v>
      </c>
      <c r="M1307" s="71">
        <v>0.738358262456415</v>
      </c>
      <c r="N1307" s="68">
        <v>76.2979683972912</v>
      </c>
      <c r="O1307" s="71">
        <v>0.35304273796316599</v>
      </c>
      <c r="P1307" s="68">
        <v>30.7824100513992</v>
      </c>
      <c r="Q1307" s="71">
        <v>1</v>
      </c>
      <c r="R1307" s="68">
        <v>100</v>
      </c>
    </row>
    <row r="1308" spans="1:18" x14ac:dyDescent="0.2">
      <c r="A1308" s="141" t="s">
        <v>2832</v>
      </c>
      <c r="B1308" s="67" t="s">
        <v>2833</v>
      </c>
      <c r="C1308" s="67">
        <v>72</v>
      </c>
      <c r="D1308" s="67" t="s">
        <v>342</v>
      </c>
      <c r="E1308" s="71">
        <v>0.56153848691064201</v>
      </c>
      <c r="F1308" s="68">
        <v>28.523111612175899</v>
      </c>
      <c r="G1308" s="71">
        <v>0.70376044539384697</v>
      </c>
      <c r="H1308" s="68">
        <v>62.5140924464487</v>
      </c>
      <c r="I1308" s="71">
        <v>0.68452188407067704</v>
      </c>
      <c r="J1308" s="68">
        <v>70.574971815107105</v>
      </c>
      <c r="K1308" s="71">
        <v>0.92548549535528402</v>
      </c>
      <c r="L1308" s="68">
        <v>96.956031567080004</v>
      </c>
      <c r="M1308" s="71">
        <v>0.66014924886759896</v>
      </c>
      <c r="N1308" s="68">
        <v>58.634311512415401</v>
      </c>
      <c r="O1308" s="71">
        <v>0.39501384777644599</v>
      </c>
      <c r="P1308" s="68">
        <v>38.092518560822398</v>
      </c>
      <c r="Q1308" s="71">
        <v>2.9999999999999997E-4</v>
      </c>
      <c r="R1308" s="68">
        <v>30.619865571321899</v>
      </c>
    </row>
    <row r="1309" spans="1:18" x14ac:dyDescent="0.2">
      <c r="A1309" s="141" t="s">
        <v>2834</v>
      </c>
      <c r="B1309" s="67" t="s">
        <v>2835</v>
      </c>
      <c r="C1309" s="67">
        <v>72</v>
      </c>
      <c r="D1309" s="67" t="s">
        <v>342</v>
      </c>
      <c r="E1309" s="71">
        <v>0.67210253460809199</v>
      </c>
      <c r="F1309" s="68">
        <v>67.869222096955994</v>
      </c>
      <c r="G1309" s="71">
        <v>0.67029977766604798</v>
      </c>
      <c r="H1309" s="68">
        <v>51.127395715896299</v>
      </c>
      <c r="I1309" s="71">
        <v>0.69845275506452498</v>
      </c>
      <c r="J1309" s="68">
        <v>75.4227733934611</v>
      </c>
      <c r="K1309" s="71">
        <v>0.90574907521910397</v>
      </c>
      <c r="L1309" s="68">
        <v>94.137542277339307</v>
      </c>
      <c r="M1309" s="71">
        <v>0.60800990647505504</v>
      </c>
      <c r="N1309" s="68">
        <v>42.325056433408598</v>
      </c>
      <c r="O1309" s="71">
        <v>0.478001158615731</v>
      </c>
      <c r="P1309" s="68">
        <v>53.7407195888064</v>
      </c>
      <c r="Q1309" s="71"/>
      <c r="R1309" s="68"/>
    </row>
    <row r="1310" spans="1:18" x14ac:dyDescent="0.2">
      <c r="A1310" s="141" t="s">
        <v>2836</v>
      </c>
      <c r="B1310" s="67" t="s">
        <v>2837</v>
      </c>
      <c r="C1310" s="67">
        <v>72</v>
      </c>
      <c r="D1310" s="67" t="s">
        <v>342</v>
      </c>
      <c r="E1310" s="71">
        <v>0.58075582310540297</v>
      </c>
      <c r="F1310" s="68">
        <v>35.682074408117202</v>
      </c>
      <c r="G1310" s="71">
        <v>0.69433870848302803</v>
      </c>
      <c r="H1310" s="68">
        <v>60.033821871476903</v>
      </c>
      <c r="I1310" s="71">
        <v>0.71842759542484202</v>
      </c>
      <c r="J1310" s="68">
        <v>81.792559188275106</v>
      </c>
      <c r="K1310" s="71">
        <v>0.87161837296983102</v>
      </c>
      <c r="L1310" s="68">
        <v>86.245772266065401</v>
      </c>
      <c r="M1310" s="71">
        <v>0.67644279336526902</v>
      </c>
      <c r="N1310" s="68">
        <v>62.358916478555301</v>
      </c>
      <c r="O1310" s="71">
        <v>0.52370746838945104</v>
      </c>
      <c r="P1310" s="68">
        <v>62.135922330097102</v>
      </c>
      <c r="Q1310" s="71">
        <v>0</v>
      </c>
      <c r="R1310" s="68">
        <v>30.2464525765497</v>
      </c>
    </row>
    <row r="1311" spans="1:18" x14ac:dyDescent="0.2">
      <c r="A1311" s="141" t="s">
        <v>2551</v>
      </c>
      <c r="B1311" s="67" t="s">
        <v>2838</v>
      </c>
      <c r="C1311" s="67">
        <v>72</v>
      </c>
      <c r="D1311" s="67" t="s">
        <v>342</v>
      </c>
      <c r="E1311" s="71">
        <v>0.552112033223354</v>
      </c>
      <c r="F1311" s="68">
        <v>26.099210822998899</v>
      </c>
      <c r="G1311" s="71">
        <v>0.70485325810181698</v>
      </c>
      <c r="H1311" s="68">
        <v>62.6832018038331</v>
      </c>
      <c r="I1311" s="71">
        <v>0.71732111053536696</v>
      </c>
      <c r="J1311" s="68">
        <v>81.397970687711407</v>
      </c>
      <c r="K1311" s="71">
        <v>0.71971218184139196</v>
      </c>
      <c r="L1311" s="68">
        <v>24.182638105975201</v>
      </c>
      <c r="M1311" s="71">
        <v>0.64385570436992901</v>
      </c>
      <c r="N1311" s="68">
        <v>54.0632054176072</v>
      </c>
      <c r="O1311" s="71">
        <v>0.52692994449161801</v>
      </c>
      <c r="P1311" s="68">
        <v>62.592804111935997</v>
      </c>
      <c r="Q1311" s="71">
        <v>0</v>
      </c>
      <c r="R1311" s="68">
        <v>30.2464525765497</v>
      </c>
    </row>
    <row r="1312" spans="1:18" x14ac:dyDescent="0.2">
      <c r="A1312" s="141" t="s">
        <v>2839</v>
      </c>
      <c r="B1312" s="67" t="s">
        <v>2840</v>
      </c>
      <c r="C1312" s="67">
        <v>72</v>
      </c>
      <c r="D1312" s="67" t="s">
        <v>342</v>
      </c>
      <c r="E1312" s="71">
        <v>0.65467073197720804</v>
      </c>
      <c r="F1312" s="68">
        <v>61.8940248027058</v>
      </c>
      <c r="G1312" s="71">
        <v>0.67404379773092804</v>
      </c>
      <c r="H1312" s="68">
        <v>52.762119503945897</v>
      </c>
      <c r="I1312" s="71">
        <v>0.68214515532807896</v>
      </c>
      <c r="J1312" s="68">
        <v>69.391206313416006</v>
      </c>
      <c r="K1312" s="71">
        <v>0.81052853251017698</v>
      </c>
      <c r="L1312" s="68">
        <v>59.413754227733897</v>
      </c>
      <c r="M1312" s="71">
        <v>0.59171636197738497</v>
      </c>
      <c r="N1312" s="68">
        <v>35.948081264108403</v>
      </c>
      <c r="O1312" s="71">
        <v>0.55579054431667896</v>
      </c>
      <c r="P1312" s="68">
        <v>67.275842375785302</v>
      </c>
      <c r="Q1312" s="71">
        <v>0.61380000000000001</v>
      </c>
      <c r="R1312" s="68">
        <v>54.8917102315161</v>
      </c>
    </row>
    <row r="1313" spans="1:18" x14ac:dyDescent="0.2">
      <c r="A1313" s="141" t="s">
        <v>2841</v>
      </c>
      <c r="B1313" s="67" t="s">
        <v>2842</v>
      </c>
      <c r="C1313" s="67">
        <v>72</v>
      </c>
      <c r="D1313" s="67" t="s">
        <v>342</v>
      </c>
      <c r="E1313" s="71">
        <v>0.63328274158125397</v>
      </c>
      <c r="F1313" s="68">
        <v>54.791431792559202</v>
      </c>
      <c r="G1313" s="71">
        <v>0.62559853049176795</v>
      </c>
      <c r="H1313" s="68">
        <v>33.483652762119497</v>
      </c>
      <c r="I1313" s="71">
        <v>0.60202958516587401</v>
      </c>
      <c r="J1313" s="68">
        <v>39.402480270574998</v>
      </c>
      <c r="K1313" s="71">
        <v>0.80888194151278103</v>
      </c>
      <c r="L1313" s="68">
        <v>58.455467869222097</v>
      </c>
      <c r="M1313" s="71">
        <v>0.536318310685307</v>
      </c>
      <c r="N1313" s="68">
        <v>15.1241534988713</v>
      </c>
      <c r="O1313" s="71">
        <v>0.226868081631796</v>
      </c>
      <c r="P1313" s="68">
        <v>14.9628783552256</v>
      </c>
      <c r="Q1313" s="71">
        <v>1</v>
      </c>
      <c r="R1313" s="68">
        <v>100</v>
      </c>
    </row>
    <row r="1314" spans="1:18" x14ac:dyDescent="0.2">
      <c r="A1314" s="141" t="s">
        <v>2843</v>
      </c>
      <c r="B1314" s="67" t="s">
        <v>2844</v>
      </c>
      <c r="C1314" s="67">
        <v>72</v>
      </c>
      <c r="D1314" s="67" t="s">
        <v>342</v>
      </c>
      <c r="E1314" s="71">
        <v>0.64354143247885698</v>
      </c>
      <c r="F1314" s="68">
        <v>58.342728297632497</v>
      </c>
      <c r="G1314" s="71">
        <v>0.62588774162664196</v>
      </c>
      <c r="H1314" s="68">
        <v>33.596392333709097</v>
      </c>
      <c r="I1314" s="71">
        <v>0.57601527829927202</v>
      </c>
      <c r="J1314" s="68">
        <v>28.466741826381099</v>
      </c>
      <c r="K1314" s="71">
        <v>0.80126390714703699</v>
      </c>
      <c r="L1314" s="68">
        <v>53.945885005637003</v>
      </c>
      <c r="M1314" s="71">
        <v>0.59171636197738497</v>
      </c>
      <c r="N1314" s="68">
        <v>35.948081264108403</v>
      </c>
      <c r="O1314" s="71">
        <v>0.26636530582280399</v>
      </c>
      <c r="P1314" s="68">
        <v>19.988577955454002</v>
      </c>
      <c r="Q1314" s="71">
        <v>1</v>
      </c>
      <c r="R1314" s="68">
        <v>100</v>
      </c>
    </row>
    <row r="1315" spans="1:18" x14ac:dyDescent="0.2">
      <c r="A1315" s="141" t="s">
        <v>2845</v>
      </c>
      <c r="B1315" s="67" t="s">
        <v>2846</v>
      </c>
      <c r="C1315" s="67">
        <v>72</v>
      </c>
      <c r="D1315" s="67" t="s">
        <v>342</v>
      </c>
      <c r="E1315" s="71">
        <v>0.45829349882485698</v>
      </c>
      <c r="F1315" s="68">
        <v>7.1589627959413802</v>
      </c>
      <c r="G1315" s="71">
        <v>0.60420148711153698</v>
      </c>
      <c r="H1315" s="68">
        <v>19.334836527621199</v>
      </c>
      <c r="I1315" s="71">
        <v>0.58075050245897097</v>
      </c>
      <c r="J1315" s="68">
        <v>30.157835400225501</v>
      </c>
      <c r="K1315" s="71">
        <v>0.793121298062887</v>
      </c>
      <c r="L1315" s="68">
        <v>50.2818489289741</v>
      </c>
      <c r="M1315" s="71">
        <v>0.55261185518297695</v>
      </c>
      <c r="N1315" s="68">
        <v>21.613995485327301</v>
      </c>
      <c r="O1315" s="71">
        <v>0.21907585013277001</v>
      </c>
      <c r="P1315" s="68">
        <v>14.334665905196999</v>
      </c>
      <c r="Q1315" s="71">
        <v>0</v>
      </c>
      <c r="R1315" s="68">
        <v>30.2464525765497</v>
      </c>
    </row>
    <row r="1316" spans="1:18" x14ac:dyDescent="0.2">
      <c r="A1316" s="141" t="s">
        <v>2847</v>
      </c>
      <c r="B1316" s="67" t="s">
        <v>2848</v>
      </c>
      <c r="C1316" s="67">
        <v>72</v>
      </c>
      <c r="D1316" s="67" t="s">
        <v>342</v>
      </c>
      <c r="E1316" s="71">
        <v>0.57188673262234302</v>
      </c>
      <c r="F1316" s="68">
        <v>31.961668545659499</v>
      </c>
      <c r="G1316" s="71">
        <v>0.74736645978864402</v>
      </c>
      <c r="H1316" s="68">
        <v>75.986471251409299</v>
      </c>
      <c r="I1316" s="71">
        <v>0.65506824627671401</v>
      </c>
      <c r="J1316" s="68">
        <v>59.413754227733897</v>
      </c>
      <c r="K1316" s="71">
        <v>0.82774906095219603</v>
      </c>
      <c r="L1316" s="68">
        <v>68.038331454340494</v>
      </c>
      <c r="M1316" s="71">
        <v>0.738358262456415</v>
      </c>
      <c r="N1316" s="68">
        <v>76.2979683972912</v>
      </c>
      <c r="O1316" s="71">
        <v>0.462778366260089</v>
      </c>
      <c r="P1316" s="68">
        <v>50.5425471159338</v>
      </c>
      <c r="Q1316" s="71">
        <v>0</v>
      </c>
      <c r="R1316" s="68">
        <v>30.2464525765497</v>
      </c>
    </row>
    <row r="1317" spans="1:18" x14ac:dyDescent="0.2">
      <c r="A1317" s="141" t="s">
        <v>2849</v>
      </c>
      <c r="B1317" s="67" t="s">
        <v>2850</v>
      </c>
      <c r="C1317" s="67">
        <v>72</v>
      </c>
      <c r="D1317" s="67" t="s">
        <v>342</v>
      </c>
      <c r="E1317" s="71">
        <v>0.65664813772680397</v>
      </c>
      <c r="F1317" s="68">
        <v>62.3449830890643</v>
      </c>
      <c r="G1317" s="71">
        <v>0.73043453478503195</v>
      </c>
      <c r="H1317" s="68">
        <v>70.856820744081205</v>
      </c>
      <c r="I1317" s="71">
        <v>0.75281383065322405</v>
      </c>
      <c r="J1317" s="68">
        <v>89.627959413754198</v>
      </c>
      <c r="K1317" s="71">
        <v>0.87443002868540298</v>
      </c>
      <c r="L1317" s="68">
        <v>87.1476888387824</v>
      </c>
      <c r="M1317" s="71">
        <v>0.68947762896340503</v>
      </c>
      <c r="N1317" s="68">
        <v>65.688487584650105</v>
      </c>
      <c r="O1317" s="71">
        <v>0.63543280327375795</v>
      </c>
      <c r="P1317" s="68">
        <v>78.355225585379799</v>
      </c>
      <c r="Q1317" s="71">
        <v>0.25729999999999997</v>
      </c>
      <c r="R1317" s="68">
        <v>44.734876773711697</v>
      </c>
    </row>
    <row r="1318" spans="1:18" x14ac:dyDescent="0.2">
      <c r="A1318" s="141" t="s">
        <v>2851</v>
      </c>
      <c r="B1318" s="67" t="s">
        <v>2852</v>
      </c>
      <c r="C1318" s="67">
        <v>72</v>
      </c>
      <c r="D1318" s="67" t="s">
        <v>342</v>
      </c>
      <c r="E1318" s="71">
        <v>0.74691654482863501</v>
      </c>
      <c r="F1318" s="68">
        <v>87.8241262683202</v>
      </c>
      <c r="G1318" s="71">
        <v>0.85423554037623695</v>
      </c>
      <c r="H1318" s="68">
        <v>94.363021420518606</v>
      </c>
      <c r="I1318" s="71">
        <v>0.767124689551543</v>
      </c>
      <c r="J1318" s="68">
        <v>91.939120631341595</v>
      </c>
      <c r="K1318" s="71">
        <v>0.78159229501718797</v>
      </c>
      <c r="L1318" s="68">
        <v>44.813979706877099</v>
      </c>
      <c r="M1318" s="71">
        <v>0.80353244044709504</v>
      </c>
      <c r="N1318" s="68">
        <v>87.866817155756195</v>
      </c>
      <c r="O1318" s="71">
        <v>0.833314303579751</v>
      </c>
      <c r="P1318" s="68">
        <v>94.745859508852107</v>
      </c>
      <c r="Q1318" s="71">
        <v>0.44169999999999998</v>
      </c>
      <c r="R1318" s="68">
        <v>48.095593726661697</v>
      </c>
    </row>
    <row r="1319" spans="1:18" x14ac:dyDescent="0.2">
      <c r="A1319" s="141" t="s">
        <v>610</v>
      </c>
      <c r="B1319" s="67" t="s">
        <v>2853</v>
      </c>
      <c r="C1319" s="67">
        <v>72</v>
      </c>
      <c r="D1319" s="67" t="s">
        <v>342</v>
      </c>
      <c r="E1319" s="71">
        <v>0.71205960032711901</v>
      </c>
      <c r="F1319" s="68">
        <v>79.312288613303295</v>
      </c>
      <c r="G1319" s="71">
        <v>0.75471664081082901</v>
      </c>
      <c r="H1319" s="68">
        <v>77.846674182638097</v>
      </c>
      <c r="I1319" s="71">
        <v>0.70320167932034505</v>
      </c>
      <c r="J1319" s="68">
        <v>77.508455467869197</v>
      </c>
      <c r="K1319" s="71">
        <v>0.892410224659278</v>
      </c>
      <c r="L1319" s="68">
        <v>91.882750845546795</v>
      </c>
      <c r="M1319" s="71">
        <v>0.75791051585361902</v>
      </c>
      <c r="N1319" s="68">
        <v>80.530474040632001</v>
      </c>
      <c r="O1319" s="71">
        <v>0.452058940991523</v>
      </c>
      <c r="P1319" s="68">
        <v>48.372358652198699</v>
      </c>
      <c r="Q1319" s="71"/>
      <c r="R1319" s="68"/>
    </row>
    <row r="1320" spans="1:18" x14ac:dyDescent="0.2">
      <c r="A1320" s="141" t="s">
        <v>2854</v>
      </c>
      <c r="B1320" s="67" t="s">
        <v>2855</v>
      </c>
      <c r="C1320" s="67">
        <v>72</v>
      </c>
      <c r="D1320" s="67" t="s">
        <v>342</v>
      </c>
      <c r="E1320" s="71">
        <v>0.727145270377209</v>
      </c>
      <c r="F1320" s="68">
        <v>82.919954904171405</v>
      </c>
      <c r="G1320" s="71">
        <v>0.72159660744514498</v>
      </c>
      <c r="H1320" s="68">
        <v>68.320180383314593</v>
      </c>
      <c r="I1320" s="71">
        <v>0.69015229362033403</v>
      </c>
      <c r="J1320" s="68">
        <v>72.322435174746303</v>
      </c>
      <c r="K1320" s="71">
        <v>0.87721483157489499</v>
      </c>
      <c r="L1320" s="68">
        <v>88.162344983089099</v>
      </c>
      <c r="M1320" s="71">
        <v>0.67970150226480297</v>
      </c>
      <c r="N1320" s="68">
        <v>63.205417607223502</v>
      </c>
      <c r="O1320" s="71">
        <v>0.66706111698086701</v>
      </c>
      <c r="P1320" s="68">
        <v>81.382067390062801</v>
      </c>
      <c r="Q1320" s="71"/>
      <c r="R1320" s="68"/>
    </row>
    <row r="1321" spans="1:18" x14ac:dyDescent="0.2">
      <c r="A1321" s="141" t="s">
        <v>2856</v>
      </c>
      <c r="B1321" s="67" t="s">
        <v>2857</v>
      </c>
      <c r="C1321" s="67">
        <v>72</v>
      </c>
      <c r="D1321" s="67" t="s">
        <v>342</v>
      </c>
      <c r="E1321" s="71">
        <v>0.56504453649714603</v>
      </c>
      <c r="F1321" s="68">
        <v>29.312288613303298</v>
      </c>
      <c r="G1321" s="71">
        <v>0.68005525684030399</v>
      </c>
      <c r="H1321" s="68">
        <v>54.340473506200702</v>
      </c>
      <c r="I1321" s="71">
        <v>0.66214176246493806</v>
      </c>
      <c r="J1321" s="68">
        <v>62.5140924464487</v>
      </c>
      <c r="K1321" s="71">
        <v>0.84756933186174699</v>
      </c>
      <c r="L1321" s="68">
        <v>76.944757609921098</v>
      </c>
      <c r="M1321" s="71">
        <v>0.62756215987225905</v>
      </c>
      <c r="N1321" s="68">
        <v>49.322799097065499</v>
      </c>
      <c r="O1321" s="71">
        <v>0.39823870794362998</v>
      </c>
      <c r="P1321" s="68">
        <v>38.777841233580801</v>
      </c>
      <c r="Q1321" s="71">
        <v>0.17469999999999999</v>
      </c>
      <c r="R1321" s="68">
        <v>43.6893203883495</v>
      </c>
    </row>
    <row r="1322" spans="1:18" x14ac:dyDescent="0.2">
      <c r="A1322" s="141" t="s">
        <v>2858</v>
      </c>
      <c r="B1322" s="67" t="s">
        <v>2859</v>
      </c>
      <c r="C1322" s="67">
        <v>72</v>
      </c>
      <c r="D1322" s="67" t="s">
        <v>342</v>
      </c>
      <c r="E1322" s="71">
        <v>0.66881816098004299</v>
      </c>
      <c r="F1322" s="68">
        <v>66.403607666290895</v>
      </c>
      <c r="G1322" s="71">
        <v>0.809826717419176</v>
      </c>
      <c r="H1322" s="68">
        <v>88.951521984216498</v>
      </c>
      <c r="I1322" s="71">
        <v>0.75100326608394696</v>
      </c>
      <c r="J1322" s="68">
        <v>89.064261555806098</v>
      </c>
      <c r="K1322" s="71">
        <v>0.887209460174325</v>
      </c>
      <c r="L1322" s="68">
        <v>90.980834272829796</v>
      </c>
      <c r="M1322" s="71">
        <v>0.80679114934662899</v>
      </c>
      <c r="N1322" s="68">
        <v>88.261851015801398</v>
      </c>
      <c r="O1322" s="71">
        <v>0.75807837285618196</v>
      </c>
      <c r="P1322" s="68">
        <v>89.434608794974295</v>
      </c>
      <c r="Q1322" s="71">
        <v>0</v>
      </c>
      <c r="R1322" s="68">
        <v>30.2464525765497</v>
      </c>
    </row>
    <row r="1323" spans="1:18" x14ac:dyDescent="0.2">
      <c r="A1323" s="141" t="s">
        <v>2860</v>
      </c>
      <c r="B1323" s="67" t="s">
        <v>2861</v>
      </c>
      <c r="C1323" s="67">
        <v>72</v>
      </c>
      <c r="D1323" s="67" t="s">
        <v>342</v>
      </c>
      <c r="E1323" s="71">
        <v>0.61049397592896804</v>
      </c>
      <c r="F1323" s="68">
        <v>46.730552423900797</v>
      </c>
      <c r="G1323" s="71">
        <v>0.60169882487664705</v>
      </c>
      <c r="H1323" s="68">
        <v>17.587373167982001</v>
      </c>
      <c r="I1323" s="71">
        <v>0.56641176178039798</v>
      </c>
      <c r="J1323" s="68">
        <v>24.069898534385601</v>
      </c>
      <c r="K1323" s="71">
        <v>0.82750164678861005</v>
      </c>
      <c r="L1323" s="68">
        <v>67.981961668545694</v>
      </c>
      <c r="M1323" s="71">
        <v>0.55912927298204496</v>
      </c>
      <c r="N1323" s="68">
        <v>24.0970654627539</v>
      </c>
      <c r="O1323" s="71">
        <v>0.10822234914610999</v>
      </c>
      <c r="P1323" s="68">
        <v>4.6830382638492303</v>
      </c>
      <c r="Q1323" s="71">
        <v>1</v>
      </c>
      <c r="R1323" s="68">
        <v>100</v>
      </c>
    </row>
    <row r="1324" spans="1:18" x14ac:dyDescent="0.2">
      <c r="A1324" s="141" t="s">
        <v>2862</v>
      </c>
      <c r="B1324" s="67" t="s">
        <v>2863</v>
      </c>
      <c r="C1324" s="67">
        <v>72</v>
      </c>
      <c r="D1324" s="67" t="s">
        <v>342</v>
      </c>
      <c r="E1324" s="71">
        <v>0.54948202331144602</v>
      </c>
      <c r="F1324" s="68">
        <v>25.3664036076663</v>
      </c>
      <c r="G1324" s="71">
        <v>0.69245914399102204</v>
      </c>
      <c r="H1324" s="68">
        <v>59.413754227733897</v>
      </c>
      <c r="I1324" s="71">
        <v>0.70714516098991198</v>
      </c>
      <c r="J1324" s="68">
        <v>78.635851183765496</v>
      </c>
      <c r="K1324" s="71">
        <v>0.74923908550787199</v>
      </c>
      <c r="L1324" s="68">
        <v>33.652762119503898</v>
      </c>
      <c r="M1324" s="71">
        <v>0.65689053996806501</v>
      </c>
      <c r="N1324" s="68">
        <v>57.900677200902898</v>
      </c>
      <c r="O1324" s="71">
        <v>0.49115820941180299</v>
      </c>
      <c r="P1324" s="68">
        <v>55.682467161621901</v>
      </c>
      <c r="Q1324" s="71">
        <v>0</v>
      </c>
      <c r="R1324" s="68">
        <v>30.2464525765497</v>
      </c>
    </row>
    <row r="1325" spans="1:18" x14ac:dyDescent="0.2">
      <c r="A1325" s="141" t="s">
        <v>2864</v>
      </c>
      <c r="B1325" s="67" t="s">
        <v>2865</v>
      </c>
      <c r="C1325" s="67">
        <v>72</v>
      </c>
      <c r="D1325" s="67" t="s">
        <v>342</v>
      </c>
      <c r="E1325" s="71">
        <v>0.76886067575591399</v>
      </c>
      <c r="F1325" s="68">
        <v>92.333709131905294</v>
      </c>
      <c r="G1325" s="71">
        <v>0.71820546281974396</v>
      </c>
      <c r="H1325" s="68">
        <v>67.080045095828595</v>
      </c>
      <c r="I1325" s="71">
        <v>0.71485339498480105</v>
      </c>
      <c r="J1325" s="68">
        <v>80.608793686583994</v>
      </c>
      <c r="K1325" s="71">
        <v>0.87230793609086099</v>
      </c>
      <c r="L1325" s="68">
        <v>86.527621195039501</v>
      </c>
      <c r="M1325" s="71">
        <v>0.75139309805455101</v>
      </c>
      <c r="N1325" s="68">
        <v>79.288939051918703</v>
      </c>
      <c r="O1325" s="71">
        <v>0.55670416258552702</v>
      </c>
      <c r="P1325" s="68">
        <v>67.332952598515107</v>
      </c>
      <c r="Q1325" s="71">
        <v>0.99970000000000003</v>
      </c>
      <c r="R1325" s="68">
        <v>63.256161314413703</v>
      </c>
    </row>
    <row r="1326" spans="1:18" x14ac:dyDescent="0.2">
      <c r="A1326" s="141" t="s">
        <v>937</v>
      </c>
      <c r="B1326" s="67" t="s">
        <v>2866</v>
      </c>
      <c r="C1326" s="67">
        <v>72</v>
      </c>
      <c r="D1326" s="67" t="s">
        <v>342</v>
      </c>
      <c r="E1326" s="71">
        <v>0.70715095038378895</v>
      </c>
      <c r="F1326" s="68">
        <v>78.297632468996596</v>
      </c>
      <c r="G1326" s="71">
        <v>0.75030453305885003</v>
      </c>
      <c r="H1326" s="68">
        <v>76.832018038331498</v>
      </c>
      <c r="I1326" s="71">
        <v>0.69282353336480496</v>
      </c>
      <c r="J1326" s="68">
        <v>73.618940248027101</v>
      </c>
      <c r="K1326" s="71">
        <v>0.90313817706684096</v>
      </c>
      <c r="L1326" s="68">
        <v>93.517474633596393</v>
      </c>
      <c r="M1326" s="71">
        <v>0.738358262456415</v>
      </c>
      <c r="N1326" s="68">
        <v>76.2979683972912</v>
      </c>
      <c r="O1326" s="71">
        <v>0.45113024597203399</v>
      </c>
      <c r="P1326" s="68">
        <v>48.143917761279297</v>
      </c>
      <c r="Q1326" s="71"/>
      <c r="R1326" s="68"/>
    </row>
    <row r="1327" spans="1:18" x14ac:dyDescent="0.2">
      <c r="A1327" s="141" t="s">
        <v>2867</v>
      </c>
      <c r="B1327" s="67" t="s">
        <v>2868</v>
      </c>
      <c r="C1327" s="67">
        <v>72</v>
      </c>
      <c r="D1327" s="67" t="s">
        <v>342</v>
      </c>
      <c r="E1327" s="71">
        <v>0.79849767843078501</v>
      </c>
      <c r="F1327" s="68">
        <v>95.546786922209705</v>
      </c>
      <c r="G1327" s="71">
        <v>0.74780900317256005</v>
      </c>
      <c r="H1327" s="68">
        <v>76.042841037204099</v>
      </c>
      <c r="I1327" s="71">
        <v>0.73095629284615404</v>
      </c>
      <c r="J1327" s="68">
        <v>84.554678692221003</v>
      </c>
      <c r="K1327" s="71">
        <v>0.86205092276127204</v>
      </c>
      <c r="L1327" s="68">
        <v>82.807215332581706</v>
      </c>
      <c r="M1327" s="71">
        <v>0.71228859126014299</v>
      </c>
      <c r="N1327" s="68">
        <v>70.880361173814904</v>
      </c>
      <c r="O1327" s="71">
        <v>0.73808126054458001</v>
      </c>
      <c r="P1327" s="68">
        <v>88.235294117647101</v>
      </c>
      <c r="Q1327" s="71">
        <v>0.99980000000000002</v>
      </c>
      <c r="R1327" s="68">
        <v>63.330843913368199</v>
      </c>
    </row>
    <row r="1328" spans="1:18" x14ac:dyDescent="0.2">
      <c r="A1328" s="141" t="s">
        <v>2869</v>
      </c>
      <c r="B1328" s="67" t="s">
        <v>2870</v>
      </c>
      <c r="C1328" s="67">
        <v>72</v>
      </c>
      <c r="D1328" s="67" t="s">
        <v>342</v>
      </c>
      <c r="E1328" s="71">
        <v>0.71609537850646499</v>
      </c>
      <c r="F1328" s="68">
        <v>80.214205186020294</v>
      </c>
      <c r="G1328" s="71">
        <v>0.81005410398181699</v>
      </c>
      <c r="H1328" s="68">
        <v>89.007891770011298</v>
      </c>
      <c r="I1328" s="71">
        <v>0.82971518224405605</v>
      </c>
      <c r="J1328" s="68">
        <v>97.350620067643703</v>
      </c>
      <c r="K1328" s="71">
        <v>0.891163795870896</v>
      </c>
      <c r="L1328" s="68">
        <v>91.713641488162395</v>
      </c>
      <c r="M1328" s="71">
        <v>0.79375631374849298</v>
      </c>
      <c r="N1328" s="68">
        <v>86.568848758464995</v>
      </c>
      <c r="O1328" s="71">
        <v>0.97188287519352801</v>
      </c>
      <c r="P1328" s="68">
        <v>99.200456881781804</v>
      </c>
      <c r="Q1328" s="71">
        <v>0</v>
      </c>
      <c r="R1328" s="68">
        <v>30.2464525765497</v>
      </c>
    </row>
    <row r="1329" spans="1:18" x14ac:dyDescent="0.2">
      <c r="A1329" s="141" t="s">
        <v>2871</v>
      </c>
      <c r="B1329" s="67" t="s">
        <v>2872</v>
      </c>
      <c r="C1329" s="67">
        <v>72</v>
      </c>
      <c r="D1329" s="67" t="s">
        <v>342</v>
      </c>
      <c r="E1329" s="71">
        <v>0.68851862363458005</v>
      </c>
      <c r="F1329" s="68">
        <v>72.942502818489302</v>
      </c>
      <c r="G1329" s="71">
        <v>0.82333535517343304</v>
      </c>
      <c r="H1329" s="68">
        <v>90.642615558060896</v>
      </c>
      <c r="I1329" s="71">
        <v>0.77504917842474896</v>
      </c>
      <c r="J1329" s="68">
        <v>93.066516347237894</v>
      </c>
      <c r="K1329" s="71">
        <v>0.88252974562037101</v>
      </c>
      <c r="L1329" s="68">
        <v>89.627959413754198</v>
      </c>
      <c r="M1329" s="71">
        <v>0.77094535145175502</v>
      </c>
      <c r="N1329" s="68">
        <v>83.126410835214401</v>
      </c>
      <c r="O1329" s="71">
        <v>0.87785211113717199</v>
      </c>
      <c r="P1329" s="68">
        <v>96.630496858937704</v>
      </c>
      <c r="Q1329" s="71">
        <v>1.4E-3</v>
      </c>
      <c r="R1329" s="68">
        <v>33.905899925317399</v>
      </c>
    </row>
    <row r="1330" spans="1:18" x14ac:dyDescent="0.2">
      <c r="A1330" s="141" t="s">
        <v>2873</v>
      </c>
      <c r="B1330" s="67" t="s">
        <v>2874</v>
      </c>
      <c r="C1330" s="67">
        <v>72</v>
      </c>
      <c r="D1330" s="67" t="s">
        <v>342</v>
      </c>
      <c r="E1330" s="71">
        <v>0.56672442471560103</v>
      </c>
      <c r="F1330" s="68">
        <v>30.157835400225501</v>
      </c>
      <c r="G1330" s="71">
        <v>0.68582980803369598</v>
      </c>
      <c r="H1330" s="68">
        <v>56.651634723788</v>
      </c>
      <c r="I1330" s="71">
        <v>0.64452118288313598</v>
      </c>
      <c r="J1330" s="68">
        <v>55.8624577226607</v>
      </c>
      <c r="K1330" s="71">
        <v>0.87026690889900404</v>
      </c>
      <c r="L1330" s="68">
        <v>85.456595264938002</v>
      </c>
      <c r="M1330" s="71">
        <v>0.65363183106853096</v>
      </c>
      <c r="N1330" s="68">
        <v>56.602708803611698</v>
      </c>
      <c r="O1330" s="71">
        <v>0.54609681740924199</v>
      </c>
      <c r="P1330" s="68">
        <v>65.962307252998301</v>
      </c>
      <c r="Q1330" s="71">
        <v>0</v>
      </c>
      <c r="R1330" s="68">
        <v>30.2464525765497</v>
      </c>
    </row>
    <row r="1331" spans="1:18" x14ac:dyDescent="0.2">
      <c r="A1331" s="141" t="s">
        <v>2875</v>
      </c>
      <c r="B1331" s="67" t="s">
        <v>2876</v>
      </c>
      <c r="C1331" s="67">
        <v>72</v>
      </c>
      <c r="D1331" s="67" t="s">
        <v>342</v>
      </c>
      <c r="E1331" s="71">
        <v>0.72767599929119497</v>
      </c>
      <c r="F1331" s="68">
        <v>83.032694475761005</v>
      </c>
      <c r="G1331" s="71">
        <v>0.73996488009183303</v>
      </c>
      <c r="H1331" s="68">
        <v>73.449830890642602</v>
      </c>
      <c r="I1331" s="71">
        <v>0.74316935130889294</v>
      </c>
      <c r="J1331" s="68">
        <v>87.3731679819617</v>
      </c>
      <c r="K1331" s="71">
        <v>0.83038468590972103</v>
      </c>
      <c r="L1331" s="68">
        <v>69.503945885005606</v>
      </c>
      <c r="M1331" s="71">
        <v>0.76116922475315296</v>
      </c>
      <c r="N1331" s="68">
        <v>81.489841986456</v>
      </c>
      <c r="O1331" s="71">
        <v>0.56369185439237501</v>
      </c>
      <c r="P1331" s="68">
        <v>68.817818389491705</v>
      </c>
      <c r="Q1331" s="71"/>
      <c r="R1331" s="68"/>
    </row>
    <row r="1332" spans="1:18" x14ac:dyDescent="0.2">
      <c r="A1332" s="141" t="s">
        <v>2877</v>
      </c>
      <c r="B1332" s="67" t="s">
        <v>2878</v>
      </c>
      <c r="C1332" s="67">
        <v>72</v>
      </c>
      <c r="D1332" s="67" t="s">
        <v>342</v>
      </c>
      <c r="E1332" s="71">
        <v>0.55997635206027396</v>
      </c>
      <c r="F1332" s="68">
        <v>28.0721533258174</v>
      </c>
      <c r="G1332" s="71">
        <v>0.68940185075316096</v>
      </c>
      <c r="H1332" s="68">
        <v>58.117249154453198</v>
      </c>
      <c r="I1332" s="71">
        <v>0.67650549889292799</v>
      </c>
      <c r="J1332" s="68">
        <v>68.151071025930094</v>
      </c>
      <c r="K1332" s="71">
        <v>0.89497335517611598</v>
      </c>
      <c r="L1332" s="68">
        <v>92.164599774520894</v>
      </c>
      <c r="M1332" s="71">
        <v>0.70251246456154104</v>
      </c>
      <c r="N1332" s="68">
        <v>68.623024830699805</v>
      </c>
      <c r="O1332" s="71">
        <v>0.39646494297790003</v>
      </c>
      <c r="P1332" s="68">
        <v>38.206739006282099</v>
      </c>
      <c r="Q1332" s="71">
        <v>0</v>
      </c>
      <c r="R1332" s="68">
        <v>30.2464525765497</v>
      </c>
    </row>
    <row r="1333" spans="1:18" x14ac:dyDescent="0.2">
      <c r="A1333" s="141" t="s">
        <v>2879</v>
      </c>
      <c r="B1333" s="67" t="s">
        <v>2880</v>
      </c>
      <c r="C1333" s="67">
        <v>72</v>
      </c>
      <c r="D1333" s="67" t="s">
        <v>342</v>
      </c>
      <c r="E1333" s="71">
        <v>0.60759656178824994</v>
      </c>
      <c r="F1333" s="68">
        <v>45.997745208568197</v>
      </c>
      <c r="G1333" s="71">
        <v>0.70131542289534399</v>
      </c>
      <c r="H1333" s="68">
        <v>61.837655016910901</v>
      </c>
      <c r="I1333" s="71">
        <v>0.75007628853725195</v>
      </c>
      <c r="J1333" s="68">
        <v>88.838782412626799</v>
      </c>
      <c r="K1333" s="71">
        <v>0.828196596060228</v>
      </c>
      <c r="L1333" s="68">
        <v>68.489289740698993</v>
      </c>
      <c r="M1333" s="71">
        <v>0.82960211164336695</v>
      </c>
      <c r="N1333" s="68">
        <v>91.027088036117405</v>
      </c>
      <c r="O1333" s="71">
        <v>0.53638895159330702</v>
      </c>
      <c r="P1333" s="68">
        <v>64.134780125642493</v>
      </c>
      <c r="Q1333" s="71">
        <v>0</v>
      </c>
      <c r="R1333" s="68">
        <v>30.2464525765497</v>
      </c>
    </row>
    <row r="1334" spans="1:18" x14ac:dyDescent="0.2">
      <c r="A1334" s="141" t="s">
        <v>2881</v>
      </c>
      <c r="B1334" s="67" t="s">
        <v>2882</v>
      </c>
      <c r="C1334" s="67">
        <v>72</v>
      </c>
      <c r="D1334" s="67" t="s">
        <v>342</v>
      </c>
      <c r="E1334" s="71">
        <v>0.82392764701088295</v>
      </c>
      <c r="F1334" s="68">
        <v>97.745208568207403</v>
      </c>
      <c r="G1334" s="71">
        <v>0.78020747196127704</v>
      </c>
      <c r="H1334" s="68">
        <v>83.990980834272804</v>
      </c>
      <c r="I1334" s="71">
        <v>0.78425948835531001</v>
      </c>
      <c r="J1334" s="68">
        <v>94.193912063134107</v>
      </c>
      <c r="K1334" s="71">
        <v>0.79274604319822195</v>
      </c>
      <c r="L1334" s="68">
        <v>50</v>
      </c>
      <c r="M1334" s="71">
        <v>0.86218920063870697</v>
      </c>
      <c r="N1334" s="68">
        <v>93.848758465011301</v>
      </c>
      <c r="O1334" s="71">
        <v>0.72416367791178204</v>
      </c>
      <c r="P1334" s="68">
        <v>86.921758994860099</v>
      </c>
      <c r="Q1334" s="71">
        <v>1</v>
      </c>
      <c r="R1334" s="68">
        <v>100</v>
      </c>
    </row>
    <row r="1335" spans="1:18" x14ac:dyDescent="0.2">
      <c r="A1335" s="141" t="s">
        <v>2883</v>
      </c>
      <c r="B1335" s="67" t="s">
        <v>2884</v>
      </c>
      <c r="C1335" s="67">
        <v>72</v>
      </c>
      <c r="D1335" s="67" t="s">
        <v>342</v>
      </c>
      <c r="E1335" s="71">
        <v>0.86996331035520702</v>
      </c>
      <c r="F1335" s="68">
        <v>99.379932356257001</v>
      </c>
      <c r="G1335" s="71">
        <v>0.83573742952817398</v>
      </c>
      <c r="H1335" s="68">
        <v>92.615558060879394</v>
      </c>
      <c r="I1335" s="71">
        <v>0.78973314970467401</v>
      </c>
      <c r="J1335" s="68">
        <v>94.701240135287506</v>
      </c>
      <c r="K1335" s="71">
        <v>0.87610508742888804</v>
      </c>
      <c r="L1335" s="68">
        <v>87.7113866967306</v>
      </c>
      <c r="M1335" s="71">
        <v>0.87196532733730903</v>
      </c>
      <c r="N1335" s="68">
        <v>94.525959367945802</v>
      </c>
      <c r="O1335" s="71">
        <v>0.84623886813219995</v>
      </c>
      <c r="P1335" s="68">
        <v>95.431182181610495</v>
      </c>
      <c r="Q1335" s="71">
        <v>1</v>
      </c>
      <c r="R1335" s="68">
        <v>100</v>
      </c>
    </row>
    <row r="1336" spans="1:18" x14ac:dyDescent="0.2">
      <c r="A1336" s="141" t="s">
        <v>391</v>
      </c>
      <c r="B1336" s="67" t="s">
        <v>2885</v>
      </c>
      <c r="C1336" s="67">
        <v>72</v>
      </c>
      <c r="D1336" s="67" t="s">
        <v>342</v>
      </c>
      <c r="E1336" s="71">
        <v>0.78406654725845804</v>
      </c>
      <c r="F1336" s="68">
        <v>94.193912063134107</v>
      </c>
      <c r="G1336" s="71">
        <v>0.85963521271451004</v>
      </c>
      <c r="H1336" s="68">
        <v>94.813979706877106</v>
      </c>
      <c r="I1336" s="71">
        <v>0.77863750713891999</v>
      </c>
      <c r="J1336" s="68">
        <v>93.517474633596393</v>
      </c>
      <c r="K1336" s="71">
        <v>0.91206778646876296</v>
      </c>
      <c r="L1336" s="68">
        <v>95.377677564825305</v>
      </c>
      <c r="M1336" s="71">
        <v>0.93062208752892095</v>
      </c>
      <c r="N1336" s="68">
        <v>97.0654627539503</v>
      </c>
      <c r="O1336" s="71">
        <v>0.439370142441177</v>
      </c>
      <c r="P1336" s="68">
        <v>45.631067961165101</v>
      </c>
      <c r="Q1336" s="71"/>
      <c r="R1336" s="68"/>
    </row>
    <row r="1337" spans="1:18" x14ac:dyDescent="0.2">
      <c r="A1337" s="141" t="s">
        <v>2886</v>
      </c>
      <c r="B1337" s="67" t="s">
        <v>2887</v>
      </c>
      <c r="C1337" s="67">
        <v>72</v>
      </c>
      <c r="D1337" s="67" t="s">
        <v>342</v>
      </c>
      <c r="E1337" s="71">
        <v>0.91944944475648904</v>
      </c>
      <c r="F1337" s="68">
        <v>99.9436302142052</v>
      </c>
      <c r="G1337" s="71">
        <v>0.90604915630527305</v>
      </c>
      <c r="H1337" s="68">
        <v>97.406989853438503</v>
      </c>
      <c r="I1337" s="71">
        <v>0.86109702450456005</v>
      </c>
      <c r="J1337" s="68">
        <v>98.421645997745202</v>
      </c>
      <c r="K1337" s="71">
        <v>0.88141677778741201</v>
      </c>
      <c r="L1337" s="68">
        <v>89.177001127395698</v>
      </c>
      <c r="M1337" s="71">
        <v>0.95669175872519296</v>
      </c>
      <c r="N1337" s="68">
        <v>98.024830699774299</v>
      </c>
      <c r="O1337" s="71">
        <v>0.91334195121649397</v>
      </c>
      <c r="P1337" s="68">
        <v>97.944031981724706</v>
      </c>
      <c r="Q1337" s="71">
        <v>0.99809999999999999</v>
      </c>
      <c r="R1337" s="68">
        <v>61.389096340552697</v>
      </c>
    </row>
    <row r="1338" spans="1:18" x14ac:dyDescent="0.2">
      <c r="A1338" s="141" t="s">
        <v>2888</v>
      </c>
      <c r="B1338" s="67" t="s">
        <v>2889</v>
      </c>
      <c r="C1338" s="67">
        <v>72</v>
      </c>
      <c r="D1338" s="67" t="s">
        <v>342</v>
      </c>
      <c r="E1338" s="71">
        <v>0.61492159130815405</v>
      </c>
      <c r="F1338" s="68">
        <v>48.139797068771102</v>
      </c>
      <c r="G1338" s="71">
        <v>0.78475356927008899</v>
      </c>
      <c r="H1338" s="68">
        <v>85.174746335963903</v>
      </c>
      <c r="I1338" s="71">
        <v>0.71822807402217803</v>
      </c>
      <c r="J1338" s="68">
        <v>81.679819616685407</v>
      </c>
      <c r="K1338" s="71">
        <v>0.93275439531251003</v>
      </c>
      <c r="L1338" s="68">
        <v>97.745208568207403</v>
      </c>
      <c r="M1338" s="71">
        <v>0.90781112523218299</v>
      </c>
      <c r="N1338" s="68">
        <v>96.275395033860093</v>
      </c>
      <c r="O1338" s="71">
        <v>0.34598238401196701</v>
      </c>
      <c r="P1338" s="68">
        <v>29.8686464877213</v>
      </c>
      <c r="Q1338" s="71">
        <v>0</v>
      </c>
      <c r="R1338" s="68">
        <v>30.2464525765497</v>
      </c>
    </row>
    <row r="1339" spans="1:18" x14ac:dyDescent="0.2">
      <c r="A1339" s="141" t="s">
        <v>2890</v>
      </c>
      <c r="B1339" s="67" t="s">
        <v>2891</v>
      </c>
      <c r="C1339" s="67">
        <v>72</v>
      </c>
      <c r="D1339" s="67" t="s">
        <v>342</v>
      </c>
      <c r="E1339" s="71">
        <v>0.61669053207310698</v>
      </c>
      <c r="F1339" s="68">
        <v>49.041713641488201</v>
      </c>
      <c r="G1339" s="71">
        <v>0.71066901323285503</v>
      </c>
      <c r="H1339" s="68">
        <v>64.712514092446497</v>
      </c>
      <c r="I1339" s="71">
        <v>0.76323958679657899</v>
      </c>
      <c r="J1339" s="68">
        <v>91.375422773393495</v>
      </c>
      <c r="K1339" s="71">
        <v>0.94794601965208503</v>
      </c>
      <c r="L1339" s="68">
        <v>98.985343855693401</v>
      </c>
      <c r="M1339" s="71">
        <v>0.81330856714569699</v>
      </c>
      <c r="N1339" s="68">
        <v>88.995485327313801</v>
      </c>
      <c r="O1339" s="71">
        <v>0.46498000561142899</v>
      </c>
      <c r="P1339" s="68">
        <v>50.999428897772702</v>
      </c>
      <c r="Q1339" s="71">
        <v>0</v>
      </c>
      <c r="R1339" s="68">
        <v>30.2464525765497</v>
      </c>
    </row>
    <row r="1340" spans="1:18" x14ac:dyDescent="0.2">
      <c r="A1340" s="141" t="s">
        <v>2892</v>
      </c>
      <c r="B1340" s="67" t="s">
        <v>2893</v>
      </c>
      <c r="C1340" s="67">
        <v>72</v>
      </c>
      <c r="D1340" s="67" t="s">
        <v>342</v>
      </c>
      <c r="E1340" s="71">
        <v>0.63003838651333299</v>
      </c>
      <c r="F1340" s="68">
        <v>53.382187147688803</v>
      </c>
      <c r="G1340" s="71">
        <v>0.73260784253288602</v>
      </c>
      <c r="H1340" s="68">
        <v>71.758737316798204</v>
      </c>
      <c r="I1340" s="71">
        <v>0.76991317362308798</v>
      </c>
      <c r="J1340" s="68">
        <v>92.390078917700095</v>
      </c>
      <c r="K1340" s="71">
        <v>0.91645565440821597</v>
      </c>
      <c r="L1340" s="68">
        <v>95.885005636978605</v>
      </c>
      <c r="M1340" s="71">
        <v>0.84589565614103701</v>
      </c>
      <c r="N1340" s="68">
        <v>92.663656884875806</v>
      </c>
      <c r="O1340" s="71">
        <v>0.51535799237477098</v>
      </c>
      <c r="P1340" s="68">
        <v>60.536836093660803</v>
      </c>
      <c r="Q1340" s="71">
        <v>0</v>
      </c>
      <c r="R1340" s="68">
        <v>30.2464525765497</v>
      </c>
    </row>
    <row r="1341" spans="1:18" x14ac:dyDescent="0.2">
      <c r="A1341" s="141" t="s">
        <v>2894</v>
      </c>
      <c r="B1341" s="67" t="s">
        <v>2895</v>
      </c>
      <c r="C1341" s="67">
        <v>72</v>
      </c>
      <c r="D1341" s="67" t="s">
        <v>342</v>
      </c>
      <c r="E1341" s="71">
        <v>0.73315256860189804</v>
      </c>
      <c r="F1341" s="68">
        <v>84.385569334836504</v>
      </c>
      <c r="G1341" s="71">
        <v>0.80789116465044197</v>
      </c>
      <c r="H1341" s="68">
        <v>88.726042841037199</v>
      </c>
      <c r="I1341" s="71">
        <v>0.72713957096676896</v>
      </c>
      <c r="J1341" s="68">
        <v>83.934611048478004</v>
      </c>
      <c r="K1341" s="71">
        <v>0.88445110242924496</v>
      </c>
      <c r="L1341" s="68">
        <v>90.586245772266096</v>
      </c>
      <c r="M1341" s="71">
        <v>0.832860820542901</v>
      </c>
      <c r="N1341" s="68">
        <v>91.422121896162494</v>
      </c>
      <c r="O1341" s="71">
        <v>0.41342018442013401</v>
      </c>
      <c r="P1341" s="68">
        <v>41.290691033694998</v>
      </c>
      <c r="Q1341" s="71"/>
      <c r="R1341" s="68"/>
    </row>
    <row r="1342" spans="1:18" x14ac:dyDescent="0.2">
      <c r="A1342" s="141" t="s">
        <v>2896</v>
      </c>
      <c r="B1342" s="67" t="s">
        <v>2897</v>
      </c>
      <c r="C1342" s="67">
        <v>72</v>
      </c>
      <c r="D1342" s="67" t="s">
        <v>342</v>
      </c>
      <c r="E1342" s="71">
        <v>0.85267729854428698</v>
      </c>
      <c r="F1342" s="68">
        <v>98.816234498308901</v>
      </c>
      <c r="G1342" s="71">
        <v>0.81115468837059101</v>
      </c>
      <c r="H1342" s="68">
        <v>89.177001127395698</v>
      </c>
      <c r="I1342" s="71">
        <v>0.782626318175911</v>
      </c>
      <c r="J1342" s="68">
        <v>93.799323562570507</v>
      </c>
      <c r="K1342" s="71">
        <v>0.91496794751720201</v>
      </c>
      <c r="L1342" s="68">
        <v>95.603156708004505</v>
      </c>
      <c r="M1342" s="71">
        <v>0.86870661843777497</v>
      </c>
      <c r="N1342" s="68">
        <v>94.356659142212195</v>
      </c>
      <c r="O1342" s="71">
        <v>0.73860821876424099</v>
      </c>
      <c r="P1342" s="68">
        <v>88.349514563106794</v>
      </c>
      <c r="Q1342" s="71">
        <v>1</v>
      </c>
      <c r="R1342" s="68">
        <v>100</v>
      </c>
    </row>
    <row r="1343" spans="1:18" x14ac:dyDescent="0.2">
      <c r="A1343" s="141" t="s">
        <v>2898</v>
      </c>
      <c r="B1343" s="67" t="s">
        <v>2899</v>
      </c>
      <c r="C1343" s="67">
        <v>72</v>
      </c>
      <c r="D1343" s="67" t="s">
        <v>342</v>
      </c>
      <c r="E1343" s="71">
        <v>0.79508984891692003</v>
      </c>
      <c r="F1343" s="68">
        <v>95.208568207440806</v>
      </c>
      <c r="G1343" s="71">
        <v>0.86985200087429404</v>
      </c>
      <c r="H1343" s="68">
        <v>95.434047350620105</v>
      </c>
      <c r="I1343" s="71">
        <v>0.85335350901413798</v>
      </c>
      <c r="J1343" s="68">
        <v>97.970687711386702</v>
      </c>
      <c r="K1343" s="71">
        <v>0.91604247434631803</v>
      </c>
      <c r="L1343" s="68">
        <v>95.828635851183805</v>
      </c>
      <c r="M1343" s="71">
        <v>0.84589565614103701</v>
      </c>
      <c r="N1343" s="68">
        <v>92.663656884875806</v>
      </c>
      <c r="O1343" s="71">
        <v>0.76529545312573399</v>
      </c>
      <c r="P1343" s="68">
        <v>89.891490576813297</v>
      </c>
      <c r="Q1343" s="71">
        <v>0.52010000000000001</v>
      </c>
      <c r="R1343" s="68">
        <v>53.622106049290501</v>
      </c>
    </row>
    <row r="1344" spans="1:18" x14ac:dyDescent="0.2">
      <c r="A1344" s="141" t="s">
        <v>2900</v>
      </c>
      <c r="B1344" s="67" t="s">
        <v>2901</v>
      </c>
      <c r="C1344" s="67">
        <v>72</v>
      </c>
      <c r="D1344" s="67" t="s">
        <v>342</v>
      </c>
      <c r="E1344" s="71">
        <v>0.68158560938790402</v>
      </c>
      <c r="F1344" s="68">
        <v>70.574971815107105</v>
      </c>
      <c r="G1344" s="71">
        <v>0.81555506213396001</v>
      </c>
      <c r="H1344" s="68">
        <v>89.740698985343897</v>
      </c>
      <c r="I1344" s="71">
        <v>0.79023035738228997</v>
      </c>
      <c r="J1344" s="68">
        <v>94.870349492671906</v>
      </c>
      <c r="K1344" s="71">
        <v>0.90647786622009696</v>
      </c>
      <c r="L1344" s="68">
        <v>94.250281848929006</v>
      </c>
      <c r="M1344" s="71">
        <v>0.89477628963404698</v>
      </c>
      <c r="N1344" s="68">
        <v>95.711060948081297</v>
      </c>
      <c r="O1344" s="71">
        <v>0.68247408095703199</v>
      </c>
      <c r="P1344" s="68">
        <v>83.438035408338095</v>
      </c>
      <c r="Q1344" s="71">
        <v>0</v>
      </c>
      <c r="R1344" s="68">
        <v>30.2464525765497</v>
      </c>
    </row>
    <row r="1345" spans="1:18" x14ac:dyDescent="0.2">
      <c r="A1345" s="141" t="s">
        <v>2902</v>
      </c>
      <c r="B1345" s="67" t="s">
        <v>2903</v>
      </c>
      <c r="C1345" s="67">
        <v>54</v>
      </c>
      <c r="D1345" s="67" t="s">
        <v>342</v>
      </c>
      <c r="E1345" s="71">
        <v>0.51969091965277303</v>
      </c>
      <c r="F1345" s="68">
        <v>17.531003382187102</v>
      </c>
      <c r="G1345" s="71">
        <v>0.63078427074532595</v>
      </c>
      <c r="H1345" s="68">
        <v>35.625704622322402</v>
      </c>
      <c r="I1345" s="71">
        <v>0.635351487918414</v>
      </c>
      <c r="J1345" s="68">
        <v>52.311161217587397</v>
      </c>
      <c r="K1345" s="71">
        <v>0.83369957801151495</v>
      </c>
      <c r="L1345" s="68">
        <v>70.800450958286305</v>
      </c>
      <c r="M1345" s="71">
        <v>0.62104474207319105</v>
      </c>
      <c r="N1345" s="68">
        <v>47.178329571106097</v>
      </c>
      <c r="O1345" s="71">
        <v>0.39726543916819101</v>
      </c>
      <c r="P1345" s="68">
        <v>38.4351798972016</v>
      </c>
      <c r="Q1345" s="71">
        <v>0</v>
      </c>
      <c r="R1345" s="68">
        <v>30.2464525765497</v>
      </c>
    </row>
    <row r="1346" spans="1:18" x14ac:dyDescent="0.2">
      <c r="A1346" s="141" t="s">
        <v>2047</v>
      </c>
      <c r="B1346" s="67" t="s">
        <v>2904</v>
      </c>
      <c r="C1346" s="67">
        <v>72</v>
      </c>
      <c r="D1346" s="67" t="s">
        <v>342</v>
      </c>
      <c r="E1346" s="71">
        <v>0.69015647915482603</v>
      </c>
      <c r="F1346" s="68">
        <v>73.506200676437402</v>
      </c>
      <c r="G1346" s="71">
        <v>0.67049333143439205</v>
      </c>
      <c r="H1346" s="68">
        <v>51.352874859075499</v>
      </c>
      <c r="I1346" s="71">
        <v>0.65868373244281897</v>
      </c>
      <c r="J1346" s="68">
        <v>61.273957158962801</v>
      </c>
      <c r="K1346" s="71">
        <v>0.81827993115064301</v>
      </c>
      <c r="L1346" s="68">
        <v>62.9650507328072</v>
      </c>
      <c r="M1346" s="71">
        <v>0.65363183106853096</v>
      </c>
      <c r="N1346" s="68">
        <v>56.602708803611698</v>
      </c>
      <c r="O1346" s="71">
        <v>0.33985004883257403</v>
      </c>
      <c r="P1346" s="68">
        <v>28.612221587664202</v>
      </c>
      <c r="Q1346" s="71">
        <v>1</v>
      </c>
      <c r="R1346" s="68">
        <v>100</v>
      </c>
    </row>
    <row r="1347" spans="1:18" x14ac:dyDescent="0.2">
      <c r="A1347" s="141" t="s">
        <v>2905</v>
      </c>
      <c r="B1347" s="67" t="s">
        <v>2906</v>
      </c>
      <c r="C1347" s="67">
        <v>72</v>
      </c>
      <c r="D1347" s="67" t="s">
        <v>342</v>
      </c>
      <c r="E1347" s="71">
        <v>0.61255881180268201</v>
      </c>
      <c r="F1347" s="68">
        <v>47.463359639233403</v>
      </c>
      <c r="G1347" s="71">
        <v>0.70922736318310498</v>
      </c>
      <c r="H1347" s="68">
        <v>64.487034949267198</v>
      </c>
      <c r="I1347" s="71">
        <v>0.71492995852318797</v>
      </c>
      <c r="J1347" s="68">
        <v>80.665163472378794</v>
      </c>
      <c r="K1347" s="71">
        <v>0.87288055037019097</v>
      </c>
      <c r="L1347" s="68">
        <v>86.9222096956032</v>
      </c>
      <c r="M1347" s="71">
        <v>0.70577117346107499</v>
      </c>
      <c r="N1347" s="68">
        <v>69.525959367945802</v>
      </c>
      <c r="O1347" s="71">
        <v>0.529043825278535</v>
      </c>
      <c r="P1347" s="68">
        <v>62.878355225585402</v>
      </c>
      <c r="Q1347" s="71">
        <v>0.14349999999999999</v>
      </c>
      <c r="R1347" s="68">
        <v>43.166542195668399</v>
      </c>
    </row>
    <row r="1348" spans="1:18" x14ac:dyDescent="0.2">
      <c r="A1348" s="141" t="s">
        <v>2907</v>
      </c>
      <c r="B1348" s="67" t="s">
        <v>2908</v>
      </c>
      <c r="C1348" s="67">
        <v>72</v>
      </c>
      <c r="D1348" s="67" t="s">
        <v>342</v>
      </c>
      <c r="E1348" s="71">
        <v>0.66951339816852196</v>
      </c>
      <c r="F1348" s="68">
        <v>66.741826381059795</v>
      </c>
      <c r="G1348" s="71">
        <v>0.64581452678286799</v>
      </c>
      <c r="H1348" s="68">
        <v>41.826381059752002</v>
      </c>
      <c r="I1348" s="71">
        <v>0.64163242632928397</v>
      </c>
      <c r="J1348" s="68">
        <v>54.960541149943602</v>
      </c>
      <c r="K1348" s="71">
        <v>0.73007747521003796</v>
      </c>
      <c r="L1348" s="68">
        <v>27.057497181510701</v>
      </c>
      <c r="M1348" s="71">
        <v>0.64059699547039495</v>
      </c>
      <c r="N1348" s="68">
        <v>53.273137697516901</v>
      </c>
      <c r="O1348" s="71">
        <v>0.35895896521854798</v>
      </c>
      <c r="P1348" s="68">
        <v>31.981724728726402</v>
      </c>
      <c r="Q1348" s="71">
        <v>1</v>
      </c>
      <c r="R1348" s="68">
        <v>100</v>
      </c>
    </row>
    <row r="1349" spans="1:18" x14ac:dyDescent="0.2">
      <c r="A1349" s="141" t="s">
        <v>1333</v>
      </c>
      <c r="B1349" s="67" t="s">
        <v>2909</v>
      </c>
      <c r="C1349" s="67">
        <v>72</v>
      </c>
      <c r="D1349" s="67" t="s">
        <v>342</v>
      </c>
      <c r="E1349" s="71">
        <v>0.64640415118223404</v>
      </c>
      <c r="F1349" s="68">
        <v>59.526493799323603</v>
      </c>
      <c r="G1349" s="71">
        <v>0.67072579675481503</v>
      </c>
      <c r="H1349" s="68">
        <v>51.521984216459998</v>
      </c>
      <c r="I1349" s="71">
        <v>0.63643295388741605</v>
      </c>
      <c r="J1349" s="68">
        <v>52.874859075535497</v>
      </c>
      <c r="K1349" s="71">
        <v>0.77893530545408696</v>
      </c>
      <c r="L1349" s="68">
        <v>43.7993235625705</v>
      </c>
      <c r="M1349" s="71">
        <v>0.66666666666666696</v>
      </c>
      <c r="N1349" s="68">
        <v>60.158013544018097</v>
      </c>
      <c r="O1349" s="71">
        <v>0.47926003314818599</v>
      </c>
      <c r="P1349" s="68">
        <v>53.8549400342661</v>
      </c>
      <c r="Q1349" s="71"/>
      <c r="R1349" s="68"/>
    </row>
    <row r="1350" spans="1:18" x14ac:dyDescent="0.2">
      <c r="A1350" s="141" t="s">
        <v>2910</v>
      </c>
      <c r="B1350" s="67" t="s">
        <v>2911</v>
      </c>
      <c r="C1350" s="67">
        <v>72</v>
      </c>
      <c r="D1350" s="67" t="s">
        <v>342</v>
      </c>
      <c r="E1350" s="71">
        <v>0.57652984919560601</v>
      </c>
      <c r="F1350" s="68">
        <v>34.103720405862497</v>
      </c>
      <c r="G1350" s="71">
        <v>0.72757626762618799</v>
      </c>
      <c r="H1350" s="68">
        <v>70.236753100338206</v>
      </c>
      <c r="I1350" s="71">
        <v>0.71541526909103903</v>
      </c>
      <c r="J1350" s="68">
        <v>80.777903043968394</v>
      </c>
      <c r="K1350" s="71">
        <v>0.75291916725018304</v>
      </c>
      <c r="L1350" s="68">
        <v>35.005636978579503</v>
      </c>
      <c r="M1350" s="71">
        <v>0.67318408446573497</v>
      </c>
      <c r="N1350" s="68">
        <v>61.568848758465002</v>
      </c>
      <c r="O1350" s="71">
        <v>0.58718430674049105</v>
      </c>
      <c r="P1350" s="68">
        <v>72.587093089663</v>
      </c>
      <c r="Q1350" s="71">
        <v>2.8999999999999998E-3</v>
      </c>
      <c r="R1350" s="68">
        <v>36.370425690814002</v>
      </c>
    </row>
    <row r="1351" spans="1:18" x14ac:dyDescent="0.2">
      <c r="A1351" s="141" t="s">
        <v>2912</v>
      </c>
      <c r="B1351" s="67" t="s">
        <v>2913</v>
      </c>
      <c r="C1351" s="67">
        <v>72</v>
      </c>
      <c r="D1351" s="67" t="s">
        <v>342</v>
      </c>
      <c r="E1351" s="71">
        <v>0.71962345754749801</v>
      </c>
      <c r="F1351" s="68">
        <v>80.834272829763194</v>
      </c>
      <c r="G1351" s="71">
        <v>0.70698047919033002</v>
      </c>
      <c r="H1351" s="68">
        <v>63.416009019165699</v>
      </c>
      <c r="I1351" s="71">
        <v>0.64548411272710804</v>
      </c>
      <c r="J1351" s="68">
        <v>56.2006764374295</v>
      </c>
      <c r="K1351" s="71">
        <v>0.84997090864442404</v>
      </c>
      <c r="L1351" s="68">
        <v>77.677564825253697</v>
      </c>
      <c r="M1351" s="71">
        <v>0.65363183106853096</v>
      </c>
      <c r="N1351" s="68">
        <v>56.602708803611698</v>
      </c>
      <c r="O1351" s="71">
        <v>0.46167341365459302</v>
      </c>
      <c r="P1351" s="68">
        <v>50.314106225014299</v>
      </c>
      <c r="Q1351" s="71">
        <v>1</v>
      </c>
      <c r="R1351" s="68">
        <v>100</v>
      </c>
    </row>
    <row r="1352" spans="1:18" x14ac:dyDescent="0.2">
      <c r="A1352" s="141" t="s">
        <v>2914</v>
      </c>
      <c r="B1352" s="67" t="s">
        <v>2915</v>
      </c>
      <c r="C1352" s="67">
        <v>72</v>
      </c>
      <c r="D1352" s="67" t="s">
        <v>342</v>
      </c>
      <c r="E1352" s="71">
        <v>0.74095710073333998</v>
      </c>
      <c r="F1352" s="68">
        <v>86.414881623449801</v>
      </c>
      <c r="G1352" s="71">
        <v>0.79867064379935704</v>
      </c>
      <c r="H1352" s="68">
        <v>87.3167981961669</v>
      </c>
      <c r="I1352" s="71">
        <v>0.70027686835700098</v>
      </c>
      <c r="J1352" s="68">
        <v>76.155580608793699</v>
      </c>
      <c r="K1352" s="71">
        <v>0.88940941131663698</v>
      </c>
      <c r="L1352" s="68">
        <v>91.431792559188295</v>
      </c>
      <c r="M1352" s="71">
        <v>0.82308469384429905</v>
      </c>
      <c r="N1352" s="68">
        <v>90.180586907449197</v>
      </c>
      <c r="O1352" s="71">
        <v>0.49334388634940501</v>
      </c>
      <c r="P1352" s="68">
        <v>56.196459166190699</v>
      </c>
      <c r="Q1352" s="71"/>
      <c r="R1352" s="68"/>
    </row>
    <row r="1353" spans="1:18" x14ac:dyDescent="0.2">
      <c r="A1353" s="141" t="s">
        <v>2916</v>
      </c>
      <c r="B1353" s="67" t="s">
        <v>2917</v>
      </c>
      <c r="C1353" s="67">
        <v>72</v>
      </c>
      <c r="D1353" s="67" t="s">
        <v>342</v>
      </c>
      <c r="E1353" s="71">
        <v>0.79529488938697601</v>
      </c>
      <c r="F1353" s="68">
        <v>95.321307779030406</v>
      </c>
      <c r="G1353" s="71">
        <v>0.75885281497815704</v>
      </c>
      <c r="H1353" s="68">
        <v>78.579481397970696</v>
      </c>
      <c r="I1353" s="71">
        <v>0.67906985156070399</v>
      </c>
      <c r="J1353" s="68">
        <v>68.771138669673107</v>
      </c>
      <c r="K1353" s="71">
        <v>0.87404710810990105</v>
      </c>
      <c r="L1353" s="68">
        <v>87.0913190529876</v>
      </c>
      <c r="M1353" s="71">
        <v>0.76442793365268702</v>
      </c>
      <c r="N1353" s="68">
        <v>81.997742663656894</v>
      </c>
      <c r="O1353" s="71">
        <v>0.69537162802040697</v>
      </c>
      <c r="P1353" s="68">
        <v>84.180468303826402</v>
      </c>
      <c r="Q1353" s="71">
        <v>1</v>
      </c>
      <c r="R1353" s="68">
        <v>100</v>
      </c>
    </row>
    <row r="1354" spans="1:18" x14ac:dyDescent="0.2">
      <c r="A1354" s="141" t="s">
        <v>2918</v>
      </c>
      <c r="B1354" s="67" t="s">
        <v>2919</v>
      </c>
      <c r="C1354" s="67">
        <v>72</v>
      </c>
      <c r="D1354" s="67" t="s">
        <v>342</v>
      </c>
      <c r="E1354" s="71">
        <v>0.85924138438443798</v>
      </c>
      <c r="F1354" s="68">
        <v>98.985343855693401</v>
      </c>
      <c r="G1354" s="71">
        <v>0.88018165234580703</v>
      </c>
      <c r="H1354" s="68">
        <v>96.223224351747504</v>
      </c>
      <c r="I1354" s="71">
        <v>0.77311334831813505</v>
      </c>
      <c r="J1354" s="68">
        <v>92.841037204058594</v>
      </c>
      <c r="K1354" s="71">
        <v>0.95032996496113398</v>
      </c>
      <c r="L1354" s="68">
        <v>99.154453213077801</v>
      </c>
      <c r="M1354" s="71">
        <v>0.93062208752892095</v>
      </c>
      <c r="N1354" s="68">
        <v>97.0654627539503</v>
      </c>
      <c r="O1354" s="71">
        <v>0.62120125315263197</v>
      </c>
      <c r="P1354" s="68">
        <v>76.699029126213603</v>
      </c>
      <c r="Q1354" s="71">
        <v>1</v>
      </c>
      <c r="R1354" s="68">
        <v>100</v>
      </c>
    </row>
    <row r="1355" spans="1:18" x14ac:dyDescent="0.2">
      <c r="A1355" s="141" t="s">
        <v>2890</v>
      </c>
      <c r="B1355" s="67" t="s">
        <v>2920</v>
      </c>
      <c r="C1355" s="67">
        <v>72</v>
      </c>
      <c r="D1355" s="67" t="s">
        <v>342</v>
      </c>
      <c r="E1355" s="71">
        <v>0.78334901940707002</v>
      </c>
      <c r="F1355" s="68">
        <v>94.137542277339307</v>
      </c>
      <c r="G1355" s="71">
        <v>0.86632052650333602</v>
      </c>
      <c r="H1355" s="68">
        <v>95.208568207440806</v>
      </c>
      <c r="I1355" s="71">
        <v>0.74715801272202598</v>
      </c>
      <c r="J1355" s="68">
        <v>88.0496054114994</v>
      </c>
      <c r="K1355" s="71">
        <v>0.94410441673108603</v>
      </c>
      <c r="L1355" s="68">
        <v>98.928974069898501</v>
      </c>
      <c r="M1355" s="71">
        <v>0.90129370743311499</v>
      </c>
      <c r="N1355" s="68">
        <v>95.936794582392807</v>
      </c>
      <c r="O1355" s="71">
        <v>0.457868433645784</v>
      </c>
      <c r="P1355" s="68">
        <v>49.400342661336403</v>
      </c>
      <c r="Q1355" s="71"/>
      <c r="R1355" s="68"/>
    </row>
    <row r="1356" spans="1:18" x14ac:dyDescent="0.2">
      <c r="A1356" s="141" t="s">
        <v>2921</v>
      </c>
      <c r="B1356" s="67" t="s">
        <v>2922</v>
      </c>
      <c r="C1356" s="67">
        <v>72</v>
      </c>
      <c r="D1356" s="67" t="s">
        <v>342</v>
      </c>
      <c r="E1356" s="71">
        <v>0.86897143995147597</v>
      </c>
      <c r="F1356" s="68">
        <v>99.323562570462201</v>
      </c>
      <c r="G1356" s="71">
        <v>0.89686928182181902</v>
      </c>
      <c r="H1356" s="68">
        <v>97.068771138669703</v>
      </c>
      <c r="I1356" s="71">
        <v>0.78956722983694605</v>
      </c>
      <c r="J1356" s="68">
        <v>94.644870349492706</v>
      </c>
      <c r="K1356" s="71">
        <v>0.93754391336196796</v>
      </c>
      <c r="L1356" s="68">
        <v>98.252536640360802</v>
      </c>
      <c r="M1356" s="71">
        <v>0.95017434092612496</v>
      </c>
      <c r="N1356" s="68">
        <v>97.686230248306998</v>
      </c>
      <c r="O1356" s="71">
        <v>0.63967387376200102</v>
      </c>
      <c r="P1356" s="68">
        <v>78.640776699029104</v>
      </c>
      <c r="Q1356" s="71">
        <v>1</v>
      </c>
      <c r="R1356" s="68">
        <v>100</v>
      </c>
    </row>
    <row r="1357" spans="1:18" x14ac:dyDescent="0.2">
      <c r="A1357" s="141" t="s">
        <v>2923</v>
      </c>
      <c r="B1357" s="67" t="s">
        <v>2924</v>
      </c>
      <c r="C1357" s="67">
        <v>72</v>
      </c>
      <c r="D1357" s="67" t="s">
        <v>342</v>
      </c>
      <c r="E1357" s="71">
        <v>0.83624378455884896</v>
      </c>
      <c r="F1357" s="68">
        <v>98.365276211950402</v>
      </c>
      <c r="G1357" s="71">
        <v>0.85476152238315595</v>
      </c>
      <c r="H1357" s="68">
        <v>94.419391206313406</v>
      </c>
      <c r="I1357" s="71">
        <v>0.765786620304587</v>
      </c>
      <c r="J1357" s="68">
        <v>91.826381059751995</v>
      </c>
      <c r="K1357" s="71">
        <v>0.94159959014796102</v>
      </c>
      <c r="L1357" s="68">
        <v>98.590755355129701</v>
      </c>
      <c r="M1357" s="71">
        <v>0.87848274513637703</v>
      </c>
      <c r="N1357" s="68">
        <v>95.033860045146696</v>
      </c>
      <c r="O1357" s="71">
        <v>0.57683222938100998</v>
      </c>
      <c r="P1357" s="68">
        <v>71.501998857795499</v>
      </c>
      <c r="Q1357" s="71">
        <v>1</v>
      </c>
      <c r="R1357" s="68">
        <v>100</v>
      </c>
    </row>
    <row r="1358" spans="1:18" x14ac:dyDescent="0.2">
      <c r="A1358" s="141" t="s">
        <v>2925</v>
      </c>
      <c r="B1358" s="67" t="s">
        <v>2926</v>
      </c>
      <c r="C1358" s="67">
        <v>72</v>
      </c>
      <c r="D1358" s="67" t="s">
        <v>342</v>
      </c>
      <c r="E1358" s="71">
        <v>0.75174513333811499</v>
      </c>
      <c r="F1358" s="68">
        <v>89.571589627959398</v>
      </c>
      <c r="G1358" s="71">
        <v>0.76740555382440201</v>
      </c>
      <c r="H1358" s="68">
        <v>80.383314543404694</v>
      </c>
      <c r="I1358" s="71">
        <v>0.687215367248598</v>
      </c>
      <c r="J1358" s="68">
        <v>71.533258173618904</v>
      </c>
      <c r="K1358" s="71">
        <v>0.86568230644022104</v>
      </c>
      <c r="L1358" s="68">
        <v>84.103720405862504</v>
      </c>
      <c r="M1358" s="71">
        <v>0.74813438915501695</v>
      </c>
      <c r="N1358" s="68">
        <v>78.329571106094804</v>
      </c>
      <c r="O1358" s="71">
        <v>0.442033183360453</v>
      </c>
      <c r="P1358" s="68">
        <v>46.430611079383198</v>
      </c>
      <c r="Q1358" s="71">
        <v>1</v>
      </c>
      <c r="R1358" s="68">
        <v>100</v>
      </c>
    </row>
    <row r="1359" spans="1:18" x14ac:dyDescent="0.2">
      <c r="A1359" s="141" t="s">
        <v>2927</v>
      </c>
      <c r="B1359" s="67" t="s">
        <v>2928</v>
      </c>
      <c r="C1359" s="67">
        <v>72</v>
      </c>
      <c r="D1359" s="67" t="s">
        <v>342</v>
      </c>
      <c r="E1359" s="71">
        <v>0.80435369681303703</v>
      </c>
      <c r="F1359" s="68">
        <v>96.110484780157805</v>
      </c>
      <c r="G1359" s="71">
        <v>0.80090483315361105</v>
      </c>
      <c r="H1359" s="68">
        <v>87.7677564825254</v>
      </c>
      <c r="I1359" s="71">
        <v>0.74616142064243796</v>
      </c>
      <c r="J1359" s="68">
        <v>87.8241262683202</v>
      </c>
      <c r="K1359" s="71">
        <v>0.88552689552652597</v>
      </c>
      <c r="L1359" s="68">
        <v>90.698985343855696</v>
      </c>
      <c r="M1359" s="71">
        <v>0.826343402743833</v>
      </c>
      <c r="N1359" s="68">
        <v>90.744920993228007</v>
      </c>
      <c r="O1359" s="71">
        <v>0.567185628811812</v>
      </c>
      <c r="P1359" s="68">
        <v>69.617361507709902</v>
      </c>
      <c r="Q1359" s="71">
        <v>1</v>
      </c>
      <c r="R1359" s="68">
        <v>100</v>
      </c>
    </row>
    <row r="1360" spans="1:18" x14ac:dyDescent="0.2">
      <c r="A1360" s="141" t="s">
        <v>2929</v>
      </c>
      <c r="B1360" s="67" t="s">
        <v>2930</v>
      </c>
      <c r="C1360" s="67">
        <v>72</v>
      </c>
      <c r="D1360" s="67" t="s">
        <v>342</v>
      </c>
      <c r="E1360" s="71">
        <v>0.71522316765289096</v>
      </c>
      <c r="F1360" s="68">
        <v>80.157835400225494</v>
      </c>
      <c r="G1360" s="71">
        <v>0.86659300355537205</v>
      </c>
      <c r="H1360" s="68">
        <v>95.264937993235606</v>
      </c>
      <c r="I1360" s="71">
        <v>0.805842843468629</v>
      </c>
      <c r="J1360" s="68">
        <v>96.561443066516304</v>
      </c>
      <c r="K1360" s="71">
        <v>0.90141236411221903</v>
      </c>
      <c r="L1360" s="68">
        <v>93.179255918827494</v>
      </c>
      <c r="M1360" s="71">
        <v>0.91758725193078505</v>
      </c>
      <c r="N1360" s="68">
        <v>96.613995485327294</v>
      </c>
      <c r="O1360" s="71">
        <v>0.66840354285033798</v>
      </c>
      <c r="P1360" s="68">
        <v>81.496287835522594</v>
      </c>
      <c r="Q1360" s="71">
        <v>0.13150000000000001</v>
      </c>
      <c r="R1360" s="68">
        <v>43.017176997759499</v>
      </c>
    </row>
    <row r="1361" spans="1:18" x14ac:dyDescent="0.2">
      <c r="A1361" s="141" t="s">
        <v>626</v>
      </c>
      <c r="B1361" s="67" t="s">
        <v>2931</v>
      </c>
      <c r="C1361" s="67">
        <v>72</v>
      </c>
      <c r="D1361" s="67" t="s">
        <v>342</v>
      </c>
      <c r="E1361" s="71">
        <v>0.71161964633641095</v>
      </c>
      <c r="F1361" s="68">
        <v>79.143179255918795</v>
      </c>
      <c r="G1361" s="71">
        <v>0.75903576180255095</v>
      </c>
      <c r="H1361" s="68">
        <v>78.692220969560296</v>
      </c>
      <c r="I1361" s="71">
        <v>0.63308583029522203</v>
      </c>
      <c r="J1361" s="68">
        <v>51.296505073280699</v>
      </c>
      <c r="K1361" s="71">
        <v>0.74419344389508602</v>
      </c>
      <c r="L1361" s="68">
        <v>31.6234498308906</v>
      </c>
      <c r="M1361" s="71">
        <v>0.79049760484895903</v>
      </c>
      <c r="N1361" s="68">
        <v>86.230248306997794</v>
      </c>
      <c r="O1361" s="71">
        <v>0.63128559084023494</v>
      </c>
      <c r="P1361" s="68">
        <v>78.012564249000604</v>
      </c>
      <c r="Q1361" s="71"/>
      <c r="R1361" s="68"/>
    </row>
    <row r="1362" spans="1:18" x14ac:dyDescent="0.2">
      <c r="A1362" s="141" t="s">
        <v>2932</v>
      </c>
      <c r="B1362" s="67" t="s">
        <v>2933</v>
      </c>
      <c r="C1362" s="67">
        <v>72</v>
      </c>
      <c r="D1362" s="67" t="s">
        <v>342</v>
      </c>
      <c r="E1362" s="71">
        <v>0.54843289430039599</v>
      </c>
      <c r="F1362" s="68">
        <v>25.0281848928974</v>
      </c>
      <c r="G1362" s="71">
        <v>0.68769433747946895</v>
      </c>
      <c r="H1362" s="68">
        <v>57.609921082299898</v>
      </c>
      <c r="I1362" s="71">
        <v>0.51383254408479495</v>
      </c>
      <c r="J1362" s="68">
        <v>8.0045095828635908</v>
      </c>
      <c r="K1362" s="71">
        <v>0.47587681471674198</v>
      </c>
      <c r="L1362" s="68">
        <v>0.28184892897406999</v>
      </c>
      <c r="M1362" s="71">
        <v>0.66992537556620102</v>
      </c>
      <c r="N1362" s="68">
        <v>61.117381489842003</v>
      </c>
      <c r="O1362" s="71">
        <v>0.39483539965477199</v>
      </c>
      <c r="P1362" s="68">
        <v>37.978298115362698</v>
      </c>
      <c r="Q1362" s="71"/>
      <c r="R1362" s="68"/>
    </row>
    <row r="1363" spans="1:18" x14ac:dyDescent="0.2">
      <c r="A1363" s="141" t="s">
        <v>2934</v>
      </c>
      <c r="B1363" s="67" t="s">
        <v>2935</v>
      </c>
      <c r="C1363" s="67">
        <v>72</v>
      </c>
      <c r="D1363" s="67" t="s">
        <v>342</v>
      </c>
      <c r="E1363" s="71">
        <v>0.69595393158476604</v>
      </c>
      <c r="F1363" s="68">
        <v>74.9154453213078</v>
      </c>
      <c r="G1363" s="71">
        <v>0.71862121306343396</v>
      </c>
      <c r="H1363" s="68">
        <v>67.305524239007894</v>
      </c>
      <c r="I1363" s="71">
        <v>0.72556219039217795</v>
      </c>
      <c r="J1363" s="68">
        <v>83.652762119503905</v>
      </c>
      <c r="K1363" s="71">
        <v>0.82700028383975299</v>
      </c>
      <c r="L1363" s="68">
        <v>67.587373167981994</v>
      </c>
      <c r="M1363" s="71">
        <v>0.68621892006387097</v>
      </c>
      <c r="N1363" s="68">
        <v>64.954853273137701</v>
      </c>
      <c r="O1363" s="71">
        <v>0.52236705056459398</v>
      </c>
      <c r="P1363" s="68">
        <v>61.850371216447698</v>
      </c>
      <c r="Q1363" s="71"/>
      <c r="R1363" s="68"/>
    </row>
    <row r="1364" spans="1:18" x14ac:dyDescent="0.2">
      <c r="A1364" s="141" t="s">
        <v>1102</v>
      </c>
      <c r="B1364" s="67" t="s">
        <v>2936</v>
      </c>
      <c r="C1364" s="67">
        <v>72</v>
      </c>
      <c r="D1364" s="67" t="s">
        <v>342</v>
      </c>
      <c r="E1364" s="71">
        <v>0.67694151135778802</v>
      </c>
      <c r="F1364" s="68">
        <v>69.334836527621206</v>
      </c>
      <c r="G1364" s="71">
        <v>0.87460290909219396</v>
      </c>
      <c r="H1364" s="68">
        <v>95.659526493799305</v>
      </c>
      <c r="I1364" s="71">
        <v>0.81553635497666599</v>
      </c>
      <c r="J1364" s="68">
        <v>97.012401352874903</v>
      </c>
      <c r="K1364" s="71">
        <v>0.87356840562146698</v>
      </c>
      <c r="L1364" s="68">
        <v>87.0349492671928</v>
      </c>
      <c r="M1364" s="71">
        <v>0.78723889594942498</v>
      </c>
      <c r="N1364" s="68">
        <v>85.835214446952605</v>
      </c>
      <c r="O1364" s="71">
        <v>0.71070250250697398</v>
      </c>
      <c r="P1364" s="68">
        <v>85.608223872073097</v>
      </c>
      <c r="Q1364" s="71">
        <v>0</v>
      </c>
      <c r="R1364" s="68">
        <v>30.2464525765497</v>
      </c>
    </row>
    <row r="1365" spans="1:18" x14ac:dyDescent="0.2">
      <c r="A1365" s="141" t="s">
        <v>2937</v>
      </c>
      <c r="B1365" s="67" t="s">
        <v>2938</v>
      </c>
      <c r="C1365" s="67">
        <v>54</v>
      </c>
      <c r="D1365" s="67" t="s">
        <v>342</v>
      </c>
      <c r="E1365" s="71">
        <v>0.48422590263915199</v>
      </c>
      <c r="F1365" s="68">
        <v>10.259301014656099</v>
      </c>
      <c r="G1365" s="71">
        <v>0.61229511587914698</v>
      </c>
      <c r="H1365" s="68">
        <v>25.5355129650507</v>
      </c>
      <c r="I1365" s="71">
        <v>0.63278169063103096</v>
      </c>
      <c r="J1365" s="68">
        <v>51.014656144306599</v>
      </c>
      <c r="K1365" s="71">
        <v>0.85577059266147604</v>
      </c>
      <c r="L1365" s="68">
        <v>80.496054114994394</v>
      </c>
      <c r="M1365" s="71">
        <v>0.55587056408251001</v>
      </c>
      <c r="N1365" s="68">
        <v>22.855530474040599</v>
      </c>
      <c r="O1365" s="71">
        <v>0.24863745258074699</v>
      </c>
      <c r="P1365" s="68">
        <v>17.589948600799499</v>
      </c>
      <c r="Q1365" s="71">
        <v>0</v>
      </c>
      <c r="R1365" s="68">
        <v>30.2464525765497</v>
      </c>
    </row>
    <row r="1366" spans="1:18" x14ac:dyDescent="0.2">
      <c r="A1366" s="141" t="s">
        <v>2939</v>
      </c>
      <c r="B1366" s="67" t="s">
        <v>2940</v>
      </c>
      <c r="C1366" s="67">
        <v>72</v>
      </c>
      <c r="D1366" s="67" t="s">
        <v>342</v>
      </c>
      <c r="E1366" s="71">
        <v>0.51113754696878799</v>
      </c>
      <c r="F1366" s="68">
        <v>15.5016910935738</v>
      </c>
      <c r="G1366" s="71">
        <v>0.57049659473293601</v>
      </c>
      <c r="H1366" s="68">
        <v>6.1443066516347198</v>
      </c>
      <c r="I1366" s="71">
        <v>0.55558318802103301</v>
      </c>
      <c r="J1366" s="68">
        <v>20.293122886132998</v>
      </c>
      <c r="K1366" s="71">
        <v>0.74031110478766204</v>
      </c>
      <c r="L1366" s="68">
        <v>30.326944757609901</v>
      </c>
      <c r="M1366" s="71">
        <v>0.41900479030208199</v>
      </c>
      <c r="N1366" s="68">
        <v>6.0383747178329603</v>
      </c>
      <c r="O1366" s="71">
        <v>0.31467960396901201</v>
      </c>
      <c r="P1366" s="68">
        <v>25.5853797829812</v>
      </c>
      <c r="Q1366" s="71">
        <v>0.46675</v>
      </c>
      <c r="R1366" s="68">
        <v>48.693054518297203</v>
      </c>
    </row>
    <row r="1367" spans="1:18" x14ac:dyDescent="0.2">
      <c r="A1367" s="141" t="s">
        <v>2941</v>
      </c>
      <c r="B1367" s="67" t="s">
        <v>2942</v>
      </c>
      <c r="C1367" s="67">
        <v>72</v>
      </c>
      <c r="D1367" s="67" t="s">
        <v>342</v>
      </c>
      <c r="E1367" s="71">
        <v>0.59439955157659397</v>
      </c>
      <c r="F1367" s="68">
        <v>41.431792559188303</v>
      </c>
      <c r="G1367" s="71">
        <v>0.67578365478351698</v>
      </c>
      <c r="H1367" s="68">
        <v>53.100338218714803</v>
      </c>
      <c r="I1367" s="71">
        <v>0.78870315911431199</v>
      </c>
      <c r="J1367" s="68">
        <v>94.588500563697806</v>
      </c>
      <c r="K1367" s="71">
        <v>0.88794288665258903</v>
      </c>
      <c r="L1367" s="68">
        <v>91.093573844419396</v>
      </c>
      <c r="M1367" s="71">
        <v>0.58519894417831697</v>
      </c>
      <c r="N1367" s="68">
        <v>33.408577878103799</v>
      </c>
      <c r="O1367" s="71">
        <v>0.62876866473083204</v>
      </c>
      <c r="P1367" s="68">
        <v>77.612792689891506</v>
      </c>
      <c r="Q1367" s="71">
        <v>0</v>
      </c>
      <c r="R1367" s="68">
        <v>30.2464525765497</v>
      </c>
    </row>
    <row r="1368" spans="1:18" x14ac:dyDescent="0.2">
      <c r="A1368" s="141" t="s">
        <v>2943</v>
      </c>
      <c r="B1368" s="67" t="s">
        <v>2944</v>
      </c>
      <c r="C1368" s="67">
        <v>72</v>
      </c>
      <c r="D1368" s="67" t="s">
        <v>342</v>
      </c>
      <c r="E1368" s="71">
        <v>0.60756529387506297</v>
      </c>
      <c r="F1368" s="68">
        <v>45.941375422773397</v>
      </c>
      <c r="G1368" s="71">
        <v>0.70873859855047505</v>
      </c>
      <c r="H1368" s="68">
        <v>64.261555806087898</v>
      </c>
      <c r="I1368" s="71">
        <v>0.75001317165195003</v>
      </c>
      <c r="J1368" s="68">
        <v>88.782412626831999</v>
      </c>
      <c r="K1368" s="71">
        <v>0.86720223331055601</v>
      </c>
      <c r="L1368" s="68">
        <v>84.667418263810603</v>
      </c>
      <c r="M1368" s="71">
        <v>0.66992537556620102</v>
      </c>
      <c r="N1368" s="68">
        <v>61.117381489842003</v>
      </c>
      <c r="O1368" s="71">
        <v>0.64951238417119805</v>
      </c>
      <c r="P1368" s="68">
        <v>79.668760708166801</v>
      </c>
      <c r="Q1368" s="71">
        <v>0</v>
      </c>
      <c r="R1368" s="68">
        <v>30.2464525765497</v>
      </c>
    </row>
    <row r="1369" spans="1:18" x14ac:dyDescent="0.2">
      <c r="A1369" s="141" t="s">
        <v>2945</v>
      </c>
      <c r="B1369" s="67" t="s">
        <v>2946</v>
      </c>
      <c r="C1369" s="67">
        <v>72</v>
      </c>
      <c r="D1369" s="67" t="s">
        <v>342</v>
      </c>
      <c r="E1369" s="71">
        <v>0.62374263413659004</v>
      </c>
      <c r="F1369" s="68">
        <v>51.578354002254798</v>
      </c>
      <c r="G1369" s="71">
        <v>0.68190481654496704</v>
      </c>
      <c r="H1369" s="68">
        <v>54.960541149943602</v>
      </c>
      <c r="I1369" s="71">
        <v>0.60644637886858499</v>
      </c>
      <c r="J1369" s="68">
        <v>40.868094701240103</v>
      </c>
      <c r="K1369" s="71">
        <v>0.73478348358667001</v>
      </c>
      <c r="L1369" s="68">
        <v>28.523111612175899</v>
      </c>
      <c r="M1369" s="71">
        <v>0.67644279336526902</v>
      </c>
      <c r="N1369" s="68">
        <v>62.358916478555301</v>
      </c>
      <c r="O1369" s="71">
        <v>0.54477833245404805</v>
      </c>
      <c r="P1369" s="68">
        <v>65.619645916619106</v>
      </c>
      <c r="Q1369" s="71">
        <v>0.49809999999999999</v>
      </c>
      <c r="R1369" s="68">
        <v>49.2905153099328</v>
      </c>
    </row>
    <row r="1370" spans="1:18" x14ac:dyDescent="0.2">
      <c r="A1370" s="141" t="s">
        <v>2947</v>
      </c>
      <c r="B1370" s="67" t="s">
        <v>2947</v>
      </c>
      <c r="C1370" s="67">
        <v>72</v>
      </c>
      <c r="D1370" s="67" t="s">
        <v>342</v>
      </c>
      <c r="E1370" s="71">
        <v>0.67291371668287503</v>
      </c>
      <c r="F1370" s="68">
        <v>68.094701240135294</v>
      </c>
      <c r="G1370" s="71">
        <v>0.76114471533415495</v>
      </c>
      <c r="H1370" s="68">
        <v>79.030439684329195</v>
      </c>
      <c r="I1370" s="71">
        <v>0.68264828048800896</v>
      </c>
      <c r="J1370" s="68">
        <v>69.616685456595306</v>
      </c>
      <c r="K1370" s="71">
        <v>0.83893349788725502</v>
      </c>
      <c r="L1370" s="68">
        <v>73.280721533258202</v>
      </c>
      <c r="M1370" s="71">
        <v>0.70251246456154104</v>
      </c>
      <c r="N1370" s="68">
        <v>68.623024830699805</v>
      </c>
      <c r="O1370" s="71">
        <v>0.379329625143416</v>
      </c>
      <c r="P1370" s="68">
        <v>35.1227869788692</v>
      </c>
      <c r="Q1370" s="71"/>
      <c r="R1370" s="68"/>
    </row>
    <row r="1371" spans="1:18" x14ac:dyDescent="0.2">
      <c r="A1371" s="141" t="s">
        <v>2948</v>
      </c>
      <c r="B1371" s="67" t="s">
        <v>2949</v>
      </c>
      <c r="C1371" s="67">
        <v>72</v>
      </c>
      <c r="D1371" s="67" t="s">
        <v>342</v>
      </c>
      <c r="E1371" s="71">
        <v>0.74810959396670595</v>
      </c>
      <c r="F1371" s="68">
        <v>88.331454340473499</v>
      </c>
      <c r="G1371" s="71">
        <v>0.77485398693344398</v>
      </c>
      <c r="H1371" s="68">
        <v>82.525366403607705</v>
      </c>
      <c r="I1371" s="71">
        <v>0.70270147805533101</v>
      </c>
      <c r="J1371" s="68">
        <v>77.395715896279597</v>
      </c>
      <c r="K1371" s="71">
        <v>0.85851013132593801</v>
      </c>
      <c r="L1371" s="68">
        <v>81.510710259301007</v>
      </c>
      <c r="M1371" s="71">
        <v>0.79701502264802704</v>
      </c>
      <c r="N1371" s="68">
        <v>86.963882618510198</v>
      </c>
      <c r="O1371" s="71">
        <v>0.35557694483750002</v>
      </c>
      <c r="P1371" s="68">
        <v>31.467732724157599</v>
      </c>
      <c r="Q1371" s="71">
        <v>1</v>
      </c>
      <c r="R1371" s="68">
        <v>100</v>
      </c>
    </row>
    <row r="1372" spans="1:18" x14ac:dyDescent="0.2">
      <c r="A1372" s="141" t="s">
        <v>2122</v>
      </c>
      <c r="B1372" s="67" t="s">
        <v>2950</v>
      </c>
      <c r="C1372" s="67">
        <v>72</v>
      </c>
      <c r="D1372" s="67" t="s">
        <v>342</v>
      </c>
      <c r="E1372" s="71">
        <v>0.77918865013014205</v>
      </c>
      <c r="F1372" s="68">
        <v>93.686583990980793</v>
      </c>
      <c r="G1372" s="71">
        <v>0.81166000265643601</v>
      </c>
      <c r="H1372" s="68">
        <v>89.346110484780198</v>
      </c>
      <c r="I1372" s="71">
        <v>0.74238410277105304</v>
      </c>
      <c r="J1372" s="68">
        <v>87.2040586245772</v>
      </c>
      <c r="K1372" s="71">
        <v>0.862031244060246</v>
      </c>
      <c r="L1372" s="68">
        <v>82.750845546786906</v>
      </c>
      <c r="M1372" s="71">
        <v>0.77746276925082303</v>
      </c>
      <c r="N1372" s="68">
        <v>84.311512415349895</v>
      </c>
      <c r="O1372" s="71">
        <v>0.48159378204229403</v>
      </c>
      <c r="P1372" s="68">
        <v>54.426042261564803</v>
      </c>
      <c r="Q1372" s="71">
        <v>1</v>
      </c>
      <c r="R1372" s="68">
        <v>100</v>
      </c>
    </row>
    <row r="1373" spans="1:18" x14ac:dyDescent="0.2">
      <c r="A1373" s="141" t="s">
        <v>2951</v>
      </c>
      <c r="B1373" s="67" t="s">
        <v>2952</v>
      </c>
      <c r="C1373" s="67">
        <v>72</v>
      </c>
      <c r="D1373" s="67" t="s">
        <v>342</v>
      </c>
      <c r="E1373" s="71">
        <v>0.77417519044333505</v>
      </c>
      <c r="F1373" s="68">
        <v>93.010146561443094</v>
      </c>
      <c r="G1373" s="71">
        <v>0.72600003402746704</v>
      </c>
      <c r="H1373" s="68">
        <v>69.560315670800406</v>
      </c>
      <c r="I1373" s="71">
        <v>0.74705773750693905</v>
      </c>
      <c r="J1373" s="68">
        <v>87.9932356257046</v>
      </c>
      <c r="K1373" s="71">
        <v>0.86567658066970499</v>
      </c>
      <c r="L1373" s="68">
        <v>84.047350620067604</v>
      </c>
      <c r="M1373" s="71">
        <v>0.72206471795874505</v>
      </c>
      <c r="N1373" s="68">
        <v>73.081264108352102</v>
      </c>
      <c r="O1373" s="71">
        <v>0.58425207249715805</v>
      </c>
      <c r="P1373" s="68">
        <v>72.415762421473403</v>
      </c>
      <c r="Q1373" s="71">
        <v>1</v>
      </c>
      <c r="R1373" s="68">
        <v>100</v>
      </c>
    </row>
    <row r="1374" spans="1:18" x14ac:dyDescent="0.2">
      <c r="A1374" s="141" t="s">
        <v>2953</v>
      </c>
      <c r="B1374" s="67" t="s">
        <v>2954</v>
      </c>
      <c r="C1374" s="67">
        <v>72</v>
      </c>
      <c r="D1374" s="67" t="s">
        <v>342</v>
      </c>
      <c r="E1374" s="71">
        <v>0.59835482935339601</v>
      </c>
      <c r="F1374" s="68">
        <v>43.010146561443101</v>
      </c>
      <c r="G1374" s="71">
        <v>0.75820788666642103</v>
      </c>
      <c r="H1374" s="68">
        <v>78.523111612175896</v>
      </c>
      <c r="I1374" s="71">
        <v>0.69096292533724801</v>
      </c>
      <c r="J1374" s="68">
        <v>72.660653889515203</v>
      </c>
      <c r="K1374" s="71">
        <v>0.85336837458794201</v>
      </c>
      <c r="L1374" s="68">
        <v>79.312288613303295</v>
      </c>
      <c r="M1374" s="71">
        <v>0.738358262456415</v>
      </c>
      <c r="N1374" s="68">
        <v>76.2979683972912</v>
      </c>
      <c r="O1374" s="71">
        <v>0.54923152707235201</v>
      </c>
      <c r="P1374" s="68">
        <v>66.419189034837203</v>
      </c>
      <c r="Q1374" s="71">
        <v>0</v>
      </c>
      <c r="R1374" s="68">
        <v>30.2464525765497</v>
      </c>
    </row>
    <row r="1375" spans="1:18" x14ac:dyDescent="0.2">
      <c r="A1375" s="141" t="s">
        <v>2955</v>
      </c>
      <c r="B1375" s="67" t="s">
        <v>2956</v>
      </c>
      <c r="C1375" s="67">
        <v>72</v>
      </c>
      <c r="D1375" s="67" t="s">
        <v>342</v>
      </c>
      <c r="E1375" s="71">
        <v>0.58399867228114999</v>
      </c>
      <c r="F1375" s="68">
        <v>36.696730552423901</v>
      </c>
      <c r="G1375" s="71">
        <v>0.71194544043879404</v>
      </c>
      <c r="H1375" s="68">
        <v>64.937993235625697</v>
      </c>
      <c r="I1375" s="71">
        <v>0.66543290072917805</v>
      </c>
      <c r="J1375" s="68">
        <v>63.528748590755399</v>
      </c>
      <c r="K1375" s="71">
        <v>0.84674312400491203</v>
      </c>
      <c r="L1375" s="68">
        <v>76.606538895152198</v>
      </c>
      <c r="M1375" s="71">
        <v>0.65689053996806501</v>
      </c>
      <c r="N1375" s="68">
        <v>57.900677200902898</v>
      </c>
      <c r="O1375" s="71">
        <v>0.62298002854595003</v>
      </c>
      <c r="P1375" s="68">
        <v>76.8703597944032</v>
      </c>
      <c r="Q1375" s="71">
        <v>0</v>
      </c>
      <c r="R1375" s="68">
        <v>30.2464525765497</v>
      </c>
    </row>
    <row r="1376" spans="1:18" x14ac:dyDescent="0.2">
      <c r="A1376" s="141" t="s">
        <v>2957</v>
      </c>
      <c r="B1376" s="67" t="s">
        <v>2958</v>
      </c>
      <c r="C1376" s="67">
        <v>72</v>
      </c>
      <c r="D1376" s="67" t="s">
        <v>342</v>
      </c>
      <c r="E1376" s="71">
        <v>0.62082141811306002</v>
      </c>
      <c r="F1376" s="68">
        <v>50.5636978579481</v>
      </c>
      <c r="G1376" s="71">
        <v>0.76435368128030901</v>
      </c>
      <c r="H1376" s="68">
        <v>79.763246899661794</v>
      </c>
      <c r="I1376" s="71">
        <v>0.73558290018525097</v>
      </c>
      <c r="J1376" s="68">
        <v>85.512965050732802</v>
      </c>
      <c r="K1376" s="71">
        <v>0.91175530481324996</v>
      </c>
      <c r="L1376" s="68">
        <v>95.264937993235606</v>
      </c>
      <c r="M1376" s="71">
        <v>0.73509955355688095</v>
      </c>
      <c r="N1376" s="68">
        <v>75.677200902934501</v>
      </c>
      <c r="O1376" s="71">
        <v>0.57813706884267202</v>
      </c>
      <c r="P1376" s="68">
        <v>71.616219303255306</v>
      </c>
      <c r="Q1376" s="71">
        <v>0</v>
      </c>
      <c r="R1376" s="68">
        <v>30.2464525765497</v>
      </c>
    </row>
    <row r="1377" spans="1:18" x14ac:dyDescent="0.2">
      <c r="A1377" s="141" t="s">
        <v>2959</v>
      </c>
      <c r="B1377" s="67" t="s">
        <v>2960</v>
      </c>
      <c r="C1377" s="67">
        <v>72</v>
      </c>
      <c r="D1377" s="67" t="s">
        <v>342</v>
      </c>
      <c r="E1377" s="71">
        <v>0.73812597021087101</v>
      </c>
      <c r="F1377" s="68">
        <v>85.512965050732802</v>
      </c>
      <c r="G1377" s="71">
        <v>0.77599429686569998</v>
      </c>
      <c r="H1377" s="68">
        <v>82.807215332581706</v>
      </c>
      <c r="I1377" s="71">
        <v>0.73635920918522901</v>
      </c>
      <c r="J1377" s="68">
        <v>85.738444193912102</v>
      </c>
      <c r="K1377" s="71">
        <v>0.88256235052871101</v>
      </c>
      <c r="L1377" s="68">
        <v>89.740698985343897</v>
      </c>
      <c r="M1377" s="71">
        <v>0.76116922475315296</v>
      </c>
      <c r="N1377" s="68">
        <v>81.489841986456</v>
      </c>
      <c r="O1377" s="71">
        <v>0.53454476972156495</v>
      </c>
      <c r="P1377" s="68">
        <v>63.563677898343798</v>
      </c>
      <c r="Q1377" s="71"/>
      <c r="R1377" s="68"/>
    </row>
    <row r="1378" spans="1:18" x14ac:dyDescent="0.2">
      <c r="A1378" s="141" t="s">
        <v>2961</v>
      </c>
      <c r="B1378" s="67" t="s">
        <v>2962</v>
      </c>
      <c r="C1378" s="67">
        <v>72</v>
      </c>
      <c r="D1378" s="67" t="s">
        <v>342</v>
      </c>
      <c r="E1378" s="71">
        <v>0.71777811452646301</v>
      </c>
      <c r="F1378" s="68">
        <v>80.439684329199594</v>
      </c>
      <c r="G1378" s="71">
        <v>0.77014606021670795</v>
      </c>
      <c r="H1378" s="68">
        <v>81.397970687711407</v>
      </c>
      <c r="I1378" s="71">
        <v>0.70057394885181001</v>
      </c>
      <c r="J1378" s="68">
        <v>76.381059751972899</v>
      </c>
      <c r="K1378" s="71">
        <v>0.85982004528094402</v>
      </c>
      <c r="L1378" s="68">
        <v>81.848928974069906</v>
      </c>
      <c r="M1378" s="71">
        <v>0.731840844657347</v>
      </c>
      <c r="N1378" s="68">
        <v>75</v>
      </c>
      <c r="O1378" s="71">
        <v>0.52650967362550405</v>
      </c>
      <c r="P1378" s="68">
        <v>62.478583666476297</v>
      </c>
      <c r="Q1378" s="71"/>
      <c r="R1378" s="68"/>
    </row>
    <row r="1379" spans="1:18" x14ac:dyDescent="0.2">
      <c r="A1379" s="141" t="s">
        <v>2963</v>
      </c>
      <c r="B1379" s="67" t="s">
        <v>2964</v>
      </c>
      <c r="C1379" s="67">
        <v>72</v>
      </c>
      <c r="D1379" s="67" t="s">
        <v>342</v>
      </c>
      <c r="E1379" s="71">
        <v>0.61080123670994801</v>
      </c>
      <c r="F1379" s="68">
        <v>46.899661781285197</v>
      </c>
      <c r="G1379" s="71">
        <v>0.76200787632091005</v>
      </c>
      <c r="H1379" s="68">
        <v>79.312288613303295</v>
      </c>
      <c r="I1379" s="71">
        <v>0.73100608519953303</v>
      </c>
      <c r="J1379" s="68">
        <v>84.611048478015803</v>
      </c>
      <c r="K1379" s="71">
        <v>0.85339686478642995</v>
      </c>
      <c r="L1379" s="68">
        <v>79.368658399098095</v>
      </c>
      <c r="M1379" s="71">
        <v>0.74161697135594895</v>
      </c>
      <c r="N1379" s="68">
        <v>76.975169300225701</v>
      </c>
      <c r="O1379" s="71">
        <v>0.57677962259686699</v>
      </c>
      <c r="P1379" s="68">
        <v>71.444888635065695</v>
      </c>
      <c r="Q1379" s="71">
        <v>0</v>
      </c>
      <c r="R1379" s="68">
        <v>30.2464525765497</v>
      </c>
    </row>
    <row r="1380" spans="1:18" x14ac:dyDescent="0.2">
      <c r="A1380" s="141" t="s">
        <v>2965</v>
      </c>
      <c r="B1380" s="67" t="s">
        <v>2966</v>
      </c>
      <c r="C1380" s="67">
        <v>72</v>
      </c>
      <c r="D1380" s="67" t="s">
        <v>342</v>
      </c>
      <c r="E1380" s="71">
        <v>0.62829028373218798</v>
      </c>
      <c r="F1380" s="68">
        <v>52.705749718151097</v>
      </c>
      <c r="G1380" s="71">
        <v>0.75898365670090595</v>
      </c>
      <c r="H1380" s="68">
        <v>78.635851183765496</v>
      </c>
      <c r="I1380" s="71">
        <v>0.78983643360886402</v>
      </c>
      <c r="J1380" s="68">
        <v>94.813979706877106</v>
      </c>
      <c r="K1380" s="71">
        <v>0.82748568461140104</v>
      </c>
      <c r="L1380" s="68">
        <v>67.925591882750894</v>
      </c>
      <c r="M1380" s="71">
        <v>0.75139309805455101</v>
      </c>
      <c r="N1380" s="68">
        <v>79.288939051918703</v>
      </c>
      <c r="O1380" s="71">
        <v>0.64204282941740698</v>
      </c>
      <c r="P1380" s="68">
        <v>78.983438035408298</v>
      </c>
      <c r="Q1380" s="71">
        <v>0</v>
      </c>
      <c r="R1380" s="68">
        <v>30.2464525765497</v>
      </c>
    </row>
    <row r="1381" spans="1:18" x14ac:dyDescent="0.2">
      <c r="A1381" s="141" t="s">
        <v>2967</v>
      </c>
      <c r="B1381" s="67" t="s">
        <v>2968</v>
      </c>
      <c r="C1381" s="67">
        <v>72</v>
      </c>
      <c r="D1381" s="67" t="s">
        <v>342</v>
      </c>
      <c r="E1381" s="71">
        <v>0.59812543940649798</v>
      </c>
      <c r="F1381" s="68">
        <v>42.953776775648301</v>
      </c>
      <c r="G1381" s="71">
        <v>0.76869862140213896</v>
      </c>
      <c r="H1381" s="68">
        <v>80.834272829763194</v>
      </c>
      <c r="I1381" s="71">
        <v>0.75817616927364995</v>
      </c>
      <c r="J1381" s="68">
        <v>90.698985343855696</v>
      </c>
      <c r="K1381" s="71">
        <v>0.67226458072905304</v>
      </c>
      <c r="L1381" s="68">
        <v>13.9233370913191</v>
      </c>
      <c r="M1381" s="71">
        <v>0.71554730015967705</v>
      </c>
      <c r="N1381" s="68">
        <v>71.726862302483099</v>
      </c>
      <c r="O1381" s="71">
        <v>0.67406596487446802</v>
      </c>
      <c r="P1381" s="68">
        <v>82.238720731010801</v>
      </c>
      <c r="Q1381" s="71">
        <v>0</v>
      </c>
      <c r="R1381" s="68">
        <v>30.2464525765497</v>
      </c>
    </row>
    <row r="1382" spans="1:18" x14ac:dyDescent="0.2">
      <c r="A1382" s="141" t="s">
        <v>2969</v>
      </c>
      <c r="B1382" s="67" t="s">
        <v>2970</v>
      </c>
      <c r="C1382" s="67">
        <v>72</v>
      </c>
      <c r="D1382" s="67" t="s">
        <v>342</v>
      </c>
      <c r="E1382" s="71">
        <v>0.57240440584507901</v>
      </c>
      <c r="F1382" s="68">
        <v>32.130777903043999</v>
      </c>
      <c r="G1382" s="71">
        <v>0.71290125663317905</v>
      </c>
      <c r="H1382" s="68">
        <v>65.276211950394597</v>
      </c>
      <c r="I1382" s="71">
        <v>0.72544406463651201</v>
      </c>
      <c r="J1382" s="68">
        <v>83.596392333709105</v>
      </c>
      <c r="K1382" s="71">
        <v>0.80017471978007404</v>
      </c>
      <c r="L1382" s="68">
        <v>53.213077790304403</v>
      </c>
      <c r="M1382" s="71">
        <v>0.66666666666666696</v>
      </c>
      <c r="N1382" s="68">
        <v>60.158013544018097</v>
      </c>
      <c r="O1382" s="71">
        <v>0.52923972735404301</v>
      </c>
      <c r="P1382" s="68">
        <v>62.935465448315298</v>
      </c>
      <c r="Q1382" s="71">
        <v>0</v>
      </c>
      <c r="R1382" s="68">
        <v>30.2464525765497</v>
      </c>
    </row>
    <row r="1383" spans="1:18" x14ac:dyDescent="0.2">
      <c r="A1383" s="141" t="s">
        <v>2971</v>
      </c>
      <c r="B1383" s="67" t="s">
        <v>2972</v>
      </c>
      <c r="C1383" s="67">
        <v>72</v>
      </c>
      <c r="D1383" s="67" t="s">
        <v>342</v>
      </c>
      <c r="E1383" s="71">
        <v>0.66775606383693098</v>
      </c>
      <c r="F1383" s="68">
        <v>66.178128523111596</v>
      </c>
      <c r="G1383" s="71">
        <v>0.76890378009921301</v>
      </c>
      <c r="H1383" s="68">
        <v>81.003382187147693</v>
      </c>
      <c r="I1383" s="71">
        <v>0.82750575949613703</v>
      </c>
      <c r="J1383" s="68">
        <v>97.237880496054103</v>
      </c>
      <c r="K1383" s="71">
        <v>0.84541191877049504</v>
      </c>
      <c r="L1383" s="68">
        <v>75.760992108229999</v>
      </c>
      <c r="M1383" s="71">
        <v>0.75791051585361902</v>
      </c>
      <c r="N1383" s="68">
        <v>80.530474040632001</v>
      </c>
      <c r="O1383" s="71">
        <v>0.80680440880212101</v>
      </c>
      <c r="P1383" s="68">
        <v>92.689891490576798</v>
      </c>
      <c r="Q1383" s="71">
        <v>0</v>
      </c>
      <c r="R1383" s="68">
        <v>30.2464525765497</v>
      </c>
    </row>
    <row r="1384" spans="1:18" x14ac:dyDescent="0.2">
      <c r="A1384" s="141" t="s">
        <v>2973</v>
      </c>
      <c r="B1384" s="67" t="s">
        <v>2974</v>
      </c>
      <c r="C1384" s="67">
        <v>72</v>
      </c>
      <c r="D1384" s="67" t="s">
        <v>342</v>
      </c>
      <c r="E1384" s="71">
        <v>0.696508033890196</v>
      </c>
      <c r="F1384" s="68">
        <v>75.0281848928974</v>
      </c>
      <c r="G1384" s="71">
        <v>0.86197653572093502</v>
      </c>
      <c r="H1384" s="68">
        <v>94.983089064261605</v>
      </c>
      <c r="I1384" s="71">
        <v>0.86199868017369397</v>
      </c>
      <c r="J1384" s="68">
        <v>98.478015783540002</v>
      </c>
      <c r="K1384" s="71">
        <v>0.83446426110449701</v>
      </c>
      <c r="L1384" s="68">
        <v>71.195039458850005</v>
      </c>
      <c r="M1384" s="71">
        <v>0.85893049173917302</v>
      </c>
      <c r="N1384" s="68">
        <v>93.623024830699805</v>
      </c>
      <c r="O1384" s="71">
        <v>0.76167823460287498</v>
      </c>
      <c r="P1384" s="68">
        <v>89.605939463163907</v>
      </c>
      <c r="Q1384" s="71">
        <v>0</v>
      </c>
      <c r="R1384" s="68">
        <v>30.2464525765497</v>
      </c>
    </row>
    <row r="1385" spans="1:18" x14ac:dyDescent="0.2">
      <c r="A1385" s="141" t="s">
        <v>2975</v>
      </c>
      <c r="B1385" s="67" t="s">
        <v>2976</v>
      </c>
      <c r="C1385" s="67">
        <v>72</v>
      </c>
      <c r="D1385" s="67" t="s">
        <v>342</v>
      </c>
      <c r="E1385" s="71">
        <v>0.69814700183014</v>
      </c>
      <c r="F1385" s="68">
        <v>75.648252536640399</v>
      </c>
      <c r="G1385" s="71">
        <v>0.80900353117683999</v>
      </c>
      <c r="H1385" s="68">
        <v>88.895152198421599</v>
      </c>
      <c r="I1385" s="71">
        <v>0.69968962641295196</v>
      </c>
      <c r="J1385" s="68">
        <v>75.930101465614399</v>
      </c>
      <c r="K1385" s="71">
        <v>0.802499582546639</v>
      </c>
      <c r="L1385" s="68">
        <v>54.622322435174702</v>
      </c>
      <c r="M1385" s="71">
        <v>0.81656727604523105</v>
      </c>
      <c r="N1385" s="68">
        <v>89.503386004514695</v>
      </c>
      <c r="O1385" s="71">
        <v>0.56112199479917702</v>
      </c>
      <c r="P1385" s="68">
        <v>68.3038263849229</v>
      </c>
      <c r="Q1385" s="71">
        <v>0.5</v>
      </c>
      <c r="R1385" s="68">
        <v>52.9499626587005</v>
      </c>
    </row>
    <row r="1386" spans="1:18" x14ac:dyDescent="0.2">
      <c r="A1386" s="141" t="s">
        <v>2977</v>
      </c>
      <c r="B1386" s="67" t="s">
        <v>2978</v>
      </c>
      <c r="C1386" s="67">
        <v>72</v>
      </c>
      <c r="D1386" s="67" t="s">
        <v>342</v>
      </c>
      <c r="E1386" s="71">
        <v>0.55283516161785895</v>
      </c>
      <c r="F1386" s="68">
        <v>26.155580608793699</v>
      </c>
      <c r="G1386" s="71">
        <v>0.71816883201243797</v>
      </c>
      <c r="H1386" s="68">
        <v>66.967305524238995</v>
      </c>
      <c r="I1386" s="71">
        <v>0.57522555733480396</v>
      </c>
      <c r="J1386" s="68">
        <v>28.184892897407</v>
      </c>
      <c r="K1386" s="71">
        <v>0.75214425640444105</v>
      </c>
      <c r="L1386" s="68">
        <v>34.723788049605403</v>
      </c>
      <c r="M1386" s="71">
        <v>0.66340795776713302</v>
      </c>
      <c r="N1386" s="68">
        <v>59.480812641083503</v>
      </c>
      <c r="O1386" s="71">
        <v>0.60246436618833898</v>
      </c>
      <c r="P1386" s="68">
        <v>74.528840662478601</v>
      </c>
      <c r="Q1386" s="71">
        <v>5.5999999999999999E-3</v>
      </c>
      <c r="R1386" s="68">
        <v>38.013442867811797</v>
      </c>
    </row>
    <row r="1387" spans="1:18" x14ac:dyDescent="0.2">
      <c r="A1387" s="141" t="s">
        <v>1507</v>
      </c>
      <c r="B1387" s="67" t="s">
        <v>2979</v>
      </c>
      <c r="C1387" s="67">
        <v>72</v>
      </c>
      <c r="D1387" s="67" t="s">
        <v>342</v>
      </c>
      <c r="E1387" s="71">
        <v>0.66099863313085905</v>
      </c>
      <c r="F1387" s="68">
        <v>63.416009019165699</v>
      </c>
      <c r="G1387" s="71">
        <v>0.67735347294909798</v>
      </c>
      <c r="H1387" s="68">
        <v>53.382187147688803</v>
      </c>
      <c r="I1387" s="71">
        <v>0.663086724367976</v>
      </c>
      <c r="J1387" s="68">
        <v>62.8523111612176</v>
      </c>
      <c r="K1387" s="71">
        <v>0.81911861305772804</v>
      </c>
      <c r="L1387" s="68">
        <v>63.472378804960499</v>
      </c>
      <c r="M1387" s="71">
        <v>0.60475119757552098</v>
      </c>
      <c r="N1387" s="68">
        <v>40.462753950338602</v>
      </c>
      <c r="O1387" s="71">
        <v>0.20168179083483001</v>
      </c>
      <c r="P1387" s="68">
        <v>12.221587664191899</v>
      </c>
      <c r="Q1387" s="71">
        <v>1</v>
      </c>
      <c r="R1387" s="68">
        <v>100</v>
      </c>
    </row>
    <row r="1388" spans="1:18" x14ac:dyDescent="0.2">
      <c r="A1388" s="141" t="s">
        <v>2980</v>
      </c>
      <c r="B1388" s="67" t="s">
        <v>2981</v>
      </c>
      <c r="C1388" s="67">
        <v>72</v>
      </c>
      <c r="D1388" s="67" t="s">
        <v>342</v>
      </c>
      <c r="E1388" s="71">
        <v>0.69059615372396999</v>
      </c>
      <c r="F1388" s="68">
        <v>73.675310033821901</v>
      </c>
      <c r="G1388" s="71">
        <v>0.68239883202477802</v>
      </c>
      <c r="H1388" s="68">
        <v>55.298759864712501</v>
      </c>
      <c r="I1388" s="71">
        <v>0.71811340309684102</v>
      </c>
      <c r="J1388" s="68">
        <v>81.623449830890607</v>
      </c>
      <c r="K1388" s="71">
        <v>0.86839154115956696</v>
      </c>
      <c r="L1388" s="68">
        <v>84.892897406989903</v>
      </c>
      <c r="M1388" s="71">
        <v>0.61778603317365699</v>
      </c>
      <c r="N1388" s="68">
        <v>45.654627539503402</v>
      </c>
      <c r="O1388" s="71">
        <v>0.25688711288897997</v>
      </c>
      <c r="P1388" s="68">
        <v>18.675042832667</v>
      </c>
      <c r="Q1388" s="71">
        <v>1</v>
      </c>
      <c r="R1388" s="68">
        <v>100</v>
      </c>
    </row>
    <row r="1389" spans="1:18" x14ac:dyDescent="0.2">
      <c r="A1389" s="141" t="s">
        <v>2982</v>
      </c>
      <c r="B1389" s="67" t="s">
        <v>2983</v>
      </c>
      <c r="C1389" s="67">
        <v>72</v>
      </c>
      <c r="D1389" s="67" t="s">
        <v>342</v>
      </c>
      <c r="E1389" s="71">
        <v>0.60088196059779997</v>
      </c>
      <c r="F1389" s="68">
        <v>43.6865839909808</v>
      </c>
      <c r="G1389" s="71">
        <v>0.72206045300950406</v>
      </c>
      <c r="H1389" s="68">
        <v>68.432919954904193</v>
      </c>
      <c r="I1389" s="71">
        <v>0.64618790215974897</v>
      </c>
      <c r="J1389" s="68">
        <v>56.5388951521984</v>
      </c>
      <c r="K1389" s="71">
        <v>0.85404991778278605</v>
      </c>
      <c r="L1389" s="68">
        <v>79.763246899661794</v>
      </c>
      <c r="M1389" s="71">
        <v>0.69273633786293898</v>
      </c>
      <c r="N1389" s="68">
        <v>66.252821670428901</v>
      </c>
      <c r="O1389" s="71">
        <v>0.66625715277181996</v>
      </c>
      <c r="P1389" s="68">
        <v>81.324957167332997</v>
      </c>
      <c r="Q1389" s="71">
        <v>2.4E-2</v>
      </c>
      <c r="R1389" s="68">
        <v>40.4779686333084</v>
      </c>
    </row>
    <row r="1390" spans="1:18" x14ac:dyDescent="0.2">
      <c r="A1390" s="141" t="s">
        <v>580</v>
      </c>
      <c r="B1390" s="67" t="s">
        <v>2984</v>
      </c>
      <c r="C1390" s="67">
        <v>72</v>
      </c>
      <c r="D1390" s="67" t="s">
        <v>342</v>
      </c>
      <c r="E1390" s="71">
        <v>0.73222837765989801</v>
      </c>
      <c r="F1390" s="68">
        <v>84.047350620067604</v>
      </c>
      <c r="G1390" s="71">
        <v>0.77321446813303796</v>
      </c>
      <c r="H1390" s="68">
        <v>82.074408117249106</v>
      </c>
      <c r="I1390" s="71">
        <v>0.67379410364014103</v>
      </c>
      <c r="J1390" s="68">
        <v>66.798196166854595</v>
      </c>
      <c r="K1390" s="71">
        <v>0.81491238644531305</v>
      </c>
      <c r="L1390" s="68">
        <v>61.499436302142101</v>
      </c>
      <c r="M1390" s="71">
        <v>0.738358262456415</v>
      </c>
      <c r="N1390" s="68">
        <v>76.2979683972912</v>
      </c>
      <c r="O1390" s="71">
        <v>0.39309104528448302</v>
      </c>
      <c r="P1390" s="68">
        <v>37.5785265562536</v>
      </c>
      <c r="Q1390" s="71">
        <v>1</v>
      </c>
      <c r="R1390" s="68">
        <v>100</v>
      </c>
    </row>
    <row r="1391" spans="1:18" x14ac:dyDescent="0.2">
      <c r="A1391" s="141" t="s">
        <v>2985</v>
      </c>
      <c r="B1391" s="67" t="s">
        <v>2986</v>
      </c>
      <c r="C1391" s="67">
        <v>72</v>
      </c>
      <c r="D1391" s="67" t="s">
        <v>342</v>
      </c>
      <c r="E1391" s="71">
        <v>0.67504022701113298</v>
      </c>
      <c r="F1391" s="68">
        <v>68.602029312288593</v>
      </c>
      <c r="G1391" s="71">
        <v>0.76217388042952705</v>
      </c>
      <c r="H1391" s="68">
        <v>79.425028184892895</v>
      </c>
      <c r="I1391" s="71">
        <v>0.66481788538823205</v>
      </c>
      <c r="J1391" s="68">
        <v>63.359639233370899</v>
      </c>
      <c r="K1391" s="71">
        <v>0.80627408011336599</v>
      </c>
      <c r="L1391" s="68">
        <v>56.5952649379932</v>
      </c>
      <c r="M1391" s="71">
        <v>0.826343402743833</v>
      </c>
      <c r="N1391" s="68">
        <v>90.744920993228007</v>
      </c>
      <c r="O1391" s="71">
        <v>0.65763211339183703</v>
      </c>
      <c r="P1391" s="68">
        <v>80.582524271844704</v>
      </c>
      <c r="Q1391" s="71">
        <v>0.33300000000000002</v>
      </c>
      <c r="R1391" s="68">
        <v>45.780433159073901</v>
      </c>
    </row>
    <row r="1392" spans="1:18" x14ac:dyDescent="0.2">
      <c r="A1392" s="141" t="s">
        <v>2987</v>
      </c>
      <c r="B1392" s="67" t="s">
        <v>2988</v>
      </c>
      <c r="C1392" s="67">
        <v>72</v>
      </c>
      <c r="D1392" s="67" t="s">
        <v>342</v>
      </c>
      <c r="E1392" s="71">
        <v>0.59397865079396694</v>
      </c>
      <c r="F1392" s="68">
        <v>41.375422773393502</v>
      </c>
      <c r="G1392" s="71">
        <v>0.69039388089892095</v>
      </c>
      <c r="H1392" s="68">
        <v>58.624577226606498</v>
      </c>
      <c r="I1392" s="71">
        <v>0.49980793677291302</v>
      </c>
      <c r="J1392" s="68">
        <v>5.91882750845547</v>
      </c>
      <c r="K1392" s="71">
        <v>0.63987661839225696</v>
      </c>
      <c r="L1392" s="68">
        <v>9.6392333709131908</v>
      </c>
      <c r="M1392" s="71">
        <v>0.69925375566200698</v>
      </c>
      <c r="N1392" s="68">
        <v>67.607223476298003</v>
      </c>
      <c r="O1392" s="71">
        <v>0.44056106224373798</v>
      </c>
      <c r="P1392" s="68">
        <v>45.973729297544303</v>
      </c>
      <c r="Q1392" s="71"/>
      <c r="R1392" s="68"/>
    </row>
    <row r="1393" spans="1:18" x14ac:dyDescent="0.2">
      <c r="A1393" s="141" t="s">
        <v>2989</v>
      </c>
      <c r="B1393" s="67" t="s">
        <v>2990</v>
      </c>
      <c r="C1393" s="67">
        <v>72</v>
      </c>
      <c r="D1393" s="67" t="s">
        <v>342</v>
      </c>
      <c r="E1393" s="71">
        <v>0.70527411140271801</v>
      </c>
      <c r="F1393" s="68">
        <v>77.621195039458797</v>
      </c>
      <c r="G1393" s="71">
        <v>0.86676299577072202</v>
      </c>
      <c r="H1393" s="68">
        <v>95.321307779030406</v>
      </c>
      <c r="I1393" s="71">
        <v>0.83183579898028004</v>
      </c>
      <c r="J1393" s="68">
        <v>97.463359639233403</v>
      </c>
      <c r="K1393" s="71">
        <v>0.897297191579145</v>
      </c>
      <c r="L1393" s="68">
        <v>92.615558060879394</v>
      </c>
      <c r="M1393" s="71">
        <v>0.95669175872519296</v>
      </c>
      <c r="N1393" s="68">
        <v>98.024830699774299</v>
      </c>
      <c r="O1393" s="71">
        <v>0.67905692336096601</v>
      </c>
      <c r="P1393" s="68">
        <v>82.924043403769303</v>
      </c>
      <c r="Q1393" s="71">
        <v>0</v>
      </c>
      <c r="R1393" s="68">
        <v>30.2464525765497</v>
      </c>
    </row>
    <row r="1394" spans="1:18" x14ac:dyDescent="0.2">
      <c r="A1394" s="141" t="s">
        <v>2991</v>
      </c>
      <c r="B1394" s="67" t="s">
        <v>2992</v>
      </c>
      <c r="C1394" s="67">
        <v>72</v>
      </c>
      <c r="D1394" s="67" t="s">
        <v>342</v>
      </c>
      <c r="E1394" s="71">
        <v>0.72879803582743596</v>
      </c>
      <c r="F1394" s="68">
        <v>83.258173618940205</v>
      </c>
      <c r="G1394" s="71">
        <v>0.70091055030857596</v>
      </c>
      <c r="H1394" s="68">
        <v>61.668545659526501</v>
      </c>
      <c r="I1394" s="71">
        <v>0.67387323071836003</v>
      </c>
      <c r="J1394" s="68">
        <v>66.854565952649395</v>
      </c>
      <c r="K1394" s="71">
        <v>0.80980751384810001</v>
      </c>
      <c r="L1394" s="68">
        <v>59.019165727170197</v>
      </c>
      <c r="M1394" s="71">
        <v>0.69273633786293898</v>
      </c>
      <c r="N1394" s="68">
        <v>66.252821670428901</v>
      </c>
      <c r="O1394" s="71">
        <v>0.49546058222663902</v>
      </c>
      <c r="P1394" s="68">
        <v>56.653340948029701</v>
      </c>
      <c r="Q1394" s="71">
        <v>1</v>
      </c>
      <c r="R1394" s="68">
        <v>100</v>
      </c>
    </row>
    <row r="1395" spans="1:18" x14ac:dyDescent="0.2">
      <c r="A1395" s="141" t="s">
        <v>2993</v>
      </c>
      <c r="B1395" s="67" t="s">
        <v>2994</v>
      </c>
      <c r="C1395" s="67">
        <v>72</v>
      </c>
      <c r="D1395" s="67" t="s">
        <v>342</v>
      </c>
      <c r="E1395" s="71">
        <v>0.75550126446883403</v>
      </c>
      <c r="F1395" s="68">
        <v>90.248027057497197</v>
      </c>
      <c r="G1395" s="71">
        <v>0.88060985252103996</v>
      </c>
      <c r="H1395" s="68">
        <v>96.392333709131904</v>
      </c>
      <c r="I1395" s="71">
        <v>0.69920603707801399</v>
      </c>
      <c r="J1395" s="68">
        <v>75.817361894024799</v>
      </c>
      <c r="K1395" s="71">
        <v>0.73045564196965296</v>
      </c>
      <c r="L1395" s="68">
        <v>27.113866967305501</v>
      </c>
      <c r="M1395" s="71">
        <v>0.84589565614103701</v>
      </c>
      <c r="N1395" s="68">
        <v>92.663656884875806</v>
      </c>
      <c r="O1395" s="71">
        <v>0.376840399103262</v>
      </c>
      <c r="P1395" s="68">
        <v>34.780125642489999</v>
      </c>
      <c r="Q1395" s="71">
        <v>1</v>
      </c>
      <c r="R1395" s="68">
        <v>100</v>
      </c>
    </row>
    <row r="1396" spans="1:18" x14ac:dyDescent="0.2">
      <c r="A1396" s="141" t="s">
        <v>2995</v>
      </c>
      <c r="B1396" s="67" t="s">
        <v>2996</v>
      </c>
      <c r="C1396" s="67">
        <v>72</v>
      </c>
      <c r="D1396" s="67" t="s">
        <v>342</v>
      </c>
      <c r="E1396" s="71">
        <v>0.88555843869154205</v>
      </c>
      <c r="F1396" s="68">
        <v>99.7745208568207</v>
      </c>
      <c r="G1396" s="71">
        <v>0.95427839333455799</v>
      </c>
      <c r="H1396" s="68">
        <v>99.210822998872601</v>
      </c>
      <c r="I1396" s="71">
        <v>0.81951308065708295</v>
      </c>
      <c r="J1396" s="68">
        <v>97.181510710259303</v>
      </c>
      <c r="K1396" s="71">
        <v>0.90503702366500505</v>
      </c>
      <c r="L1396" s="68">
        <v>94.024802705749707</v>
      </c>
      <c r="M1396" s="71">
        <v>1</v>
      </c>
      <c r="N1396" s="68">
        <v>100</v>
      </c>
      <c r="O1396" s="71">
        <v>0.63452213449260497</v>
      </c>
      <c r="P1396" s="68">
        <v>78.298115362649895</v>
      </c>
      <c r="Q1396" s="71">
        <v>1</v>
      </c>
      <c r="R1396" s="68">
        <v>100</v>
      </c>
    </row>
    <row r="1397" spans="1:18" x14ac:dyDescent="0.2">
      <c r="A1397" s="141" t="s">
        <v>580</v>
      </c>
      <c r="B1397" s="67" t="s">
        <v>2997</v>
      </c>
      <c r="C1397" s="67">
        <v>72</v>
      </c>
      <c r="D1397" s="67" t="s">
        <v>342</v>
      </c>
      <c r="E1397" s="71">
        <v>0.63137853818973</v>
      </c>
      <c r="F1397" s="68">
        <v>54.058624577226603</v>
      </c>
      <c r="G1397" s="71">
        <v>0.73084328915118302</v>
      </c>
      <c r="H1397" s="68">
        <v>70.913190529876005</v>
      </c>
      <c r="I1397" s="71">
        <v>0.673882962673238</v>
      </c>
      <c r="J1397" s="68">
        <v>66.910935738444195</v>
      </c>
      <c r="K1397" s="71">
        <v>0.76122086264757305</v>
      </c>
      <c r="L1397" s="68">
        <v>37.3167981961669</v>
      </c>
      <c r="M1397" s="71">
        <v>0.78723889594942498</v>
      </c>
      <c r="N1397" s="68">
        <v>85.835214446952605</v>
      </c>
      <c r="O1397" s="71">
        <v>0.20370668052723101</v>
      </c>
      <c r="P1397" s="68">
        <v>12.4500285551114</v>
      </c>
      <c r="Q1397" s="71"/>
      <c r="R1397" s="68"/>
    </row>
    <row r="1398" spans="1:18" x14ac:dyDescent="0.2">
      <c r="A1398" s="141" t="s">
        <v>2998</v>
      </c>
      <c r="B1398" s="67" t="s">
        <v>2999</v>
      </c>
      <c r="C1398" s="67">
        <v>72</v>
      </c>
      <c r="D1398" s="67" t="s">
        <v>342</v>
      </c>
      <c r="E1398" s="71">
        <v>0.77398286484584999</v>
      </c>
      <c r="F1398" s="68">
        <v>92.897406989853394</v>
      </c>
      <c r="G1398" s="71">
        <v>0.91313537582800497</v>
      </c>
      <c r="H1398" s="68">
        <v>97.632468996617803</v>
      </c>
      <c r="I1398" s="71">
        <v>0.80604238633466097</v>
      </c>
      <c r="J1398" s="68">
        <v>96.617812852311204</v>
      </c>
      <c r="K1398" s="71">
        <v>0.86187603226312204</v>
      </c>
      <c r="L1398" s="68">
        <v>82.581736189402505</v>
      </c>
      <c r="M1398" s="71">
        <v>1</v>
      </c>
      <c r="N1398" s="68">
        <v>100</v>
      </c>
      <c r="O1398" s="71">
        <v>0.66854339464931001</v>
      </c>
      <c r="P1398" s="68">
        <v>81.610508280982302</v>
      </c>
      <c r="Q1398" s="71">
        <v>0.39429999999999998</v>
      </c>
      <c r="R1398" s="68">
        <v>46.975354742344997</v>
      </c>
    </row>
    <row r="1399" spans="1:18" x14ac:dyDescent="0.2">
      <c r="A1399" s="141" t="s">
        <v>3000</v>
      </c>
      <c r="B1399" s="67" t="s">
        <v>3001</v>
      </c>
      <c r="C1399" s="67">
        <v>72</v>
      </c>
      <c r="D1399" s="67" t="s">
        <v>342</v>
      </c>
      <c r="E1399" s="71">
        <v>0.74719110802022004</v>
      </c>
      <c r="F1399" s="68">
        <v>88.0496054114994</v>
      </c>
      <c r="G1399" s="71">
        <v>0.98852436496261398</v>
      </c>
      <c r="H1399" s="68">
        <v>100</v>
      </c>
      <c r="I1399" s="71">
        <v>0.87863562016996199</v>
      </c>
      <c r="J1399" s="68">
        <v>99.154453213077801</v>
      </c>
      <c r="K1399" s="71">
        <v>0.91824449246529005</v>
      </c>
      <c r="L1399" s="68">
        <v>96.054114994363005</v>
      </c>
      <c r="M1399" s="71">
        <v>1</v>
      </c>
      <c r="N1399" s="68">
        <v>100</v>
      </c>
      <c r="O1399" s="71">
        <v>0.69424217052345205</v>
      </c>
      <c r="P1399" s="68">
        <v>84.123358081096498</v>
      </c>
      <c r="Q1399" s="71">
        <v>3.5000000000000001E-3</v>
      </c>
      <c r="R1399" s="68">
        <v>37.042569081403997</v>
      </c>
    </row>
    <row r="1400" spans="1:18" x14ac:dyDescent="0.2">
      <c r="A1400" s="141" t="s">
        <v>3002</v>
      </c>
      <c r="B1400" s="67" t="s">
        <v>3003</v>
      </c>
      <c r="C1400" s="67">
        <v>72</v>
      </c>
      <c r="D1400" s="67" t="s">
        <v>342</v>
      </c>
      <c r="E1400" s="71">
        <v>0.62967386714281204</v>
      </c>
      <c r="F1400" s="68">
        <v>53.213077790304403</v>
      </c>
      <c r="G1400" s="71">
        <v>0.78508964941676296</v>
      </c>
      <c r="H1400" s="68">
        <v>85.287485907553503</v>
      </c>
      <c r="I1400" s="71">
        <v>0.72399933888319701</v>
      </c>
      <c r="J1400" s="68">
        <v>83.370913190529905</v>
      </c>
      <c r="K1400" s="71">
        <v>0.73200843226326395</v>
      </c>
      <c r="L1400" s="68">
        <v>27.6211950394589</v>
      </c>
      <c r="M1400" s="71">
        <v>0.82308469384429905</v>
      </c>
      <c r="N1400" s="68">
        <v>90.180586907449197</v>
      </c>
      <c r="O1400" s="71">
        <v>0.70116108844934799</v>
      </c>
      <c r="P1400" s="68">
        <v>84.980011422044498</v>
      </c>
      <c r="Q1400" s="71">
        <v>1.2699999999999999E-2</v>
      </c>
      <c r="R1400" s="68">
        <v>39.507094846900699</v>
      </c>
    </row>
    <row r="1401" spans="1:18" x14ac:dyDescent="0.2">
      <c r="A1401" s="141" t="s">
        <v>3004</v>
      </c>
      <c r="B1401" s="67" t="s">
        <v>3005</v>
      </c>
      <c r="C1401" s="67">
        <v>72</v>
      </c>
      <c r="D1401" s="67" t="s">
        <v>342</v>
      </c>
      <c r="E1401" s="71">
        <v>0.67926839287895202</v>
      </c>
      <c r="F1401" s="68">
        <v>69.560315670800406</v>
      </c>
      <c r="G1401" s="71">
        <v>0.79253744222677003</v>
      </c>
      <c r="H1401" s="68">
        <v>86.133032694475801</v>
      </c>
      <c r="I1401" s="71">
        <v>0.81726988020880598</v>
      </c>
      <c r="J1401" s="68">
        <v>97.068771138669703</v>
      </c>
      <c r="K1401" s="71">
        <v>0.77020504308866</v>
      </c>
      <c r="L1401" s="68">
        <v>40.191657271702397</v>
      </c>
      <c r="M1401" s="71">
        <v>0.74161697135594895</v>
      </c>
      <c r="N1401" s="68">
        <v>76.975169300225701</v>
      </c>
      <c r="O1401" s="71">
        <v>0.27471262751457498</v>
      </c>
      <c r="P1401" s="68">
        <v>21.302113078241</v>
      </c>
      <c r="Q1401" s="71"/>
      <c r="R1401" s="68"/>
    </row>
    <row r="1402" spans="1:18" x14ac:dyDescent="0.2">
      <c r="A1402" s="141" t="s">
        <v>3006</v>
      </c>
      <c r="B1402" s="67" t="s">
        <v>3007</v>
      </c>
      <c r="C1402" s="67">
        <v>72</v>
      </c>
      <c r="D1402" s="67" t="s">
        <v>342</v>
      </c>
      <c r="E1402" s="71">
        <v>0.75768604087421998</v>
      </c>
      <c r="F1402" s="68">
        <v>90.698985343855696</v>
      </c>
      <c r="G1402" s="71">
        <v>0.98815188163400103</v>
      </c>
      <c r="H1402" s="68">
        <v>99.9436302142052</v>
      </c>
      <c r="I1402" s="71">
        <v>0.94453950992175695</v>
      </c>
      <c r="J1402" s="68">
        <v>99.8872604284104</v>
      </c>
      <c r="K1402" s="71">
        <v>0.91007374057566703</v>
      </c>
      <c r="L1402" s="68">
        <v>95.039458850056405</v>
      </c>
      <c r="M1402" s="71">
        <v>0.98602013882099904</v>
      </c>
      <c r="N1402" s="68">
        <v>98.645598194130898</v>
      </c>
      <c r="O1402" s="71">
        <v>0.71733097429289705</v>
      </c>
      <c r="P1402" s="68">
        <v>86.179326099371806</v>
      </c>
      <c r="Q1402" s="71">
        <v>0</v>
      </c>
      <c r="R1402" s="68">
        <v>30.2464525765497</v>
      </c>
    </row>
    <row r="1403" spans="1:18" x14ac:dyDescent="0.2">
      <c r="A1403" s="141" t="s">
        <v>1674</v>
      </c>
      <c r="B1403" s="67" t="s">
        <v>3008</v>
      </c>
      <c r="C1403" s="67">
        <v>54</v>
      </c>
      <c r="D1403" s="67" t="s">
        <v>342</v>
      </c>
      <c r="E1403" s="71">
        <v>0.48817701866391899</v>
      </c>
      <c r="F1403" s="68">
        <v>10.7666290868095</v>
      </c>
      <c r="G1403" s="71">
        <v>0.59019590478622297</v>
      </c>
      <c r="H1403" s="68">
        <v>8.6245772266065401</v>
      </c>
      <c r="I1403" s="71">
        <v>0.58207819984825104</v>
      </c>
      <c r="J1403" s="68">
        <v>30.608793686584001</v>
      </c>
      <c r="K1403" s="71">
        <v>0.54455959300703205</v>
      </c>
      <c r="L1403" s="68">
        <v>1.5783540022547899</v>
      </c>
      <c r="M1403" s="71">
        <v>0.54609443738390895</v>
      </c>
      <c r="N1403" s="68">
        <v>18.510158013544</v>
      </c>
      <c r="O1403" s="71">
        <v>0.17795695829418101</v>
      </c>
      <c r="P1403" s="68">
        <v>10.1656196459166</v>
      </c>
      <c r="Q1403" s="71"/>
      <c r="R1403" s="68"/>
    </row>
    <row r="1404" spans="1:18" x14ac:dyDescent="0.2">
      <c r="A1404" s="141" t="s">
        <v>3009</v>
      </c>
      <c r="B1404" s="67" t="s">
        <v>3010</v>
      </c>
      <c r="C1404" s="67">
        <v>54</v>
      </c>
      <c r="D1404" s="67" t="s">
        <v>342</v>
      </c>
      <c r="E1404" s="71">
        <v>0.40967344195278299</v>
      </c>
      <c r="F1404" s="68">
        <v>3.3258173618940199</v>
      </c>
      <c r="G1404" s="71">
        <v>0.60744977394758704</v>
      </c>
      <c r="H1404" s="68">
        <v>21.8714768883878</v>
      </c>
      <c r="I1404" s="71">
        <v>0.55759048098699504</v>
      </c>
      <c r="J1404" s="68">
        <v>20.631341600901902</v>
      </c>
      <c r="K1404" s="71">
        <v>0.447369545088323</v>
      </c>
      <c r="L1404" s="68">
        <v>0.16910935738444199</v>
      </c>
      <c r="M1404" s="71">
        <v>0.56890539968064602</v>
      </c>
      <c r="N1404" s="68">
        <v>27.483069977426599</v>
      </c>
      <c r="O1404" s="71">
        <v>0.27672545201314303</v>
      </c>
      <c r="P1404" s="68">
        <v>21.4734437464306</v>
      </c>
      <c r="Q1404" s="71">
        <v>0</v>
      </c>
      <c r="R1404" s="68">
        <v>30.2464525765497</v>
      </c>
    </row>
    <row r="1405" spans="1:18" x14ac:dyDescent="0.2">
      <c r="A1405" s="141" t="s">
        <v>3011</v>
      </c>
      <c r="B1405" s="67" t="s">
        <v>3012</v>
      </c>
      <c r="C1405" s="67">
        <v>72</v>
      </c>
      <c r="D1405" s="67" t="s">
        <v>342</v>
      </c>
      <c r="E1405" s="71">
        <v>0.51181770230738699</v>
      </c>
      <c r="F1405" s="68">
        <v>15.6144306651635</v>
      </c>
      <c r="G1405" s="71">
        <v>0.62713132440906505</v>
      </c>
      <c r="H1405" s="68">
        <v>34.216459977452097</v>
      </c>
      <c r="I1405" s="71">
        <v>0.63224456561171605</v>
      </c>
      <c r="J1405" s="68">
        <v>50.789177001127399</v>
      </c>
      <c r="K1405" s="71">
        <v>0.74043385186921296</v>
      </c>
      <c r="L1405" s="68">
        <v>30.383314543404701</v>
      </c>
      <c r="M1405" s="71">
        <v>0.59823377977645298</v>
      </c>
      <c r="N1405" s="68">
        <v>37.923250564334097</v>
      </c>
      <c r="O1405" s="71">
        <v>0.47286269217787502</v>
      </c>
      <c r="P1405" s="68">
        <v>52.255853797829801</v>
      </c>
      <c r="Q1405" s="71">
        <v>0</v>
      </c>
      <c r="R1405" s="68">
        <v>30.2464525765497</v>
      </c>
    </row>
    <row r="1406" spans="1:18" x14ac:dyDescent="0.2">
      <c r="A1406" s="141" t="s">
        <v>3013</v>
      </c>
      <c r="B1406" s="67" t="s">
        <v>3014</v>
      </c>
      <c r="C1406" s="67">
        <v>72</v>
      </c>
      <c r="D1406" s="67" t="s">
        <v>342</v>
      </c>
      <c r="E1406" s="71">
        <v>0.63178298121920495</v>
      </c>
      <c r="F1406" s="68">
        <v>54.340473506200702</v>
      </c>
      <c r="G1406" s="71">
        <v>0.61776714995586901</v>
      </c>
      <c r="H1406" s="68">
        <v>28.974069898534399</v>
      </c>
      <c r="I1406" s="71">
        <v>0.67671912084024399</v>
      </c>
      <c r="J1406" s="68">
        <v>68.207440811724894</v>
      </c>
      <c r="K1406" s="71">
        <v>0.738632305319607</v>
      </c>
      <c r="L1406" s="68">
        <v>29.650507328072202</v>
      </c>
      <c r="M1406" s="71">
        <v>0.62756215987225905</v>
      </c>
      <c r="N1406" s="68">
        <v>49.322799097065499</v>
      </c>
      <c r="O1406" s="71">
        <v>0.49823417010804499</v>
      </c>
      <c r="P1406" s="68">
        <v>57.2815533980583</v>
      </c>
      <c r="Q1406" s="71"/>
      <c r="R1406" s="68"/>
    </row>
    <row r="1407" spans="1:18" x14ac:dyDescent="0.2">
      <c r="A1407" s="141" t="s">
        <v>3015</v>
      </c>
      <c r="B1407" s="67" t="s">
        <v>3016</v>
      </c>
      <c r="C1407" s="67">
        <v>72</v>
      </c>
      <c r="D1407" s="67" t="s">
        <v>342</v>
      </c>
      <c r="E1407" s="71">
        <v>0.59096126255339998</v>
      </c>
      <c r="F1407" s="68">
        <v>39.515219842164598</v>
      </c>
      <c r="G1407" s="71">
        <v>0.700815358102576</v>
      </c>
      <c r="H1407" s="68">
        <v>61.612175873731701</v>
      </c>
      <c r="I1407" s="71">
        <v>0.72385603635412199</v>
      </c>
      <c r="J1407" s="68">
        <v>83.314543404735105</v>
      </c>
      <c r="K1407" s="71">
        <v>0.82015377333154504</v>
      </c>
      <c r="L1407" s="68">
        <v>63.923337091319098</v>
      </c>
      <c r="M1407" s="71">
        <v>0.68296021116433703</v>
      </c>
      <c r="N1407" s="68">
        <v>64.221218961625297</v>
      </c>
      <c r="O1407" s="71">
        <v>0.61798219636782203</v>
      </c>
      <c r="P1407" s="68">
        <v>76.242147344374601</v>
      </c>
      <c r="Q1407" s="71">
        <v>0</v>
      </c>
      <c r="R1407" s="68">
        <v>30.2464525765497</v>
      </c>
    </row>
    <row r="1408" spans="1:18" x14ac:dyDescent="0.2">
      <c r="A1408" s="141" t="s">
        <v>3017</v>
      </c>
      <c r="B1408" s="67" t="s">
        <v>3018</v>
      </c>
      <c r="C1408" s="67">
        <v>72</v>
      </c>
      <c r="D1408" s="67" t="s">
        <v>342</v>
      </c>
      <c r="E1408" s="71">
        <v>0.55357236132168297</v>
      </c>
      <c r="F1408" s="68">
        <v>26.550169109357402</v>
      </c>
      <c r="G1408" s="71">
        <v>0.75645647901102397</v>
      </c>
      <c r="H1408" s="68">
        <v>78.241262683201796</v>
      </c>
      <c r="I1408" s="71">
        <v>0.65692019716467398</v>
      </c>
      <c r="J1408" s="68">
        <v>60.372040586245802</v>
      </c>
      <c r="K1408" s="71">
        <v>0.68222616719476903</v>
      </c>
      <c r="L1408" s="68">
        <v>15.7835400225479</v>
      </c>
      <c r="M1408" s="71">
        <v>0.72858213575781305</v>
      </c>
      <c r="N1408" s="68">
        <v>74.435665914221204</v>
      </c>
      <c r="O1408" s="71">
        <v>0.49724918880181501</v>
      </c>
      <c r="P1408" s="68">
        <v>57.053112507138799</v>
      </c>
      <c r="Q1408" s="71">
        <v>0</v>
      </c>
      <c r="R1408" s="68">
        <v>30.2464525765497</v>
      </c>
    </row>
    <row r="1409" spans="1:18" x14ac:dyDescent="0.2">
      <c r="A1409" s="141" t="s">
        <v>580</v>
      </c>
      <c r="B1409" s="67" t="s">
        <v>3019</v>
      </c>
      <c r="C1409" s="67">
        <v>72</v>
      </c>
      <c r="D1409" s="67" t="s">
        <v>342</v>
      </c>
      <c r="E1409" s="71">
        <v>0.71049684789991596</v>
      </c>
      <c r="F1409" s="68">
        <v>78.861330326944795</v>
      </c>
      <c r="G1409" s="71">
        <v>0.67823883973811205</v>
      </c>
      <c r="H1409" s="68">
        <v>53.720405862457703</v>
      </c>
      <c r="I1409" s="71">
        <v>0.68891465988499601</v>
      </c>
      <c r="J1409" s="68">
        <v>72.040586245772303</v>
      </c>
      <c r="K1409" s="71">
        <v>0.75393787527427703</v>
      </c>
      <c r="L1409" s="68">
        <v>35.118376550169103</v>
      </c>
      <c r="M1409" s="71">
        <v>0.66992537556620102</v>
      </c>
      <c r="N1409" s="68">
        <v>61.117381489842003</v>
      </c>
      <c r="O1409" s="71">
        <v>0.471964336935913</v>
      </c>
      <c r="P1409" s="68">
        <v>52.0274129069103</v>
      </c>
      <c r="Q1409" s="71">
        <v>1</v>
      </c>
      <c r="R1409" s="68">
        <v>100</v>
      </c>
    </row>
    <row r="1410" spans="1:18" x14ac:dyDescent="0.2">
      <c r="A1410" s="141" t="s">
        <v>3020</v>
      </c>
      <c r="B1410" s="67" t="s">
        <v>3021</v>
      </c>
      <c r="C1410" s="67">
        <v>72</v>
      </c>
      <c r="D1410" s="67" t="s">
        <v>342</v>
      </c>
      <c r="E1410" s="71">
        <v>0.60393630280670396</v>
      </c>
      <c r="F1410" s="68">
        <v>44.813979706877099</v>
      </c>
      <c r="G1410" s="71">
        <v>0.76235006043261799</v>
      </c>
      <c r="H1410" s="68">
        <v>79.537767756482495</v>
      </c>
      <c r="I1410" s="71">
        <v>0.72226163165146495</v>
      </c>
      <c r="J1410" s="68">
        <v>82.863585118376506</v>
      </c>
      <c r="K1410" s="71">
        <v>0.74949045909045897</v>
      </c>
      <c r="L1410" s="68">
        <v>33.765501691093597</v>
      </c>
      <c r="M1410" s="71">
        <v>0.77420406035128897</v>
      </c>
      <c r="N1410" s="68">
        <v>83.747178329571099</v>
      </c>
      <c r="O1410" s="71">
        <v>0.615311605314392</v>
      </c>
      <c r="P1410" s="68">
        <v>76.070816676185004</v>
      </c>
      <c r="Q1410" s="71">
        <v>0</v>
      </c>
      <c r="R1410" s="68">
        <v>30.2464525765497</v>
      </c>
    </row>
    <row r="1411" spans="1:18" x14ac:dyDescent="0.2">
      <c r="A1411" s="141" t="s">
        <v>3022</v>
      </c>
      <c r="B1411" s="67" t="s">
        <v>3023</v>
      </c>
      <c r="C1411" s="67">
        <v>72</v>
      </c>
      <c r="D1411" s="67" t="s">
        <v>342</v>
      </c>
      <c r="E1411" s="71">
        <v>0.62173867477551803</v>
      </c>
      <c r="F1411" s="68">
        <v>50.789177001127399</v>
      </c>
      <c r="G1411" s="71">
        <v>0.73468738291074898</v>
      </c>
      <c r="H1411" s="68">
        <v>72.378804960541203</v>
      </c>
      <c r="I1411" s="71">
        <v>0.74388163712113697</v>
      </c>
      <c r="J1411" s="68">
        <v>87.4859075535513</v>
      </c>
      <c r="K1411" s="71">
        <v>0.85139832250750402</v>
      </c>
      <c r="L1411" s="68">
        <v>78.410372040586196</v>
      </c>
      <c r="M1411" s="71">
        <v>0.71880600905921099</v>
      </c>
      <c r="N1411" s="68">
        <v>72.4040632054176</v>
      </c>
      <c r="O1411" s="71">
        <v>0.68165869705450699</v>
      </c>
      <c r="P1411" s="68">
        <v>83.323814962878302</v>
      </c>
      <c r="Q1411" s="71">
        <v>0</v>
      </c>
      <c r="R1411" s="68">
        <v>30.2464525765497</v>
      </c>
    </row>
    <row r="1412" spans="1:18" x14ac:dyDescent="0.2">
      <c r="A1412" s="141" t="s">
        <v>3024</v>
      </c>
      <c r="B1412" s="67" t="s">
        <v>3025</v>
      </c>
      <c r="C1412" s="67">
        <v>72</v>
      </c>
      <c r="D1412" s="67" t="s">
        <v>342</v>
      </c>
      <c r="E1412" s="71">
        <v>0.67397868909136305</v>
      </c>
      <c r="F1412" s="68">
        <v>68.545659526493793</v>
      </c>
      <c r="G1412" s="71">
        <v>0.68603190994977803</v>
      </c>
      <c r="H1412" s="68">
        <v>56.764374295377699</v>
      </c>
      <c r="I1412" s="71">
        <v>0.66318069580502503</v>
      </c>
      <c r="J1412" s="68">
        <v>62.9650507328072</v>
      </c>
      <c r="K1412" s="71">
        <v>0.81635041976829903</v>
      </c>
      <c r="L1412" s="68">
        <v>62.2322435174746</v>
      </c>
      <c r="M1412" s="71">
        <v>0.66666666666666696</v>
      </c>
      <c r="N1412" s="68">
        <v>60.158013544018097</v>
      </c>
      <c r="O1412" s="71">
        <v>0.53766375326704896</v>
      </c>
      <c r="P1412" s="68">
        <v>64.591661907481395</v>
      </c>
      <c r="Q1412" s="71"/>
      <c r="R1412" s="68"/>
    </row>
    <row r="1413" spans="1:18" x14ac:dyDescent="0.2">
      <c r="A1413" s="141" t="s">
        <v>3026</v>
      </c>
      <c r="B1413" s="67" t="s">
        <v>3027</v>
      </c>
      <c r="C1413" s="67">
        <v>72</v>
      </c>
      <c r="D1413" s="67" t="s">
        <v>342</v>
      </c>
      <c r="E1413" s="71">
        <v>0.43980092995631898</v>
      </c>
      <c r="F1413" s="68">
        <v>5.5242390078917696</v>
      </c>
      <c r="G1413" s="71">
        <v>0.70142749266228199</v>
      </c>
      <c r="H1413" s="68">
        <v>61.8940248027058</v>
      </c>
      <c r="I1413" s="71">
        <v>0.52112016345968304</v>
      </c>
      <c r="J1413" s="68">
        <v>9.8083427282976299</v>
      </c>
      <c r="K1413" s="71">
        <v>0.58013427952368601</v>
      </c>
      <c r="L1413" s="68">
        <v>3.7204058624577199</v>
      </c>
      <c r="M1413" s="71">
        <v>0.57868152637924897</v>
      </c>
      <c r="N1413" s="68">
        <v>31.0948081264108</v>
      </c>
      <c r="O1413" s="71">
        <v>0.25744211771301201</v>
      </c>
      <c r="P1413" s="68">
        <v>18.960593946316401</v>
      </c>
      <c r="Q1413" s="71">
        <v>0</v>
      </c>
      <c r="R1413" s="68">
        <v>30.2464525765497</v>
      </c>
    </row>
    <row r="1414" spans="1:18" x14ac:dyDescent="0.2">
      <c r="A1414" s="141" t="s">
        <v>3028</v>
      </c>
      <c r="B1414" s="67" t="s">
        <v>3029</v>
      </c>
      <c r="C1414" s="67">
        <v>72</v>
      </c>
      <c r="D1414" s="67" t="s">
        <v>342</v>
      </c>
      <c r="E1414" s="71">
        <v>0.56848694955783097</v>
      </c>
      <c r="F1414" s="68">
        <v>31.0033821871477</v>
      </c>
      <c r="G1414" s="71">
        <v>0.72980183584839897</v>
      </c>
      <c r="H1414" s="68">
        <v>70.687711386696705</v>
      </c>
      <c r="I1414" s="71">
        <v>0.70663391931119901</v>
      </c>
      <c r="J1414" s="68">
        <v>78.354002254791396</v>
      </c>
      <c r="K1414" s="71">
        <v>0.81475128926769003</v>
      </c>
      <c r="L1414" s="68">
        <v>61.330326944757601</v>
      </c>
      <c r="M1414" s="71">
        <v>0.68947762896340503</v>
      </c>
      <c r="N1414" s="68">
        <v>65.688487584650105</v>
      </c>
      <c r="O1414" s="71">
        <v>0.47025702395629698</v>
      </c>
      <c r="P1414" s="68">
        <v>51.798972015990898</v>
      </c>
      <c r="Q1414" s="71">
        <v>0</v>
      </c>
      <c r="R1414" s="68">
        <v>30.2464525765497</v>
      </c>
    </row>
    <row r="1415" spans="1:18" x14ac:dyDescent="0.2">
      <c r="A1415" s="141" t="s">
        <v>3030</v>
      </c>
      <c r="B1415" s="67" t="s">
        <v>3031</v>
      </c>
      <c r="C1415" s="67">
        <v>72</v>
      </c>
      <c r="D1415" s="67" t="s">
        <v>342</v>
      </c>
      <c r="E1415" s="71">
        <v>0.59340690090475601</v>
      </c>
      <c r="F1415" s="68">
        <v>40.980834272829803</v>
      </c>
      <c r="G1415" s="71">
        <v>0.74562169641023401</v>
      </c>
      <c r="H1415" s="68">
        <v>75.3664036076663</v>
      </c>
      <c r="I1415" s="71">
        <v>0.71163328424810801</v>
      </c>
      <c r="J1415" s="68">
        <v>79.650507328072194</v>
      </c>
      <c r="K1415" s="71">
        <v>0.88655673430753301</v>
      </c>
      <c r="L1415" s="68">
        <v>90.868094701240096</v>
      </c>
      <c r="M1415" s="71">
        <v>0.76116922475315296</v>
      </c>
      <c r="N1415" s="68">
        <v>81.489841986456</v>
      </c>
      <c r="O1415" s="71">
        <v>0.45546046570950599</v>
      </c>
      <c r="P1415" s="68">
        <v>49.171901770416902</v>
      </c>
      <c r="Q1415" s="71">
        <v>0</v>
      </c>
      <c r="R1415" s="68">
        <v>30.2464525765497</v>
      </c>
    </row>
    <row r="1416" spans="1:18" x14ac:dyDescent="0.2">
      <c r="A1416" s="141" t="s">
        <v>3032</v>
      </c>
      <c r="B1416" s="67" t="s">
        <v>3033</v>
      </c>
      <c r="C1416" s="67">
        <v>72</v>
      </c>
      <c r="D1416" s="67" t="s">
        <v>342</v>
      </c>
      <c r="E1416" s="71">
        <v>0.73938879213878095</v>
      </c>
      <c r="F1416" s="68">
        <v>85.963923337091302</v>
      </c>
      <c r="G1416" s="71">
        <v>0.76185792114642503</v>
      </c>
      <c r="H1416" s="68">
        <v>79.199549041713695</v>
      </c>
      <c r="I1416" s="71">
        <v>0.733302535998826</v>
      </c>
      <c r="J1416" s="68">
        <v>85.062006764374303</v>
      </c>
      <c r="K1416" s="71">
        <v>0.82380244702592498</v>
      </c>
      <c r="L1416" s="68">
        <v>66.121758737316796</v>
      </c>
      <c r="M1416" s="71">
        <v>0.74161697135594895</v>
      </c>
      <c r="N1416" s="68">
        <v>76.975169300225701</v>
      </c>
      <c r="O1416" s="71">
        <v>0.636364085166777</v>
      </c>
      <c r="P1416" s="68">
        <v>78.412335808109702</v>
      </c>
      <c r="Q1416" s="71"/>
      <c r="R1416" s="68"/>
    </row>
    <row r="1417" spans="1:18" x14ac:dyDescent="0.2">
      <c r="A1417" s="141" t="s">
        <v>787</v>
      </c>
      <c r="B1417" s="67" t="s">
        <v>3034</v>
      </c>
      <c r="C1417" s="67">
        <v>72</v>
      </c>
      <c r="D1417" s="67" t="s">
        <v>342</v>
      </c>
      <c r="E1417" s="71">
        <v>0.73064598533887404</v>
      </c>
      <c r="F1417" s="68">
        <v>83.652762119503905</v>
      </c>
      <c r="G1417" s="71">
        <v>0.71604840364460498</v>
      </c>
      <c r="H1417" s="68">
        <v>66.178128523111596</v>
      </c>
      <c r="I1417" s="71">
        <v>0.69760817743459103</v>
      </c>
      <c r="J1417" s="68">
        <v>74.9718151071026</v>
      </c>
      <c r="K1417" s="71">
        <v>0.77762503175623598</v>
      </c>
      <c r="L1417" s="68">
        <v>43.348365276212</v>
      </c>
      <c r="M1417" s="71">
        <v>0.72206471795874505</v>
      </c>
      <c r="N1417" s="68">
        <v>73.081264108352102</v>
      </c>
      <c r="O1417" s="71">
        <v>0.47082958123906998</v>
      </c>
      <c r="P1417" s="68">
        <v>51.913192461450599</v>
      </c>
      <c r="Q1417" s="71">
        <v>0.99970000000000003</v>
      </c>
      <c r="R1417" s="68">
        <v>63.256161314413703</v>
      </c>
    </row>
    <row r="1418" spans="1:18" x14ac:dyDescent="0.2">
      <c r="A1418" s="141" t="s">
        <v>3035</v>
      </c>
      <c r="B1418" s="67" t="s">
        <v>3036</v>
      </c>
      <c r="C1418" s="67">
        <v>72</v>
      </c>
      <c r="D1418" s="67" t="s">
        <v>342</v>
      </c>
      <c r="E1418" s="71">
        <v>0.59616560207546498</v>
      </c>
      <c r="F1418" s="68">
        <v>42.164599774520902</v>
      </c>
      <c r="G1418" s="71">
        <v>0.70278840806958698</v>
      </c>
      <c r="H1418" s="68">
        <v>62.4013528748591</v>
      </c>
      <c r="I1418" s="71">
        <v>0.70517115733797497</v>
      </c>
      <c r="J1418" s="68">
        <v>77.903043968432897</v>
      </c>
      <c r="K1418" s="71">
        <v>0.84585964065345998</v>
      </c>
      <c r="L1418" s="68">
        <v>76.042841037204099</v>
      </c>
      <c r="M1418" s="71">
        <v>0.71554730015967705</v>
      </c>
      <c r="N1418" s="68">
        <v>71.726862302483099</v>
      </c>
      <c r="O1418" s="71">
        <v>0.60762710623208904</v>
      </c>
      <c r="P1418" s="68">
        <v>75.328383780696697</v>
      </c>
      <c r="Q1418" s="71">
        <v>0</v>
      </c>
      <c r="R1418" s="68">
        <v>30.2464525765497</v>
      </c>
    </row>
    <row r="1419" spans="1:18" x14ac:dyDescent="0.2">
      <c r="A1419" s="141" t="s">
        <v>3037</v>
      </c>
      <c r="B1419" s="67" t="s">
        <v>3038</v>
      </c>
      <c r="C1419" s="67">
        <v>72</v>
      </c>
      <c r="D1419" s="67" t="s">
        <v>342</v>
      </c>
      <c r="E1419" s="71">
        <v>0.55676242058894898</v>
      </c>
      <c r="F1419" s="68">
        <v>27.282976324690001</v>
      </c>
      <c r="G1419" s="71">
        <v>0.71677703210638199</v>
      </c>
      <c r="H1419" s="68">
        <v>66.516347237880495</v>
      </c>
      <c r="I1419" s="71">
        <v>0.67415089984112597</v>
      </c>
      <c r="J1419" s="68">
        <v>67.080045095828595</v>
      </c>
      <c r="K1419" s="71">
        <v>0.80370917690428001</v>
      </c>
      <c r="L1419" s="68">
        <v>55.411499436302201</v>
      </c>
      <c r="M1419" s="71">
        <v>0.69925375566200698</v>
      </c>
      <c r="N1419" s="68">
        <v>67.607223476298003</v>
      </c>
      <c r="O1419" s="71">
        <v>0.44668365901989698</v>
      </c>
      <c r="P1419" s="68">
        <v>47.458595088520802</v>
      </c>
      <c r="Q1419" s="71">
        <v>0</v>
      </c>
      <c r="R1419" s="68">
        <v>30.2464525765497</v>
      </c>
    </row>
    <row r="1420" spans="1:18" x14ac:dyDescent="0.2">
      <c r="A1420" s="141" t="s">
        <v>3039</v>
      </c>
      <c r="B1420" s="67" t="s">
        <v>3040</v>
      </c>
      <c r="C1420" s="67">
        <v>72</v>
      </c>
      <c r="D1420" s="67" t="s">
        <v>342</v>
      </c>
      <c r="E1420" s="71">
        <v>0.56521626763542399</v>
      </c>
      <c r="F1420" s="68">
        <v>29.368658399098098</v>
      </c>
      <c r="G1420" s="71">
        <v>0.69813601486592702</v>
      </c>
      <c r="H1420" s="68">
        <v>61.048478015783502</v>
      </c>
      <c r="I1420" s="71">
        <v>0.67170289011120499</v>
      </c>
      <c r="J1420" s="68">
        <v>66.178128523111596</v>
      </c>
      <c r="K1420" s="71">
        <v>0.79149627201670802</v>
      </c>
      <c r="L1420" s="68">
        <v>49.154453213077801</v>
      </c>
      <c r="M1420" s="71">
        <v>0.68296021116433703</v>
      </c>
      <c r="N1420" s="68">
        <v>64.221218961625297</v>
      </c>
      <c r="O1420" s="71">
        <v>0.54700221765436596</v>
      </c>
      <c r="P1420" s="68">
        <v>66.190748143917801</v>
      </c>
      <c r="Q1420" s="71">
        <v>0</v>
      </c>
      <c r="R1420" s="68">
        <v>30.2464525765497</v>
      </c>
    </row>
    <row r="1421" spans="1:18" x14ac:dyDescent="0.2">
      <c r="A1421" s="141" t="s">
        <v>3041</v>
      </c>
      <c r="B1421" s="67" t="s">
        <v>3042</v>
      </c>
      <c r="C1421" s="67">
        <v>72</v>
      </c>
      <c r="D1421" s="67" t="s">
        <v>342</v>
      </c>
      <c r="E1421" s="71">
        <v>0.77832849783366698</v>
      </c>
      <c r="F1421" s="68">
        <v>93.517474633596393</v>
      </c>
      <c r="G1421" s="71">
        <v>0.73129361726779596</v>
      </c>
      <c r="H1421" s="68">
        <v>71.307779030439704</v>
      </c>
      <c r="I1421" s="71">
        <v>0.74409674987496799</v>
      </c>
      <c r="J1421" s="68">
        <v>87.5422773393461</v>
      </c>
      <c r="K1421" s="71">
        <v>0.80223730167399798</v>
      </c>
      <c r="L1421" s="68">
        <v>54.509582863585102</v>
      </c>
      <c r="M1421" s="71">
        <v>0.731840844657347</v>
      </c>
      <c r="N1421" s="68">
        <v>75</v>
      </c>
      <c r="O1421" s="71">
        <v>0.66050247352789104</v>
      </c>
      <c r="P1421" s="68">
        <v>80.639634494574494</v>
      </c>
      <c r="Q1421" s="71">
        <v>1</v>
      </c>
      <c r="R1421" s="68">
        <v>100</v>
      </c>
    </row>
    <row r="1422" spans="1:18" x14ac:dyDescent="0.2">
      <c r="A1422" s="141" t="s">
        <v>3043</v>
      </c>
      <c r="B1422" s="67" t="s">
        <v>3044</v>
      </c>
      <c r="C1422" s="67">
        <v>72</v>
      </c>
      <c r="D1422" s="67" t="s">
        <v>342</v>
      </c>
      <c r="E1422" s="71">
        <v>0.68387086784350404</v>
      </c>
      <c r="F1422" s="68">
        <v>71.138669673055205</v>
      </c>
      <c r="G1422" s="71">
        <v>0.81155210264475997</v>
      </c>
      <c r="H1422" s="68">
        <v>89.289740698985298</v>
      </c>
      <c r="I1422" s="71">
        <v>0.76787042897064905</v>
      </c>
      <c r="J1422" s="68">
        <v>92.220969560315694</v>
      </c>
      <c r="K1422" s="71">
        <v>0.81160097005388099</v>
      </c>
      <c r="L1422" s="68">
        <v>59.977452085682103</v>
      </c>
      <c r="M1422" s="71">
        <v>0.86544790953824102</v>
      </c>
      <c r="N1422" s="68">
        <v>94.074492099322796</v>
      </c>
      <c r="O1422" s="71">
        <v>0.84675379585349198</v>
      </c>
      <c r="P1422" s="68">
        <v>95.488292404340399</v>
      </c>
      <c r="Q1422" s="71">
        <v>0</v>
      </c>
      <c r="R1422" s="68">
        <v>30.2464525765497</v>
      </c>
    </row>
    <row r="1423" spans="1:18" x14ac:dyDescent="0.2">
      <c r="A1423" s="141" t="s">
        <v>3045</v>
      </c>
      <c r="B1423" s="67" t="s">
        <v>3046</v>
      </c>
      <c r="C1423" s="67">
        <v>72</v>
      </c>
      <c r="D1423" s="67" t="s">
        <v>342</v>
      </c>
      <c r="E1423" s="71">
        <v>0.658747855350724</v>
      </c>
      <c r="F1423" s="68">
        <v>62.739571589628</v>
      </c>
      <c r="G1423" s="71">
        <v>0.77808325676005696</v>
      </c>
      <c r="H1423" s="68">
        <v>83.370913190529905</v>
      </c>
      <c r="I1423" s="71">
        <v>0.78399087314071103</v>
      </c>
      <c r="J1423" s="68">
        <v>94.137542277339307</v>
      </c>
      <c r="K1423" s="71">
        <v>0.80648049435941205</v>
      </c>
      <c r="L1423" s="68">
        <v>57.102593010146599</v>
      </c>
      <c r="M1423" s="71">
        <v>0.74487568025548301</v>
      </c>
      <c r="N1423" s="68">
        <v>77.5959367945824</v>
      </c>
      <c r="O1423" s="71">
        <v>0.83835682758868102</v>
      </c>
      <c r="P1423" s="68">
        <v>94.974300399771593</v>
      </c>
      <c r="Q1423" s="71">
        <v>6.9999999999999999E-4</v>
      </c>
      <c r="R1423" s="68">
        <v>31.740104555638499</v>
      </c>
    </row>
    <row r="1424" spans="1:18" x14ac:dyDescent="0.2">
      <c r="A1424" s="141" t="s">
        <v>3047</v>
      </c>
      <c r="B1424" s="67" t="s">
        <v>3048</v>
      </c>
      <c r="C1424" s="67">
        <v>72</v>
      </c>
      <c r="D1424" s="67" t="s">
        <v>342</v>
      </c>
      <c r="E1424" s="71">
        <v>0.69600185983145402</v>
      </c>
      <c r="F1424" s="68">
        <v>74.9718151071026</v>
      </c>
      <c r="G1424" s="71">
        <v>0.70538957364685495</v>
      </c>
      <c r="H1424" s="68">
        <v>62.7959413754228</v>
      </c>
      <c r="I1424" s="71">
        <v>0.684381535029564</v>
      </c>
      <c r="J1424" s="68">
        <v>70.462232243517505</v>
      </c>
      <c r="K1424" s="71">
        <v>0.79219171224714702</v>
      </c>
      <c r="L1424" s="68">
        <v>49.7745208568207</v>
      </c>
      <c r="M1424" s="71">
        <v>0.67644279336526902</v>
      </c>
      <c r="N1424" s="68">
        <v>62.358916478555301</v>
      </c>
      <c r="O1424" s="71">
        <v>0.62070554469988604</v>
      </c>
      <c r="P1424" s="68">
        <v>76.584808680753895</v>
      </c>
      <c r="Q1424" s="71">
        <v>0.69689999999999996</v>
      </c>
      <c r="R1424" s="68">
        <v>56.609410007468298</v>
      </c>
    </row>
    <row r="1425" spans="1:18" x14ac:dyDescent="0.2">
      <c r="A1425" s="141" t="s">
        <v>3049</v>
      </c>
      <c r="B1425" s="67" t="s">
        <v>3050</v>
      </c>
      <c r="C1425" s="67">
        <v>72</v>
      </c>
      <c r="D1425" s="67" t="s">
        <v>342</v>
      </c>
      <c r="E1425" s="71">
        <v>0.68141974767555502</v>
      </c>
      <c r="F1425" s="68">
        <v>70.462232243517505</v>
      </c>
      <c r="G1425" s="71">
        <v>0.66671770575036304</v>
      </c>
      <c r="H1425" s="68">
        <v>50.0563697857948</v>
      </c>
      <c r="I1425" s="71">
        <v>0.64962457745451097</v>
      </c>
      <c r="J1425" s="68">
        <v>57.666290868094698</v>
      </c>
      <c r="K1425" s="71">
        <v>0.78582019713836104</v>
      </c>
      <c r="L1425" s="68">
        <v>46.786922209695597</v>
      </c>
      <c r="M1425" s="71">
        <v>0.630820868771793</v>
      </c>
      <c r="N1425" s="68">
        <v>50.564334085778803</v>
      </c>
      <c r="O1425" s="71">
        <v>0.35553513693830302</v>
      </c>
      <c r="P1425" s="68">
        <v>31.410622501427799</v>
      </c>
      <c r="Q1425" s="71">
        <v>1</v>
      </c>
      <c r="R1425" s="68">
        <v>100</v>
      </c>
    </row>
    <row r="1426" spans="1:18" x14ac:dyDescent="0.2">
      <c r="A1426" s="141" t="s">
        <v>3051</v>
      </c>
      <c r="B1426" s="67" t="s">
        <v>3052</v>
      </c>
      <c r="C1426" s="67">
        <v>72</v>
      </c>
      <c r="D1426" s="67" t="s">
        <v>342</v>
      </c>
      <c r="E1426" s="71">
        <v>0.67622121654470402</v>
      </c>
      <c r="F1426" s="68">
        <v>68.996617812852307</v>
      </c>
      <c r="G1426" s="71">
        <v>0.63254333202121504</v>
      </c>
      <c r="H1426" s="68">
        <v>36.809470124013501</v>
      </c>
      <c r="I1426" s="71">
        <v>0.63292911379732197</v>
      </c>
      <c r="J1426" s="68">
        <v>51.127395715896299</v>
      </c>
      <c r="K1426" s="71">
        <v>0.76211968445392098</v>
      </c>
      <c r="L1426" s="68">
        <v>37.6550169109357</v>
      </c>
      <c r="M1426" s="71">
        <v>0.58194023527878302</v>
      </c>
      <c r="N1426" s="68">
        <v>32.6185101580135</v>
      </c>
      <c r="O1426" s="71">
        <v>0.45229493371698498</v>
      </c>
      <c r="P1426" s="68">
        <v>48.486579097658499</v>
      </c>
      <c r="Q1426" s="71">
        <v>0.99550000000000005</v>
      </c>
      <c r="R1426" s="68">
        <v>60.7916355489171</v>
      </c>
    </row>
    <row r="1427" spans="1:18" x14ac:dyDescent="0.2">
      <c r="A1427" s="141" t="s">
        <v>3053</v>
      </c>
      <c r="B1427" s="67" t="s">
        <v>3054</v>
      </c>
      <c r="C1427" s="67">
        <v>72</v>
      </c>
      <c r="D1427" s="67" t="s">
        <v>342</v>
      </c>
      <c r="E1427" s="71">
        <v>0.58917413468720103</v>
      </c>
      <c r="F1427" s="68">
        <v>38.951521984216498</v>
      </c>
      <c r="G1427" s="71">
        <v>0.72824571870164201</v>
      </c>
      <c r="H1427" s="68">
        <v>70.349492671927806</v>
      </c>
      <c r="I1427" s="71">
        <v>0.68727572763362099</v>
      </c>
      <c r="J1427" s="68">
        <v>71.589627959413804</v>
      </c>
      <c r="K1427" s="71">
        <v>0.77425668382774604</v>
      </c>
      <c r="L1427" s="68">
        <v>41.770011273957202</v>
      </c>
      <c r="M1427" s="71">
        <v>0.725323426858279</v>
      </c>
      <c r="N1427" s="68">
        <v>73.7020316027088</v>
      </c>
      <c r="O1427" s="71">
        <v>0.61994325110191995</v>
      </c>
      <c r="P1427" s="68">
        <v>76.413478012564298</v>
      </c>
      <c r="Q1427" s="71">
        <v>0</v>
      </c>
      <c r="R1427" s="68">
        <v>30.2464525765497</v>
      </c>
    </row>
    <row r="1428" spans="1:18" x14ac:dyDescent="0.2">
      <c r="A1428" s="141" t="s">
        <v>3055</v>
      </c>
      <c r="B1428" s="67" t="s">
        <v>3056</v>
      </c>
      <c r="C1428" s="67">
        <v>72</v>
      </c>
      <c r="D1428" s="67" t="s">
        <v>342</v>
      </c>
      <c r="E1428" s="71">
        <v>0.67385618439757899</v>
      </c>
      <c r="F1428" s="68">
        <v>68.489289740698993</v>
      </c>
      <c r="G1428" s="71">
        <v>0.71749248579054103</v>
      </c>
      <c r="H1428" s="68">
        <v>66.854565952649395</v>
      </c>
      <c r="I1428" s="71">
        <v>0.71626522576847396</v>
      </c>
      <c r="J1428" s="68">
        <v>81.003382187147693</v>
      </c>
      <c r="K1428" s="71">
        <v>0.80306005507975098</v>
      </c>
      <c r="L1428" s="68">
        <v>55.073280721533301</v>
      </c>
      <c r="M1428" s="71">
        <v>0.71228859126014299</v>
      </c>
      <c r="N1428" s="68">
        <v>70.880361173814904</v>
      </c>
      <c r="O1428" s="71">
        <v>0.55773074848656301</v>
      </c>
      <c r="P1428" s="68">
        <v>67.561393489434593</v>
      </c>
      <c r="Q1428" s="71">
        <v>0.5363</v>
      </c>
      <c r="R1428" s="68">
        <v>53.9208364451083</v>
      </c>
    </row>
    <row r="1429" spans="1:18" x14ac:dyDescent="0.2">
      <c r="A1429" s="141" t="s">
        <v>3057</v>
      </c>
      <c r="B1429" s="67" t="s">
        <v>3058</v>
      </c>
      <c r="C1429" s="67">
        <v>72</v>
      </c>
      <c r="D1429" s="67" t="s">
        <v>342</v>
      </c>
      <c r="E1429" s="71">
        <v>0.75818572164337705</v>
      </c>
      <c r="F1429" s="68">
        <v>90.868094701240096</v>
      </c>
      <c r="G1429" s="71">
        <v>0.801153854547623</v>
      </c>
      <c r="H1429" s="68">
        <v>87.9932356257046</v>
      </c>
      <c r="I1429" s="71">
        <v>0.75515737646717895</v>
      </c>
      <c r="J1429" s="68">
        <v>90.191657271702397</v>
      </c>
      <c r="K1429" s="71">
        <v>0.81867831756198295</v>
      </c>
      <c r="L1429" s="68">
        <v>63.190529875986499</v>
      </c>
      <c r="M1429" s="71">
        <v>0.78398018704989103</v>
      </c>
      <c r="N1429" s="68">
        <v>85.440180586907402</v>
      </c>
      <c r="O1429" s="71">
        <v>0.71744459423358498</v>
      </c>
      <c r="P1429" s="68">
        <v>86.2935465448315</v>
      </c>
      <c r="Q1429" s="71">
        <v>0.67269999999999996</v>
      </c>
      <c r="R1429" s="68">
        <v>56.235997012695996</v>
      </c>
    </row>
    <row r="1430" spans="1:18" x14ac:dyDescent="0.2">
      <c r="A1430" s="141" t="s">
        <v>3059</v>
      </c>
      <c r="B1430" s="67" t="s">
        <v>3060</v>
      </c>
      <c r="C1430" s="67">
        <v>72</v>
      </c>
      <c r="D1430" s="67" t="s">
        <v>342</v>
      </c>
      <c r="E1430" s="71">
        <v>0.603157610148645</v>
      </c>
      <c r="F1430" s="68">
        <v>44.532130777902999</v>
      </c>
      <c r="G1430" s="71">
        <v>0.76757052248669999</v>
      </c>
      <c r="H1430" s="68">
        <v>80.496054114994394</v>
      </c>
      <c r="I1430" s="71">
        <v>0.68099722895063997</v>
      </c>
      <c r="J1430" s="68">
        <v>69.052987598647107</v>
      </c>
      <c r="K1430" s="71">
        <v>0.79558175189264102</v>
      </c>
      <c r="L1430" s="68">
        <v>51.183765501691099</v>
      </c>
      <c r="M1430" s="71">
        <v>0.80027373154756098</v>
      </c>
      <c r="N1430" s="68">
        <v>87.246049661399596</v>
      </c>
      <c r="O1430" s="71">
        <v>0.57452242601432701</v>
      </c>
      <c r="P1430" s="68">
        <v>70.988006853226693</v>
      </c>
      <c r="Q1430" s="71">
        <v>0</v>
      </c>
      <c r="R1430" s="68">
        <v>30.2464525765497</v>
      </c>
    </row>
    <row r="1431" spans="1:18" x14ac:dyDescent="0.2">
      <c r="A1431" s="141" t="s">
        <v>3061</v>
      </c>
      <c r="B1431" s="67" t="s">
        <v>3062</v>
      </c>
      <c r="C1431" s="67">
        <v>72</v>
      </c>
      <c r="D1431" s="67" t="s">
        <v>342</v>
      </c>
      <c r="E1431" s="71">
        <v>0.61454388684516603</v>
      </c>
      <c r="F1431" s="68">
        <v>48.027057497181502</v>
      </c>
      <c r="G1431" s="71">
        <v>0.69762509992855704</v>
      </c>
      <c r="H1431" s="68">
        <v>60.935738444193902</v>
      </c>
      <c r="I1431" s="71">
        <v>0.66384997886595898</v>
      </c>
      <c r="J1431" s="68">
        <v>63.190529875986499</v>
      </c>
      <c r="K1431" s="71">
        <v>0.66160311478060896</v>
      </c>
      <c r="L1431" s="68">
        <v>11.894024802705699</v>
      </c>
      <c r="M1431" s="71">
        <v>0.60149248867598704</v>
      </c>
      <c r="N1431" s="68">
        <v>39.277652370203199</v>
      </c>
      <c r="O1431" s="71">
        <v>0.56269263881988396</v>
      </c>
      <c r="P1431" s="68">
        <v>68.703597944031998</v>
      </c>
      <c r="Q1431" s="71">
        <v>0.5</v>
      </c>
      <c r="R1431" s="68">
        <v>52.9499626587005</v>
      </c>
    </row>
    <row r="1432" spans="1:18" x14ac:dyDescent="0.2">
      <c r="A1432" s="141" t="s">
        <v>3063</v>
      </c>
      <c r="B1432" s="67" t="s">
        <v>3064</v>
      </c>
      <c r="C1432" s="67">
        <v>72</v>
      </c>
      <c r="D1432" s="67" t="s">
        <v>342</v>
      </c>
      <c r="E1432" s="71">
        <v>0.70544781541528101</v>
      </c>
      <c r="F1432" s="68">
        <v>77.790304396843297</v>
      </c>
      <c r="G1432" s="71">
        <v>0.82697356678497302</v>
      </c>
      <c r="H1432" s="68">
        <v>91.375422773393495</v>
      </c>
      <c r="I1432" s="71">
        <v>0.77224519769467304</v>
      </c>
      <c r="J1432" s="68">
        <v>92.671927846674194</v>
      </c>
      <c r="K1432" s="71">
        <v>0.78549559428405602</v>
      </c>
      <c r="L1432" s="68">
        <v>46.505073280721497</v>
      </c>
      <c r="M1432" s="71">
        <v>0.77420406035128897</v>
      </c>
      <c r="N1432" s="68">
        <v>83.747178329571099</v>
      </c>
      <c r="O1432" s="71">
        <v>0.57376847337669501</v>
      </c>
      <c r="P1432" s="68">
        <v>70.645345516847499</v>
      </c>
      <c r="Q1432" s="71">
        <v>0.5</v>
      </c>
      <c r="R1432" s="68">
        <v>52.9499626587005</v>
      </c>
    </row>
    <row r="1433" spans="1:18" x14ac:dyDescent="0.2">
      <c r="A1433" s="141" t="s">
        <v>3065</v>
      </c>
      <c r="B1433" s="67" t="s">
        <v>3066</v>
      </c>
      <c r="C1433" s="67">
        <v>72</v>
      </c>
      <c r="D1433" s="67" t="s">
        <v>342</v>
      </c>
      <c r="E1433" s="71">
        <v>0.732228038432017</v>
      </c>
      <c r="F1433" s="68">
        <v>83.990980834272804</v>
      </c>
      <c r="G1433" s="71">
        <v>0.74617852784174399</v>
      </c>
      <c r="H1433" s="68">
        <v>75.591882750845599</v>
      </c>
      <c r="I1433" s="71">
        <v>0.74725143387979698</v>
      </c>
      <c r="J1433" s="68">
        <v>88.105975197294299</v>
      </c>
      <c r="K1433" s="71">
        <v>0.87544373266039099</v>
      </c>
      <c r="L1433" s="68">
        <v>87.6550169109357</v>
      </c>
      <c r="M1433" s="71">
        <v>0.78398018704989103</v>
      </c>
      <c r="N1433" s="68">
        <v>85.440180586907402</v>
      </c>
      <c r="O1433" s="71">
        <v>0.50828631072826402</v>
      </c>
      <c r="P1433" s="68">
        <v>59.223300970873801</v>
      </c>
      <c r="Q1433" s="71"/>
      <c r="R1433" s="68"/>
    </row>
    <row r="1434" spans="1:18" x14ac:dyDescent="0.2">
      <c r="A1434" s="141" t="s">
        <v>3067</v>
      </c>
      <c r="B1434" s="67" t="s">
        <v>3068</v>
      </c>
      <c r="C1434" s="67">
        <v>72</v>
      </c>
      <c r="D1434" s="67" t="s">
        <v>342</v>
      </c>
      <c r="E1434" s="71">
        <v>0.76620297549516203</v>
      </c>
      <c r="F1434" s="68">
        <v>91.995490417136395</v>
      </c>
      <c r="G1434" s="71">
        <v>0.77738746294616501</v>
      </c>
      <c r="H1434" s="68">
        <v>83.201803833145405</v>
      </c>
      <c r="I1434" s="71">
        <v>0.71200513908337404</v>
      </c>
      <c r="J1434" s="68">
        <v>79.763246899661794</v>
      </c>
      <c r="K1434" s="71">
        <v>0.87736699305046295</v>
      </c>
      <c r="L1434" s="68">
        <v>88.218714768883899</v>
      </c>
      <c r="M1434" s="71">
        <v>0.74813438915501695</v>
      </c>
      <c r="N1434" s="68">
        <v>78.329571106094804</v>
      </c>
      <c r="O1434" s="71">
        <v>0.71612089324078898</v>
      </c>
      <c r="P1434" s="68">
        <v>86.065105653912099</v>
      </c>
      <c r="Q1434" s="71"/>
      <c r="R1434" s="68"/>
    </row>
    <row r="1435" spans="1:18" x14ac:dyDescent="0.2">
      <c r="A1435" s="141" t="s">
        <v>3069</v>
      </c>
      <c r="B1435" s="67" t="s">
        <v>3070</v>
      </c>
      <c r="C1435" s="67">
        <v>72</v>
      </c>
      <c r="D1435" s="67" t="s">
        <v>342</v>
      </c>
      <c r="E1435" s="71">
        <v>0.550980581108511</v>
      </c>
      <c r="F1435" s="68">
        <v>25.760992108229999</v>
      </c>
      <c r="G1435" s="71">
        <v>0.65434008192771298</v>
      </c>
      <c r="H1435" s="68">
        <v>45.039458850056398</v>
      </c>
      <c r="I1435" s="71">
        <v>0.652982356672825</v>
      </c>
      <c r="J1435" s="68">
        <v>58.568207440811697</v>
      </c>
      <c r="K1435" s="71">
        <v>0.77508219228601505</v>
      </c>
      <c r="L1435" s="68">
        <v>42.164599774520902</v>
      </c>
      <c r="M1435" s="71">
        <v>0.72858213575781305</v>
      </c>
      <c r="N1435" s="68">
        <v>74.435665914221204</v>
      </c>
      <c r="O1435" s="71">
        <v>0.49489672000669999</v>
      </c>
      <c r="P1435" s="68">
        <v>56.53912050257</v>
      </c>
      <c r="Q1435" s="71">
        <v>0</v>
      </c>
      <c r="R1435" s="68">
        <v>30.2464525765497</v>
      </c>
    </row>
    <row r="1436" spans="1:18" x14ac:dyDescent="0.2">
      <c r="A1436" s="141" t="s">
        <v>3071</v>
      </c>
      <c r="B1436" s="67" t="s">
        <v>3072</v>
      </c>
      <c r="C1436" s="67">
        <v>72</v>
      </c>
      <c r="D1436" s="67" t="s">
        <v>342</v>
      </c>
      <c r="E1436" s="71">
        <v>0.74744025547806303</v>
      </c>
      <c r="F1436" s="68">
        <v>88.105975197294299</v>
      </c>
      <c r="G1436" s="71">
        <v>0.73378873862090999</v>
      </c>
      <c r="H1436" s="68">
        <v>72.096956031567103</v>
      </c>
      <c r="I1436" s="71">
        <v>0.74692606747850399</v>
      </c>
      <c r="J1436" s="68">
        <v>87.9368658399098</v>
      </c>
      <c r="K1436" s="71">
        <v>0.87094272066884804</v>
      </c>
      <c r="L1436" s="68">
        <v>85.907553551296502</v>
      </c>
      <c r="M1436" s="71">
        <v>0.826343402743833</v>
      </c>
      <c r="N1436" s="68">
        <v>90.744920993228007</v>
      </c>
      <c r="O1436" s="71">
        <v>0.55920034787821904</v>
      </c>
      <c r="P1436" s="68">
        <v>67.904054825813802</v>
      </c>
      <c r="Q1436" s="71"/>
      <c r="R1436" s="68"/>
    </row>
    <row r="1437" spans="1:18" x14ac:dyDescent="0.2">
      <c r="A1437" s="141" t="s">
        <v>3073</v>
      </c>
      <c r="B1437" s="67" t="s">
        <v>3074</v>
      </c>
      <c r="C1437" s="67">
        <v>72</v>
      </c>
      <c r="D1437" s="67" t="s">
        <v>342</v>
      </c>
      <c r="E1437" s="71">
        <v>0.59610597973554103</v>
      </c>
      <c r="F1437" s="68">
        <v>42.108229988726002</v>
      </c>
      <c r="G1437" s="71">
        <v>0.65202081570432602</v>
      </c>
      <c r="H1437" s="68">
        <v>44.363021420518599</v>
      </c>
      <c r="I1437" s="71">
        <v>0.61250816147627796</v>
      </c>
      <c r="J1437" s="68">
        <v>43.179255918827501</v>
      </c>
      <c r="K1437" s="71">
        <v>0.76826820746784696</v>
      </c>
      <c r="L1437" s="68">
        <v>39.853438556933497</v>
      </c>
      <c r="M1437" s="71">
        <v>0.68296021116433703</v>
      </c>
      <c r="N1437" s="68">
        <v>64.221218961625297</v>
      </c>
      <c r="O1437" s="71">
        <v>0.63227848260046104</v>
      </c>
      <c r="P1437" s="68">
        <v>78.069674471730394</v>
      </c>
      <c r="Q1437" s="71">
        <v>0.2286</v>
      </c>
      <c r="R1437" s="68">
        <v>44.361463778939502</v>
      </c>
    </row>
    <row r="1438" spans="1:18" x14ac:dyDescent="0.2">
      <c r="A1438" s="141" t="s">
        <v>1821</v>
      </c>
      <c r="B1438" s="67" t="s">
        <v>3075</v>
      </c>
      <c r="C1438" s="67">
        <v>72</v>
      </c>
      <c r="D1438" s="67" t="s">
        <v>342</v>
      </c>
      <c r="E1438" s="71">
        <v>0.54533811077122696</v>
      </c>
      <c r="F1438" s="68">
        <v>24.4081172491545</v>
      </c>
      <c r="G1438" s="71">
        <v>0.66675715823697501</v>
      </c>
      <c r="H1438" s="68">
        <v>50.1127395715896</v>
      </c>
      <c r="I1438" s="71">
        <v>0.69521809905403797</v>
      </c>
      <c r="J1438" s="68">
        <v>74.182638105975201</v>
      </c>
      <c r="K1438" s="71">
        <v>0.80926984626343101</v>
      </c>
      <c r="L1438" s="68">
        <v>58.680947012401397</v>
      </c>
      <c r="M1438" s="71">
        <v>0.61126861537458899</v>
      </c>
      <c r="N1438" s="68">
        <v>43.453724604966098</v>
      </c>
      <c r="O1438" s="71">
        <v>0.48951494569832699</v>
      </c>
      <c r="P1438" s="68">
        <v>55.454026270702499</v>
      </c>
      <c r="Q1438" s="71">
        <v>0</v>
      </c>
      <c r="R1438" s="68">
        <v>30.2464525765497</v>
      </c>
    </row>
    <row r="1439" spans="1:18" x14ac:dyDescent="0.2">
      <c r="A1439" s="141" t="s">
        <v>3076</v>
      </c>
      <c r="B1439" s="67" t="s">
        <v>3077</v>
      </c>
      <c r="C1439" s="67">
        <v>72</v>
      </c>
      <c r="D1439" s="67" t="s">
        <v>342</v>
      </c>
      <c r="E1439" s="71">
        <v>0.53933093505669705</v>
      </c>
      <c r="F1439" s="68">
        <v>22.435174746335999</v>
      </c>
      <c r="G1439" s="71">
        <v>0.69673744323084796</v>
      </c>
      <c r="H1439" s="68">
        <v>60.597519729425002</v>
      </c>
      <c r="I1439" s="71">
        <v>0.57903246980829104</v>
      </c>
      <c r="J1439" s="68">
        <v>29.312288613303298</v>
      </c>
      <c r="K1439" s="71">
        <v>0.74212729405685895</v>
      </c>
      <c r="L1439" s="68">
        <v>30.9470124013529</v>
      </c>
      <c r="M1439" s="71">
        <v>0.49395509499136397</v>
      </c>
      <c r="N1439" s="68">
        <v>8.8036117381489802</v>
      </c>
      <c r="O1439" s="71">
        <v>0.72413330825282196</v>
      </c>
      <c r="P1439" s="68">
        <v>86.864648772130195</v>
      </c>
      <c r="Q1439" s="71">
        <v>0</v>
      </c>
      <c r="R1439" s="68">
        <v>30.2464525765497</v>
      </c>
    </row>
    <row r="1440" spans="1:18" x14ac:dyDescent="0.2">
      <c r="A1440" s="141" t="s">
        <v>3078</v>
      </c>
      <c r="B1440" s="67" t="s">
        <v>3079</v>
      </c>
      <c r="C1440" s="67">
        <v>72</v>
      </c>
      <c r="D1440" s="67" t="s">
        <v>342</v>
      </c>
      <c r="E1440" s="71">
        <v>0.51971953136583704</v>
      </c>
      <c r="F1440" s="68">
        <v>17.587373167982001</v>
      </c>
      <c r="G1440" s="71">
        <v>0.62686170497232896</v>
      </c>
      <c r="H1440" s="68">
        <v>34.160090191657297</v>
      </c>
      <c r="I1440" s="71">
        <v>0.54728546478826701</v>
      </c>
      <c r="J1440" s="68">
        <v>16.516347237880499</v>
      </c>
      <c r="K1440" s="71">
        <v>0.72043595926091297</v>
      </c>
      <c r="L1440" s="68">
        <v>24.4081172491545</v>
      </c>
      <c r="M1440" s="71">
        <v>0.31472610551699398</v>
      </c>
      <c r="N1440" s="68">
        <v>4.4582392776523703</v>
      </c>
      <c r="O1440" s="71">
        <v>0.389288422290681</v>
      </c>
      <c r="P1440" s="68">
        <v>36.7218732153055</v>
      </c>
      <c r="Q1440" s="71"/>
      <c r="R1440" s="68"/>
    </row>
    <row r="1441" spans="1:18" x14ac:dyDescent="0.2">
      <c r="A1441" s="141" t="s">
        <v>3080</v>
      </c>
      <c r="B1441" s="67" t="s">
        <v>3081</v>
      </c>
      <c r="C1441" s="67">
        <v>72</v>
      </c>
      <c r="D1441" s="67" t="s">
        <v>342</v>
      </c>
      <c r="E1441" s="71">
        <v>0.48094429707883102</v>
      </c>
      <c r="F1441" s="68">
        <v>9.5828635851183801</v>
      </c>
      <c r="G1441" s="71">
        <v>0.66366224462391998</v>
      </c>
      <c r="H1441" s="68">
        <v>49.210822998872601</v>
      </c>
      <c r="I1441" s="71">
        <v>0.64140712496672903</v>
      </c>
      <c r="J1441" s="68">
        <v>54.904171364148802</v>
      </c>
      <c r="K1441" s="71">
        <v>0.79572897335404502</v>
      </c>
      <c r="L1441" s="68">
        <v>51.240135287485899</v>
      </c>
      <c r="M1441" s="71">
        <v>0.47114413269462602</v>
      </c>
      <c r="N1441" s="68">
        <v>7.3927765237020298</v>
      </c>
      <c r="O1441" s="71">
        <v>0.313723306833669</v>
      </c>
      <c r="P1441" s="68">
        <v>25.528269560251299</v>
      </c>
      <c r="Q1441" s="71">
        <v>0</v>
      </c>
      <c r="R1441" s="68">
        <v>30.2464525765497</v>
      </c>
    </row>
    <row r="1442" spans="1:18" x14ac:dyDescent="0.2">
      <c r="A1442" s="141" t="s">
        <v>3082</v>
      </c>
      <c r="B1442" s="67" t="s">
        <v>3083</v>
      </c>
      <c r="C1442" s="67">
        <v>72</v>
      </c>
      <c r="D1442" s="67" t="s">
        <v>342</v>
      </c>
      <c r="E1442" s="71">
        <v>0.46608783167827</v>
      </c>
      <c r="F1442" s="68">
        <v>7.6662908680947002</v>
      </c>
      <c r="G1442" s="71">
        <v>0.651449233976647</v>
      </c>
      <c r="H1442" s="68">
        <v>44.0248027057497</v>
      </c>
      <c r="I1442" s="71">
        <v>0.58145185471688898</v>
      </c>
      <c r="J1442" s="68">
        <v>30.439684329199601</v>
      </c>
      <c r="K1442" s="71">
        <v>0.752822964464125</v>
      </c>
      <c r="L1442" s="68">
        <v>34.949267192784703</v>
      </c>
      <c r="M1442" s="71">
        <v>0.36360673901000401</v>
      </c>
      <c r="N1442" s="68">
        <v>5.0790067720090297</v>
      </c>
      <c r="O1442" s="71">
        <v>0.44719619790195497</v>
      </c>
      <c r="P1442" s="68">
        <v>47.515705311250699</v>
      </c>
      <c r="Q1442" s="71">
        <v>0</v>
      </c>
      <c r="R1442" s="68">
        <v>30.2464525765497</v>
      </c>
    </row>
    <row r="1443" spans="1:18" x14ac:dyDescent="0.2">
      <c r="A1443" s="141" t="s">
        <v>3084</v>
      </c>
      <c r="B1443" s="67" t="s">
        <v>3085</v>
      </c>
      <c r="C1443" s="67">
        <v>72</v>
      </c>
      <c r="D1443" s="67" t="s">
        <v>342</v>
      </c>
      <c r="E1443" s="71">
        <v>0.470088826028562</v>
      </c>
      <c r="F1443" s="68">
        <v>7.9481397970687704</v>
      </c>
      <c r="G1443" s="71">
        <v>0.54425976925005004</v>
      </c>
      <c r="H1443" s="68">
        <v>4.8478015783539998</v>
      </c>
      <c r="I1443" s="71">
        <v>0.627807304137325</v>
      </c>
      <c r="J1443" s="68">
        <v>48.759864712514101</v>
      </c>
      <c r="K1443" s="71">
        <v>0.77845123449459797</v>
      </c>
      <c r="L1443" s="68">
        <v>43.630214205186</v>
      </c>
      <c r="M1443" s="71">
        <v>0.36034803011047001</v>
      </c>
      <c r="N1443" s="68">
        <v>4.9661399548532703</v>
      </c>
      <c r="O1443" s="71">
        <v>0.509666618178927</v>
      </c>
      <c r="P1443" s="68">
        <v>59.623072529982899</v>
      </c>
      <c r="Q1443" s="71">
        <v>0</v>
      </c>
      <c r="R1443" s="68">
        <v>30.2464525765497</v>
      </c>
    </row>
    <row r="1444" spans="1:18" x14ac:dyDescent="0.2">
      <c r="A1444" s="141" t="s">
        <v>3086</v>
      </c>
      <c r="B1444" s="67" t="s">
        <v>3087</v>
      </c>
      <c r="C1444" s="67">
        <v>72</v>
      </c>
      <c r="D1444" s="67" t="s">
        <v>342</v>
      </c>
      <c r="E1444" s="71">
        <v>0.53113387826954395</v>
      </c>
      <c r="F1444" s="68">
        <v>20.293122886132998</v>
      </c>
      <c r="G1444" s="71">
        <v>0.51657251170530405</v>
      </c>
      <c r="H1444" s="68">
        <v>4.0022547914317901</v>
      </c>
      <c r="I1444" s="71">
        <v>0.68503233524931695</v>
      </c>
      <c r="J1444" s="68">
        <v>70.913190529876005</v>
      </c>
      <c r="K1444" s="71">
        <v>0.68197336053052504</v>
      </c>
      <c r="L1444" s="68">
        <v>15.6708004509583</v>
      </c>
      <c r="M1444" s="71">
        <v>0.56890539968064602</v>
      </c>
      <c r="N1444" s="68">
        <v>27.483069977426599</v>
      </c>
      <c r="O1444" s="71">
        <v>0.45601966245147302</v>
      </c>
      <c r="P1444" s="68">
        <v>49.343232438606499</v>
      </c>
      <c r="Q1444" s="71">
        <v>0.27829999999999999</v>
      </c>
      <c r="R1444" s="68">
        <v>44.884241971620597</v>
      </c>
    </row>
    <row r="1445" spans="1:18" x14ac:dyDescent="0.2">
      <c r="A1445" s="141" t="s">
        <v>3088</v>
      </c>
      <c r="B1445" s="67" t="s">
        <v>3089</v>
      </c>
      <c r="C1445" s="67">
        <v>72</v>
      </c>
      <c r="D1445" s="67" t="s">
        <v>342</v>
      </c>
      <c r="E1445" s="71">
        <v>0.42740939398236699</v>
      </c>
      <c r="F1445" s="68">
        <v>4.5659526493799296</v>
      </c>
      <c r="G1445" s="71">
        <v>0.62267280518124202</v>
      </c>
      <c r="H1445" s="68">
        <v>31.848928974069899</v>
      </c>
      <c r="I1445" s="71">
        <v>0.57750646373635195</v>
      </c>
      <c r="J1445" s="68">
        <v>28.974069898534399</v>
      </c>
      <c r="K1445" s="71">
        <v>0.54939552917044499</v>
      </c>
      <c r="L1445" s="68">
        <v>1.7474633596392299</v>
      </c>
      <c r="M1445" s="71">
        <v>0.26584547202398401</v>
      </c>
      <c r="N1445" s="68">
        <v>3.9503386004514698</v>
      </c>
      <c r="O1445" s="71">
        <v>0.32813609378217601</v>
      </c>
      <c r="P1445" s="68">
        <v>27.070245573957699</v>
      </c>
      <c r="Q1445" s="71">
        <v>0.22090000000000001</v>
      </c>
      <c r="R1445" s="68">
        <v>44.137415982076199</v>
      </c>
    </row>
    <row r="1446" spans="1:18" x14ac:dyDescent="0.2">
      <c r="A1446" s="141" t="s">
        <v>3090</v>
      </c>
      <c r="B1446" s="67" t="s">
        <v>3091</v>
      </c>
      <c r="C1446" s="67">
        <v>72</v>
      </c>
      <c r="D1446" s="67" t="s">
        <v>342</v>
      </c>
      <c r="E1446" s="71">
        <v>0.57218946259576897</v>
      </c>
      <c r="F1446" s="68">
        <v>32.018038331454299</v>
      </c>
      <c r="G1446" s="71">
        <v>0.659674468537776</v>
      </c>
      <c r="H1446" s="68">
        <v>47.519729425028203</v>
      </c>
      <c r="I1446" s="71">
        <v>0.50012548865842099</v>
      </c>
      <c r="J1446" s="68">
        <v>5.9751972942502798</v>
      </c>
      <c r="K1446" s="71">
        <v>0.74126354860418298</v>
      </c>
      <c r="L1446" s="68">
        <v>30.608793686584001</v>
      </c>
      <c r="M1446" s="71">
        <v>0.438557043699286</v>
      </c>
      <c r="N1446" s="68">
        <v>6.4898419864559802</v>
      </c>
      <c r="O1446" s="71">
        <v>0.54291622607495005</v>
      </c>
      <c r="P1446" s="68">
        <v>65.391205025699605</v>
      </c>
      <c r="Q1446" s="71">
        <v>0.55059999999999998</v>
      </c>
      <c r="R1446" s="68">
        <v>54.144884241971603</v>
      </c>
    </row>
    <row r="1447" spans="1:18" x14ac:dyDescent="0.2">
      <c r="A1447" s="141" t="s">
        <v>3092</v>
      </c>
      <c r="B1447" s="67" t="s">
        <v>3093</v>
      </c>
      <c r="C1447" s="67">
        <v>72</v>
      </c>
      <c r="D1447" s="67" t="s">
        <v>342</v>
      </c>
      <c r="E1447" s="71">
        <v>0.44604290452549</v>
      </c>
      <c r="F1447" s="68">
        <v>5.9751972942502798</v>
      </c>
      <c r="G1447" s="71">
        <v>0.59161088191239997</v>
      </c>
      <c r="H1447" s="68">
        <v>9.0191657271702397</v>
      </c>
      <c r="I1447" s="71">
        <v>0.546511499066898</v>
      </c>
      <c r="J1447" s="68">
        <v>16.065388951521999</v>
      </c>
      <c r="K1447" s="71">
        <v>0.72075167149435204</v>
      </c>
      <c r="L1447" s="68">
        <v>24.6899661781285</v>
      </c>
      <c r="M1447" s="71">
        <v>0.448333170397888</v>
      </c>
      <c r="N1447" s="68">
        <v>6.7155756207674902</v>
      </c>
      <c r="O1447" s="71">
        <v>0.36905020428140001</v>
      </c>
      <c r="P1447" s="68">
        <v>33.466590519702997</v>
      </c>
      <c r="Q1447" s="71">
        <v>0</v>
      </c>
      <c r="R1447" s="68">
        <v>30.2464525765497</v>
      </c>
    </row>
    <row r="1448" spans="1:18" x14ac:dyDescent="0.2">
      <c r="A1448" s="141" t="s">
        <v>3094</v>
      </c>
      <c r="B1448" s="67" t="s">
        <v>3095</v>
      </c>
      <c r="C1448" s="67">
        <v>72</v>
      </c>
      <c r="D1448" s="67" t="s">
        <v>342</v>
      </c>
      <c r="E1448" s="71">
        <v>0.58641378713411796</v>
      </c>
      <c r="F1448" s="68">
        <v>37.880496054115</v>
      </c>
      <c r="G1448" s="71">
        <v>0.76453148433424001</v>
      </c>
      <c r="H1448" s="68">
        <v>79.875986471251395</v>
      </c>
      <c r="I1448" s="71">
        <v>0.71475798957801795</v>
      </c>
      <c r="J1448" s="68">
        <v>80.496054114994394</v>
      </c>
      <c r="K1448" s="71">
        <v>0.74106043576694303</v>
      </c>
      <c r="L1448" s="68">
        <v>30.496054114994401</v>
      </c>
      <c r="M1448" s="71">
        <v>0.71880600905921099</v>
      </c>
      <c r="N1448" s="68">
        <v>72.4040632054176</v>
      </c>
      <c r="O1448" s="71">
        <v>0.51752680406629603</v>
      </c>
      <c r="P1448" s="68">
        <v>60.822387207310101</v>
      </c>
      <c r="Q1448" s="71">
        <v>6.1800000000000001E-2</v>
      </c>
      <c r="R1448" s="68">
        <v>41.672890216579503</v>
      </c>
    </row>
    <row r="1449" spans="1:18" x14ac:dyDescent="0.2">
      <c r="A1449" s="141" t="s">
        <v>3096</v>
      </c>
      <c r="B1449" s="67" t="s">
        <v>3097</v>
      </c>
      <c r="C1449" s="67">
        <v>72</v>
      </c>
      <c r="D1449" s="67" t="s">
        <v>342</v>
      </c>
      <c r="E1449" s="71">
        <v>0.55383998698190096</v>
      </c>
      <c r="F1449" s="68">
        <v>26.606538895152202</v>
      </c>
      <c r="G1449" s="71">
        <v>0.69593620888958996</v>
      </c>
      <c r="H1449" s="68">
        <v>60.484780157835402</v>
      </c>
      <c r="I1449" s="71">
        <v>0.69565653404324501</v>
      </c>
      <c r="J1449" s="68">
        <v>74.295377677564801</v>
      </c>
      <c r="K1449" s="71">
        <v>0.630660790958531</v>
      </c>
      <c r="L1449" s="68">
        <v>8.4554678692220993</v>
      </c>
      <c r="M1449" s="71">
        <v>0.70902988236060904</v>
      </c>
      <c r="N1449" s="68">
        <v>70.033860045146696</v>
      </c>
      <c r="O1449" s="71">
        <v>0.59055650563943296</v>
      </c>
      <c r="P1449" s="68">
        <v>72.872644203312404</v>
      </c>
      <c r="Q1449" s="71">
        <v>1.1999999999999999E-3</v>
      </c>
      <c r="R1449" s="68">
        <v>33.233756534727398</v>
      </c>
    </row>
    <row r="1450" spans="1:18" x14ac:dyDescent="0.2">
      <c r="A1450" s="141" t="s">
        <v>3098</v>
      </c>
      <c r="B1450" s="67" t="s">
        <v>3099</v>
      </c>
      <c r="C1450" s="67">
        <v>72</v>
      </c>
      <c r="D1450" s="67" t="s">
        <v>342</v>
      </c>
      <c r="E1450" s="71">
        <v>0.76125226968382198</v>
      </c>
      <c r="F1450" s="68">
        <v>91.375422773393495</v>
      </c>
      <c r="G1450" s="71">
        <v>0.795397343996879</v>
      </c>
      <c r="H1450" s="68">
        <v>86.640360766629101</v>
      </c>
      <c r="I1450" s="71">
        <v>0.77099526017745301</v>
      </c>
      <c r="J1450" s="68">
        <v>92.502818489289695</v>
      </c>
      <c r="K1450" s="71">
        <v>0.75021917597822896</v>
      </c>
      <c r="L1450" s="68">
        <v>33.990980834272797</v>
      </c>
      <c r="M1450" s="71">
        <v>0.81330856714569699</v>
      </c>
      <c r="N1450" s="68">
        <v>88.995485327313801</v>
      </c>
      <c r="O1450" s="71">
        <v>0.52359327080467599</v>
      </c>
      <c r="P1450" s="68">
        <v>62.078812107367199</v>
      </c>
      <c r="Q1450" s="71">
        <v>0.91400000000000003</v>
      </c>
      <c r="R1450" s="68">
        <v>59.6713965646004</v>
      </c>
    </row>
    <row r="1451" spans="1:18" x14ac:dyDescent="0.2">
      <c r="A1451" s="141" t="s">
        <v>3100</v>
      </c>
      <c r="B1451" s="67" t="s">
        <v>3101</v>
      </c>
      <c r="C1451" s="67">
        <v>72</v>
      </c>
      <c r="D1451" s="67" t="s">
        <v>342</v>
      </c>
      <c r="E1451" s="71">
        <v>0.66321576232450496</v>
      </c>
      <c r="F1451" s="68">
        <v>64.487034949267198</v>
      </c>
      <c r="G1451" s="71">
        <v>0.65557293512571702</v>
      </c>
      <c r="H1451" s="68">
        <v>45.377677564825298</v>
      </c>
      <c r="I1451" s="71">
        <v>0.58249911075082195</v>
      </c>
      <c r="J1451" s="68">
        <v>30.834272829763201</v>
      </c>
      <c r="K1451" s="71">
        <v>0.49421771448921797</v>
      </c>
      <c r="L1451" s="68">
        <v>0.56369785794813998</v>
      </c>
      <c r="M1451" s="71">
        <v>0.70577117346107499</v>
      </c>
      <c r="N1451" s="68">
        <v>69.525959367945802</v>
      </c>
      <c r="O1451" s="71">
        <v>0.54123364012019703</v>
      </c>
      <c r="P1451" s="68">
        <v>65.1056539120503</v>
      </c>
      <c r="Q1451" s="71">
        <v>1</v>
      </c>
      <c r="R1451" s="68">
        <v>100</v>
      </c>
    </row>
    <row r="1452" spans="1:18" x14ac:dyDescent="0.2">
      <c r="A1452" s="141" t="s">
        <v>3102</v>
      </c>
      <c r="B1452" s="67" t="s">
        <v>3103</v>
      </c>
      <c r="C1452" s="67">
        <v>72</v>
      </c>
      <c r="D1452" s="67" t="s">
        <v>342</v>
      </c>
      <c r="E1452" s="71">
        <v>0.64376476239109703</v>
      </c>
      <c r="F1452" s="68">
        <v>58.680947012401397</v>
      </c>
      <c r="G1452" s="71">
        <v>0.74823479403328996</v>
      </c>
      <c r="H1452" s="68">
        <v>76.324689966178099</v>
      </c>
      <c r="I1452" s="71">
        <v>0.66080778333864598</v>
      </c>
      <c r="J1452" s="68">
        <v>61.8940248027058</v>
      </c>
      <c r="K1452" s="71">
        <v>0.672126827648869</v>
      </c>
      <c r="L1452" s="68">
        <v>13.8105975197294</v>
      </c>
      <c r="M1452" s="71">
        <v>0.71554730015967705</v>
      </c>
      <c r="N1452" s="68">
        <v>71.726862302483099</v>
      </c>
      <c r="O1452" s="71">
        <v>0.42210710677500501</v>
      </c>
      <c r="P1452" s="68">
        <v>42.318675042832702</v>
      </c>
      <c r="Q1452" s="71"/>
      <c r="R1452" s="68"/>
    </row>
    <row r="1453" spans="1:18" x14ac:dyDescent="0.2">
      <c r="A1453" s="141" t="s">
        <v>3104</v>
      </c>
      <c r="B1453" s="67" t="s">
        <v>3105</v>
      </c>
      <c r="C1453" s="67">
        <v>72</v>
      </c>
      <c r="D1453" s="67" t="s">
        <v>342</v>
      </c>
      <c r="E1453" s="71">
        <v>0.56995201167871901</v>
      </c>
      <c r="F1453" s="68">
        <v>31.3979706877114</v>
      </c>
      <c r="G1453" s="71">
        <v>0.78697285834290998</v>
      </c>
      <c r="H1453" s="68">
        <v>85.625704622322402</v>
      </c>
      <c r="I1453" s="71">
        <v>0.64887910138443905</v>
      </c>
      <c r="J1453" s="68">
        <v>57.328072153325799</v>
      </c>
      <c r="K1453" s="71">
        <v>0.60725659795708298</v>
      </c>
      <c r="L1453" s="68">
        <v>5.74971815107103</v>
      </c>
      <c r="M1453" s="71">
        <v>0.81004985824616305</v>
      </c>
      <c r="N1453" s="68">
        <v>88.600451467268599</v>
      </c>
      <c r="O1453" s="71">
        <v>0.56655365414172199</v>
      </c>
      <c r="P1453" s="68">
        <v>69.388920616790401</v>
      </c>
      <c r="Q1453" s="71">
        <v>0</v>
      </c>
      <c r="R1453" s="68">
        <v>30.2464525765497</v>
      </c>
    </row>
    <row r="1454" spans="1:18" x14ac:dyDescent="0.2">
      <c r="A1454" s="141" t="s">
        <v>3106</v>
      </c>
      <c r="B1454" s="67" t="s">
        <v>3107</v>
      </c>
      <c r="C1454" s="67">
        <v>72</v>
      </c>
      <c r="D1454" s="67" t="s">
        <v>342</v>
      </c>
      <c r="E1454" s="71">
        <v>0.66246020173857001</v>
      </c>
      <c r="F1454" s="68">
        <v>63.979706877113898</v>
      </c>
      <c r="G1454" s="71">
        <v>0.77880965261722301</v>
      </c>
      <c r="H1454" s="68">
        <v>83.596392333709105</v>
      </c>
      <c r="I1454" s="71">
        <v>0.660169812850527</v>
      </c>
      <c r="J1454" s="68">
        <v>61.612175873731701</v>
      </c>
      <c r="K1454" s="71">
        <v>0.641430685552555</v>
      </c>
      <c r="L1454" s="68">
        <v>9.8647125140924494</v>
      </c>
      <c r="M1454" s="71">
        <v>0.78398018704989103</v>
      </c>
      <c r="N1454" s="68">
        <v>85.440180586907402</v>
      </c>
      <c r="O1454" s="71">
        <v>0.447910670622653</v>
      </c>
      <c r="P1454" s="68">
        <v>47.687035979440303</v>
      </c>
      <c r="Q1454" s="71"/>
      <c r="R1454" s="68"/>
    </row>
    <row r="1455" spans="1:18" x14ac:dyDescent="0.2">
      <c r="A1455" s="141" t="s">
        <v>3108</v>
      </c>
      <c r="B1455" s="67" t="s">
        <v>3109</v>
      </c>
      <c r="C1455" s="67">
        <v>72</v>
      </c>
      <c r="D1455" s="67" t="s">
        <v>342</v>
      </c>
      <c r="E1455" s="71">
        <v>0.56440271453023905</v>
      </c>
      <c r="F1455" s="68">
        <v>29.143179255918799</v>
      </c>
      <c r="G1455" s="71">
        <v>0.76450580369841004</v>
      </c>
      <c r="H1455" s="68">
        <v>79.819616685456594</v>
      </c>
      <c r="I1455" s="71">
        <v>0.61745792321458304</v>
      </c>
      <c r="J1455" s="68">
        <v>45.039458850056398</v>
      </c>
      <c r="K1455" s="71">
        <v>0.78901964974940197</v>
      </c>
      <c r="L1455" s="68">
        <v>48.196166854566002</v>
      </c>
      <c r="M1455" s="71">
        <v>0.75465180695408496</v>
      </c>
      <c r="N1455" s="68">
        <v>79.853273137697499</v>
      </c>
      <c r="O1455" s="71">
        <v>0.42218110356495597</v>
      </c>
      <c r="P1455" s="68">
        <v>42.375785265562499</v>
      </c>
      <c r="Q1455" s="71">
        <v>3.8600000000000002E-2</v>
      </c>
      <c r="R1455" s="68">
        <v>40.926064227035098</v>
      </c>
    </row>
    <row r="1456" spans="1:18" x14ac:dyDescent="0.2">
      <c r="A1456" s="141" t="s">
        <v>3110</v>
      </c>
      <c r="B1456" s="67" t="s">
        <v>3111</v>
      </c>
      <c r="C1456" s="67">
        <v>72</v>
      </c>
      <c r="D1456" s="67" t="s">
        <v>342</v>
      </c>
      <c r="E1456" s="71">
        <v>0.65942370685859897</v>
      </c>
      <c r="F1456" s="68">
        <v>63.021420518602</v>
      </c>
      <c r="G1456" s="71">
        <v>0.60188177298022105</v>
      </c>
      <c r="H1456" s="68">
        <v>17.700112739571601</v>
      </c>
      <c r="I1456" s="71">
        <v>0.568973858439484</v>
      </c>
      <c r="J1456" s="68">
        <v>24.9154453213078</v>
      </c>
      <c r="K1456" s="71">
        <v>0.69263513566340396</v>
      </c>
      <c r="L1456" s="68">
        <v>17.531003382187102</v>
      </c>
      <c r="M1456" s="71">
        <v>0.77420406035128897</v>
      </c>
      <c r="N1456" s="68">
        <v>83.747178329571099</v>
      </c>
      <c r="O1456" s="71"/>
      <c r="P1456" s="68"/>
      <c r="Q1456" s="71"/>
      <c r="R1456" s="68"/>
    </row>
    <row r="1457" spans="1:18" x14ac:dyDescent="0.2">
      <c r="A1457" s="141" t="s">
        <v>2693</v>
      </c>
      <c r="B1457" s="67" t="s">
        <v>3112</v>
      </c>
      <c r="C1457" s="67">
        <v>72</v>
      </c>
      <c r="D1457" s="67" t="s">
        <v>342</v>
      </c>
      <c r="E1457" s="71">
        <v>0.54992951208859198</v>
      </c>
      <c r="F1457" s="68">
        <v>25.648252536640399</v>
      </c>
      <c r="G1457" s="71">
        <v>0.65497064968303997</v>
      </c>
      <c r="H1457" s="68">
        <v>45.095828635851198</v>
      </c>
      <c r="I1457" s="71">
        <v>0.70019331049692601</v>
      </c>
      <c r="J1457" s="68">
        <v>76.099210822998899</v>
      </c>
      <c r="K1457" s="71">
        <v>0.786424518344915</v>
      </c>
      <c r="L1457" s="68">
        <v>47.068771138669703</v>
      </c>
      <c r="M1457" s="71">
        <v>0.61126861537458899</v>
      </c>
      <c r="N1457" s="68">
        <v>43.453724604966098</v>
      </c>
      <c r="O1457" s="71">
        <v>0.44541997863208299</v>
      </c>
      <c r="P1457" s="68">
        <v>47.287264420331198</v>
      </c>
      <c r="Q1457" s="71">
        <v>0.1013</v>
      </c>
      <c r="R1457" s="68">
        <v>42.494398805078397</v>
      </c>
    </row>
    <row r="1458" spans="1:18" x14ac:dyDescent="0.2">
      <c r="A1458" s="141" t="s">
        <v>3113</v>
      </c>
      <c r="B1458" s="67" t="s">
        <v>3114</v>
      </c>
      <c r="C1458" s="67">
        <v>72</v>
      </c>
      <c r="D1458" s="67" t="s">
        <v>342</v>
      </c>
      <c r="E1458" s="71">
        <v>0.74859996933019302</v>
      </c>
      <c r="F1458" s="68">
        <v>88.500563697857899</v>
      </c>
      <c r="G1458" s="71">
        <v>0.80403973409718299</v>
      </c>
      <c r="H1458" s="68">
        <v>88.162344983089099</v>
      </c>
      <c r="I1458" s="71">
        <v>0.69614492313668697</v>
      </c>
      <c r="J1458" s="68">
        <v>74.5208568207441</v>
      </c>
      <c r="K1458" s="71">
        <v>0.83464652959982299</v>
      </c>
      <c r="L1458" s="68">
        <v>71.420518602029304</v>
      </c>
      <c r="M1458" s="71">
        <v>0.79049760484895903</v>
      </c>
      <c r="N1458" s="68">
        <v>86.230248306997794</v>
      </c>
      <c r="O1458" s="71">
        <v>0.60282102429850404</v>
      </c>
      <c r="P1458" s="68">
        <v>74.585950885208405</v>
      </c>
      <c r="Q1458" s="71">
        <v>0.76344999999999996</v>
      </c>
      <c r="R1458" s="68">
        <v>57.206870799103797</v>
      </c>
    </row>
    <row r="1459" spans="1:18" x14ac:dyDescent="0.2">
      <c r="A1459" s="141" t="s">
        <v>3115</v>
      </c>
      <c r="B1459" s="67" t="s">
        <v>3116</v>
      </c>
      <c r="C1459" s="67">
        <v>72</v>
      </c>
      <c r="D1459" s="67" t="s">
        <v>342</v>
      </c>
      <c r="E1459" s="71">
        <v>0.54384415225576399</v>
      </c>
      <c r="F1459" s="68">
        <v>23.731679819616701</v>
      </c>
      <c r="G1459" s="71">
        <v>0.69008821238793105</v>
      </c>
      <c r="H1459" s="68">
        <v>58.511837655016897</v>
      </c>
      <c r="I1459" s="71">
        <v>0.64290347409706405</v>
      </c>
      <c r="J1459" s="68">
        <v>55.355129650507301</v>
      </c>
      <c r="K1459" s="71">
        <v>0.82307417461439503</v>
      </c>
      <c r="L1459" s="68">
        <v>65.558060879368696</v>
      </c>
      <c r="M1459" s="71">
        <v>0.67970150226480297</v>
      </c>
      <c r="N1459" s="68">
        <v>63.205417607223502</v>
      </c>
      <c r="O1459" s="71">
        <v>0.42729755017039001</v>
      </c>
      <c r="P1459" s="68">
        <v>43.46087949743</v>
      </c>
      <c r="Q1459" s="71">
        <v>0</v>
      </c>
      <c r="R1459" s="68">
        <v>30.2464525765497</v>
      </c>
    </row>
    <row r="1460" spans="1:18" x14ac:dyDescent="0.2">
      <c r="A1460" s="141" t="s">
        <v>3117</v>
      </c>
      <c r="B1460" s="67" t="s">
        <v>3118</v>
      </c>
      <c r="C1460" s="67">
        <v>72</v>
      </c>
      <c r="D1460" s="67" t="s">
        <v>342</v>
      </c>
      <c r="E1460" s="71">
        <v>0.69860111762666099</v>
      </c>
      <c r="F1460" s="68">
        <v>75.760992108229999</v>
      </c>
      <c r="G1460" s="71">
        <v>0.79823787501497001</v>
      </c>
      <c r="H1460" s="68">
        <v>87.0349492671928</v>
      </c>
      <c r="I1460" s="71">
        <v>0.71829708909296897</v>
      </c>
      <c r="J1460" s="68">
        <v>81.736189402480306</v>
      </c>
      <c r="K1460" s="71">
        <v>0.88150137897485104</v>
      </c>
      <c r="L1460" s="68">
        <v>89.233370913190498</v>
      </c>
      <c r="M1460" s="71">
        <v>0.72858213575781305</v>
      </c>
      <c r="N1460" s="68">
        <v>74.435665914221204</v>
      </c>
      <c r="O1460" s="71">
        <v>0.56518822691936299</v>
      </c>
      <c r="P1460" s="68">
        <v>69.1604797258709</v>
      </c>
      <c r="Q1460" s="71">
        <v>0.49980000000000002</v>
      </c>
      <c r="R1460" s="68">
        <v>49.738610903659399</v>
      </c>
    </row>
    <row r="1461" spans="1:18" x14ac:dyDescent="0.2">
      <c r="A1461" s="141" t="s">
        <v>3119</v>
      </c>
      <c r="B1461" s="67" t="s">
        <v>3120</v>
      </c>
      <c r="C1461" s="67">
        <v>72</v>
      </c>
      <c r="D1461" s="67" t="s">
        <v>342</v>
      </c>
      <c r="E1461" s="71">
        <v>0.64646296126125702</v>
      </c>
      <c r="F1461" s="68">
        <v>59.582863585118403</v>
      </c>
      <c r="G1461" s="71">
        <v>0.79226352742955897</v>
      </c>
      <c r="H1461" s="68">
        <v>86.076662908680902</v>
      </c>
      <c r="I1461" s="71">
        <v>0.74113012204983697</v>
      </c>
      <c r="J1461" s="68">
        <v>86.753100338218701</v>
      </c>
      <c r="K1461" s="71">
        <v>0.90953156533537205</v>
      </c>
      <c r="L1461" s="68">
        <v>94.870349492671906</v>
      </c>
      <c r="M1461" s="71">
        <v>0.75139309805455101</v>
      </c>
      <c r="N1461" s="68">
        <v>79.288939051918703</v>
      </c>
      <c r="O1461" s="71">
        <v>0.67205945469822503</v>
      </c>
      <c r="P1461" s="68">
        <v>82.0102798400914</v>
      </c>
      <c r="Q1461" s="71">
        <v>1.24E-2</v>
      </c>
      <c r="R1461" s="68">
        <v>39.432412247946203</v>
      </c>
    </row>
    <row r="1462" spans="1:18" x14ac:dyDescent="0.2">
      <c r="A1462" s="141" t="s">
        <v>3121</v>
      </c>
      <c r="B1462" s="67" t="s">
        <v>3122</v>
      </c>
      <c r="C1462" s="67">
        <v>72</v>
      </c>
      <c r="D1462" s="67" t="s">
        <v>342</v>
      </c>
      <c r="E1462" s="71">
        <v>0.72013185846333105</v>
      </c>
      <c r="F1462" s="68">
        <v>81.172491544532093</v>
      </c>
      <c r="G1462" s="71">
        <v>0.84513681069574598</v>
      </c>
      <c r="H1462" s="68">
        <v>93.799323562570507</v>
      </c>
      <c r="I1462" s="71">
        <v>0.75307622709035904</v>
      </c>
      <c r="J1462" s="68">
        <v>89.684329199548998</v>
      </c>
      <c r="K1462" s="71">
        <v>0.95493108510383595</v>
      </c>
      <c r="L1462" s="68">
        <v>99.4363021420519</v>
      </c>
      <c r="M1462" s="71">
        <v>0.832860820542901</v>
      </c>
      <c r="N1462" s="68">
        <v>91.422121896162494</v>
      </c>
      <c r="O1462" s="71">
        <v>0.49158620734714298</v>
      </c>
      <c r="P1462" s="68">
        <v>55.796687607081701</v>
      </c>
      <c r="Q1462" s="71">
        <v>0.44319999999999998</v>
      </c>
      <c r="R1462" s="68">
        <v>48.170276325616101</v>
      </c>
    </row>
    <row r="1463" spans="1:18" x14ac:dyDescent="0.2">
      <c r="A1463" s="141" t="s">
        <v>3123</v>
      </c>
      <c r="B1463" s="67" t="s">
        <v>3124</v>
      </c>
      <c r="C1463" s="67">
        <v>72</v>
      </c>
      <c r="D1463" s="67" t="s">
        <v>342</v>
      </c>
      <c r="E1463" s="71">
        <v>0.82472054759851998</v>
      </c>
      <c r="F1463" s="68">
        <v>97.914317925591902</v>
      </c>
      <c r="G1463" s="71">
        <v>0.880660172040305</v>
      </c>
      <c r="H1463" s="68">
        <v>96.448703494926704</v>
      </c>
      <c r="I1463" s="71">
        <v>0.82821793668918497</v>
      </c>
      <c r="J1463" s="68">
        <v>97.294250281848903</v>
      </c>
      <c r="K1463" s="71">
        <v>0.92175954731354404</v>
      </c>
      <c r="L1463" s="68">
        <v>96.448703494926704</v>
      </c>
      <c r="M1463" s="71">
        <v>0.99905497441913504</v>
      </c>
      <c r="N1463" s="68">
        <v>98.984198645598198</v>
      </c>
      <c r="O1463" s="71">
        <v>0.45873065512895</v>
      </c>
      <c r="P1463" s="68">
        <v>49.628783552255904</v>
      </c>
      <c r="Q1463" s="71">
        <v>0.8599</v>
      </c>
      <c r="R1463" s="68">
        <v>58.999253174010498</v>
      </c>
    </row>
    <row r="1464" spans="1:18" x14ac:dyDescent="0.2">
      <c r="A1464" s="141" t="s">
        <v>3125</v>
      </c>
      <c r="B1464" s="67" t="s">
        <v>3126</v>
      </c>
      <c r="C1464" s="67">
        <v>72</v>
      </c>
      <c r="D1464" s="67" t="s">
        <v>342</v>
      </c>
      <c r="E1464" s="71">
        <v>0.77403871344640196</v>
      </c>
      <c r="F1464" s="68">
        <v>92.953776775648294</v>
      </c>
      <c r="G1464" s="71">
        <v>0.86030017431183903</v>
      </c>
      <c r="H1464" s="68">
        <v>94.926719278466706</v>
      </c>
      <c r="I1464" s="71">
        <v>0.74142418671064103</v>
      </c>
      <c r="J1464" s="68">
        <v>86.9222096956032</v>
      </c>
      <c r="K1464" s="71">
        <v>0.84612331923089601</v>
      </c>
      <c r="L1464" s="68">
        <v>76.211950394588499</v>
      </c>
      <c r="M1464" s="71">
        <v>0.82308469384429905</v>
      </c>
      <c r="N1464" s="68">
        <v>90.180586907449197</v>
      </c>
      <c r="O1464" s="71">
        <v>0.39249990658073303</v>
      </c>
      <c r="P1464" s="68">
        <v>37.4643061107938</v>
      </c>
      <c r="Q1464" s="71">
        <v>0.98080000000000001</v>
      </c>
      <c r="R1464" s="68">
        <v>60.343539955190401</v>
      </c>
    </row>
    <row r="1465" spans="1:18" x14ac:dyDescent="0.2">
      <c r="A1465" s="141" t="s">
        <v>3127</v>
      </c>
      <c r="B1465" s="67" t="s">
        <v>3128</v>
      </c>
      <c r="C1465" s="67">
        <v>72</v>
      </c>
      <c r="D1465" s="67" t="s">
        <v>342</v>
      </c>
      <c r="E1465" s="71">
        <v>0.62293659668950196</v>
      </c>
      <c r="F1465" s="68">
        <v>51.240135287485899</v>
      </c>
      <c r="G1465" s="71">
        <v>0.73167681359391701</v>
      </c>
      <c r="H1465" s="68">
        <v>71.364148816234504</v>
      </c>
      <c r="I1465" s="71">
        <v>0.63440321585975701</v>
      </c>
      <c r="J1465" s="68">
        <v>51.916572717023698</v>
      </c>
      <c r="K1465" s="71">
        <v>0.73653557077274401</v>
      </c>
      <c r="L1465" s="68">
        <v>28.974069898534399</v>
      </c>
      <c r="M1465" s="71">
        <v>0.72858213575781305</v>
      </c>
      <c r="N1465" s="68">
        <v>74.435665914221204</v>
      </c>
      <c r="O1465" s="71">
        <v>0.38542184415278302</v>
      </c>
      <c r="P1465" s="68">
        <v>36.036550542547097</v>
      </c>
      <c r="Q1465" s="71">
        <v>0.52100000000000002</v>
      </c>
      <c r="R1465" s="68">
        <v>53.696788648244997</v>
      </c>
    </row>
    <row r="1466" spans="1:18" x14ac:dyDescent="0.2">
      <c r="A1466" s="141" t="s">
        <v>3129</v>
      </c>
      <c r="B1466" s="67" t="s">
        <v>3130</v>
      </c>
      <c r="C1466" s="67">
        <v>72</v>
      </c>
      <c r="D1466" s="67" t="s">
        <v>342</v>
      </c>
      <c r="E1466" s="71">
        <v>0.83329476915312195</v>
      </c>
      <c r="F1466" s="68">
        <v>98.252536640360802</v>
      </c>
      <c r="G1466" s="71">
        <v>0.92936271023971795</v>
      </c>
      <c r="H1466" s="68">
        <v>98.421645997745202</v>
      </c>
      <c r="I1466" s="71">
        <v>0.79118498646423896</v>
      </c>
      <c r="J1466" s="68">
        <v>94.983089064261605</v>
      </c>
      <c r="K1466" s="71">
        <v>0.94092728856918795</v>
      </c>
      <c r="L1466" s="68">
        <v>98.478015783540002</v>
      </c>
      <c r="M1466" s="71">
        <v>1</v>
      </c>
      <c r="N1466" s="68">
        <v>100</v>
      </c>
      <c r="O1466" s="71">
        <v>0.33829362964558701</v>
      </c>
      <c r="P1466" s="68">
        <v>28.440890919474601</v>
      </c>
      <c r="Q1466" s="71">
        <v>1</v>
      </c>
      <c r="R1466" s="68">
        <v>100</v>
      </c>
    </row>
    <row r="1467" spans="1:18" x14ac:dyDescent="0.2">
      <c r="A1467" s="141" t="s">
        <v>1608</v>
      </c>
      <c r="B1467" s="67" t="s">
        <v>3131</v>
      </c>
      <c r="C1467" s="67">
        <v>72</v>
      </c>
      <c r="D1467" s="67" t="s">
        <v>342</v>
      </c>
      <c r="E1467" s="71">
        <v>0.76872826979578701</v>
      </c>
      <c r="F1467" s="68">
        <v>92.277339346110494</v>
      </c>
      <c r="G1467" s="71">
        <v>0.88176346297737096</v>
      </c>
      <c r="H1467" s="68">
        <v>96.561443066516304</v>
      </c>
      <c r="I1467" s="71">
        <v>0.70972359958451603</v>
      </c>
      <c r="J1467" s="68">
        <v>79.368658399098095</v>
      </c>
      <c r="K1467" s="71">
        <v>0.80071258588342398</v>
      </c>
      <c r="L1467" s="68">
        <v>53.494926719278503</v>
      </c>
      <c r="M1467" s="71">
        <v>0.87522403623684297</v>
      </c>
      <c r="N1467" s="68">
        <v>94.8081264108352</v>
      </c>
      <c r="O1467" s="71">
        <v>0.46364593409257099</v>
      </c>
      <c r="P1467" s="68">
        <v>50.770988006853202</v>
      </c>
      <c r="Q1467" s="71">
        <v>0.88129999999999997</v>
      </c>
      <c r="R1467" s="68">
        <v>59.3726661687827</v>
      </c>
    </row>
    <row r="1468" spans="1:18" x14ac:dyDescent="0.2">
      <c r="A1468" s="141" t="s">
        <v>3132</v>
      </c>
      <c r="B1468" s="67" t="s">
        <v>3133</v>
      </c>
      <c r="C1468" s="67">
        <v>72</v>
      </c>
      <c r="D1468" s="67" t="s">
        <v>342</v>
      </c>
      <c r="E1468" s="71">
        <v>0.80112349825477103</v>
      </c>
      <c r="F1468" s="68">
        <v>95.828635851183805</v>
      </c>
      <c r="G1468" s="71">
        <v>0.93252136347700498</v>
      </c>
      <c r="H1468" s="68">
        <v>98.534385569334802</v>
      </c>
      <c r="I1468" s="71">
        <v>0.76049606333005904</v>
      </c>
      <c r="J1468" s="68">
        <v>91.093573844419396</v>
      </c>
      <c r="K1468" s="71">
        <v>0.90411608611611904</v>
      </c>
      <c r="L1468" s="68">
        <v>93.686583990980793</v>
      </c>
      <c r="M1468" s="71">
        <v>1</v>
      </c>
      <c r="N1468" s="68">
        <v>100</v>
      </c>
      <c r="O1468" s="71">
        <v>0.34590747660544302</v>
      </c>
      <c r="P1468" s="68">
        <v>29.754426042261599</v>
      </c>
      <c r="Q1468" s="71">
        <v>0.86370000000000002</v>
      </c>
      <c r="R1468" s="68">
        <v>59.148618371919298</v>
      </c>
    </row>
    <row r="1469" spans="1:18" x14ac:dyDescent="0.2">
      <c r="A1469" s="141" t="s">
        <v>3134</v>
      </c>
      <c r="B1469" s="67" t="s">
        <v>3135</v>
      </c>
      <c r="C1469" s="67">
        <v>72</v>
      </c>
      <c r="D1469" s="67" t="s">
        <v>342</v>
      </c>
      <c r="E1469" s="71">
        <v>0.73036448930578801</v>
      </c>
      <c r="F1469" s="68">
        <v>83.540022547914305</v>
      </c>
      <c r="G1469" s="71">
        <v>0.832212191232378</v>
      </c>
      <c r="H1469" s="68">
        <v>92.051860202931195</v>
      </c>
      <c r="I1469" s="71">
        <v>0.72830880866708503</v>
      </c>
      <c r="J1469" s="68">
        <v>84.329199549041704</v>
      </c>
      <c r="K1469" s="71">
        <v>0.60814890674942401</v>
      </c>
      <c r="L1469" s="68">
        <v>5.91882750845547</v>
      </c>
      <c r="M1469" s="71">
        <v>1</v>
      </c>
      <c r="N1469" s="68">
        <v>100</v>
      </c>
      <c r="O1469" s="71">
        <v>0.48315253988005302</v>
      </c>
      <c r="P1469" s="68">
        <v>54.540262707024603</v>
      </c>
      <c r="Q1469" s="71"/>
      <c r="R1469" s="68"/>
    </row>
    <row r="1470" spans="1:18" x14ac:dyDescent="0.2">
      <c r="A1470" s="141" t="s">
        <v>3136</v>
      </c>
      <c r="B1470" s="67" t="s">
        <v>3137</v>
      </c>
      <c r="C1470" s="67">
        <v>72</v>
      </c>
      <c r="D1470" s="67" t="s">
        <v>342</v>
      </c>
      <c r="E1470" s="71">
        <v>0.61397253572662402</v>
      </c>
      <c r="F1470" s="68">
        <v>47.914317925591902</v>
      </c>
      <c r="G1470" s="71">
        <v>0.88226940463612102</v>
      </c>
      <c r="H1470" s="68">
        <v>96.617812852311204</v>
      </c>
      <c r="I1470" s="71">
        <v>0.753266220130973</v>
      </c>
      <c r="J1470" s="68">
        <v>89.740698985343897</v>
      </c>
      <c r="K1470" s="71">
        <v>0.64624056694223397</v>
      </c>
      <c r="L1470" s="68">
        <v>10.315670800451</v>
      </c>
      <c r="M1470" s="71">
        <v>0.914328543031251</v>
      </c>
      <c r="N1470" s="68">
        <v>96.557562076749406</v>
      </c>
      <c r="O1470" s="71">
        <v>0.48773047961916199</v>
      </c>
      <c r="P1470" s="68">
        <v>55.168475157053102</v>
      </c>
      <c r="Q1470" s="71">
        <v>0</v>
      </c>
      <c r="R1470" s="68">
        <v>30.2464525765497</v>
      </c>
    </row>
    <row r="1471" spans="1:18" x14ac:dyDescent="0.2">
      <c r="A1471" s="141" t="s">
        <v>3138</v>
      </c>
      <c r="B1471" s="67" t="s">
        <v>3139</v>
      </c>
      <c r="C1471" s="67">
        <v>72</v>
      </c>
      <c r="D1471" s="67" t="s">
        <v>342</v>
      </c>
      <c r="E1471" s="71">
        <v>0.789783319875761</v>
      </c>
      <c r="F1471" s="68">
        <v>94.813979706877106</v>
      </c>
      <c r="G1471" s="71">
        <v>0.93797190702172495</v>
      </c>
      <c r="H1471" s="68">
        <v>98.647125140924501</v>
      </c>
      <c r="I1471" s="71">
        <v>0.70652211390116904</v>
      </c>
      <c r="J1471" s="68">
        <v>78.297632468996596</v>
      </c>
      <c r="K1471" s="71">
        <v>0.86197800193798502</v>
      </c>
      <c r="L1471" s="68">
        <v>82.638105975197305</v>
      </c>
      <c r="M1471" s="71">
        <v>0.98927884772053298</v>
      </c>
      <c r="N1471" s="68">
        <v>98.7020316027088</v>
      </c>
      <c r="O1471" s="71">
        <v>0.24294904867315301</v>
      </c>
      <c r="P1471" s="68">
        <v>16.961736150770999</v>
      </c>
      <c r="Q1471" s="71">
        <v>1</v>
      </c>
      <c r="R1471" s="68">
        <v>100</v>
      </c>
    </row>
    <row r="1472" spans="1:18" x14ac:dyDescent="0.2">
      <c r="A1472" s="141" t="s">
        <v>3140</v>
      </c>
      <c r="B1472" s="67" t="s">
        <v>3141</v>
      </c>
      <c r="C1472" s="67">
        <v>72</v>
      </c>
      <c r="D1472" s="67" t="s">
        <v>342</v>
      </c>
      <c r="E1472" s="71">
        <v>0.76724870464995298</v>
      </c>
      <c r="F1472" s="68">
        <v>92.108229988725995</v>
      </c>
      <c r="G1472" s="71">
        <v>0.84405374434157299</v>
      </c>
      <c r="H1472" s="68">
        <v>93.573844419391193</v>
      </c>
      <c r="I1472" s="71">
        <v>0.75530894605411403</v>
      </c>
      <c r="J1472" s="68">
        <v>90.248027057497197</v>
      </c>
      <c r="K1472" s="71">
        <v>0.59448861467152403</v>
      </c>
      <c r="L1472" s="68">
        <v>4.7914317925591901</v>
      </c>
      <c r="M1472" s="71">
        <v>0.88825887183497898</v>
      </c>
      <c r="N1472" s="68">
        <v>95.485327313769801</v>
      </c>
      <c r="O1472" s="71">
        <v>0.52308205099752803</v>
      </c>
      <c r="P1472" s="68">
        <v>61.964591661907498</v>
      </c>
      <c r="Q1472" s="71">
        <v>0.99829999999999997</v>
      </c>
      <c r="R1472" s="68">
        <v>61.538461538461497</v>
      </c>
    </row>
    <row r="1473" spans="1:18" x14ac:dyDescent="0.2">
      <c r="A1473" s="141" t="s">
        <v>3142</v>
      </c>
      <c r="B1473" s="67" t="s">
        <v>3143</v>
      </c>
      <c r="C1473" s="67">
        <v>73</v>
      </c>
      <c r="D1473" s="67" t="s">
        <v>342</v>
      </c>
      <c r="E1473" s="71">
        <v>0.49974572025219399</v>
      </c>
      <c r="F1473" s="68">
        <v>12.4013528748591</v>
      </c>
      <c r="G1473" s="71">
        <v>0.75643539511927305</v>
      </c>
      <c r="H1473" s="68">
        <v>78.184892897406996</v>
      </c>
      <c r="I1473" s="71">
        <v>0.56977467202108401</v>
      </c>
      <c r="J1473" s="68">
        <v>25.648252536640399</v>
      </c>
      <c r="K1473" s="71">
        <v>0.59119956584036504</v>
      </c>
      <c r="L1473" s="68">
        <v>4.3968432919954896</v>
      </c>
      <c r="M1473" s="71">
        <v>0.84263694724150295</v>
      </c>
      <c r="N1473" s="68">
        <v>92.155756207674898</v>
      </c>
      <c r="O1473" s="71">
        <v>0.23842774129094099</v>
      </c>
      <c r="P1473" s="68">
        <v>16.1621930325528</v>
      </c>
      <c r="Q1473" s="71">
        <v>0</v>
      </c>
      <c r="R1473" s="68">
        <v>30.2464525765497</v>
      </c>
    </row>
    <row r="1474" spans="1:18" x14ac:dyDescent="0.2">
      <c r="A1474" s="141" t="s">
        <v>3144</v>
      </c>
      <c r="B1474" s="67" t="s">
        <v>3145</v>
      </c>
      <c r="C1474" s="67">
        <v>72</v>
      </c>
      <c r="D1474" s="67" t="s">
        <v>342</v>
      </c>
      <c r="E1474" s="71">
        <v>0.631594688206084</v>
      </c>
      <c r="F1474" s="68">
        <v>54.171364148816203</v>
      </c>
      <c r="G1474" s="71">
        <v>0.86358295624762604</v>
      </c>
      <c r="H1474" s="68">
        <v>95.039458850056405</v>
      </c>
      <c r="I1474" s="71">
        <v>0.75934993734617295</v>
      </c>
      <c r="J1474" s="68">
        <v>90.811724915445296</v>
      </c>
      <c r="K1474" s="71">
        <v>0.83957615048547296</v>
      </c>
      <c r="L1474" s="68">
        <v>73.449830890642602</v>
      </c>
      <c r="M1474" s="71">
        <v>0.82308469384429905</v>
      </c>
      <c r="N1474" s="68">
        <v>90.180586907449197</v>
      </c>
      <c r="O1474" s="71">
        <v>0.50397439131293298</v>
      </c>
      <c r="P1474" s="68">
        <v>58.480868075385501</v>
      </c>
      <c r="Q1474" s="71">
        <v>0</v>
      </c>
      <c r="R1474" s="68">
        <v>30.2464525765497</v>
      </c>
    </row>
    <row r="1475" spans="1:18" x14ac:dyDescent="0.2">
      <c r="A1475" s="141" t="s">
        <v>906</v>
      </c>
      <c r="B1475" s="67" t="s">
        <v>3146</v>
      </c>
      <c r="C1475" s="67">
        <v>72</v>
      </c>
      <c r="D1475" s="67" t="s">
        <v>342</v>
      </c>
      <c r="E1475" s="71">
        <v>0.59097158179911102</v>
      </c>
      <c r="F1475" s="68">
        <v>39.571589627959398</v>
      </c>
      <c r="G1475" s="71">
        <v>0.80837613974469102</v>
      </c>
      <c r="H1475" s="68">
        <v>88.838782412626799</v>
      </c>
      <c r="I1475" s="71">
        <v>0.69810128619521505</v>
      </c>
      <c r="J1475" s="68">
        <v>75.2536640360767</v>
      </c>
      <c r="K1475" s="71">
        <v>0.92825005923305004</v>
      </c>
      <c r="L1475" s="68">
        <v>97.294250281848903</v>
      </c>
      <c r="M1475" s="71">
        <v>0.70577117346107499</v>
      </c>
      <c r="N1475" s="68">
        <v>69.525959367945802</v>
      </c>
      <c r="O1475" s="71">
        <v>0.40533083216063298</v>
      </c>
      <c r="P1475" s="68">
        <v>39.977155910908102</v>
      </c>
      <c r="Q1475" s="71">
        <v>0</v>
      </c>
      <c r="R1475" s="68">
        <v>30.2464525765497</v>
      </c>
    </row>
    <row r="1476" spans="1:18" x14ac:dyDescent="0.2">
      <c r="A1476" s="141" t="s">
        <v>3147</v>
      </c>
      <c r="B1476" s="67" t="s">
        <v>3148</v>
      </c>
      <c r="C1476" s="67">
        <v>72</v>
      </c>
      <c r="D1476" s="67" t="s">
        <v>342</v>
      </c>
      <c r="E1476" s="71">
        <v>0.50795455563194702</v>
      </c>
      <c r="F1476" s="68">
        <v>14.2051860202931</v>
      </c>
      <c r="G1476" s="71">
        <v>0.70788616457275899</v>
      </c>
      <c r="H1476" s="68">
        <v>63.923337091319098</v>
      </c>
      <c r="I1476" s="71">
        <v>0.55255732423149495</v>
      </c>
      <c r="J1476" s="68">
        <v>18.7711386696731</v>
      </c>
      <c r="K1476" s="71">
        <v>0.73763150020603896</v>
      </c>
      <c r="L1476" s="68">
        <v>29.255918827508498</v>
      </c>
      <c r="M1476" s="71">
        <v>0.53957701958484106</v>
      </c>
      <c r="N1476" s="68">
        <v>16.252821670428901</v>
      </c>
      <c r="O1476" s="71">
        <v>0.51007532519655097</v>
      </c>
      <c r="P1476" s="68">
        <v>59.7372929754426</v>
      </c>
      <c r="Q1476" s="71">
        <v>0</v>
      </c>
      <c r="R1476" s="68">
        <v>30.2464525765497</v>
      </c>
    </row>
    <row r="1477" spans="1:18" x14ac:dyDescent="0.2">
      <c r="A1477" s="141" t="s">
        <v>3149</v>
      </c>
      <c r="B1477" s="67" t="s">
        <v>3150</v>
      </c>
      <c r="C1477" s="67">
        <v>72</v>
      </c>
      <c r="D1477" s="67" t="s">
        <v>342</v>
      </c>
      <c r="E1477" s="71">
        <v>0.58547806474114905</v>
      </c>
      <c r="F1477" s="68">
        <v>37.4859075535513</v>
      </c>
      <c r="G1477" s="71">
        <v>0.80106671720887701</v>
      </c>
      <c r="H1477" s="68">
        <v>87.880496054115</v>
      </c>
      <c r="I1477" s="71">
        <v>0.69129100687201295</v>
      </c>
      <c r="J1477" s="68">
        <v>72.886133032694502</v>
      </c>
      <c r="K1477" s="71">
        <v>0.90385093724003895</v>
      </c>
      <c r="L1477" s="68">
        <v>93.573844419391193</v>
      </c>
      <c r="M1477" s="71">
        <v>0.72206471795874505</v>
      </c>
      <c r="N1477" s="68">
        <v>73.081264108352102</v>
      </c>
      <c r="O1477" s="71">
        <v>0.39459500916722401</v>
      </c>
      <c r="P1477" s="68">
        <v>37.921187892632801</v>
      </c>
      <c r="Q1477" s="71">
        <v>0</v>
      </c>
      <c r="R1477" s="68">
        <v>30.2464525765497</v>
      </c>
    </row>
    <row r="1478" spans="1:18" x14ac:dyDescent="0.2">
      <c r="A1478" s="141" t="s">
        <v>3151</v>
      </c>
      <c r="B1478" s="67" t="s">
        <v>3152</v>
      </c>
      <c r="C1478" s="67">
        <v>72</v>
      </c>
      <c r="D1478" s="67" t="s">
        <v>342</v>
      </c>
      <c r="E1478" s="71">
        <v>0.62234530481622197</v>
      </c>
      <c r="F1478" s="68">
        <v>50.958286358511799</v>
      </c>
      <c r="G1478" s="71">
        <v>0.85031572435511105</v>
      </c>
      <c r="H1478" s="68">
        <v>94.306651634723806</v>
      </c>
      <c r="I1478" s="71">
        <v>0.68982528718175995</v>
      </c>
      <c r="J1478" s="68">
        <v>72.209695603156703</v>
      </c>
      <c r="K1478" s="71">
        <v>0.85833884758812096</v>
      </c>
      <c r="L1478" s="68">
        <v>81.454340473506207</v>
      </c>
      <c r="M1478" s="71">
        <v>0.79049760484895903</v>
      </c>
      <c r="N1478" s="68">
        <v>86.230248306997794</v>
      </c>
      <c r="O1478" s="71">
        <v>0.54509436492338303</v>
      </c>
      <c r="P1478" s="68">
        <v>65.7338663620788</v>
      </c>
      <c r="Q1478" s="71">
        <v>0</v>
      </c>
      <c r="R1478" s="68">
        <v>30.2464525765497</v>
      </c>
    </row>
    <row r="1479" spans="1:18" x14ac:dyDescent="0.2">
      <c r="A1479" s="141" t="s">
        <v>3153</v>
      </c>
      <c r="B1479" s="67" t="s">
        <v>3154</v>
      </c>
      <c r="C1479" s="67">
        <v>72</v>
      </c>
      <c r="D1479" s="67" t="s">
        <v>342</v>
      </c>
      <c r="E1479" s="71">
        <v>0.61048327396112101</v>
      </c>
      <c r="F1479" s="68">
        <v>46.674182638105997</v>
      </c>
      <c r="G1479" s="71">
        <v>0.79655914357605895</v>
      </c>
      <c r="H1479" s="68">
        <v>86.9222096956032</v>
      </c>
      <c r="I1479" s="71">
        <v>0.65816179154615295</v>
      </c>
      <c r="J1479" s="68">
        <v>60.935738444193902</v>
      </c>
      <c r="K1479" s="71">
        <v>0.85762734670442597</v>
      </c>
      <c r="L1479" s="68">
        <v>81.285231116121807</v>
      </c>
      <c r="M1479" s="71">
        <v>0.725323426858279</v>
      </c>
      <c r="N1479" s="68">
        <v>73.7020316027088</v>
      </c>
      <c r="O1479" s="71">
        <v>0.62522793508180696</v>
      </c>
      <c r="P1479" s="68">
        <v>76.984580239862893</v>
      </c>
      <c r="Q1479" s="71">
        <v>0</v>
      </c>
      <c r="R1479" s="68">
        <v>30.2464525765497</v>
      </c>
    </row>
    <row r="1480" spans="1:18" x14ac:dyDescent="0.2">
      <c r="A1480" s="141" t="s">
        <v>3155</v>
      </c>
      <c r="B1480" s="67" t="s">
        <v>3156</v>
      </c>
      <c r="C1480" s="67">
        <v>72</v>
      </c>
      <c r="D1480" s="67" t="s">
        <v>342</v>
      </c>
      <c r="E1480" s="71">
        <v>0.74923502872704695</v>
      </c>
      <c r="F1480" s="68">
        <v>88.669673055242399</v>
      </c>
      <c r="G1480" s="71">
        <v>0.78180918895487295</v>
      </c>
      <c r="H1480" s="68">
        <v>84.611048478015803</v>
      </c>
      <c r="I1480" s="71">
        <v>0.65788131930067095</v>
      </c>
      <c r="J1480" s="68">
        <v>60.710259301014702</v>
      </c>
      <c r="K1480" s="71">
        <v>0.86991641449511403</v>
      </c>
      <c r="L1480" s="68">
        <v>85.287485907553503</v>
      </c>
      <c r="M1480" s="71">
        <v>0.75139309805455101</v>
      </c>
      <c r="N1480" s="68">
        <v>79.288939051918703</v>
      </c>
      <c r="O1480" s="71">
        <v>0.53921015155707097</v>
      </c>
      <c r="P1480" s="68">
        <v>65.048543689320397</v>
      </c>
      <c r="Q1480" s="71">
        <v>0.8952</v>
      </c>
      <c r="R1480" s="68">
        <v>59.5220313666916</v>
      </c>
    </row>
    <row r="1481" spans="1:18" x14ac:dyDescent="0.2">
      <c r="A1481" s="141" t="s">
        <v>3157</v>
      </c>
      <c r="B1481" s="67" t="s">
        <v>3158</v>
      </c>
      <c r="C1481" s="67">
        <v>72</v>
      </c>
      <c r="D1481" s="67" t="s">
        <v>342</v>
      </c>
      <c r="E1481" s="71">
        <v>0.74062800217447899</v>
      </c>
      <c r="F1481" s="68">
        <v>86.358511837655001</v>
      </c>
      <c r="G1481" s="71">
        <v>0.85976577876687899</v>
      </c>
      <c r="H1481" s="68">
        <v>94.870349492671906</v>
      </c>
      <c r="I1481" s="71">
        <v>0.71364387069787705</v>
      </c>
      <c r="J1481" s="68">
        <v>80.214205186020294</v>
      </c>
      <c r="K1481" s="71">
        <v>0.90395535225738699</v>
      </c>
      <c r="L1481" s="68">
        <v>93.630214205185993</v>
      </c>
      <c r="M1481" s="71">
        <v>0.84589565614103701</v>
      </c>
      <c r="N1481" s="68">
        <v>92.663656884875806</v>
      </c>
      <c r="O1481" s="71">
        <v>0.72480735518369399</v>
      </c>
      <c r="P1481" s="68">
        <v>87.035979440319807</v>
      </c>
      <c r="Q1481" s="71">
        <v>0.3957</v>
      </c>
      <c r="R1481" s="68">
        <v>47.0500373412995</v>
      </c>
    </row>
    <row r="1482" spans="1:18" x14ac:dyDescent="0.2">
      <c r="A1482" s="141" t="s">
        <v>3159</v>
      </c>
      <c r="B1482" s="67" t="s">
        <v>3160</v>
      </c>
      <c r="C1482" s="67">
        <v>72</v>
      </c>
      <c r="D1482" s="67" t="s">
        <v>342</v>
      </c>
      <c r="E1482" s="71">
        <v>0.61952531962229396</v>
      </c>
      <c r="F1482" s="68">
        <v>50</v>
      </c>
      <c r="G1482" s="71">
        <v>0.77058825498074102</v>
      </c>
      <c r="H1482" s="68">
        <v>81.510710259301007</v>
      </c>
      <c r="I1482" s="71">
        <v>0.70201565716521597</v>
      </c>
      <c r="J1482" s="68">
        <v>76.944757609921098</v>
      </c>
      <c r="K1482" s="71">
        <v>0.85198922659130405</v>
      </c>
      <c r="L1482" s="68">
        <v>78.748590755355096</v>
      </c>
      <c r="M1482" s="71">
        <v>0.76442793365268702</v>
      </c>
      <c r="N1482" s="68">
        <v>81.997742663656894</v>
      </c>
      <c r="O1482" s="71">
        <v>0.62813084534381602</v>
      </c>
      <c r="P1482" s="68">
        <v>77.270131353512298</v>
      </c>
      <c r="Q1482" s="71">
        <v>0</v>
      </c>
      <c r="R1482" s="68">
        <v>30.2464525765497</v>
      </c>
    </row>
    <row r="1483" spans="1:18" x14ac:dyDescent="0.2">
      <c r="A1483" s="141" t="s">
        <v>3161</v>
      </c>
      <c r="B1483" s="67" t="s">
        <v>3162</v>
      </c>
      <c r="C1483" s="67">
        <v>72</v>
      </c>
      <c r="D1483" s="67" t="s">
        <v>342</v>
      </c>
      <c r="E1483" s="71">
        <v>0.61645469241001305</v>
      </c>
      <c r="F1483" s="68">
        <v>48.872604284103701</v>
      </c>
      <c r="G1483" s="71">
        <v>0.81965318721070202</v>
      </c>
      <c r="H1483" s="68">
        <v>90.304396843291997</v>
      </c>
      <c r="I1483" s="71">
        <v>0.72606285154593297</v>
      </c>
      <c r="J1483" s="68">
        <v>83.765501691093604</v>
      </c>
      <c r="K1483" s="71">
        <v>0.820260300067155</v>
      </c>
      <c r="L1483" s="68">
        <v>64.036076662908698</v>
      </c>
      <c r="M1483" s="71">
        <v>0.68296021116433703</v>
      </c>
      <c r="N1483" s="68">
        <v>64.221218961625297</v>
      </c>
      <c r="O1483" s="71">
        <v>0.64979160447195194</v>
      </c>
      <c r="P1483" s="68">
        <v>79.725870930896605</v>
      </c>
      <c r="Q1483" s="71">
        <v>0</v>
      </c>
      <c r="R1483" s="68">
        <v>30.2464525765497</v>
      </c>
    </row>
    <row r="1484" spans="1:18" x14ac:dyDescent="0.2">
      <c r="A1484" s="141" t="s">
        <v>3163</v>
      </c>
      <c r="B1484" s="67" t="s">
        <v>3164</v>
      </c>
      <c r="C1484" s="67">
        <v>72</v>
      </c>
      <c r="D1484" s="67" t="s">
        <v>342</v>
      </c>
      <c r="E1484" s="71">
        <v>0.648487009837866</v>
      </c>
      <c r="F1484" s="68">
        <v>60.428410372040602</v>
      </c>
      <c r="G1484" s="71">
        <v>0.81313802534525603</v>
      </c>
      <c r="H1484" s="68">
        <v>89.571589627959398</v>
      </c>
      <c r="I1484" s="71">
        <v>0.75972627862459996</v>
      </c>
      <c r="J1484" s="68">
        <v>90.924464487034996</v>
      </c>
      <c r="K1484" s="71">
        <v>0.83316654661726397</v>
      </c>
      <c r="L1484" s="68">
        <v>70.518602029312305</v>
      </c>
      <c r="M1484" s="71">
        <v>0.80353244044709504</v>
      </c>
      <c r="N1484" s="68">
        <v>87.866817155756195</v>
      </c>
      <c r="O1484" s="71">
        <v>0.68135876799298201</v>
      </c>
      <c r="P1484" s="68">
        <v>83.266704740148498</v>
      </c>
      <c r="Q1484" s="71">
        <v>0</v>
      </c>
      <c r="R1484" s="68">
        <v>30.2464525765497</v>
      </c>
    </row>
    <row r="1485" spans="1:18" x14ac:dyDescent="0.2">
      <c r="A1485" s="141" t="s">
        <v>3165</v>
      </c>
      <c r="B1485" s="67" t="s">
        <v>3166</v>
      </c>
      <c r="C1485" s="67">
        <v>72</v>
      </c>
      <c r="D1485" s="67" t="s">
        <v>342</v>
      </c>
      <c r="E1485" s="71">
        <v>0.71280098780111101</v>
      </c>
      <c r="F1485" s="68">
        <v>79.650507328072194</v>
      </c>
      <c r="G1485" s="71">
        <v>0.73475110073412098</v>
      </c>
      <c r="H1485" s="68">
        <v>72.435174746336003</v>
      </c>
      <c r="I1485" s="71">
        <v>0.65826288382665399</v>
      </c>
      <c r="J1485" s="68">
        <v>61.048478015783502</v>
      </c>
      <c r="K1485" s="71">
        <v>0.91032755895175299</v>
      </c>
      <c r="L1485" s="68">
        <v>95.095828635851205</v>
      </c>
      <c r="M1485" s="71">
        <v>0.74487568025548301</v>
      </c>
      <c r="N1485" s="68">
        <v>77.5959367945824</v>
      </c>
      <c r="O1485" s="71">
        <v>0.51578771523754596</v>
      </c>
      <c r="P1485" s="68">
        <v>60.5939463163906</v>
      </c>
      <c r="Q1485" s="71"/>
      <c r="R1485" s="68"/>
    </row>
    <row r="1486" spans="1:18" x14ac:dyDescent="0.2">
      <c r="A1486" s="141" t="s">
        <v>3167</v>
      </c>
      <c r="B1486" s="67" t="s">
        <v>3168</v>
      </c>
      <c r="C1486" s="67">
        <v>72</v>
      </c>
      <c r="D1486" s="67" t="s">
        <v>342</v>
      </c>
      <c r="E1486" s="71">
        <v>0.66133710022190395</v>
      </c>
      <c r="F1486" s="68">
        <v>63.585118376550199</v>
      </c>
      <c r="G1486" s="71">
        <v>0.744873704102609</v>
      </c>
      <c r="H1486" s="68">
        <v>75.0845546786922</v>
      </c>
      <c r="I1486" s="71">
        <v>0.77808001096735202</v>
      </c>
      <c r="J1486" s="68">
        <v>93.461104847801593</v>
      </c>
      <c r="K1486" s="71">
        <v>0.67632834269125597</v>
      </c>
      <c r="L1486" s="68">
        <v>14.599774520856799</v>
      </c>
      <c r="M1486" s="71">
        <v>0.80353244044709504</v>
      </c>
      <c r="N1486" s="68">
        <v>87.866817155756195</v>
      </c>
      <c r="O1486" s="71">
        <v>0.303871002901208</v>
      </c>
      <c r="P1486" s="68">
        <v>24.157624214734401</v>
      </c>
      <c r="Q1486" s="71"/>
      <c r="R1486" s="68"/>
    </row>
    <row r="1487" spans="1:18" x14ac:dyDescent="0.2">
      <c r="A1487" s="141" t="s">
        <v>3169</v>
      </c>
      <c r="B1487" s="67" t="s">
        <v>3170</v>
      </c>
      <c r="C1487" s="67">
        <v>72</v>
      </c>
      <c r="D1487" s="67" t="s">
        <v>342</v>
      </c>
      <c r="E1487" s="71">
        <v>0.75311957548386699</v>
      </c>
      <c r="F1487" s="68">
        <v>89.740698985343897</v>
      </c>
      <c r="G1487" s="71">
        <v>0.76559918828297002</v>
      </c>
      <c r="H1487" s="68">
        <v>80.101465614430694</v>
      </c>
      <c r="I1487" s="71">
        <v>0.660237570330235</v>
      </c>
      <c r="J1487" s="68">
        <v>61.668545659526501</v>
      </c>
      <c r="K1487" s="71">
        <v>0.8928323548821</v>
      </c>
      <c r="L1487" s="68">
        <v>91.995490417136395</v>
      </c>
      <c r="M1487" s="71">
        <v>0.76442793365268702</v>
      </c>
      <c r="N1487" s="68">
        <v>81.997742663656894</v>
      </c>
      <c r="O1487" s="71">
        <v>0.43562040575520899</v>
      </c>
      <c r="P1487" s="68">
        <v>45.117075956596203</v>
      </c>
      <c r="Q1487" s="71">
        <v>1</v>
      </c>
      <c r="R1487" s="68">
        <v>100</v>
      </c>
    </row>
    <row r="1488" spans="1:18" x14ac:dyDescent="0.2">
      <c r="A1488" s="141" t="s">
        <v>3171</v>
      </c>
      <c r="B1488" s="67" t="s">
        <v>3172</v>
      </c>
      <c r="C1488" s="67">
        <v>72</v>
      </c>
      <c r="D1488" s="67" t="s">
        <v>342</v>
      </c>
      <c r="E1488" s="71">
        <v>0.75087511915452398</v>
      </c>
      <c r="F1488" s="68">
        <v>89.233370913190498</v>
      </c>
      <c r="G1488" s="71">
        <v>0.73114677785534099</v>
      </c>
      <c r="H1488" s="68">
        <v>71.195039458850005</v>
      </c>
      <c r="I1488" s="71">
        <v>0.68095137260929905</v>
      </c>
      <c r="J1488" s="68">
        <v>68.996617812852307</v>
      </c>
      <c r="K1488" s="71">
        <v>0.84978535479750905</v>
      </c>
      <c r="L1488" s="68">
        <v>77.621195039458797</v>
      </c>
      <c r="M1488" s="71">
        <v>0.74161697135594895</v>
      </c>
      <c r="N1488" s="68">
        <v>76.975169300225701</v>
      </c>
      <c r="O1488" s="71"/>
      <c r="P1488" s="68"/>
      <c r="Q1488" s="71"/>
      <c r="R1488" s="68"/>
    </row>
    <row r="1489" spans="1:18" x14ac:dyDescent="0.2">
      <c r="A1489" s="141" t="s">
        <v>3173</v>
      </c>
      <c r="B1489" s="67" t="s">
        <v>3174</v>
      </c>
      <c r="C1489" s="67">
        <v>72</v>
      </c>
      <c r="D1489" s="67" t="s">
        <v>342</v>
      </c>
      <c r="E1489" s="71">
        <v>0.65536095984314502</v>
      </c>
      <c r="F1489" s="68">
        <v>62.1758737316798</v>
      </c>
      <c r="G1489" s="71">
        <v>0.74852303656282204</v>
      </c>
      <c r="H1489" s="68">
        <v>76.381059751972899</v>
      </c>
      <c r="I1489" s="71">
        <v>0.61904876332520198</v>
      </c>
      <c r="J1489" s="68">
        <v>45.828635851183797</v>
      </c>
      <c r="K1489" s="71">
        <v>0.70435564026137398</v>
      </c>
      <c r="L1489" s="68">
        <v>20.462232243517501</v>
      </c>
      <c r="M1489" s="71">
        <v>0.80353244044709504</v>
      </c>
      <c r="N1489" s="68">
        <v>87.866817155756195</v>
      </c>
      <c r="O1489" s="71">
        <v>0.40134491861923399</v>
      </c>
      <c r="P1489" s="68">
        <v>39.4060536836094</v>
      </c>
      <c r="Q1489" s="71"/>
      <c r="R1489" s="68"/>
    </row>
    <row r="1490" spans="1:18" x14ac:dyDescent="0.2">
      <c r="A1490" s="141" t="s">
        <v>3175</v>
      </c>
      <c r="B1490" s="67" t="s">
        <v>3176</v>
      </c>
      <c r="C1490" s="67">
        <v>72</v>
      </c>
      <c r="D1490" s="67" t="s">
        <v>342</v>
      </c>
      <c r="E1490" s="71">
        <v>0.55357202615984302</v>
      </c>
      <c r="F1490" s="68">
        <v>26.493799323562602</v>
      </c>
      <c r="G1490" s="71">
        <v>0.74116258902173904</v>
      </c>
      <c r="H1490" s="68">
        <v>73.844419391206301</v>
      </c>
      <c r="I1490" s="71">
        <v>0.69786367781404202</v>
      </c>
      <c r="J1490" s="68">
        <v>75.0845546786922</v>
      </c>
      <c r="K1490" s="71">
        <v>0.79553237461675097</v>
      </c>
      <c r="L1490" s="68">
        <v>51.127395715896299</v>
      </c>
      <c r="M1490" s="71">
        <v>0.819825984944765</v>
      </c>
      <c r="N1490" s="68">
        <v>89.785553047404093</v>
      </c>
      <c r="O1490" s="71">
        <v>0.267047530561761</v>
      </c>
      <c r="P1490" s="68">
        <v>20.102798400913802</v>
      </c>
      <c r="Q1490" s="71">
        <v>0</v>
      </c>
      <c r="R1490" s="68">
        <v>30.2464525765497</v>
      </c>
    </row>
    <row r="1491" spans="1:18" x14ac:dyDescent="0.2">
      <c r="A1491" s="141" t="s">
        <v>3177</v>
      </c>
      <c r="B1491" s="67" t="s">
        <v>3178</v>
      </c>
      <c r="C1491" s="67">
        <v>72</v>
      </c>
      <c r="D1491" s="67" t="s">
        <v>342</v>
      </c>
      <c r="E1491" s="71">
        <v>0.57511455118397203</v>
      </c>
      <c r="F1491" s="68">
        <v>33.370913190529897</v>
      </c>
      <c r="G1491" s="71">
        <v>0.71367271421313505</v>
      </c>
      <c r="H1491" s="68">
        <v>65.670800450958296</v>
      </c>
      <c r="I1491" s="71">
        <v>0.67179227188516599</v>
      </c>
      <c r="J1491" s="68">
        <v>66.234498308906396</v>
      </c>
      <c r="K1491" s="71">
        <v>0.87027460329976003</v>
      </c>
      <c r="L1491" s="68">
        <v>85.512965050732802</v>
      </c>
      <c r="M1491" s="71">
        <v>0.78072147815035697</v>
      </c>
      <c r="N1491" s="68">
        <v>84.932279909706494</v>
      </c>
      <c r="O1491" s="71">
        <v>0.41422623955541599</v>
      </c>
      <c r="P1491" s="68">
        <v>41.462021701884602</v>
      </c>
      <c r="Q1491" s="71">
        <v>0</v>
      </c>
      <c r="R1491" s="68">
        <v>30.2464525765497</v>
      </c>
    </row>
    <row r="1492" spans="1:18" x14ac:dyDescent="0.2">
      <c r="A1492" s="141" t="s">
        <v>3179</v>
      </c>
      <c r="B1492" s="67" t="s">
        <v>3180</v>
      </c>
      <c r="C1492" s="67">
        <v>72</v>
      </c>
      <c r="D1492" s="67" t="s">
        <v>342</v>
      </c>
      <c r="E1492" s="71">
        <v>0.57727390440543003</v>
      </c>
      <c r="F1492" s="68">
        <v>34.329199549041697</v>
      </c>
      <c r="G1492" s="71">
        <v>0.71348565917603401</v>
      </c>
      <c r="H1492" s="68">
        <v>65.501691093573797</v>
      </c>
      <c r="I1492" s="71">
        <v>0.67130702166860601</v>
      </c>
      <c r="J1492" s="68">
        <v>65.952649379932396</v>
      </c>
      <c r="K1492" s="71">
        <v>0.82056931870551197</v>
      </c>
      <c r="L1492" s="68">
        <v>64.261555806087898</v>
      </c>
      <c r="M1492" s="71">
        <v>0.76442793365268702</v>
      </c>
      <c r="N1492" s="68">
        <v>81.997742663656894</v>
      </c>
      <c r="O1492" s="71">
        <v>0.49385349322973898</v>
      </c>
      <c r="P1492" s="68">
        <v>56.253569388920603</v>
      </c>
      <c r="Q1492" s="71">
        <v>0</v>
      </c>
      <c r="R1492" s="68">
        <v>30.2464525765497</v>
      </c>
    </row>
    <row r="1493" spans="1:18" x14ac:dyDescent="0.2">
      <c r="A1493" s="141" t="s">
        <v>3181</v>
      </c>
      <c r="B1493" s="67" t="s">
        <v>3182</v>
      </c>
      <c r="C1493" s="67">
        <v>72</v>
      </c>
      <c r="D1493" s="67" t="s">
        <v>342</v>
      </c>
      <c r="E1493" s="71">
        <v>0.69875166811005396</v>
      </c>
      <c r="F1493" s="68">
        <v>75.930101465614399</v>
      </c>
      <c r="G1493" s="71">
        <v>0.74823323118710094</v>
      </c>
      <c r="H1493" s="68">
        <v>76.268320180383299</v>
      </c>
      <c r="I1493" s="71">
        <v>0.71386565068528995</v>
      </c>
      <c r="J1493" s="68">
        <v>80.270574971815094</v>
      </c>
      <c r="K1493" s="71">
        <v>0.88377288669732001</v>
      </c>
      <c r="L1493" s="68">
        <v>90.135287485907597</v>
      </c>
      <c r="M1493" s="71">
        <v>0.80027373154756098</v>
      </c>
      <c r="N1493" s="68">
        <v>87.246049661399596</v>
      </c>
      <c r="O1493" s="71">
        <v>0.347612840433</v>
      </c>
      <c r="P1493" s="68">
        <v>30.097087378640801</v>
      </c>
      <c r="Q1493" s="71"/>
      <c r="R1493" s="68"/>
    </row>
    <row r="1494" spans="1:18" x14ac:dyDescent="0.2">
      <c r="A1494" s="141" t="s">
        <v>3183</v>
      </c>
      <c r="B1494" s="67" t="s">
        <v>3184</v>
      </c>
      <c r="C1494" s="67">
        <v>72</v>
      </c>
      <c r="D1494" s="67" t="s">
        <v>342</v>
      </c>
      <c r="E1494" s="71">
        <v>0.59626987082937999</v>
      </c>
      <c r="F1494" s="68">
        <v>42.277339346110502</v>
      </c>
      <c r="G1494" s="71">
        <v>0.71243811850880401</v>
      </c>
      <c r="H1494" s="68">
        <v>65.050732807215297</v>
      </c>
      <c r="I1494" s="71">
        <v>0.67587064845476796</v>
      </c>
      <c r="J1494" s="68">
        <v>67.700112739571594</v>
      </c>
      <c r="K1494" s="71">
        <v>0.82313684454227798</v>
      </c>
      <c r="L1494" s="68">
        <v>65.614430665163496</v>
      </c>
      <c r="M1494" s="71">
        <v>0.68947762896340503</v>
      </c>
      <c r="N1494" s="68">
        <v>65.688487584650105</v>
      </c>
      <c r="O1494" s="71">
        <v>0.67669598450702595</v>
      </c>
      <c r="P1494" s="68">
        <v>82.524271844660205</v>
      </c>
      <c r="Q1494" s="71">
        <v>0</v>
      </c>
      <c r="R1494" s="68">
        <v>30.2464525765497</v>
      </c>
    </row>
    <row r="1495" spans="1:18" x14ac:dyDescent="0.2">
      <c r="A1495" s="141" t="s">
        <v>3185</v>
      </c>
      <c r="B1495" s="67" t="s">
        <v>3186</v>
      </c>
      <c r="C1495" s="67">
        <v>72</v>
      </c>
      <c r="D1495" s="67" t="s">
        <v>342</v>
      </c>
      <c r="E1495" s="71">
        <v>0.62344014440969298</v>
      </c>
      <c r="F1495" s="68">
        <v>51.465614430665198</v>
      </c>
      <c r="G1495" s="71">
        <v>0.75450186702142596</v>
      </c>
      <c r="H1495" s="68">
        <v>77.733934611048497</v>
      </c>
      <c r="I1495" s="71">
        <v>0.70915501427470795</v>
      </c>
      <c r="J1495" s="68">
        <v>79.086809470123995</v>
      </c>
      <c r="K1495" s="71">
        <v>0.78317004573431603</v>
      </c>
      <c r="L1495" s="68">
        <v>45.434047350620098</v>
      </c>
      <c r="M1495" s="71">
        <v>0.66992537556620102</v>
      </c>
      <c r="N1495" s="68">
        <v>61.117381489842003</v>
      </c>
      <c r="O1495" s="71">
        <v>0.82388856386150899</v>
      </c>
      <c r="P1495" s="68">
        <v>94.117647058823493</v>
      </c>
      <c r="Q1495" s="71">
        <v>0</v>
      </c>
      <c r="R1495" s="68">
        <v>30.2464525765497</v>
      </c>
    </row>
    <row r="1496" spans="1:18" x14ac:dyDescent="0.2">
      <c r="A1496" s="141" t="s">
        <v>3187</v>
      </c>
      <c r="B1496" s="67" t="s">
        <v>3188</v>
      </c>
      <c r="C1496" s="67">
        <v>72</v>
      </c>
      <c r="D1496" s="67" t="s">
        <v>342</v>
      </c>
      <c r="E1496" s="71">
        <v>0.72408998066512298</v>
      </c>
      <c r="F1496" s="68">
        <v>82.243517474633606</v>
      </c>
      <c r="G1496" s="71">
        <v>0.74185710100228197</v>
      </c>
      <c r="H1496" s="68">
        <v>74.239007891770001</v>
      </c>
      <c r="I1496" s="71">
        <v>0.65675398837992505</v>
      </c>
      <c r="J1496" s="68">
        <v>60.259301014656103</v>
      </c>
      <c r="K1496" s="71">
        <v>0.83451879043794897</v>
      </c>
      <c r="L1496" s="68">
        <v>71.307779030439704</v>
      </c>
      <c r="M1496" s="71">
        <v>0.76116922475315296</v>
      </c>
      <c r="N1496" s="68">
        <v>81.489841986456</v>
      </c>
      <c r="O1496" s="71">
        <v>0.35024077941742898</v>
      </c>
      <c r="P1496" s="68">
        <v>30.325528269560301</v>
      </c>
      <c r="Q1496" s="71">
        <v>1</v>
      </c>
      <c r="R1496" s="68">
        <v>100</v>
      </c>
    </row>
    <row r="1497" spans="1:18" x14ac:dyDescent="0.2">
      <c r="A1497" s="141" t="s">
        <v>3189</v>
      </c>
      <c r="B1497" s="67" t="s">
        <v>3190</v>
      </c>
      <c r="C1497" s="67">
        <v>72</v>
      </c>
      <c r="D1497" s="67" t="s">
        <v>342</v>
      </c>
      <c r="E1497" s="71">
        <v>0.66578416534731</v>
      </c>
      <c r="F1497" s="68">
        <v>65.388951521984197</v>
      </c>
      <c r="G1497" s="71">
        <v>0.75690902025270002</v>
      </c>
      <c r="H1497" s="68">
        <v>78.354002254791396</v>
      </c>
      <c r="I1497" s="71">
        <v>0.70053011649646402</v>
      </c>
      <c r="J1497" s="68">
        <v>76.324689966178099</v>
      </c>
      <c r="K1497" s="71">
        <v>0.805249427310333</v>
      </c>
      <c r="L1497" s="68">
        <v>56.2006764374295</v>
      </c>
      <c r="M1497" s="71">
        <v>0.69925375566200698</v>
      </c>
      <c r="N1497" s="68">
        <v>67.607223476298003</v>
      </c>
      <c r="O1497" s="71">
        <v>0.53276267236235697</v>
      </c>
      <c r="P1497" s="68">
        <v>63.221016561964603</v>
      </c>
      <c r="Q1497" s="71">
        <v>0.5</v>
      </c>
      <c r="R1497" s="68">
        <v>52.9499626587005</v>
      </c>
    </row>
    <row r="1498" spans="1:18" x14ac:dyDescent="0.2">
      <c r="A1498" s="141" t="s">
        <v>3191</v>
      </c>
      <c r="B1498" s="67" t="s">
        <v>3192</v>
      </c>
      <c r="C1498" s="67">
        <v>72</v>
      </c>
      <c r="D1498" s="67" t="s">
        <v>342</v>
      </c>
      <c r="E1498" s="71">
        <v>0.69807432763911503</v>
      </c>
      <c r="F1498" s="68">
        <v>75.5355129650507</v>
      </c>
      <c r="G1498" s="71">
        <v>0.778314343789549</v>
      </c>
      <c r="H1498" s="68">
        <v>83.483652762119505</v>
      </c>
      <c r="I1498" s="71">
        <v>0.68735543833636703</v>
      </c>
      <c r="J1498" s="68">
        <v>71.645997745208604</v>
      </c>
      <c r="K1498" s="71">
        <v>0.76604986296805899</v>
      </c>
      <c r="L1498" s="68">
        <v>39.064261555806098</v>
      </c>
      <c r="M1498" s="71">
        <v>0.72858213575781305</v>
      </c>
      <c r="N1498" s="68">
        <v>74.435665914221204</v>
      </c>
      <c r="O1498" s="71">
        <v>0.72814418498290301</v>
      </c>
      <c r="P1498" s="68">
        <v>87.321530553969197</v>
      </c>
      <c r="Q1498" s="71">
        <v>0.5</v>
      </c>
      <c r="R1498" s="68">
        <v>52.9499626587005</v>
      </c>
    </row>
    <row r="1499" spans="1:18" x14ac:dyDescent="0.2">
      <c r="A1499" s="141" t="s">
        <v>3193</v>
      </c>
      <c r="B1499" s="67" t="s">
        <v>3194</v>
      </c>
      <c r="C1499" s="67">
        <v>72</v>
      </c>
      <c r="D1499" s="67" t="s">
        <v>342</v>
      </c>
      <c r="E1499" s="71">
        <v>0.80942223338869301</v>
      </c>
      <c r="F1499" s="68">
        <v>96.617812852311204</v>
      </c>
      <c r="G1499" s="71">
        <v>0.82482931178835805</v>
      </c>
      <c r="H1499" s="68">
        <v>91.037204058624596</v>
      </c>
      <c r="I1499" s="71">
        <v>0.73906250328513601</v>
      </c>
      <c r="J1499" s="68">
        <v>86.189402480270601</v>
      </c>
      <c r="K1499" s="71">
        <v>0.86178862422037705</v>
      </c>
      <c r="L1499" s="68">
        <v>82.525366403607705</v>
      </c>
      <c r="M1499" s="71">
        <v>0.75791051585361902</v>
      </c>
      <c r="N1499" s="68">
        <v>80.530474040632001</v>
      </c>
      <c r="O1499" s="71">
        <v>0.91224244518466902</v>
      </c>
      <c r="P1499" s="68">
        <v>97.886921758994902</v>
      </c>
      <c r="Q1499" s="71">
        <v>0.76070000000000004</v>
      </c>
      <c r="R1499" s="68">
        <v>57.1321882001494</v>
      </c>
    </row>
    <row r="1500" spans="1:18" x14ac:dyDescent="0.2">
      <c r="A1500" s="141" t="s">
        <v>3195</v>
      </c>
      <c r="B1500" s="67" t="s">
        <v>3196</v>
      </c>
      <c r="C1500" s="67">
        <v>72</v>
      </c>
      <c r="D1500" s="67" t="s">
        <v>342</v>
      </c>
      <c r="E1500" s="71">
        <v>0.571102010366909</v>
      </c>
      <c r="F1500" s="68">
        <v>31.6234498308906</v>
      </c>
      <c r="G1500" s="71">
        <v>0.74295601435985703</v>
      </c>
      <c r="H1500" s="68">
        <v>74.7463359639233</v>
      </c>
      <c r="I1500" s="71">
        <v>0.67561471101415704</v>
      </c>
      <c r="J1500" s="68">
        <v>67.643742953776794</v>
      </c>
      <c r="K1500" s="71">
        <v>0.85228786120600297</v>
      </c>
      <c r="L1500" s="68">
        <v>78.917700112739595</v>
      </c>
      <c r="M1500" s="71">
        <v>0.71554730015967705</v>
      </c>
      <c r="N1500" s="68">
        <v>71.726862302483099</v>
      </c>
      <c r="O1500" s="71">
        <v>0.44020617546176199</v>
      </c>
      <c r="P1500" s="68">
        <v>45.859508852084502</v>
      </c>
      <c r="Q1500" s="71">
        <v>0</v>
      </c>
      <c r="R1500" s="68">
        <v>30.2464525765497</v>
      </c>
    </row>
    <row r="1501" spans="1:18" x14ac:dyDescent="0.2">
      <c r="A1501" s="141" t="s">
        <v>3197</v>
      </c>
      <c r="B1501" s="67" t="s">
        <v>3198</v>
      </c>
      <c r="C1501" s="67">
        <v>72</v>
      </c>
      <c r="D1501" s="67" t="s">
        <v>342</v>
      </c>
      <c r="E1501" s="71">
        <v>0.59052921987556095</v>
      </c>
      <c r="F1501" s="68">
        <v>39.289740698985298</v>
      </c>
      <c r="G1501" s="71">
        <v>0.79483985720656902</v>
      </c>
      <c r="H1501" s="68">
        <v>86.414881623449801</v>
      </c>
      <c r="I1501" s="71">
        <v>0.72526380445198102</v>
      </c>
      <c r="J1501" s="68">
        <v>83.483652762119505</v>
      </c>
      <c r="K1501" s="71">
        <v>0.79591764211560101</v>
      </c>
      <c r="L1501" s="68">
        <v>51.409244644870299</v>
      </c>
      <c r="M1501" s="71">
        <v>0.71228859126014299</v>
      </c>
      <c r="N1501" s="68">
        <v>70.880361173814904</v>
      </c>
      <c r="O1501" s="71">
        <v>0.45511542421906998</v>
      </c>
      <c r="P1501" s="68">
        <v>49.057681324957201</v>
      </c>
      <c r="Q1501" s="71">
        <v>5.9749999999999998E-2</v>
      </c>
      <c r="R1501" s="68">
        <v>41.4488424197162</v>
      </c>
    </row>
    <row r="1502" spans="1:18" x14ac:dyDescent="0.2">
      <c r="A1502" s="141" t="s">
        <v>3199</v>
      </c>
      <c r="B1502" s="67" t="s">
        <v>3200</v>
      </c>
      <c r="C1502" s="67">
        <v>72</v>
      </c>
      <c r="D1502" s="67" t="s">
        <v>342</v>
      </c>
      <c r="E1502" s="71">
        <v>0.61053165986011204</v>
      </c>
      <c r="F1502" s="68">
        <v>46.786922209695597</v>
      </c>
      <c r="G1502" s="71">
        <v>0.73795775363086002</v>
      </c>
      <c r="H1502" s="68">
        <v>73.055242390078902</v>
      </c>
      <c r="I1502" s="71">
        <v>0.74315616988478095</v>
      </c>
      <c r="J1502" s="68">
        <v>87.3167981961669</v>
      </c>
      <c r="K1502" s="71">
        <v>0.89180075810705695</v>
      </c>
      <c r="L1502" s="68">
        <v>91.770011273957195</v>
      </c>
      <c r="M1502" s="71">
        <v>0.68947762896340503</v>
      </c>
      <c r="N1502" s="68">
        <v>65.688487584650105</v>
      </c>
      <c r="O1502" s="71">
        <v>0.60079764857456897</v>
      </c>
      <c r="P1502" s="68">
        <v>74.186179326099406</v>
      </c>
      <c r="Q1502" s="71">
        <v>0</v>
      </c>
      <c r="R1502" s="68">
        <v>30.2464525765497</v>
      </c>
    </row>
    <row r="1503" spans="1:18" x14ac:dyDescent="0.2">
      <c r="A1503" s="141" t="s">
        <v>3201</v>
      </c>
      <c r="B1503" s="67" t="s">
        <v>3202</v>
      </c>
      <c r="C1503" s="67">
        <v>72</v>
      </c>
      <c r="D1503" s="67" t="s">
        <v>342</v>
      </c>
      <c r="E1503" s="71">
        <v>0.63799423256266197</v>
      </c>
      <c r="F1503" s="68">
        <v>56.4261555806088</v>
      </c>
      <c r="G1503" s="71">
        <v>0.76132748006062401</v>
      </c>
      <c r="H1503" s="68">
        <v>79.086809470123995</v>
      </c>
      <c r="I1503" s="71">
        <v>0.68786842279604898</v>
      </c>
      <c r="J1503" s="68">
        <v>71.702367531003404</v>
      </c>
      <c r="K1503" s="71">
        <v>0.85151833928864096</v>
      </c>
      <c r="L1503" s="68">
        <v>78.466741826381096</v>
      </c>
      <c r="M1503" s="71">
        <v>0.78072147815035697</v>
      </c>
      <c r="N1503" s="68">
        <v>84.932279909706494</v>
      </c>
      <c r="O1503" s="71">
        <v>0.74652967508029899</v>
      </c>
      <c r="P1503" s="68">
        <v>88.920616790405504</v>
      </c>
      <c r="Q1503" s="71">
        <v>0</v>
      </c>
      <c r="R1503" s="68">
        <v>30.2464525765497</v>
      </c>
    </row>
    <row r="1504" spans="1:18" x14ac:dyDescent="0.2">
      <c r="A1504" s="141" t="s">
        <v>846</v>
      </c>
      <c r="B1504" s="67" t="s">
        <v>3203</v>
      </c>
      <c r="C1504" s="67">
        <v>72</v>
      </c>
      <c r="D1504" s="67" t="s">
        <v>342</v>
      </c>
      <c r="E1504" s="71">
        <v>0.55429816007872801</v>
      </c>
      <c r="F1504" s="68">
        <v>26.832018038331501</v>
      </c>
      <c r="G1504" s="71">
        <v>0.70795410091308597</v>
      </c>
      <c r="H1504" s="68">
        <v>63.979706877113898</v>
      </c>
      <c r="I1504" s="71">
        <v>0.60799317714501699</v>
      </c>
      <c r="J1504" s="68">
        <v>41.770011273957202</v>
      </c>
      <c r="K1504" s="71">
        <v>0.80975107089950304</v>
      </c>
      <c r="L1504" s="68">
        <v>58.962795941375397</v>
      </c>
      <c r="M1504" s="71">
        <v>0.75791051585361902</v>
      </c>
      <c r="N1504" s="68">
        <v>80.530474040632001</v>
      </c>
      <c r="O1504" s="71">
        <v>0.44218009566114502</v>
      </c>
      <c r="P1504" s="68">
        <v>46.487721302113101</v>
      </c>
      <c r="Q1504" s="71">
        <v>0</v>
      </c>
      <c r="R1504" s="68">
        <v>30.2464525765497</v>
      </c>
    </row>
    <row r="1505" spans="1:18" x14ac:dyDescent="0.2">
      <c r="A1505" s="141" t="s">
        <v>3204</v>
      </c>
      <c r="B1505" s="67" t="s">
        <v>3205</v>
      </c>
      <c r="C1505" s="67">
        <v>72</v>
      </c>
      <c r="D1505" s="67" t="s">
        <v>342</v>
      </c>
      <c r="E1505" s="71">
        <v>0.68018758652190003</v>
      </c>
      <c r="F1505" s="68">
        <v>69.898534385569306</v>
      </c>
      <c r="G1505" s="71">
        <v>0.76232151007929005</v>
      </c>
      <c r="H1505" s="68">
        <v>79.481397970687695</v>
      </c>
      <c r="I1505" s="71">
        <v>0.68477701010745595</v>
      </c>
      <c r="J1505" s="68">
        <v>70.744081172491505</v>
      </c>
      <c r="K1505" s="71">
        <v>0.91166710884225199</v>
      </c>
      <c r="L1505" s="68">
        <v>95.208568207440806</v>
      </c>
      <c r="M1505" s="71">
        <v>0.79701502264802704</v>
      </c>
      <c r="N1505" s="68">
        <v>86.963882618510198</v>
      </c>
      <c r="O1505" s="71">
        <v>0.45584486745437203</v>
      </c>
      <c r="P1505" s="68">
        <v>49.286122215876603</v>
      </c>
      <c r="Q1505" s="71">
        <v>0.46949999999999997</v>
      </c>
      <c r="R1505" s="68">
        <v>48.767737117251698</v>
      </c>
    </row>
    <row r="1506" spans="1:18" x14ac:dyDescent="0.2">
      <c r="A1506" s="141" t="s">
        <v>3206</v>
      </c>
      <c r="B1506" s="67" t="s">
        <v>3207</v>
      </c>
      <c r="C1506" s="67">
        <v>72</v>
      </c>
      <c r="D1506" s="67" t="s">
        <v>342</v>
      </c>
      <c r="E1506" s="71">
        <v>0.68735996837964797</v>
      </c>
      <c r="F1506" s="68">
        <v>72.547914317925603</v>
      </c>
      <c r="G1506" s="71">
        <v>0.75534963110236197</v>
      </c>
      <c r="H1506" s="68">
        <v>77.959413754227697</v>
      </c>
      <c r="I1506" s="71">
        <v>0.65042853830847902</v>
      </c>
      <c r="J1506" s="68">
        <v>57.779030439684298</v>
      </c>
      <c r="K1506" s="71">
        <v>0.84717903046630505</v>
      </c>
      <c r="L1506" s="68">
        <v>76.775648252536598</v>
      </c>
      <c r="M1506" s="71">
        <v>0.75139309805455101</v>
      </c>
      <c r="N1506" s="68">
        <v>79.288939051918703</v>
      </c>
      <c r="O1506" s="71">
        <v>0.47610951234619397</v>
      </c>
      <c r="P1506" s="68">
        <v>53.226727584237601</v>
      </c>
      <c r="Q1506" s="71">
        <v>0.64370000000000005</v>
      </c>
      <c r="R1506" s="68">
        <v>55.265123226288303</v>
      </c>
    </row>
    <row r="1507" spans="1:18" x14ac:dyDescent="0.2">
      <c r="A1507" s="141" t="s">
        <v>3208</v>
      </c>
      <c r="B1507" s="67" t="s">
        <v>3209</v>
      </c>
      <c r="C1507" s="67">
        <v>72</v>
      </c>
      <c r="D1507" s="67" t="s">
        <v>342</v>
      </c>
      <c r="E1507" s="71">
        <v>0.81449646870290104</v>
      </c>
      <c r="F1507" s="68">
        <v>97.068771138669703</v>
      </c>
      <c r="G1507" s="71">
        <v>0.83377472428885502</v>
      </c>
      <c r="H1507" s="68">
        <v>92.277339346110494</v>
      </c>
      <c r="I1507" s="71">
        <v>0.73484583234672896</v>
      </c>
      <c r="J1507" s="68">
        <v>85.287485907553503</v>
      </c>
      <c r="K1507" s="71">
        <v>0.85185831568250103</v>
      </c>
      <c r="L1507" s="68">
        <v>78.579481397970696</v>
      </c>
      <c r="M1507" s="71">
        <v>0.76768664255222097</v>
      </c>
      <c r="N1507" s="68">
        <v>82.336343115124194</v>
      </c>
      <c r="O1507" s="71">
        <v>0.69881329734710396</v>
      </c>
      <c r="P1507" s="68">
        <v>84.466019417475707</v>
      </c>
      <c r="Q1507" s="71">
        <v>1</v>
      </c>
      <c r="R1507" s="68">
        <v>100</v>
      </c>
    </row>
    <row r="1508" spans="1:18" x14ac:dyDescent="0.2">
      <c r="A1508" s="141" t="s">
        <v>3210</v>
      </c>
      <c r="B1508" s="67" t="s">
        <v>3211</v>
      </c>
      <c r="C1508" s="67">
        <v>72</v>
      </c>
      <c r="D1508" s="67" t="s">
        <v>342</v>
      </c>
      <c r="E1508" s="71">
        <v>0.61944321858237095</v>
      </c>
      <c r="F1508" s="68">
        <v>49.9436302142052</v>
      </c>
      <c r="G1508" s="71">
        <v>0.755669607850467</v>
      </c>
      <c r="H1508" s="68">
        <v>78.015783540022497</v>
      </c>
      <c r="I1508" s="71">
        <v>0.65505615773645998</v>
      </c>
      <c r="J1508" s="68">
        <v>59.357384441939097</v>
      </c>
      <c r="K1508" s="71">
        <v>0.78296166804372902</v>
      </c>
      <c r="L1508" s="68">
        <v>45.377677564825298</v>
      </c>
      <c r="M1508" s="71">
        <v>0.65363183106853096</v>
      </c>
      <c r="N1508" s="68">
        <v>56.602708803611698</v>
      </c>
      <c r="O1508" s="71">
        <v>0.58399004679503896</v>
      </c>
      <c r="P1508" s="68">
        <v>72.358652198743599</v>
      </c>
      <c r="Q1508" s="71">
        <v>0.28534999999999999</v>
      </c>
      <c r="R1508" s="68">
        <v>45.033607169529503</v>
      </c>
    </row>
    <row r="1509" spans="1:18" x14ac:dyDescent="0.2">
      <c r="A1509" s="141" t="s">
        <v>1620</v>
      </c>
      <c r="B1509" s="67" t="s">
        <v>3212</v>
      </c>
      <c r="C1509" s="67">
        <v>72</v>
      </c>
      <c r="D1509" s="67" t="s">
        <v>342</v>
      </c>
      <c r="E1509" s="71">
        <v>0.69157842336479702</v>
      </c>
      <c r="F1509" s="68">
        <v>73.900789177001101</v>
      </c>
      <c r="G1509" s="71">
        <v>0.63571727925667898</v>
      </c>
      <c r="H1509" s="68">
        <v>37.9932356257046</v>
      </c>
      <c r="I1509" s="71">
        <v>0.60423984557912802</v>
      </c>
      <c r="J1509" s="68">
        <v>40.078917700112697</v>
      </c>
      <c r="K1509" s="71">
        <v>0.77548157804155704</v>
      </c>
      <c r="L1509" s="68">
        <v>42.333709131905302</v>
      </c>
      <c r="M1509" s="71">
        <v>0.67970150226480297</v>
      </c>
      <c r="N1509" s="68">
        <v>63.205417607223502</v>
      </c>
      <c r="O1509" s="71">
        <v>0.45563033504661499</v>
      </c>
      <c r="P1509" s="68">
        <v>49.229011993146798</v>
      </c>
      <c r="Q1509" s="71">
        <v>0.99870000000000003</v>
      </c>
      <c r="R1509" s="68">
        <v>61.837191934279303</v>
      </c>
    </row>
    <row r="1510" spans="1:18" x14ac:dyDescent="0.2">
      <c r="A1510" s="141" t="s">
        <v>3213</v>
      </c>
      <c r="B1510" s="67" t="s">
        <v>3214</v>
      </c>
      <c r="C1510" s="67">
        <v>72</v>
      </c>
      <c r="D1510" s="67" t="s">
        <v>342</v>
      </c>
      <c r="E1510" s="71">
        <v>0.70554326528563904</v>
      </c>
      <c r="F1510" s="68">
        <v>77.903043968432897</v>
      </c>
      <c r="G1510" s="71">
        <v>0.67977636892739002</v>
      </c>
      <c r="H1510" s="68">
        <v>54.171364148816203</v>
      </c>
      <c r="I1510" s="71">
        <v>0.72247960507030995</v>
      </c>
      <c r="J1510" s="68">
        <v>82.919954904171405</v>
      </c>
      <c r="K1510" s="71">
        <v>0.74352148195832302</v>
      </c>
      <c r="L1510" s="68">
        <v>31.2852311161218</v>
      </c>
      <c r="M1510" s="71">
        <v>0.72858213575781305</v>
      </c>
      <c r="N1510" s="68">
        <v>74.435665914221204</v>
      </c>
      <c r="O1510" s="71">
        <v>1</v>
      </c>
      <c r="P1510" s="68">
        <v>100</v>
      </c>
      <c r="Q1510" s="71">
        <v>0.3589</v>
      </c>
      <c r="R1510" s="68">
        <v>46.153846153846203</v>
      </c>
    </row>
    <row r="1511" spans="1:18" x14ac:dyDescent="0.2">
      <c r="A1511" s="141" t="s">
        <v>3215</v>
      </c>
      <c r="B1511" s="67" t="s">
        <v>3216</v>
      </c>
      <c r="C1511" s="67">
        <v>72</v>
      </c>
      <c r="D1511" s="67" t="s">
        <v>342</v>
      </c>
      <c r="E1511" s="71">
        <v>0.56080278832252595</v>
      </c>
      <c r="F1511" s="68">
        <v>28.2412626832018</v>
      </c>
      <c r="G1511" s="71">
        <v>0.71928772732222501</v>
      </c>
      <c r="H1511" s="68">
        <v>67.531003382187194</v>
      </c>
      <c r="I1511" s="71">
        <v>0.65753425560199796</v>
      </c>
      <c r="J1511" s="68">
        <v>60.597519729425002</v>
      </c>
      <c r="K1511" s="71">
        <v>0.73667758197809197</v>
      </c>
      <c r="L1511" s="68">
        <v>29.030439684329199</v>
      </c>
      <c r="M1511" s="71">
        <v>0.68296021116433703</v>
      </c>
      <c r="N1511" s="68">
        <v>64.221218961625297</v>
      </c>
      <c r="O1511" s="71">
        <v>0.56835695386850504</v>
      </c>
      <c r="P1511" s="68">
        <v>69.788692175899499</v>
      </c>
      <c r="Q1511" s="71">
        <v>0</v>
      </c>
      <c r="R1511" s="68">
        <v>30.2464525765497</v>
      </c>
    </row>
    <row r="1512" spans="1:18" x14ac:dyDescent="0.2">
      <c r="A1512" s="141" t="s">
        <v>3217</v>
      </c>
      <c r="B1512" s="67" t="s">
        <v>3218</v>
      </c>
      <c r="C1512" s="67">
        <v>72</v>
      </c>
      <c r="D1512" s="67" t="s">
        <v>342</v>
      </c>
      <c r="E1512" s="71">
        <v>0.69592813095709105</v>
      </c>
      <c r="F1512" s="68">
        <v>74.859075535513</v>
      </c>
      <c r="G1512" s="71">
        <v>0.88059737019445605</v>
      </c>
      <c r="H1512" s="68">
        <v>96.335963923337104</v>
      </c>
      <c r="I1512" s="71">
        <v>0.78544910665895495</v>
      </c>
      <c r="J1512" s="68">
        <v>94.363021420518606</v>
      </c>
      <c r="K1512" s="71">
        <v>0.93048356932883902</v>
      </c>
      <c r="L1512" s="68">
        <v>97.463359639233403</v>
      </c>
      <c r="M1512" s="71">
        <v>0.77094535145175502</v>
      </c>
      <c r="N1512" s="68">
        <v>83.126410835214401</v>
      </c>
      <c r="O1512" s="71">
        <v>0.80809338810854203</v>
      </c>
      <c r="P1512" s="68">
        <v>92.861222158766395</v>
      </c>
      <c r="Q1512" s="71">
        <v>0</v>
      </c>
      <c r="R1512" s="68">
        <v>30.2464525765497</v>
      </c>
    </row>
    <row r="1513" spans="1:18" x14ac:dyDescent="0.2">
      <c r="A1513" s="141" t="s">
        <v>1696</v>
      </c>
      <c r="B1513" s="67" t="s">
        <v>3219</v>
      </c>
      <c r="C1513" s="67">
        <v>72</v>
      </c>
      <c r="D1513" s="67" t="s">
        <v>342</v>
      </c>
      <c r="E1513" s="71">
        <v>0.57532522743053305</v>
      </c>
      <c r="F1513" s="68">
        <v>33.596392333709097</v>
      </c>
      <c r="G1513" s="71">
        <v>0.71703022572061303</v>
      </c>
      <c r="H1513" s="68">
        <v>66.685456595264895</v>
      </c>
      <c r="I1513" s="71">
        <v>0.67262066366375795</v>
      </c>
      <c r="J1513" s="68">
        <v>66.572717023675295</v>
      </c>
      <c r="K1513" s="71">
        <v>0.78931654464613799</v>
      </c>
      <c r="L1513" s="68">
        <v>48.252536640360802</v>
      </c>
      <c r="M1513" s="71">
        <v>0.75139309805455101</v>
      </c>
      <c r="N1513" s="68">
        <v>79.288939051918703</v>
      </c>
      <c r="O1513" s="71">
        <v>0.52159083249814198</v>
      </c>
      <c r="P1513" s="68">
        <v>61.621930325528297</v>
      </c>
      <c r="Q1513" s="71">
        <v>0</v>
      </c>
      <c r="R1513" s="68">
        <v>30.2464525765497</v>
      </c>
    </row>
    <row r="1514" spans="1:18" x14ac:dyDescent="0.2">
      <c r="A1514" s="141" t="s">
        <v>3220</v>
      </c>
      <c r="B1514" s="67" t="s">
        <v>3221</v>
      </c>
      <c r="C1514" s="67">
        <v>72</v>
      </c>
      <c r="D1514" s="67" t="s">
        <v>342</v>
      </c>
      <c r="E1514" s="71">
        <v>0.63801777056394204</v>
      </c>
      <c r="F1514" s="68">
        <v>56.4825253664036</v>
      </c>
      <c r="G1514" s="71">
        <v>0.75338662908284304</v>
      </c>
      <c r="H1514" s="68">
        <v>77.508455467869197</v>
      </c>
      <c r="I1514" s="71">
        <v>0.66505201009582304</v>
      </c>
      <c r="J1514" s="68">
        <v>63.416009019165699</v>
      </c>
      <c r="K1514" s="71">
        <v>0.77075981298216201</v>
      </c>
      <c r="L1514" s="68">
        <v>40.473506200676397</v>
      </c>
      <c r="M1514" s="71">
        <v>0.79701502264802704</v>
      </c>
      <c r="N1514" s="68">
        <v>86.963882618510198</v>
      </c>
      <c r="O1514" s="71">
        <v>0.84129314857479998</v>
      </c>
      <c r="P1514" s="68">
        <v>95.088520845231301</v>
      </c>
      <c r="Q1514" s="71">
        <v>5.9999999999999995E-4</v>
      </c>
      <c r="R1514" s="68">
        <v>31.2920089619119</v>
      </c>
    </row>
    <row r="1515" spans="1:18" x14ac:dyDescent="0.2">
      <c r="A1515" s="141" t="s">
        <v>580</v>
      </c>
      <c r="B1515" s="67" t="s">
        <v>3222</v>
      </c>
      <c r="C1515" s="67">
        <v>72</v>
      </c>
      <c r="D1515" s="67" t="s">
        <v>342</v>
      </c>
      <c r="E1515" s="71">
        <v>0.56829697843695903</v>
      </c>
      <c r="F1515" s="68">
        <v>30.777903043968401</v>
      </c>
      <c r="G1515" s="71">
        <v>0.716794307769136</v>
      </c>
      <c r="H1515" s="68">
        <v>66.572717023675295</v>
      </c>
      <c r="I1515" s="71">
        <v>0.74661059479158698</v>
      </c>
      <c r="J1515" s="68">
        <v>87.880496054115</v>
      </c>
      <c r="K1515" s="71">
        <v>0.81633949922640903</v>
      </c>
      <c r="L1515" s="68">
        <v>62.1758737316798</v>
      </c>
      <c r="M1515" s="71">
        <v>0.55587056408251001</v>
      </c>
      <c r="N1515" s="68">
        <v>22.855530474040599</v>
      </c>
      <c r="O1515" s="71">
        <v>0.481566904752113</v>
      </c>
      <c r="P1515" s="68">
        <v>54.368932038834899</v>
      </c>
      <c r="Q1515" s="71">
        <v>9.2600000000000002E-2</v>
      </c>
      <c r="R1515" s="68">
        <v>42.270351008215101</v>
      </c>
    </row>
    <row r="1516" spans="1:18" x14ac:dyDescent="0.2">
      <c r="A1516" s="141" t="s">
        <v>3223</v>
      </c>
      <c r="B1516" s="67" t="s">
        <v>3224</v>
      </c>
      <c r="C1516" s="67">
        <v>72</v>
      </c>
      <c r="D1516" s="67" t="s">
        <v>342</v>
      </c>
      <c r="E1516" s="71">
        <v>0.74891492899026402</v>
      </c>
      <c r="F1516" s="68">
        <v>88.556933483652799</v>
      </c>
      <c r="G1516" s="71">
        <v>0.72159837743177802</v>
      </c>
      <c r="H1516" s="68">
        <v>68.376550169109393</v>
      </c>
      <c r="I1516" s="71">
        <v>0.74861680516354001</v>
      </c>
      <c r="J1516" s="68">
        <v>88.387824126268299</v>
      </c>
      <c r="K1516" s="71">
        <v>0.86507997182748597</v>
      </c>
      <c r="L1516" s="68">
        <v>83.765501691093604</v>
      </c>
      <c r="M1516" s="71">
        <v>0.74161697135594895</v>
      </c>
      <c r="N1516" s="68">
        <v>76.975169300225701</v>
      </c>
      <c r="O1516" s="71">
        <v>0.89947744816283004</v>
      </c>
      <c r="P1516" s="68">
        <v>97.601370645345497</v>
      </c>
      <c r="Q1516" s="71">
        <v>0.5171</v>
      </c>
      <c r="R1516" s="68">
        <v>53.472740851381602</v>
      </c>
    </row>
    <row r="1517" spans="1:18" x14ac:dyDescent="0.2">
      <c r="A1517" s="141" t="s">
        <v>3225</v>
      </c>
      <c r="B1517" s="67" t="s">
        <v>3226</v>
      </c>
      <c r="C1517" s="67">
        <v>72</v>
      </c>
      <c r="D1517" s="67" t="s">
        <v>342</v>
      </c>
      <c r="E1517" s="71">
        <v>0.54383034615791404</v>
      </c>
      <c r="F1517" s="68">
        <v>23.675310033821901</v>
      </c>
      <c r="G1517" s="71">
        <v>0.64274045565226601</v>
      </c>
      <c r="H1517" s="68">
        <v>40.586245772266103</v>
      </c>
      <c r="I1517" s="71">
        <v>0.676033554492111</v>
      </c>
      <c r="J1517" s="68">
        <v>67.869222096955994</v>
      </c>
      <c r="K1517" s="71">
        <v>0.84644324883631905</v>
      </c>
      <c r="L1517" s="68">
        <v>76.437429537767798</v>
      </c>
      <c r="M1517" s="71">
        <v>0.66340795776713302</v>
      </c>
      <c r="N1517" s="68">
        <v>59.480812641083503</v>
      </c>
      <c r="O1517" s="71">
        <v>0.43435686019965902</v>
      </c>
      <c r="P1517" s="68">
        <v>45.002855511136502</v>
      </c>
      <c r="Q1517" s="71">
        <v>0</v>
      </c>
      <c r="R1517" s="68">
        <v>30.2464525765497</v>
      </c>
    </row>
    <row r="1518" spans="1:18" x14ac:dyDescent="0.2">
      <c r="A1518" s="141" t="s">
        <v>3227</v>
      </c>
      <c r="B1518" s="67" t="s">
        <v>3228</v>
      </c>
      <c r="C1518" s="67">
        <v>72</v>
      </c>
      <c r="D1518" s="67" t="s">
        <v>342</v>
      </c>
      <c r="E1518" s="71">
        <v>0.56070267939321805</v>
      </c>
      <c r="F1518" s="68">
        <v>28.184892897407</v>
      </c>
      <c r="G1518" s="71">
        <v>0.65897778409781504</v>
      </c>
      <c r="H1518" s="68">
        <v>47.012401352874903</v>
      </c>
      <c r="I1518" s="71">
        <v>0.59933251803802101</v>
      </c>
      <c r="J1518" s="68">
        <v>38.275084554678699</v>
      </c>
      <c r="K1518" s="71">
        <v>0.78795093842073505</v>
      </c>
      <c r="L1518" s="68">
        <v>47.632468996617803</v>
      </c>
      <c r="M1518" s="71">
        <v>0.46788542379509201</v>
      </c>
      <c r="N1518" s="68">
        <v>7.1670428893905198</v>
      </c>
      <c r="O1518" s="71">
        <v>0.53851941200764297</v>
      </c>
      <c r="P1518" s="68">
        <v>64.820102798400896</v>
      </c>
      <c r="Q1518" s="71">
        <v>0.31154999999999999</v>
      </c>
      <c r="R1518" s="68">
        <v>45.332337565347302</v>
      </c>
    </row>
    <row r="1519" spans="1:18" x14ac:dyDescent="0.2">
      <c r="A1519" s="141" t="s">
        <v>898</v>
      </c>
      <c r="B1519" s="67" t="s">
        <v>3229</v>
      </c>
      <c r="C1519" s="67">
        <v>71</v>
      </c>
      <c r="D1519" s="67" t="s">
        <v>342</v>
      </c>
      <c r="E1519" s="71">
        <v>0.68507775449646402</v>
      </c>
      <c r="F1519" s="68">
        <v>71.533258173618904</v>
      </c>
      <c r="G1519" s="71">
        <v>0.91944672955197904</v>
      </c>
      <c r="H1519" s="68">
        <v>97.914317925591902</v>
      </c>
      <c r="I1519" s="71">
        <v>0.72182393884754303</v>
      </c>
      <c r="J1519" s="68">
        <v>82.750845546786906</v>
      </c>
      <c r="K1519" s="71">
        <v>0.81534258892896305</v>
      </c>
      <c r="L1519" s="68">
        <v>61.724915445321301</v>
      </c>
      <c r="M1519" s="71">
        <v>0.78398018704989103</v>
      </c>
      <c r="N1519" s="68">
        <v>85.440180586907402</v>
      </c>
      <c r="O1519" s="71">
        <v>0.36987308260040502</v>
      </c>
      <c r="P1519" s="68">
        <v>33.580810965162797</v>
      </c>
      <c r="Q1519" s="71">
        <v>0.5</v>
      </c>
      <c r="R1519" s="68">
        <v>52.9499626587005</v>
      </c>
    </row>
    <row r="1520" spans="1:18" x14ac:dyDescent="0.2">
      <c r="A1520" s="141" t="s">
        <v>3230</v>
      </c>
      <c r="B1520" s="67" t="s">
        <v>3231</v>
      </c>
      <c r="C1520" s="67">
        <v>71</v>
      </c>
      <c r="D1520" s="67" t="s">
        <v>342</v>
      </c>
      <c r="E1520" s="71">
        <v>0.73345851728048495</v>
      </c>
      <c r="F1520" s="68">
        <v>84.611048478015803</v>
      </c>
      <c r="G1520" s="71">
        <v>0.98154806431377295</v>
      </c>
      <c r="H1520" s="68">
        <v>99.8308906426156</v>
      </c>
      <c r="I1520" s="71">
        <v>0.67115324739854099</v>
      </c>
      <c r="J1520" s="68">
        <v>65.783540022547896</v>
      </c>
      <c r="K1520" s="71">
        <v>0.80082916202035603</v>
      </c>
      <c r="L1520" s="68">
        <v>53.551296505073303</v>
      </c>
      <c r="M1520" s="71">
        <v>0.97950272102193103</v>
      </c>
      <c r="N1520" s="68">
        <v>98.532731376975207</v>
      </c>
      <c r="O1520" s="71">
        <v>0.467717908928311</v>
      </c>
      <c r="P1520" s="68">
        <v>51.342090234151897</v>
      </c>
      <c r="Q1520" s="71">
        <v>0.5</v>
      </c>
      <c r="R1520" s="68">
        <v>52.9499626587005</v>
      </c>
    </row>
    <row r="1521" spans="1:18" x14ac:dyDescent="0.2">
      <c r="A1521" s="141" t="s">
        <v>3232</v>
      </c>
      <c r="B1521" s="67" t="s">
        <v>3233</v>
      </c>
      <c r="C1521" s="67">
        <v>71</v>
      </c>
      <c r="D1521" s="67" t="s">
        <v>342</v>
      </c>
      <c r="E1521" s="71">
        <v>0.74024669330107595</v>
      </c>
      <c r="F1521" s="68">
        <v>86.189402480270601</v>
      </c>
      <c r="G1521" s="71">
        <v>0.97632157470602599</v>
      </c>
      <c r="H1521" s="68">
        <v>99.7181510710259</v>
      </c>
      <c r="I1521" s="71">
        <v>0.62902165736895899</v>
      </c>
      <c r="J1521" s="68">
        <v>49.4363021420519</v>
      </c>
      <c r="K1521" s="71">
        <v>0.90463399834281</v>
      </c>
      <c r="L1521" s="68">
        <v>93.912063134160107</v>
      </c>
      <c r="M1521" s="71">
        <v>1</v>
      </c>
      <c r="N1521" s="68">
        <v>100</v>
      </c>
      <c r="O1521" s="71">
        <v>0.43150292938866203</v>
      </c>
      <c r="P1521" s="68">
        <v>44.374643061107903</v>
      </c>
      <c r="Q1521" s="71">
        <v>0.5</v>
      </c>
      <c r="R1521" s="68">
        <v>52.9499626587005</v>
      </c>
    </row>
    <row r="1522" spans="1:18" x14ac:dyDescent="0.2">
      <c r="A1522" s="141" t="s">
        <v>3234</v>
      </c>
      <c r="B1522" s="67" t="s">
        <v>3235</v>
      </c>
      <c r="C1522" s="67">
        <v>72</v>
      </c>
      <c r="D1522" s="67" t="s">
        <v>342</v>
      </c>
      <c r="E1522" s="71">
        <v>0.54856953233711203</v>
      </c>
      <c r="F1522" s="68">
        <v>25.140924464487</v>
      </c>
      <c r="G1522" s="71">
        <v>0.82619261003261402</v>
      </c>
      <c r="H1522" s="68">
        <v>91.149943630214196</v>
      </c>
      <c r="I1522" s="71">
        <v>0.69387885410325301</v>
      </c>
      <c r="J1522" s="68">
        <v>73.957158962795901</v>
      </c>
      <c r="K1522" s="71">
        <v>0.75911212681826901</v>
      </c>
      <c r="L1522" s="68">
        <v>36.696730552423901</v>
      </c>
      <c r="M1522" s="71">
        <v>0.71880600905921099</v>
      </c>
      <c r="N1522" s="68">
        <v>72.4040632054176</v>
      </c>
      <c r="O1522" s="71">
        <v>0.293427594009324</v>
      </c>
      <c r="P1522" s="68">
        <v>23.243860651056501</v>
      </c>
      <c r="Q1522" s="71">
        <v>0</v>
      </c>
      <c r="R1522" s="68">
        <v>30.2464525765497</v>
      </c>
    </row>
    <row r="1523" spans="1:18" x14ac:dyDescent="0.2">
      <c r="A1523" s="141" t="s">
        <v>3236</v>
      </c>
      <c r="B1523" s="67" t="s">
        <v>3237</v>
      </c>
      <c r="C1523" s="67">
        <v>71</v>
      </c>
      <c r="D1523" s="67" t="s">
        <v>342</v>
      </c>
      <c r="E1523" s="71">
        <v>0.79640656354478401</v>
      </c>
      <c r="F1523" s="68">
        <v>95.377677564825305</v>
      </c>
      <c r="G1523" s="71">
        <v>0.92872606119379197</v>
      </c>
      <c r="H1523" s="68">
        <v>98.365276211950402</v>
      </c>
      <c r="I1523" s="71">
        <v>0.74169901776526903</v>
      </c>
      <c r="J1523" s="68">
        <v>87.0349492671928</v>
      </c>
      <c r="K1523" s="71">
        <v>0.91805391199213304</v>
      </c>
      <c r="L1523" s="68">
        <v>95.997745208568205</v>
      </c>
      <c r="M1523" s="71">
        <v>0.87848274513637703</v>
      </c>
      <c r="N1523" s="68">
        <v>95.033860045146696</v>
      </c>
      <c r="O1523" s="71">
        <v>0.31147764518113402</v>
      </c>
      <c r="P1523" s="68">
        <v>25.299828669331799</v>
      </c>
      <c r="Q1523" s="71">
        <v>1</v>
      </c>
      <c r="R1523" s="68">
        <v>100</v>
      </c>
    </row>
    <row r="1524" spans="1:18" x14ac:dyDescent="0.2">
      <c r="A1524" s="141" t="s">
        <v>3238</v>
      </c>
      <c r="B1524" s="67" t="s">
        <v>3239</v>
      </c>
      <c r="C1524" s="67">
        <v>72</v>
      </c>
      <c r="D1524" s="67" t="s">
        <v>342</v>
      </c>
      <c r="E1524" s="71">
        <v>0.80792087539192103</v>
      </c>
      <c r="F1524" s="68">
        <v>96.279594137542304</v>
      </c>
      <c r="G1524" s="71">
        <v>0.92213409712944405</v>
      </c>
      <c r="H1524" s="68">
        <v>98.139797068771102</v>
      </c>
      <c r="I1524" s="71">
        <v>0.73658439865948</v>
      </c>
      <c r="J1524" s="68">
        <v>85.851183765501702</v>
      </c>
      <c r="K1524" s="71">
        <v>0.83604651378124495</v>
      </c>
      <c r="L1524" s="68">
        <v>72.040586245772303</v>
      </c>
      <c r="M1524" s="71">
        <v>0.86870661843777497</v>
      </c>
      <c r="N1524" s="68">
        <v>94.356659142212195</v>
      </c>
      <c r="O1524" s="71">
        <v>0.48405362434358501</v>
      </c>
      <c r="P1524" s="68">
        <v>54.7115933752142</v>
      </c>
      <c r="Q1524" s="71">
        <v>1</v>
      </c>
      <c r="R1524" s="68">
        <v>100</v>
      </c>
    </row>
    <row r="1525" spans="1:18" x14ac:dyDescent="0.2">
      <c r="A1525" s="141" t="s">
        <v>3240</v>
      </c>
      <c r="B1525" s="67" t="s">
        <v>3241</v>
      </c>
      <c r="C1525" s="67">
        <v>72</v>
      </c>
      <c r="D1525" s="67" t="s">
        <v>342</v>
      </c>
      <c r="E1525" s="71">
        <v>0.54384982635737</v>
      </c>
      <c r="F1525" s="68">
        <v>23.788049605411501</v>
      </c>
      <c r="G1525" s="71">
        <v>0.76242841868884603</v>
      </c>
      <c r="H1525" s="68">
        <v>79.594137542277295</v>
      </c>
      <c r="I1525" s="71">
        <v>0.67073509049652202</v>
      </c>
      <c r="J1525" s="68">
        <v>65.614430665163496</v>
      </c>
      <c r="K1525" s="71">
        <v>0.78712732785393202</v>
      </c>
      <c r="L1525" s="68">
        <v>47.294250281848903</v>
      </c>
      <c r="M1525" s="71">
        <v>0.53305960178577205</v>
      </c>
      <c r="N1525" s="68">
        <v>14.334085778781001</v>
      </c>
      <c r="O1525" s="71">
        <v>0.50964851931914701</v>
      </c>
      <c r="P1525" s="68">
        <v>59.565962307253002</v>
      </c>
      <c r="Q1525" s="71">
        <v>1E-4</v>
      </c>
      <c r="R1525" s="68">
        <v>30.3211351755041</v>
      </c>
    </row>
    <row r="1526" spans="1:18" x14ac:dyDescent="0.2">
      <c r="A1526" s="141" t="s">
        <v>3242</v>
      </c>
      <c r="B1526" s="67" t="s">
        <v>3243</v>
      </c>
      <c r="C1526" s="67">
        <v>72</v>
      </c>
      <c r="D1526" s="67" t="s">
        <v>342</v>
      </c>
      <c r="E1526" s="71">
        <v>0.52508100011230596</v>
      </c>
      <c r="F1526" s="68">
        <v>18.6583990980834</v>
      </c>
      <c r="G1526" s="71">
        <v>0.68670228346145501</v>
      </c>
      <c r="H1526" s="68">
        <v>57.271702367530999</v>
      </c>
      <c r="I1526" s="71">
        <v>0.61791502838414003</v>
      </c>
      <c r="J1526" s="68">
        <v>45.264937993235598</v>
      </c>
      <c r="K1526" s="71">
        <v>0.80639581949194405</v>
      </c>
      <c r="L1526" s="68">
        <v>56.989853438556899</v>
      </c>
      <c r="M1526" s="71">
        <v>0.69599504676247304</v>
      </c>
      <c r="N1526" s="68">
        <v>67.042889390519207</v>
      </c>
      <c r="O1526" s="71">
        <v>0.34347782257382597</v>
      </c>
      <c r="P1526" s="68">
        <v>29.354654483152501</v>
      </c>
      <c r="Q1526" s="71">
        <v>0</v>
      </c>
      <c r="R1526" s="68">
        <v>30.2464525765497</v>
      </c>
    </row>
    <row r="1527" spans="1:18" x14ac:dyDescent="0.2">
      <c r="A1527" s="141" t="s">
        <v>3244</v>
      </c>
      <c r="B1527" s="67" t="s">
        <v>3245</v>
      </c>
      <c r="C1527" s="67">
        <v>72</v>
      </c>
      <c r="D1527" s="67" t="s">
        <v>342</v>
      </c>
      <c r="E1527" s="71">
        <v>0.606995149673481</v>
      </c>
      <c r="F1527" s="68">
        <v>45.546786922209698</v>
      </c>
      <c r="G1527" s="71">
        <v>0.71386554824007498</v>
      </c>
      <c r="H1527" s="68">
        <v>65.783540022547896</v>
      </c>
      <c r="I1527" s="71">
        <v>0.69105600789347599</v>
      </c>
      <c r="J1527" s="68">
        <v>72.829763246899702</v>
      </c>
      <c r="K1527" s="71">
        <v>0.85910884078209804</v>
      </c>
      <c r="L1527" s="68">
        <v>81.679819616685407</v>
      </c>
      <c r="M1527" s="71">
        <v>0.77094535145175502</v>
      </c>
      <c r="N1527" s="68">
        <v>83.126410835214401</v>
      </c>
      <c r="O1527" s="71"/>
      <c r="P1527" s="68"/>
      <c r="Q1527" s="71">
        <v>0</v>
      </c>
      <c r="R1527" s="68">
        <v>30.2464525765497</v>
      </c>
    </row>
    <row r="1528" spans="1:18" x14ac:dyDescent="0.2">
      <c r="A1528" s="141" t="s">
        <v>3246</v>
      </c>
      <c r="B1528" s="67" t="s">
        <v>3247</v>
      </c>
      <c r="C1528" s="67">
        <v>72</v>
      </c>
      <c r="D1528" s="67" t="s">
        <v>342</v>
      </c>
      <c r="E1528" s="71">
        <v>0.69842771841905704</v>
      </c>
      <c r="F1528" s="68">
        <v>75.704622322435199</v>
      </c>
      <c r="G1528" s="71">
        <v>0.59143788790815399</v>
      </c>
      <c r="H1528" s="68">
        <v>8.9064261555806095</v>
      </c>
      <c r="I1528" s="71">
        <v>0.684796967423837</v>
      </c>
      <c r="J1528" s="68">
        <v>70.800450958286305</v>
      </c>
      <c r="K1528" s="71">
        <v>0.85444345063342897</v>
      </c>
      <c r="L1528" s="68">
        <v>79.875986471251395</v>
      </c>
      <c r="M1528" s="71">
        <v>0.64711441326946295</v>
      </c>
      <c r="N1528" s="68">
        <v>54.909706546275402</v>
      </c>
      <c r="O1528" s="71">
        <v>0.71434587286040097</v>
      </c>
      <c r="P1528" s="68">
        <v>85.836664762992598</v>
      </c>
      <c r="Q1528" s="71"/>
      <c r="R1528" s="68"/>
    </row>
    <row r="1529" spans="1:18" x14ac:dyDescent="0.2">
      <c r="A1529" s="141" t="s">
        <v>3248</v>
      </c>
      <c r="B1529" s="67" t="s">
        <v>3249</v>
      </c>
      <c r="C1529" s="67">
        <v>72</v>
      </c>
      <c r="D1529" s="67" t="s">
        <v>342</v>
      </c>
      <c r="E1529" s="71">
        <v>0.56925103931087395</v>
      </c>
      <c r="F1529" s="68">
        <v>31.2288613303269</v>
      </c>
      <c r="G1529" s="71">
        <v>0.71365956786137197</v>
      </c>
      <c r="H1529" s="68">
        <v>65.614430665163496</v>
      </c>
      <c r="I1529" s="71">
        <v>0.67527588181680598</v>
      </c>
      <c r="J1529" s="68">
        <v>67.474633596392295</v>
      </c>
      <c r="K1529" s="71">
        <v>0.83849260228362599</v>
      </c>
      <c r="L1529" s="68">
        <v>72.829763246899702</v>
      </c>
      <c r="M1529" s="71">
        <v>0.75465180695408496</v>
      </c>
      <c r="N1529" s="68">
        <v>79.853273137697499</v>
      </c>
      <c r="O1529" s="71">
        <v>0.43342637694935299</v>
      </c>
      <c r="P1529" s="68">
        <v>44.945745288406599</v>
      </c>
      <c r="Q1529" s="71">
        <v>0</v>
      </c>
      <c r="R1529" s="68">
        <v>30.2464525765497</v>
      </c>
    </row>
    <row r="1530" spans="1:18" x14ac:dyDescent="0.2">
      <c r="A1530" s="141" t="s">
        <v>3250</v>
      </c>
      <c r="B1530" s="67" t="s">
        <v>3251</v>
      </c>
      <c r="C1530" s="67">
        <v>72</v>
      </c>
      <c r="D1530" s="67" t="s">
        <v>342</v>
      </c>
      <c r="E1530" s="71">
        <v>0.56300269381270096</v>
      </c>
      <c r="F1530" s="68">
        <v>28.917700112739599</v>
      </c>
      <c r="G1530" s="71">
        <v>0.65082900581301195</v>
      </c>
      <c r="H1530" s="68">
        <v>43.7429537767756</v>
      </c>
      <c r="I1530" s="71">
        <v>0.70853609838301002</v>
      </c>
      <c r="J1530" s="68">
        <v>78.917700112739595</v>
      </c>
      <c r="K1530" s="71">
        <v>0.88933257159674495</v>
      </c>
      <c r="L1530" s="68">
        <v>91.375422773393495</v>
      </c>
      <c r="M1530" s="71">
        <v>0.66992537556620102</v>
      </c>
      <c r="N1530" s="68">
        <v>61.117381489842003</v>
      </c>
      <c r="O1530" s="71">
        <v>0.45939311151724099</v>
      </c>
      <c r="P1530" s="68">
        <v>49.800114220445501</v>
      </c>
      <c r="Q1530" s="71">
        <v>0</v>
      </c>
      <c r="R1530" s="68">
        <v>30.2464525765497</v>
      </c>
    </row>
    <row r="1531" spans="1:18" x14ac:dyDescent="0.2">
      <c r="A1531" s="141" t="s">
        <v>3252</v>
      </c>
      <c r="B1531" s="67" t="s">
        <v>3253</v>
      </c>
      <c r="C1531" s="67">
        <v>72</v>
      </c>
      <c r="D1531" s="67" t="s">
        <v>342</v>
      </c>
      <c r="E1531" s="71">
        <v>0.76109438471591395</v>
      </c>
      <c r="F1531" s="68">
        <v>91.262683201803796</v>
      </c>
      <c r="G1531" s="71">
        <v>0.872449003146055</v>
      </c>
      <c r="H1531" s="68">
        <v>95.603156708004505</v>
      </c>
      <c r="I1531" s="71">
        <v>0.727117885240253</v>
      </c>
      <c r="J1531" s="68">
        <v>83.878241262683204</v>
      </c>
      <c r="K1531" s="71">
        <v>0.84757455991416797</v>
      </c>
      <c r="L1531" s="68">
        <v>77.001127395715898</v>
      </c>
      <c r="M1531" s="71">
        <v>0.87522403623684297</v>
      </c>
      <c r="N1531" s="68">
        <v>94.8081264108352</v>
      </c>
      <c r="O1531" s="71">
        <v>0.66155082375816299</v>
      </c>
      <c r="P1531" s="68">
        <v>80.753854940034302</v>
      </c>
      <c r="Q1531" s="71">
        <v>0.58265</v>
      </c>
      <c r="R1531" s="68">
        <v>54.443614637789402</v>
      </c>
    </row>
    <row r="1532" spans="1:18" x14ac:dyDescent="0.2">
      <c r="A1532" s="141" t="s">
        <v>3254</v>
      </c>
      <c r="B1532" s="67" t="s">
        <v>3255</v>
      </c>
      <c r="C1532" s="67">
        <v>72</v>
      </c>
      <c r="D1532" s="67" t="s">
        <v>342</v>
      </c>
      <c r="E1532" s="71">
        <v>0.72037373090328005</v>
      </c>
      <c r="F1532" s="68">
        <v>81.341600901916607</v>
      </c>
      <c r="G1532" s="71">
        <v>0.70898075837175101</v>
      </c>
      <c r="H1532" s="68">
        <v>64.374295377677598</v>
      </c>
      <c r="I1532" s="71">
        <v>0.64004503811588298</v>
      </c>
      <c r="J1532" s="68">
        <v>54.340473506200702</v>
      </c>
      <c r="K1532" s="71">
        <v>0.80218551409213901</v>
      </c>
      <c r="L1532" s="68">
        <v>54.340473506200702</v>
      </c>
      <c r="M1532" s="71">
        <v>0.72206471795874505</v>
      </c>
      <c r="N1532" s="68">
        <v>73.081264108352102</v>
      </c>
      <c r="O1532" s="71">
        <v>0.44896635688116299</v>
      </c>
      <c r="P1532" s="68">
        <v>47.8583666476299</v>
      </c>
      <c r="Q1532" s="71">
        <v>1</v>
      </c>
      <c r="R1532" s="68">
        <v>100</v>
      </c>
    </row>
    <row r="1533" spans="1:18" x14ac:dyDescent="0.2">
      <c r="A1533" s="141" t="s">
        <v>3256</v>
      </c>
      <c r="B1533" s="67" t="s">
        <v>3257</v>
      </c>
      <c r="C1533" s="67">
        <v>72</v>
      </c>
      <c r="D1533" s="67" t="s">
        <v>342</v>
      </c>
      <c r="E1533" s="71">
        <v>0.56466008146802404</v>
      </c>
      <c r="F1533" s="68">
        <v>29.255918827508498</v>
      </c>
      <c r="G1533" s="71">
        <v>0.77203699039456197</v>
      </c>
      <c r="H1533" s="68">
        <v>81.848928974069906</v>
      </c>
      <c r="I1533" s="71">
        <v>0.59201614987261797</v>
      </c>
      <c r="J1533" s="68">
        <v>34.949267192784703</v>
      </c>
      <c r="K1533" s="71">
        <v>0.68239489507972495</v>
      </c>
      <c r="L1533" s="68">
        <v>15.8399098083427</v>
      </c>
      <c r="M1533" s="71">
        <v>0.79049760484895903</v>
      </c>
      <c r="N1533" s="68">
        <v>86.230248306997794</v>
      </c>
      <c r="O1533" s="71">
        <v>0.55101484861228001</v>
      </c>
      <c r="P1533" s="68">
        <v>66.704740148486593</v>
      </c>
      <c r="Q1533" s="71">
        <v>0</v>
      </c>
      <c r="R1533" s="68">
        <v>30.2464525765497</v>
      </c>
    </row>
    <row r="1534" spans="1:18" x14ac:dyDescent="0.2">
      <c r="A1534" s="141" t="s">
        <v>3258</v>
      </c>
      <c r="B1534" s="67" t="s">
        <v>3259</v>
      </c>
      <c r="C1534" s="67">
        <v>72</v>
      </c>
      <c r="D1534" s="67" t="s">
        <v>342</v>
      </c>
      <c r="E1534" s="71">
        <v>0.75656580349150004</v>
      </c>
      <c r="F1534" s="68">
        <v>90.586245772266096</v>
      </c>
      <c r="G1534" s="71">
        <v>0.71951820681741196</v>
      </c>
      <c r="H1534" s="68">
        <v>67.700112739571594</v>
      </c>
      <c r="I1534" s="71">
        <v>0.637781497806023</v>
      </c>
      <c r="J1534" s="68">
        <v>53.438556933483703</v>
      </c>
      <c r="K1534" s="71">
        <v>0.68010590146525696</v>
      </c>
      <c r="L1534" s="68">
        <v>15.2198421645998</v>
      </c>
      <c r="M1534" s="71">
        <v>0.76116922475315296</v>
      </c>
      <c r="N1534" s="68">
        <v>81.489841986456</v>
      </c>
      <c r="O1534" s="71">
        <v>0.74081999010715405</v>
      </c>
      <c r="P1534" s="68">
        <v>88.577955454026295</v>
      </c>
      <c r="Q1534" s="71">
        <v>1</v>
      </c>
      <c r="R1534" s="68">
        <v>100</v>
      </c>
    </row>
    <row r="1535" spans="1:18" x14ac:dyDescent="0.2">
      <c r="A1535" s="141" t="s">
        <v>3260</v>
      </c>
      <c r="B1535" s="67" t="s">
        <v>3261</v>
      </c>
      <c r="C1535" s="67">
        <v>72</v>
      </c>
      <c r="D1535" s="67" t="s">
        <v>342</v>
      </c>
      <c r="E1535" s="71">
        <v>0.83258175801162704</v>
      </c>
      <c r="F1535" s="68">
        <v>98.196166854565902</v>
      </c>
      <c r="G1535" s="71">
        <v>0.78764426686037003</v>
      </c>
      <c r="H1535" s="68">
        <v>85.738444193912102</v>
      </c>
      <c r="I1535" s="71">
        <v>0.71978860502953601</v>
      </c>
      <c r="J1535" s="68">
        <v>82.187147688838806</v>
      </c>
      <c r="K1535" s="71">
        <v>0.85196085570360303</v>
      </c>
      <c r="L1535" s="68">
        <v>78.692220969560296</v>
      </c>
      <c r="M1535" s="71">
        <v>0.79049760484895903</v>
      </c>
      <c r="N1535" s="68">
        <v>86.230248306997794</v>
      </c>
      <c r="O1535" s="71">
        <v>0.84559921562729401</v>
      </c>
      <c r="P1535" s="68">
        <v>95.316961736150802</v>
      </c>
      <c r="Q1535" s="71">
        <v>1</v>
      </c>
      <c r="R1535" s="68">
        <v>100</v>
      </c>
    </row>
    <row r="1536" spans="1:18" x14ac:dyDescent="0.2">
      <c r="A1536" s="141" t="s">
        <v>3262</v>
      </c>
      <c r="B1536" s="67" t="s">
        <v>3263</v>
      </c>
      <c r="C1536" s="67">
        <v>72</v>
      </c>
      <c r="D1536" s="67" t="s">
        <v>342</v>
      </c>
      <c r="E1536" s="71">
        <v>0.63566675115287596</v>
      </c>
      <c r="F1536" s="68">
        <v>55.636978579481401</v>
      </c>
      <c r="G1536" s="71">
        <v>0.80110105171374901</v>
      </c>
      <c r="H1536" s="68">
        <v>87.9368658399098</v>
      </c>
      <c r="I1536" s="71">
        <v>0.70284319793598404</v>
      </c>
      <c r="J1536" s="68">
        <v>77.452085682074397</v>
      </c>
      <c r="K1536" s="71">
        <v>0.876254453649013</v>
      </c>
      <c r="L1536" s="68">
        <v>87.8241262683202</v>
      </c>
      <c r="M1536" s="71">
        <v>0.81330856714569699</v>
      </c>
      <c r="N1536" s="68">
        <v>88.995485327313801</v>
      </c>
      <c r="O1536" s="71">
        <v>0.62049323647281096</v>
      </c>
      <c r="P1536" s="68">
        <v>76.527698458024005</v>
      </c>
      <c r="Q1536" s="71">
        <v>0</v>
      </c>
      <c r="R1536" s="68">
        <v>30.2464525765497</v>
      </c>
    </row>
    <row r="1537" spans="1:18" x14ac:dyDescent="0.2">
      <c r="A1537" s="141" t="s">
        <v>3264</v>
      </c>
      <c r="B1537" s="67" t="s">
        <v>3265</v>
      </c>
      <c r="C1537" s="67">
        <v>72</v>
      </c>
      <c r="D1537" s="67" t="s">
        <v>342</v>
      </c>
      <c r="E1537" s="71">
        <v>0.64922373502993602</v>
      </c>
      <c r="F1537" s="68">
        <v>60.710259301014702</v>
      </c>
      <c r="G1537" s="71">
        <v>0.81816711796241204</v>
      </c>
      <c r="H1537" s="68">
        <v>90.135287485907597</v>
      </c>
      <c r="I1537" s="71">
        <v>0.75408346016683303</v>
      </c>
      <c r="J1537" s="68">
        <v>89.966178128523097</v>
      </c>
      <c r="K1537" s="71">
        <v>0.87773901948173905</v>
      </c>
      <c r="L1537" s="68">
        <v>88.275084554678699</v>
      </c>
      <c r="M1537" s="71">
        <v>0.80027373154756098</v>
      </c>
      <c r="N1537" s="68">
        <v>87.246049661399596</v>
      </c>
      <c r="O1537" s="71">
        <v>0.64507908102107103</v>
      </c>
      <c r="P1537" s="68">
        <v>79.268989149057703</v>
      </c>
      <c r="Q1537" s="71">
        <v>0</v>
      </c>
      <c r="R1537" s="68">
        <v>30.2464525765497</v>
      </c>
    </row>
    <row r="1538" spans="1:18" x14ac:dyDescent="0.2">
      <c r="A1538" s="141" t="s">
        <v>3266</v>
      </c>
      <c r="B1538" s="67" t="s">
        <v>3267</v>
      </c>
      <c r="C1538" s="67">
        <v>72</v>
      </c>
      <c r="D1538" s="67" t="s">
        <v>342</v>
      </c>
      <c r="E1538" s="71">
        <v>0.61616165323274796</v>
      </c>
      <c r="F1538" s="68">
        <v>48.590755355129701</v>
      </c>
      <c r="G1538" s="71">
        <v>0.79436638164684303</v>
      </c>
      <c r="H1538" s="68">
        <v>86.302142051860201</v>
      </c>
      <c r="I1538" s="71">
        <v>0.70214737699621599</v>
      </c>
      <c r="J1538" s="68">
        <v>77.113866967305498</v>
      </c>
      <c r="K1538" s="71">
        <v>0.91306705411654698</v>
      </c>
      <c r="L1538" s="68">
        <v>95.490417136414905</v>
      </c>
      <c r="M1538" s="71">
        <v>0.86218920063870697</v>
      </c>
      <c r="N1538" s="68">
        <v>93.848758465011301</v>
      </c>
      <c r="O1538" s="71">
        <v>0.42519990599817298</v>
      </c>
      <c r="P1538" s="68">
        <v>43.061107938321001</v>
      </c>
      <c r="Q1538" s="71">
        <v>0</v>
      </c>
      <c r="R1538" s="68">
        <v>30.2464525765497</v>
      </c>
    </row>
    <row r="1539" spans="1:18" x14ac:dyDescent="0.2">
      <c r="A1539" s="141" t="s">
        <v>3268</v>
      </c>
      <c r="B1539" s="67" t="s">
        <v>3269</v>
      </c>
      <c r="C1539" s="67">
        <v>72</v>
      </c>
      <c r="D1539" s="67" t="s">
        <v>342</v>
      </c>
      <c r="E1539" s="71">
        <v>0.75445164739264803</v>
      </c>
      <c r="F1539" s="68">
        <v>90.078917700112697</v>
      </c>
      <c r="G1539" s="71">
        <v>0.841777128525528</v>
      </c>
      <c r="H1539" s="68">
        <v>93.348365276211993</v>
      </c>
      <c r="I1539" s="71">
        <v>0.70479426192949202</v>
      </c>
      <c r="J1539" s="68">
        <v>77.846674182638097</v>
      </c>
      <c r="K1539" s="71">
        <v>0.88760599892344805</v>
      </c>
      <c r="L1539" s="68">
        <v>91.037204058624596</v>
      </c>
      <c r="M1539" s="71">
        <v>0.88500016293544503</v>
      </c>
      <c r="N1539" s="68">
        <v>95.428893905191899</v>
      </c>
      <c r="O1539" s="71">
        <v>0.45308068464932599</v>
      </c>
      <c r="P1539" s="68">
        <v>48.657909765848103</v>
      </c>
      <c r="Q1539" s="71"/>
      <c r="R1539" s="68"/>
    </row>
    <row r="1540" spans="1:18" x14ac:dyDescent="0.2">
      <c r="A1540" s="141" t="s">
        <v>610</v>
      </c>
      <c r="B1540" s="67" t="s">
        <v>3270</v>
      </c>
      <c r="C1540" s="67">
        <v>72</v>
      </c>
      <c r="D1540" s="67" t="s">
        <v>342</v>
      </c>
      <c r="E1540" s="71">
        <v>0.821755386194854</v>
      </c>
      <c r="F1540" s="68">
        <v>97.576099210823003</v>
      </c>
      <c r="G1540" s="71">
        <v>0.90316418268265097</v>
      </c>
      <c r="H1540" s="68">
        <v>97.294250281848903</v>
      </c>
      <c r="I1540" s="71">
        <v>0.71555884616747201</v>
      </c>
      <c r="J1540" s="68">
        <v>80.834272829763194</v>
      </c>
      <c r="K1540" s="71">
        <v>0.87875143126034205</v>
      </c>
      <c r="L1540" s="68">
        <v>88.613303269447599</v>
      </c>
      <c r="M1540" s="71">
        <v>0.826343402743833</v>
      </c>
      <c r="N1540" s="68">
        <v>90.744920993228007</v>
      </c>
      <c r="O1540" s="71">
        <v>0.60671445431482296</v>
      </c>
      <c r="P1540" s="68">
        <v>75.214163335237004</v>
      </c>
      <c r="Q1540" s="71">
        <v>1</v>
      </c>
      <c r="R1540" s="68">
        <v>100</v>
      </c>
    </row>
    <row r="1541" spans="1:18" x14ac:dyDescent="0.2">
      <c r="A1541" s="141" t="s">
        <v>3271</v>
      </c>
      <c r="B1541" s="67" t="s">
        <v>3272</v>
      </c>
      <c r="C1541" s="67">
        <v>72</v>
      </c>
      <c r="D1541" s="67" t="s">
        <v>342</v>
      </c>
      <c r="E1541" s="71">
        <v>0.53337264718536004</v>
      </c>
      <c r="F1541" s="68">
        <v>20.856820744081201</v>
      </c>
      <c r="G1541" s="71">
        <v>0.62316011470706101</v>
      </c>
      <c r="H1541" s="68">
        <v>32.187147688838799</v>
      </c>
      <c r="I1541" s="71">
        <v>0.60235488702860596</v>
      </c>
      <c r="J1541" s="68">
        <v>39.571589627959398</v>
      </c>
      <c r="K1541" s="71">
        <v>0.77786204421605398</v>
      </c>
      <c r="L1541" s="68">
        <v>43.4047350620068</v>
      </c>
      <c r="M1541" s="71">
        <v>0.79701502264802704</v>
      </c>
      <c r="N1541" s="68">
        <v>86.963882618510198</v>
      </c>
      <c r="O1541" s="71">
        <v>0.39984381451241402</v>
      </c>
      <c r="P1541" s="68">
        <v>39.234723015419803</v>
      </c>
      <c r="Q1541" s="71">
        <v>0</v>
      </c>
      <c r="R1541" s="68">
        <v>30.2464525765497</v>
      </c>
    </row>
    <row r="1542" spans="1:18" x14ac:dyDescent="0.2">
      <c r="A1542" s="141" t="s">
        <v>3273</v>
      </c>
      <c r="B1542" s="67" t="s">
        <v>3274</v>
      </c>
      <c r="C1542" s="67">
        <v>72</v>
      </c>
      <c r="D1542" s="67" t="s">
        <v>342</v>
      </c>
      <c r="E1542" s="71">
        <v>0.72354364766370505</v>
      </c>
      <c r="F1542" s="68">
        <v>82.018038331454306</v>
      </c>
      <c r="G1542" s="71">
        <v>0.840011814328252</v>
      </c>
      <c r="H1542" s="68">
        <v>93.235625704622294</v>
      </c>
      <c r="I1542" s="71">
        <v>0.73991266641057996</v>
      </c>
      <c r="J1542" s="68">
        <v>86.414881623449801</v>
      </c>
      <c r="K1542" s="71">
        <v>0.83426055676410904</v>
      </c>
      <c r="L1542" s="68">
        <v>71.138669673055205</v>
      </c>
      <c r="M1542" s="71">
        <v>0.79701502264802704</v>
      </c>
      <c r="N1542" s="68">
        <v>86.963882618510198</v>
      </c>
      <c r="O1542" s="71">
        <v>0.96106182583126099</v>
      </c>
      <c r="P1542" s="68">
        <v>98.972015990862403</v>
      </c>
      <c r="Q1542" s="71">
        <v>0.16900000000000001</v>
      </c>
      <c r="R1542" s="68">
        <v>43.614637789395097</v>
      </c>
    </row>
    <row r="1543" spans="1:18" x14ac:dyDescent="0.2">
      <c r="A1543" s="141" t="s">
        <v>3275</v>
      </c>
      <c r="B1543" s="67" t="s">
        <v>3276</v>
      </c>
      <c r="C1543" s="67">
        <v>72</v>
      </c>
      <c r="D1543" s="67" t="s">
        <v>342</v>
      </c>
      <c r="E1543" s="71">
        <v>0.59108262437243198</v>
      </c>
      <c r="F1543" s="68">
        <v>39.627959413754198</v>
      </c>
      <c r="G1543" s="71">
        <v>0.77711467553800795</v>
      </c>
      <c r="H1543" s="68">
        <v>83.089064261555805</v>
      </c>
      <c r="I1543" s="71">
        <v>0.78977026983193599</v>
      </c>
      <c r="J1543" s="68">
        <v>94.757609921082306</v>
      </c>
      <c r="K1543" s="71">
        <v>0.871313173009164</v>
      </c>
      <c r="L1543" s="68">
        <v>86.076662908680902</v>
      </c>
      <c r="M1543" s="71">
        <v>0.77094535145175502</v>
      </c>
      <c r="N1543" s="68">
        <v>83.126410835214401</v>
      </c>
      <c r="O1543" s="71">
        <v>0.337352276403729</v>
      </c>
      <c r="P1543" s="68">
        <v>28.326670474014801</v>
      </c>
      <c r="Q1543" s="71">
        <v>0</v>
      </c>
      <c r="R1543" s="68">
        <v>30.2464525765497</v>
      </c>
    </row>
    <row r="1544" spans="1:18" x14ac:dyDescent="0.2">
      <c r="A1544" s="141" t="s">
        <v>3277</v>
      </c>
      <c r="B1544" s="67" t="s">
        <v>3278</v>
      </c>
      <c r="C1544" s="67">
        <v>72</v>
      </c>
      <c r="D1544" s="67" t="s">
        <v>342</v>
      </c>
      <c r="E1544" s="71">
        <v>0.62454717243396396</v>
      </c>
      <c r="F1544" s="68">
        <v>51.972942502818498</v>
      </c>
      <c r="G1544" s="71">
        <v>0.70662001283720799</v>
      </c>
      <c r="H1544" s="68">
        <v>63.134160090191699</v>
      </c>
      <c r="I1544" s="71">
        <v>0.66479593448338703</v>
      </c>
      <c r="J1544" s="68">
        <v>63.303269447576099</v>
      </c>
      <c r="K1544" s="71">
        <v>0.72068653757511303</v>
      </c>
      <c r="L1544" s="68">
        <v>24.5772266065389</v>
      </c>
      <c r="M1544" s="71">
        <v>0.70577117346107499</v>
      </c>
      <c r="N1544" s="68">
        <v>69.525959367945802</v>
      </c>
      <c r="O1544" s="71">
        <v>0.94940937624699995</v>
      </c>
      <c r="P1544" s="68">
        <v>98.686464877212998</v>
      </c>
      <c r="Q1544" s="71">
        <v>0</v>
      </c>
      <c r="R1544" s="68">
        <v>30.2464525765497</v>
      </c>
    </row>
    <row r="1545" spans="1:18" x14ac:dyDescent="0.2">
      <c r="A1545" s="141" t="s">
        <v>1102</v>
      </c>
      <c r="B1545" s="67" t="s">
        <v>3279</v>
      </c>
      <c r="C1545" s="67">
        <v>72</v>
      </c>
      <c r="D1545" s="67" t="s">
        <v>342</v>
      </c>
      <c r="E1545" s="71">
        <v>0.643683655823165</v>
      </c>
      <c r="F1545" s="68">
        <v>58.568207440811697</v>
      </c>
      <c r="G1545" s="71">
        <v>0.642804778959012</v>
      </c>
      <c r="H1545" s="68">
        <v>40.698985343855703</v>
      </c>
      <c r="I1545" s="71">
        <v>0.67600763179786705</v>
      </c>
      <c r="J1545" s="68">
        <v>67.812852311161194</v>
      </c>
      <c r="K1545" s="71">
        <v>0.82330504200948795</v>
      </c>
      <c r="L1545" s="68">
        <v>65.727170236753096</v>
      </c>
      <c r="M1545" s="71">
        <v>0.65363183106853096</v>
      </c>
      <c r="N1545" s="68">
        <v>56.602708803611698</v>
      </c>
      <c r="O1545" s="71">
        <v>0.422668995280925</v>
      </c>
      <c r="P1545" s="68">
        <v>42.604226156482</v>
      </c>
      <c r="Q1545" s="71"/>
      <c r="R1545" s="68"/>
    </row>
    <row r="1546" spans="1:18" x14ac:dyDescent="0.2">
      <c r="A1546" s="141" t="s">
        <v>3280</v>
      </c>
      <c r="B1546" s="67" t="s">
        <v>3281</v>
      </c>
      <c r="C1546" s="67">
        <v>72</v>
      </c>
      <c r="D1546" s="67" t="s">
        <v>342</v>
      </c>
      <c r="E1546" s="71">
        <v>0.59574025446426004</v>
      </c>
      <c r="F1546" s="68">
        <v>41.939120631341602</v>
      </c>
      <c r="G1546" s="71">
        <v>0.57633360673413503</v>
      </c>
      <c r="H1546" s="68">
        <v>6.7080045095828602</v>
      </c>
      <c r="I1546" s="71">
        <v>0.64843607643145196</v>
      </c>
      <c r="J1546" s="68">
        <v>57.215332581736199</v>
      </c>
      <c r="K1546" s="71">
        <v>0.71815581740405598</v>
      </c>
      <c r="L1546" s="68">
        <v>23.900789177001101</v>
      </c>
      <c r="M1546" s="71">
        <v>0.65037312216899701</v>
      </c>
      <c r="N1546" s="68">
        <v>55.586907449209903</v>
      </c>
      <c r="O1546" s="71">
        <v>0.38540264958266301</v>
      </c>
      <c r="P1546" s="68">
        <v>35.979440319817201</v>
      </c>
      <c r="Q1546" s="71"/>
      <c r="R1546" s="68"/>
    </row>
    <row r="1547" spans="1:18" x14ac:dyDescent="0.2">
      <c r="A1547" s="141" t="s">
        <v>3282</v>
      </c>
      <c r="B1547" s="67" t="s">
        <v>3283</v>
      </c>
      <c r="C1547" s="67">
        <v>72</v>
      </c>
      <c r="D1547" s="67" t="s">
        <v>342</v>
      </c>
      <c r="E1547" s="71">
        <v>0.64926039176880201</v>
      </c>
      <c r="F1547" s="68">
        <v>60.822998872604302</v>
      </c>
      <c r="G1547" s="71">
        <v>0.71860373955303503</v>
      </c>
      <c r="H1547" s="68">
        <v>67.249154453213094</v>
      </c>
      <c r="I1547" s="71">
        <v>0.72404829179345698</v>
      </c>
      <c r="J1547" s="68">
        <v>83.427282976324705</v>
      </c>
      <c r="K1547" s="71">
        <v>0.80002317918575905</v>
      </c>
      <c r="L1547" s="68">
        <v>52.874859075535497</v>
      </c>
      <c r="M1547" s="71">
        <v>0.72206471795874505</v>
      </c>
      <c r="N1547" s="68">
        <v>73.081264108352102</v>
      </c>
      <c r="O1547" s="71">
        <v>0.93082242212181499</v>
      </c>
      <c r="P1547" s="68">
        <v>98.2866933181039</v>
      </c>
      <c r="Q1547" s="71">
        <v>0</v>
      </c>
      <c r="R1547" s="68">
        <v>30.2464525765497</v>
      </c>
    </row>
    <row r="1548" spans="1:18" x14ac:dyDescent="0.2">
      <c r="A1548" s="141" t="s">
        <v>3284</v>
      </c>
      <c r="B1548" s="67" t="s">
        <v>3285</v>
      </c>
      <c r="C1548" s="67">
        <v>72</v>
      </c>
      <c r="D1548" s="67" t="s">
        <v>342</v>
      </c>
      <c r="E1548" s="71">
        <v>0.631371705048969</v>
      </c>
      <c r="F1548" s="68">
        <v>54.002254791431803</v>
      </c>
      <c r="G1548" s="71">
        <v>0.89459571669417903</v>
      </c>
      <c r="H1548" s="68">
        <v>96.956031567080004</v>
      </c>
      <c r="I1548" s="71">
        <v>0.75939220607119196</v>
      </c>
      <c r="J1548" s="68">
        <v>90.868094701240096</v>
      </c>
      <c r="K1548" s="71">
        <v>0.93378170091228196</v>
      </c>
      <c r="L1548" s="68">
        <v>97.801578354002203</v>
      </c>
      <c r="M1548" s="71">
        <v>0.86544790953824102</v>
      </c>
      <c r="N1548" s="68">
        <v>94.074492099322796</v>
      </c>
      <c r="O1548" s="71">
        <v>0.33501269707791798</v>
      </c>
      <c r="P1548" s="68">
        <v>27.926898914905799</v>
      </c>
      <c r="Q1548" s="71">
        <v>0</v>
      </c>
      <c r="R1548" s="68">
        <v>30.2464525765497</v>
      </c>
    </row>
    <row r="1549" spans="1:18" x14ac:dyDescent="0.2">
      <c r="A1549" s="141" t="s">
        <v>3286</v>
      </c>
      <c r="B1549" s="67" t="s">
        <v>3287</v>
      </c>
      <c r="C1549" s="67">
        <v>72</v>
      </c>
      <c r="D1549" s="67" t="s">
        <v>342</v>
      </c>
      <c r="E1549" s="71">
        <v>0.70665044482264106</v>
      </c>
      <c r="F1549" s="68">
        <v>78.128523111612196</v>
      </c>
      <c r="G1549" s="71">
        <v>0.89738179920039396</v>
      </c>
      <c r="H1549" s="68">
        <v>97.125140924464503</v>
      </c>
      <c r="I1549" s="71">
        <v>0.63646699639136195</v>
      </c>
      <c r="J1549" s="68">
        <v>52.931228861330297</v>
      </c>
      <c r="K1549" s="71">
        <v>0.88167424898038904</v>
      </c>
      <c r="L1549" s="68">
        <v>89.346110484780198</v>
      </c>
      <c r="M1549" s="71">
        <v>0.89803499853358104</v>
      </c>
      <c r="N1549" s="68">
        <v>95.7674943566591</v>
      </c>
      <c r="O1549" s="71">
        <v>0.42634462583011901</v>
      </c>
      <c r="P1549" s="68">
        <v>43.289548829240402</v>
      </c>
      <c r="Q1549" s="71">
        <v>0.5</v>
      </c>
      <c r="R1549" s="68">
        <v>52.9499626587005</v>
      </c>
    </row>
    <row r="1550" spans="1:18" x14ac:dyDescent="0.2">
      <c r="A1550" s="141" t="s">
        <v>3288</v>
      </c>
      <c r="B1550" s="67" t="s">
        <v>3289</v>
      </c>
      <c r="C1550" s="67">
        <v>72</v>
      </c>
      <c r="D1550" s="67" t="s">
        <v>342</v>
      </c>
      <c r="E1550" s="71">
        <v>0.68782882250891497</v>
      </c>
      <c r="F1550" s="68">
        <v>72.604284103720403</v>
      </c>
      <c r="G1550" s="71">
        <v>0.77581288772440005</v>
      </c>
      <c r="H1550" s="68">
        <v>82.750845546786906</v>
      </c>
      <c r="I1550" s="71">
        <v>0.75182038611909197</v>
      </c>
      <c r="J1550" s="68">
        <v>89.346110484780198</v>
      </c>
      <c r="K1550" s="71">
        <v>0.79125807759371403</v>
      </c>
      <c r="L1550" s="68">
        <v>48.985343855693301</v>
      </c>
      <c r="M1550" s="71">
        <v>0.70577117346107499</v>
      </c>
      <c r="N1550" s="68">
        <v>69.525959367945802</v>
      </c>
      <c r="O1550" s="71">
        <v>0.71801041015520894</v>
      </c>
      <c r="P1550" s="68">
        <v>86.407766990291293</v>
      </c>
      <c r="Q1550" s="71">
        <v>0.38429999999999997</v>
      </c>
      <c r="R1550" s="68">
        <v>46.751306945481701</v>
      </c>
    </row>
    <row r="1551" spans="1:18" x14ac:dyDescent="0.2">
      <c r="A1551" s="141" t="s">
        <v>3290</v>
      </c>
      <c r="B1551" s="67" t="s">
        <v>3291</v>
      </c>
      <c r="C1551" s="67">
        <v>72</v>
      </c>
      <c r="D1551" s="67" t="s">
        <v>342</v>
      </c>
      <c r="E1551" s="71">
        <v>0.59495997612160501</v>
      </c>
      <c r="F1551" s="68">
        <v>41.544532130777903</v>
      </c>
      <c r="G1551" s="71">
        <v>0.73094751268943403</v>
      </c>
      <c r="H1551" s="68">
        <v>70.969560315670805</v>
      </c>
      <c r="I1551" s="71">
        <v>0.59644949439967698</v>
      </c>
      <c r="J1551" s="68">
        <v>37.0913190529876</v>
      </c>
      <c r="K1551" s="71">
        <v>0.62051408966659705</v>
      </c>
      <c r="L1551" s="68">
        <v>6.8207440811724904</v>
      </c>
      <c r="M1551" s="71">
        <v>0.66340795776713302</v>
      </c>
      <c r="N1551" s="68">
        <v>59.480812641083503</v>
      </c>
      <c r="O1551" s="71">
        <v>0.36348082608518401</v>
      </c>
      <c r="P1551" s="68">
        <v>32.609937178754997</v>
      </c>
      <c r="Q1551" s="71"/>
      <c r="R1551" s="68"/>
    </row>
    <row r="1552" spans="1:18" x14ac:dyDescent="0.2">
      <c r="A1552" s="141" t="s">
        <v>3292</v>
      </c>
      <c r="B1552" s="67" t="s">
        <v>3293</v>
      </c>
      <c r="C1552" s="67">
        <v>71</v>
      </c>
      <c r="D1552" s="67" t="s">
        <v>342</v>
      </c>
      <c r="E1552" s="71">
        <v>0.63074752866788997</v>
      </c>
      <c r="F1552" s="68">
        <v>53.776775648252503</v>
      </c>
      <c r="G1552" s="71">
        <v>0.91776976909400398</v>
      </c>
      <c r="H1552" s="68">
        <v>97.801578354002203</v>
      </c>
      <c r="I1552" s="71">
        <v>0.60515384192923005</v>
      </c>
      <c r="J1552" s="68">
        <v>40.417136414881597</v>
      </c>
      <c r="K1552" s="71">
        <v>0.74928543844732498</v>
      </c>
      <c r="L1552" s="68">
        <v>33.709131905298797</v>
      </c>
      <c r="M1552" s="71">
        <v>0.85893049173917302</v>
      </c>
      <c r="N1552" s="68">
        <v>93.623024830699805</v>
      </c>
      <c r="O1552" s="71">
        <v>0.37864563079760599</v>
      </c>
      <c r="P1552" s="68">
        <v>35.0085665334095</v>
      </c>
      <c r="Q1552" s="71">
        <v>0.2747</v>
      </c>
      <c r="R1552" s="68">
        <v>44.8095593726662</v>
      </c>
    </row>
    <row r="1553" spans="1:18" x14ac:dyDescent="0.2">
      <c r="A1553" s="141" t="s">
        <v>3294</v>
      </c>
      <c r="B1553" s="67" t="s">
        <v>3295</v>
      </c>
      <c r="C1553" s="67">
        <v>72</v>
      </c>
      <c r="D1553" s="67" t="s">
        <v>342</v>
      </c>
      <c r="E1553" s="71">
        <v>0.78749984017227204</v>
      </c>
      <c r="F1553" s="68">
        <v>94.588500563697806</v>
      </c>
      <c r="G1553" s="71">
        <v>0.96342906779348603</v>
      </c>
      <c r="H1553" s="68">
        <v>99.5490417136415</v>
      </c>
      <c r="I1553" s="71">
        <v>0.85950487717371005</v>
      </c>
      <c r="J1553" s="68">
        <v>98.365276211950402</v>
      </c>
      <c r="K1553" s="71">
        <v>0.97547280235865497</v>
      </c>
      <c r="L1553" s="68">
        <v>99.8308906426156</v>
      </c>
      <c r="M1553" s="71">
        <v>0.99253755662006704</v>
      </c>
      <c r="N1553" s="68">
        <v>98.871331828442393</v>
      </c>
      <c r="O1553" s="71">
        <v>0.46915473708771399</v>
      </c>
      <c r="P1553" s="68">
        <v>51.570531125071398</v>
      </c>
      <c r="Q1553" s="71">
        <v>0.46489999999999998</v>
      </c>
      <c r="R1553" s="68">
        <v>48.618371919342799</v>
      </c>
    </row>
    <row r="1554" spans="1:18" x14ac:dyDescent="0.2">
      <c r="A1554" s="141" t="s">
        <v>3296</v>
      </c>
      <c r="B1554" s="67" t="s">
        <v>3297</v>
      </c>
      <c r="C1554" s="67">
        <v>72</v>
      </c>
      <c r="D1554" s="67" t="s">
        <v>342</v>
      </c>
      <c r="E1554" s="71">
        <v>0.82132688908182705</v>
      </c>
      <c r="F1554" s="68">
        <v>97.463359639233403</v>
      </c>
      <c r="G1554" s="71">
        <v>0.97637655091390596</v>
      </c>
      <c r="H1554" s="68">
        <v>99.7745208568207</v>
      </c>
      <c r="I1554" s="71">
        <v>0.92556745051698097</v>
      </c>
      <c r="J1554" s="68">
        <v>99.7181510710259</v>
      </c>
      <c r="K1554" s="71">
        <v>0.83961715242760904</v>
      </c>
      <c r="L1554" s="68">
        <v>73.506200676437402</v>
      </c>
      <c r="M1554" s="71">
        <v>0.94365692312705696</v>
      </c>
      <c r="N1554" s="68">
        <v>97.347629796839698</v>
      </c>
      <c r="O1554" s="71">
        <v>0.74119325750540699</v>
      </c>
      <c r="P1554" s="68">
        <v>88.635065676756099</v>
      </c>
      <c r="Q1554" s="71">
        <v>0.50155000000000005</v>
      </c>
      <c r="R1554" s="68">
        <v>53.099327856609399</v>
      </c>
    </row>
    <row r="1555" spans="1:18" x14ac:dyDescent="0.2">
      <c r="A1555" s="141" t="s">
        <v>3298</v>
      </c>
      <c r="B1555" s="67" t="s">
        <v>3299</v>
      </c>
      <c r="C1555" s="67">
        <v>71</v>
      </c>
      <c r="D1555" s="67" t="s">
        <v>342</v>
      </c>
      <c r="E1555" s="71">
        <v>0.750942368626205</v>
      </c>
      <c r="F1555" s="68">
        <v>89.289740698985298</v>
      </c>
      <c r="G1555" s="71">
        <v>0.848003735333836</v>
      </c>
      <c r="H1555" s="68">
        <v>94.193912063134107</v>
      </c>
      <c r="I1555" s="71">
        <v>0.75139028537411101</v>
      </c>
      <c r="J1555" s="68">
        <v>89.233370913190498</v>
      </c>
      <c r="K1555" s="71">
        <v>0.84367401227011796</v>
      </c>
      <c r="L1555" s="68">
        <v>75.1972942502819</v>
      </c>
      <c r="M1555" s="71">
        <v>0.78723889594942498</v>
      </c>
      <c r="N1555" s="68">
        <v>85.835214446952605</v>
      </c>
      <c r="O1555" s="71">
        <v>0.49054728282973697</v>
      </c>
      <c r="P1555" s="68">
        <v>55.5682467161622</v>
      </c>
      <c r="Q1555" s="71">
        <v>0.78480000000000005</v>
      </c>
      <c r="R1555" s="68">
        <v>57.879014189693798</v>
      </c>
    </row>
    <row r="1556" spans="1:18" x14ac:dyDescent="0.2">
      <c r="A1556" s="141" t="s">
        <v>3300</v>
      </c>
      <c r="B1556" s="67" t="s">
        <v>3301</v>
      </c>
      <c r="C1556" s="67">
        <v>72</v>
      </c>
      <c r="D1556" s="67" t="s">
        <v>342</v>
      </c>
      <c r="E1556" s="71">
        <v>0.68432315223192297</v>
      </c>
      <c r="F1556" s="68">
        <v>71.420518602029304</v>
      </c>
      <c r="G1556" s="71">
        <v>0.72939258871341695</v>
      </c>
      <c r="H1556" s="68">
        <v>70.574971815107105</v>
      </c>
      <c r="I1556" s="71">
        <v>0.68644624933499798</v>
      </c>
      <c r="J1556" s="68">
        <v>71.307779030439704</v>
      </c>
      <c r="K1556" s="71">
        <v>0.71631768237551696</v>
      </c>
      <c r="L1556" s="68">
        <v>23.111612175873699</v>
      </c>
      <c r="M1556" s="71">
        <v>0.84589565614103701</v>
      </c>
      <c r="N1556" s="68">
        <v>92.663656884875806</v>
      </c>
      <c r="O1556" s="71">
        <v>0.44356358459464701</v>
      </c>
      <c r="P1556" s="68">
        <v>46.887492861222199</v>
      </c>
      <c r="Q1556" s="71"/>
      <c r="R1556" s="68"/>
    </row>
    <row r="1557" spans="1:18" x14ac:dyDescent="0.2">
      <c r="A1557" s="141" t="s">
        <v>626</v>
      </c>
      <c r="B1557" s="67" t="s">
        <v>3302</v>
      </c>
      <c r="C1557" s="67">
        <v>71</v>
      </c>
      <c r="D1557" s="67" t="s">
        <v>342</v>
      </c>
      <c r="E1557" s="71">
        <v>0.498408067716405</v>
      </c>
      <c r="F1557" s="68">
        <v>12.3449830890643</v>
      </c>
      <c r="G1557" s="71">
        <v>0.74567813579978703</v>
      </c>
      <c r="H1557" s="68">
        <v>75.4227733934611</v>
      </c>
      <c r="I1557" s="71">
        <v>0.62265444530802105</v>
      </c>
      <c r="J1557" s="68">
        <v>46.730552423900797</v>
      </c>
      <c r="K1557" s="71">
        <v>0.71081517669394401</v>
      </c>
      <c r="L1557" s="68">
        <v>21.533258173618901</v>
      </c>
      <c r="M1557" s="71">
        <v>0.65689053996806501</v>
      </c>
      <c r="N1557" s="68">
        <v>57.900677200902898</v>
      </c>
      <c r="O1557" s="71">
        <v>0.25441010852861201</v>
      </c>
      <c r="P1557" s="68">
        <v>18.218161050828101</v>
      </c>
      <c r="Q1557" s="71">
        <v>0</v>
      </c>
      <c r="R1557" s="68">
        <v>30.2464525765497</v>
      </c>
    </row>
    <row r="1558" spans="1:18" x14ac:dyDescent="0.2">
      <c r="A1558" s="141" t="s">
        <v>742</v>
      </c>
      <c r="B1558" s="67" t="s">
        <v>3303</v>
      </c>
      <c r="C1558" s="67">
        <v>71</v>
      </c>
      <c r="D1558" s="67" t="s">
        <v>342</v>
      </c>
      <c r="E1558" s="71">
        <v>0.70665715582252497</v>
      </c>
      <c r="F1558" s="68">
        <v>78.184892897406996</v>
      </c>
      <c r="G1558" s="71">
        <v>0.80639504732219403</v>
      </c>
      <c r="H1558" s="68">
        <v>88.500563697857899</v>
      </c>
      <c r="I1558" s="71">
        <v>0.61461473152018398</v>
      </c>
      <c r="J1558" s="68">
        <v>43.8556933483653</v>
      </c>
      <c r="K1558" s="71">
        <v>0.80381048572011105</v>
      </c>
      <c r="L1558" s="68">
        <v>55.467869222097001</v>
      </c>
      <c r="M1558" s="71">
        <v>0.69599504676247304</v>
      </c>
      <c r="N1558" s="68">
        <v>67.042889390519207</v>
      </c>
      <c r="O1558" s="71">
        <v>0.65182762361018498</v>
      </c>
      <c r="P1558" s="68">
        <v>79.840091376356398</v>
      </c>
      <c r="Q1558" s="71">
        <v>0.6673</v>
      </c>
      <c r="R1558" s="68">
        <v>56.011949215832701</v>
      </c>
    </row>
    <row r="1559" spans="1:18" x14ac:dyDescent="0.2">
      <c r="A1559" s="141" t="s">
        <v>3304</v>
      </c>
      <c r="B1559" s="67" t="s">
        <v>3305</v>
      </c>
      <c r="C1559" s="67">
        <v>72</v>
      </c>
      <c r="D1559" s="67" t="s">
        <v>342</v>
      </c>
      <c r="E1559" s="71">
        <v>0.59777488647406996</v>
      </c>
      <c r="F1559" s="68">
        <v>42.841037204058601</v>
      </c>
      <c r="G1559" s="71">
        <v>0.820345156987346</v>
      </c>
      <c r="H1559" s="68">
        <v>90.417136414881597</v>
      </c>
      <c r="I1559" s="71">
        <v>0.69171834524976294</v>
      </c>
      <c r="J1559" s="68">
        <v>72.998872604284102</v>
      </c>
      <c r="K1559" s="71">
        <v>0.67764183860846094</v>
      </c>
      <c r="L1559" s="68">
        <v>14.825253664036101</v>
      </c>
      <c r="M1559" s="71">
        <v>0.84263694724150295</v>
      </c>
      <c r="N1559" s="68">
        <v>92.155756207674898</v>
      </c>
      <c r="O1559" s="71">
        <v>0.54610703075734801</v>
      </c>
      <c r="P1559" s="68">
        <v>66.019417475728204</v>
      </c>
      <c r="Q1559" s="71">
        <v>8.2000000000000007E-3</v>
      </c>
      <c r="R1559" s="68">
        <v>38.909634055265101</v>
      </c>
    </row>
    <row r="1560" spans="1:18" x14ac:dyDescent="0.2">
      <c r="A1560" s="141" t="s">
        <v>3306</v>
      </c>
      <c r="B1560" s="67" t="s">
        <v>3307</v>
      </c>
      <c r="C1560" s="67">
        <v>71</v>
      </c>
      <c r="D1560" s="67" t="s">
        <v>342</v>
      </c>
      <c r="E1560" s="71">
        <v>0.78604505276023995</v>
      </c>
      <c r="F1560" s="68">
        <v>94.475760992108206</v>
      </c>
      <c r="G1560" s="71">
        <v>0.87781160852283702</v>
      </c>
      <c r="H1560" s="68">
        <v>95.885005636978605</v>
      </c>
      <c r="I1560" s="71">
        <v>0.69579066670825696</v>
      </c>
      <c r="J1560" s="68">
        <v>74.351747463359601</v>
      </c>
      <c r="K1560" s="71">
        <v>0.828984316283223</v>
      </c>
      <c r="L1560" s="68">
        <v>69.052987598647107</v>
      </c>
      <c r="M1560" s="71">
        <v>0.91106983413171705</v>
      </c>
      <c r="N1560" s="68">
        <v>96.388261851015798</v>
      </c>
      <c r="O1560" s="71">
        <v>0.402613890915407</v>
      </c>
      <c r="P1560" s="68">
        <v>39.577384351798997</v>
      </c>
      <c r="Q1560" s="71">
        <v>1</v>
      </c>
      <c r="R1560" s="68">
        <v>100</v>
      </c>
    </row>
    <row r="1561" spans="1:18" x14ac:dyDescent="0.2">
      <c r="A1561" s="141" t="s">
        <v>1078</v>
      </c>
      <c r="B1561" s="67" t="s">
        <v>3308</v>
      </c>
      <c r="C1561" s="67">
        <v>71</v>
      </c>
      <c r="D1561" s="67" t="s">
        <v>342</v>
      </c>
      <c r="E1561" s="71">
        <v>0.65511539187286205</v>
      </c>
      <c r="F1561" s="68">
        <v>62.0067643742954</v>
      </c>
      <c r="G1561" s="71">
        <v>0.83928958461306602</v>
      </c>
      <c r="H1561" s="68">
        <v>93.122886133032694</v>
      </c>
      <c r="I1561" s="71">
        <v>0.63982445200286298</v>
      </c>
      <c r="J1561" s="68">
        <v>54.284103720405902</v>
      </c>
      <c r="K1561" s="71">
        <v>0.63690938735275804</v>
      </c>
      <c r="L1561" s="68">
        <v>9.0191657271702397</v>
      </c>
      <c r="M1561" s="71">
        <v>0.90455241633264905</v>
      </c>
      <c r="N1561" s="68">
        <v>96.1060948081264</v>
      </c>
      <c r="O1561" s="71">
        <v>0.48001651093583803</v>
      </c>
      <c r="P1561" s="68">
        <v>53.9691604797259</v>
      </c>
      <c r="Q1561" s="71">
        <v>0.43009999999999998</v>
      </c>
      <c r="R1561" s="68">
        <v>47.871545929798401</v>
      </c>
    </row>
    <row r="1562" spans="1:18" x14ac:dyDescent="0.2">
      <c r="A1562" s="141" t="s">
        <v>3309</v>
      </c>
      <c r="B1562" s="67" t="s">
        <v>3310</v>
      </c>
      <c r="C1562" s="67">
        <v>72</v>
      </c>
      <c r="D1562" s="67" t="s">
        <v>342</v>
      </c>
      <c r="E1562" s="71">
        <v>0.62261425083205701</v>
      </c>
      <c r="F1562" s="68">
        <v>51.071025930101499</v>
      </c>
      <c r="G1562" s="71">
        <v>0.92449044075472397</v>
      </c>
      <c r="H1562" s="68">
        <v>98.308906426155602</v>
      </c>
      <c r="I1562" s="71">
        <v>0.740698483624182</v>
      </c>
      <c r="J1562" s="68">
        <v>86.640360766629101</v>
      </c>
      <c r="K1562" s="71">
        <v>0.71025004553886995</v>
      </c>
      <c r="L1562" s="68">
        <v>21.420518602029301</v>
      </c>
      <c r="M1562" s="71">
        <v>0.99253755662006704</v>
      </c>
      <c r="N1562" s="68">
        <v>98.871331828442393</v>
      </c>
      <c r="O1562" s="71">
        <v>0.36770897845449602</v>
      </c>
      <c r="P1562" s="68">
        <v>33.238149628783603</v>
      </c>
      <c r="Q1562" s="71">
        <v>0</v>
      </c>
      <c r="R1562" s="68">
        <v>30.2464525765497</v>
      </c>
    </row>
    <row r="1563" spans="1:18" x14ac:dyDescent="0.2">
      <c r="A1563" s="141" t="s">
        <v>3311</v>
      </c>
      <c r="B1563" s="67" t="s">
        <v>3312</v>
      </c>
      <c r="C1563" s="67">
        <v>72</v>
      </c>
      <c r="D1563" s="67" t="s">
        <v>342</v>
      </c>
      <c r="E1563" s="71">
        <v>0.63347634314608703</v>
      </c>
      <c r="F1563" s="68">
        <v>54.904171364148802</v>
      </c>
      <c r="G1563" s="71">
        <v>0.87039665786314102</v>
      </c>
      <c r="H1563" s="68">
        <v>95.490417136414905</v>
      </c>
      <c r="I1563" s="71">
        <v>0.72694204705549403</v>
      </c>
      <c r="J1563" s="68">
        <v>83.821871476888404</v>
      </c>
      <c r="K1563" s="71">
        <v>0.62502303841735396</v>
      </c>
      <c r="L1563" s="68">
        <v>7.38444193912063</v>
      </c>
      <c r="M1563" s="71">
        <v>0.83937823834196901</v>
      </c>
      <c r="N1563" s="68">
        <v>91.930022573363402</v>
      </c>
      <c r="O1563" s="71">
        <v>0.67861807719856404</v>
      </c>
      <c r="P1563" s="68">
        <v>82.809822958309496</v>
      </c>
      <c r="Q1563" s="71">
        <v>6.0499999999999998E-2</v>
      </c>
      <c r="R1563" s="68">
        <v>41.523525018670597</v>
      </c>
    </row>
    <row r="1564" spans="1:18" x14ac:dyDescent="0.2">
      <c r="A1564" s="141" t="s">
        <v>3313</v>
      </c>
      <c r="B1564" s="67" t="s">
        <v>3314</v>
      </c>
      <c r="C1564" s="67">
        <v>72</v>
      </c>
      <c r="D1564" s="67" t="s">
        <v>342</v>
      </c>
      <c r="E1564" s="71">
        <v>0.63188338571438696</v>
      </c>
      <c r="F1564" s="68">
        <v>54.396843291995502</v>
      </c>
      <c r="G1564" s="71">
        <v>0.74627622992567499</v>
      </c>
      <c r="H1564" s="68">
        <v>75.648252536640399</v>
      </c>
      <c r="I1564" s="71">
        <v>0.62196786327785702</v>
      </c>
      <c r="J1564" s="68">
        <v>46.392333709131897</v>
      </c>
      <c r="K1564" s="71">
        <v>0.63811085528773703</v>
      </c>
      <c r="L1564" s="68">
        <v>9.2446448703494895</v>
      </c>
      <c r="M1564" s="71">
        <v>0.77746276925082303</v>
      </c>
      <c r="N1564" s="68">
        <v>84.311512415349895</v>
      </c>
      <c r="O1564" s="71">
        <v>0.37559921082984399</v>
      </c>
      <c r="P1564" s="68">
        <v>34.608794974300402</v>
      </c>
      <c r="Q1564" s="71"/>
      <c r="R1564" s="68"/>
    </row>
    <row r="1565" spans="1:18" x14ac:dyDescent="0.2">
      <c r="A1565" s="141" t="s">
        <v>3315</v>
      </c>
      <c r="B1565" s="67" t="s">
        <v>3316</v>
      </c>
      <c r="C1565" s="67">
        <v>72</v>
      </c>
      <c r="D1565" s="67" t="s">
        <v>342</v>
      </c>
      <c r="E1565" s="71">
        <v>0.51474972338408098</v>
      </c>
      <c r="F1565" s="68">
        <v>16.403607666290899</v>
      </c>
      <c r="G1565" s="71">
        <v>0.77612092141747901</v>
      </c>
      <c r="H1565" s="68">
        <v>82.863585118376506</v>
      </c>
      <c r="I1565" s="71">
        <v>0.61732799133730198</v>
      </c>
      <c r="J1565" s="68">
        <v>44.983089064261598</v>
      </c>
      <c r="K1565" s="71">
        <v>0.60100699646371802</v>
      </c>
      <c r="L1565" s="68">
        <v>5.1860202931228896</v>
      </c>
      <c r="M1565" s="71">
        <v>0.73509955355688095</v>
      </c>
      <c r="N1565" s="68">
        <v>75.677200902934501</v>
      </c>
      <c r="O1565" s="71">
        <v>0.35894287752910398</v>
      </c>
      <c r="P1565" s="68">
        <v>31.924614505996601</v>
      </c>
      <c r="Q1565" s="71">
        <v>0</v>
      </c>
      <c r="R1565" s="68">
        <v>30.2464525765497</v>
      </c>
    </row>
    <row r="1566" spans="1:18" x14ac:dyDescent="0.2">
      <c r="A1566" s="141" t="s">
        <v>3197</v>
      </c>
      <c r="B1566" s="67" t="s">
        <v>3317</v>
      </c>
      <c r="C1566" s="67">
        <v>73</v>
      </c>
      <c r="D1566" s="67" t="s">
        <v>342</v>
      </c>
      <c r="E1566" s="71">
        <v>0.51465591720104698</v>
      </c>
      <c r="F1566" s="68">
        <v>16.290868094701199</v>
      </c>
      <c r="G1566" s="71">
        <v>0.87490967651005702</v>
      </c>
      <c r="H1566" s="68">
        <v>95.715896279594105</v>
      </c>
      <c r="I1566" s="71">
        <v>0.66724576202056596</v>
      </c>
      <c r="J1566" s="68">
        <v>64.205186020293098</v>
      </c>
      <c r="K1566" s="71">
        <v>0.55284662587979105</v>
      </c>
      <c r="L1566" s="68">
        <v>1.8038331454340499</v>
      </c>
      <c r="M1566" s="71">
        <v>0.97298530322286303</v>
      </c>
      <c r="N1566" s="68">
        <v>98.306997742663697</v>
      </c>
      <c r="O1566" s="71">
        <v>1.9948135573006901E-2</v>
      </c>
      <c r="P1566" s="68">
        <v>1.42775556824672</v>
      </c>
      <c r="Q1566" s="71">
        <v>0</v>
      </c>
      <c r="R1566" s="68">
        <v>30.2464525765497</v>
      </c>
    </row>
    <row r="1567" spans="1:18" x14ac:dyDescent="0.2">
      <c r="A1567" s="141" t="s">
        <v>3318</v>
      </c>
      <c r="B1567" s="67" t="s">
        <v>3319</v>
      </c>
      <c r="C1567" s="67">
        <v>72</v>
      </c>
      <c r="D1567" s="67" t="s">
        <v>342</v>
      </c>
      <c r="E1567" s="71">
        <v>0.51541657128361595</v>
      </c>
      <c r="F1567" s="68">
        <v>16.629086809470099</v>
      </c>
      <c r="G1567" s="71">
        <v>0.94094398421760805</v>
      </c>
      <c r="H1567" s="68">
        <v>98.759864712514101</v>
      </c>
      <c r="I1567" s="71">
        <v>0.70684619781749003</v>
      </c>
      <c r="J1567" s="68">
        <v>78.466741826381096</v>
      </c>
      <c r="K1567" s="71">
        <v>0.53023090398158201</v>
      </c>
      <c r="L1567" s="68">
        <v>1.12739571589628</v>
      </c>
      <c r="M1567" s="71">
        <v>0.88174145403591098</v>
      </c>
      <c r="N1567" s="68">
        <v>95.316027088036094</v>
      </c>
      <c r="O1567" s="71">
        <v>3.2736887649104297E-2</v>
      </c>
      <c r="P1567" s="68">
        <v>1.7133066818960601</v>
      </c>
      <c r="Q1567" s="71">
        <v>0</v>
      </c>
      <c r="R1567" s="68">
        <v>30.2464525765497</v>
      </c>
    </row>
    <row r="1568" spans="1:18" x14ac:dyDescent="0.2">
      <c r="A1568" s="141" t="s">
        <v>3320</v>
      </c>
      <c r="B1568" s="67" t="s">
        <v>3321</v>
      </c>
      <c r="C1568" s="67">
        <v>54</v>
      </c>
      <c r="D1568" s="67" t="s">
        <v>342</v>
      </c>
      <c r="E1568" s="71">
        <v>0.44053027130556599</v>
      </c>
      <c r="F1568" s="68">
        <v>5.5806087936865802</v>
      </c>
      <c r="G1568" s="71">
        <v>0.59974957737174095</v>
      </c>
      <c r="H1568" s="68">
        <v>14.487034949267199</v>
      </c>
      <c r="I1568" s="71">
        <v>0.60888277621253895</v>
      </c>
      <c r="J1568" s="68">
        <v>42.220969560315702</v>
      </c>
      <c r="K1568" s="71">
        <v>0.86435504927963402</v>
      </c>
      <c r="L1568" s="68">
        <v>83.370913190529905</v>
      </c>
      <c r="M1568" s="71">
        <v>0.52980089288623899</v>
      </c>
      <c r="N1568" s="68">
        <v>13.7133182844244</v>
      </c>
      <c r="O1568" s="71">
        <v>4.0393332083243097E-2</v>
      </c>
      <c r="P1568" s="68">
        <v>1.9988577955454001</v>
      </c>
      <c r="Q1568" s="71">
        <v>0</v>
      </c>
      <c r="R1568" s="68">
        <v>30.2464525765497</v>
      </c>
    </row>
    <row r="1569" spans="1:18" x14ac:dyDescent="0.2">
      <c r="A1569" s="141" t="s">
        <v>3322</v>
      </c>
      <c r="B1569" s="67" t="s">
        <v>3323</v>
      </c>
      <c r="C1569" s="67">
        <v>54</v>
      </c>
      <c r="D1569" s="67" t="s">
        <v>342</v>
      </c>
      <c r="E1569" s="71">
        <v>0.52041121917349198</v>
      </c>
      <c r="F1569" s="68">
        <v>17.756482525366401</v>
      </c>
      <c r="G1569" s="71">
        <v>0.59828957281068995</v>
      </c>
      <c r="H1569" s="68">
        <v>12.4577226606539</v>
      </c>
      <c r="I1569" s="71">
        <v>0.58676194543939697</v>
      </c>
      <c r="J1569" s="68">
        <v>32.807215332581698</v>
      </c>
      <c r="K1569" s="71">
        <v>0.86463312316903795</v>
      </c>
      <c r="L1569" s="68">
        <v>83.483652762119505</v>
      </c>
      <c r="M1569" s="71">
        <v>0.48743767719229603</v>
      </c>
      <c r="N1569" s="68">
        <v>8.2957110609480793</v>
      </c>
      <c r="O1569" s="71">
        <v>6.4933777256039105E-2</v>
      </c>
      <c r="P1569" s="68">
        <v>2.96973158195317</v>
      </c>
      <c r="Q1569" s="71"/>
      <c r="R1569" s="68"/>
    </row>
    <row r="1570" spans="1:18" x14ac:dyDescent="0.2">
      <c r="A1570" s="141" t="s">
        <v>3324</v>
      </c>
      <c r="B1570" s="67" t="s">
        <v>3325</v>
      </c>
      <c r="C1570" s="67">
        <v>54</v>
      </c>
      <c r="D1570" s="67" t="s">
        <v>342</v>
      </c>
      <c r="E1570" s="71">
        <v>0.52248550742676003</v>
      </c>
      <c r="F1570" s="68">
        <v>18.207440811724901</v>
      </c>
      <c r="G1570" s="71">
        <v>0.59546393048713597</v>
      </c>
      <c r="H1570" s="68">
        <v>10.090191657271699</v>
      </c>
      <c r="I1570" s="71">
        <v>0.57446974417998198</v>
      </c>
      <c r="J1570" s="68">
        <v>27.6775648252537</v>
      </c>
      <c r="K1570" s="71">
        <v>0.84187008472896696</v>
      </c>
      <c r="L1570" s="68">
        <v>74.295377677564801</v>
      </c>
      <c r="M1570" s="71">
        <v>0.53305960178577205</v>
      </c>
      <c r="N1570" s="68">
        <v>14.334085778781001</v>
      </c>
      <c r="O1570" s="71">
        <v>6.7564175951944305E-2</v>
      </c>
      <c r="P1570" s="68">
        <v>3.0839520274129102</v>
      </c>
      <c r="Q1570" s="71"/>
      <c r="R1570" s="68"/>
    </row>
    <row r="1571" spans="1:18" x14ac:dyDescent="0.2">
      <c r="A1571" s="141" t="s">
        <v>3326</v>
      </c>
      <c r="B1571" s="67" t="s">
        <v>3327</v>
      </c>
      <c r="C1571" s="67">
        <v>54</v>
      </c>
      <c r="D1571" s="67" t="s">
        <v>342</v>
      </c>
      <c r="E1571" s="71">
        <v>0.444726326833908</v>
      </c>
      <c r="F1571" s="68">
        <v>5.91882750845547</v>
      </c>
      <c r="G1571" s="71">
        <v>0.599721871040928</v>
      </c>
      <c r="H1571" s="68">
        <v>14.430665163472399</v>
      </c>
      <c r="I1571" s="71">
        <v>0.56481278709167004</v>
      </c>
      <c r="J1571" s="68">
        <v>23.506200676437398</v>
      </c>
      <c r="K1571" s="71">
        <v>0.83806925727794501</v>
      </c>
      <c r="L1571" s="68">
        <v>72.604284103720403</v>
      </c>
      <c r="M1571" s="71">
        <v>0.56238798188157801</v>
      </c>
      <c r="N1571" s="68">
        <v>25.225733634311499</v>
      </c>
      <c r="O1571" s="71">
        <v>0.10336606371132399</v>
      </c>
      <c r="P1571" s="68">
        <v>4.3974871501998898</v>
      </c>
      <c r="Q1571" s="71">
        <v>0</v>
      </c>
      <c r="R1571" s="68">
        <v>30.2464525765497</v>
      </c>
    </row>
    <row r="1572" spans="1:18" x14ac:dyDescent="0.2">
      <c r="A1572" s="141" t="s">
        <v>3328</v>
      </c>
      <c r="B1572" s="67" t="s">
        <v>3329</v>
      </c>
      <c r="C1572" s="67">
        <v>54</v>
      </c>
      <c r="D1572" s="67" t="s">
        <v>342</v>
      </c>
      <c r="E1572" s="71">
        <v>0.46122667999390499</v>
      </c>
      <c r="F1572" s="68">
        <v>7.2717023675309997</v>
      </c>
      <c r="G1572" s="71">
        <v>0.60887464783690703</v>
      </c>
      <c r="H1572" s="68">
        <v>23.562570462232198</v>
      </c>
      <c r="I1572" s="71">
        <v>0.51969270738587503</v>
      </c>
      <c r="J1572" s="68">
        <v>9.2446448703494895</v>
      </c>
      <c r="K1572" s="71">
        <v>0.87190987278569299</v>
      </c>
      <c r="L1572" s="68">
        <v>86.471251409244601</v>
      </c>
      <c r="M1572" s="71">
        <v>0.58845765307785103</v>
      </c>
      <c r="N1572" s="68">
        <v>34.367945823927798</v>
      </c>
      <c r="O1572" s="71">
        <v>0.17842519887710501</v>
      </c>
      <c r="P1572" s="68">
        <v>10.2798400913764</v>
      </c>
      <c r="Q1572" s="71">
        <v>0</v>
      </c>
      <c r="R1572" s="68">
        <v>30.2464525765497</v>
      </c>
    </row>
    <row r="1573" spans="1:18" x14ac:dyDescent="0.2">
      <c r="A1573" s="141" t="s">
        <v>3330</v>
      </c>
      <c r="B1573" s="67" t="s">
        <v>3331</v>
      </c>
      <c r="C1573" s="67">
        <v>54</v>
      </c>
      <c r="D1573" s="67" t="s">
        <v>342</v>
      </c>
      <c r="E1573" s="71">
        <v>0.46378975196716099</v>
      </c>
      <c r="F1573" s="68">
        <v>7.6099210822998904</v>
      </c>
      <c r="G1573" s="71">
        <v>0.60685432262620198</v>
      </c>
      <c r="H1573" s="68">
        <v>21.307779030439701</v>
      </c>
      <c r="I1573" s="71">
        <v>0.53340662805198802</v>
      </c>
      <c r="J1573" s="68">
        <v>12.8523111612176</v>
      </c>
      <c r="K1573" s="71">
        <v>0.85522233916943902</v>
      </c>
      <c r="L1573" s="68">
        <v>80.101465614430694</v>
      </c>
      <c r="M1573" s="71">
        <v>0.60475119757552098</v>
      </c>
      <c r="N1573" s="68">
        <v>40.462753950338602</v>
      </c>
      <c r="O1573" s="71">
        <v>0.182504024379814</v>
      </c>
      <c r="P1573" s="68">
        <v>10.5653912050257</v>
      </c>
      <c r="Q1573" s="71">
        <v>0</v>
      </c>
      <c r="R1573" s="68">
        <v>30.2464525765497</v>
      </c>
    </row>
    <row r="1574" spans="1:18" x14ac:dyDescent="0.2">
      <c r="A1574" s="141" t="s">
        <v>3332</v>
      </c>
      <c r="B1574" s="67" t="s">
        <v>3333</v>
      </c>
      <c r="C1574" s="67">
        <v>54</v>
      </c>
      <c r="D1574" s="67" t="s">
        <v>342</v>
      </c>
      <c r="E1574" s="71">
        <v>0.51742621363321895</v>
      </c>
      <c r="F1574" s="68">
        <v>17.136414881623399</v>
      </c>
      <c r="G1574" s="71">
        <v>0.64438542444862601</v>
      </c>
      <c r="H1574" s="68">
        <v>41.206313416009003</v>
      </c>
      <c r="I1574" s="71">
        <v>0.56431283444721003</v>
      </c>
      <c r="J1574" s="68">
        <v>23.224351747463398</v>
      </c>
      <c r="K1574" s="71">
        <v>0.79044068094343201</v>
      </c>
      <c r="L1574" s="68">
        <v>48.703494926719301</v>
      </c>
      <c r="M1574" s="71">
        <v>0.58519894417831697</v>
      </c>
      <c r="N1574" s="68">
        <v>33.408577878103799</v>
      </c>
      <c r="O1574" s="71">
        <v>0.52021939778172899</v>
      </c>
      <c r="P1574" s="68">
        <v>61.165048543689302</v>
      </c>
      <c r="Q1574" s="71">
        <v>0</v>
      </c>
      <c r="R1574" s="68">
        <v>30.2464525765497</v>
      </c>
    </row>
    <row r="1575" spans="1:18" x14ac:dyDescent="0.2">
      <c r="A1575" s="141" t="s">
        <v>3334</v>
      </c>
      <c r="B1575" s="67" t="s">
        <v>3335</v>
      </c>
      <c r="C1575" s="67">
        <v>54</v>
      </c>
      <c r="D1575" s="67" t="s">
        <v>342</v>
      </c>
      <c r="E1575" s="71">
        <v>0.43730438563683799</v>
      </c>
      <c r="F1575" s="68">
        <v>5.12965050732807</v>
      </c>
      <c r="G1575" s="71">
        <v>0.258793628160358</v>
      </c>
      <c r="H1575" s="68">
        <v>0.67643742953776798</v>
      </c>
      <c r="I1575" s="71">
        <v>0.40916269385328602</v>
      </c>
      <c r="J1575" s="68">
        <v>1.01465614430665</v>
      </c>
      <c r="K1575" s="71">
        <v>0.69711878730134003</v>
      </c>
      <c r="L1575" s="68">
        <v>18.6020293122886</v>
      </c>
      <c r="M1575" s="71">
        <v>8.9875191449147906E-2</v>
      </c>
      <c r="N1575" s="68">
        <v>2.0316027088036099</v>
      </c>
      <c r="O1575" s="71">
        <v>0.16887601305689401</v>
      </c>
      <c r="P1575" s="68">
        <v>9.3660765276984606</v>
      </c>
      <c r="Q1575" s="71">
        <v>1</v>
      </c>
      <c r="R1575" s="68">
        <v>100</v>
      </c>
    </row>
    <row r="1576" spans="1:18" x14ac:dyDescent="0.2">
      <c r="A1576" s="141" t="s">
        <v>3336</v>
      </c>
      <c r="B1576" s="67" t="s">
        <v>3337</v>
      </c>
      <c r="C1576" s="67">
        <v>54</v>
      </c>
      <c r="D1576" s="67" t="s">
        <v>342</v>
      </c>
      <c r="E1576" s="71">
        <v>0.43416160437371198</v>
      </c>
      <c r="F1576" s="68">
        <v>4.9041713641488203</v>
      </c>
      <c r="G1576" s="71">
        <v>0.58966191111691402</v>
      </c>
      <c r="H1576" s="68">
        <v>8.3990980834272797</v>
      </c>
      <c r="I1576" s="71">
        <v>0.49032262992959202</v>
      </c>
      <c r="J1576" s="68">
        <v>5.0732807215332603</v>
      </c>
      <c r="K1576" s="71">
        <v>0.78748133425821898</v>
      </c>
      <c r="L1576" s="68">
        <v>47.519729425028203</v>
      </c>
      <c r="M1576" s="71">
        <v>0.49395509499136397</v>
      </c>
      <c r="N1576" s="68">
        <v>8.8036117381489802</v>
      </c>
      <c r="O1576" s="71">
        <v>0.24044865594618001</v>
      </c>
      <c r="P1576" s="68">
        <v>16.619074814391801</v>
      </c>
      <c r="Q1576" s="71">
        <v>3.0999999999999999E-3</v>
      </c>
      <c r="R1576" s="68">
        <v>36.594473487677398</v>
      </c>
    </row>
    <row r="1577" spans="1:18" x14ac:dyDescent="0.2">
      <c r="A1577" s="141" t="s">
        <v>3338</v>
      </c>
      <c r="B1577" s="67" t="s">
        <v>3339</v>
      </c>
      <c r="C1577" s="67">
        <v>54</v>
      </c>
      <c r="D1577" s="67" t="s">
        <v>342</v>
      </c>
      <c r="E1577" s="71">
        <v>0.63009991583071601</v>
      </c>
      <c r="F1577" s="68">
        <v>53.438556933483703</v>
      </c>
      <c r="G1577" s="71">
        <v>0.60000554693366004</v>
      </c>
      <c r="H1577" s="68">
        <v>14.994363021420501</v>
      </c>
      <c r="I1577" s="71">
        <v>0.59233703172129204</v>
      </c>
      <c r="J1577" s="68">
        <v>35.118376550169103</v>
      </c>
      <c r="K1577" s="71">
        <v>0.79786281248524804</v>
      </c>
      <c r="L1577" s="68">
        <v>52.085682074408098</v>
      </c>
      <c r="M1577" s="71">
        <v>0.50373122168996698</v>
      </c>
      <c r="N1577" s="68">
        <v>9.7629796839729099</v>
      </c>
      <c r="O1577" s="71">
        <v>0.28756288215412801</v>
      </c>
      <c r="P1577" s="68">
        <v>22.672758423757902</v>
      </c>
      <c r="Q1577" s="71">
        <v>0.99909999999999999</v>
      </c>
      <c r="R1577" s="68">
        <v>62.434652725914901</v>
      </c>
    </row>
    <row r="1578" spans="1:18" x14ac:dyDescent="0.2">
      <c r="A1578" s="141" t="s">
        <v>3340</v>
      </c>
      <c r="B1578" s="67" t="s">
        <v>3341</v>
      </c>
      <c r="C1578" s="67">
        <v>54</v>
      </c>
      <c r="D1578" s="67" t="s">
        <v>342</v>
      </c>
      <c r="E1578" s="71">
        <v>0.49587165520057203</v>
      </c>
      <c r="F1578" s="68">
        <v>11.9503945885006</v>
      </c>
      <c r="G1578" s="71">
        <v>0.59944839807066397</v>
      </c>
      <c r="H1578" s="68">
        <v>13.9233370913191</v>
      </c>
      <c r="I1578" s="71">
        <v>0.51734263314189</v>
      </c>
      <c r="J1578" s="68">
        <v>8.6809470124013508</v>
      </c>
      <c r="K1578" s="71">
        <v>0.81851931319605198</v>
      </c>
      <c r="L1578" s="68">
        <v>63.134160090191699</v>
      </c>
      <c r="M1578" s="71">
        <v>0.64385570436992901</v>
      </c>
      <c r="N1578" s="68">
        <v>54.0632054176072</v>
      </c>
      <c r="O1578" s="71">
        <v>0.39606388242489698</v>
      </c>
      <c r="P1578" s="68">
        <v>38.149628783552302</v>
      </c>
      <c r="Q1578" s="71">
        <v>0</v>
      </c>
      <c r="R1578" s="68">
        <v>30.2464525765497</v>
      </c>
    </row>
    <row r="1579" spans="1:18" x14ac:dyDescent="0.2">
      <c r="A1579" s="141" t="s">
        <v>3020</v>
      </c>
      <c r="B1579" s="67" t="s">
        <v>3342</v>
      </c>
      <c r="C1579" s="67">
        <v>54</v>
      </c>
      <c r="D1579" s="67" t="s">
        <v>342</v>
      </c>
      <c r="E1579" s="71">
        <v>0.40609170267101802</v>
      </c>
      <c r="F1579" s="68">
        <v>3.1003382187147701</v>
      </c>
      <c r="G1579" s="71">
        <v>0.59910352496792796</v>
      </c>
      <c r="H1579" s="68">
        <v>13.416009019165701</v>
      </c>
      <c r="I1579" s="71">
        <v>0.50737907454896802</v>
      </c>
      <c r="J1579" s="68">
        <v>7.04622322435175</v>
      </c>
      <c r="K1579" s="71">
        <v>0.80046609136897495</v>
      </c>
      <c r="L1579" s="68">
        <v>53.382187147688803</v>
      </c>
      <c r="M1579" s="71">
        <v>0.51350734838856804</v>
      </c>
      <c r="N1579" s="68">
        <v>11.117381489842</v>
      </c>
      <c r="O1579" s="71">
        <v>1.6094176751669999E-2</v>
      </c>
      <c r="P1579" s="68">
        <v>1.14220445459737</v>
      </c>
      <c r="Q1579" s="71">
        <v>0</v>
      </c>
      <c r="R1579" s="68">
        <v>30.2464525765497</v>
      </c>
    </row>
    <row r="1580" spans="1:18" x14ac:dyDescent="0.2">
      <c r="A1580" s="141" t="s">
        <v>3343</v>
      </c>
      <c r="B1580" s="67" t="s">
        <v>3344</v>
      </c>
      <c r="C1580" s="67">
        <v>54</v>
      </c>
      <c r="D1580" s="67" t="s">
        <v>342</v>
      </c>
      <c r="E1580" s="71">
        <v>0.53778811384080405</v>
      </c>
      <c r="F1580" s="68">
        <v>21.9278466741826</v>
      </c>
      <c r="G1580" s="71">
        <v>0.63604052496713603</v>
      </c>
      <c r="H1580" s="68">
        <v>38.218714768883899</v>
      </c>
      <c r="I1580" s="71">
        <v>0.56297002016690501</v>
      </c>
      <c r="J1580" s="68">
        <v>22.773393461104799</v>
      </c>
      <c r="K1580" s="71">
        <v>0.752556295547266</v>
      </c>
      <c r="L1580" s="68">
        <v>34.780157835400203</v>
      </c>
      <c r="M1580" s="71">
        <v>0.66340795776713302</v>
      </c>
      <c r="N1580" s="68">
        <v>59.480812641083503</v>
      </c>
      <c r="O1580" s="71">
        <v>0.61085388459638701</v>
      </c>
      <c r="P1580" s="68">
        <v>75.499714448886394</v>
      </c>
      <c r="Q1580" s="71">
        <v>8.9999999999999998E-4</v>
      </c>
      <c r="R1580" s="68">
        <v>32.561613144137397</v>
      </c>
    </row>
    <row r="1581" spans="1:18" x14ac:dyDescent="0.2">
      <c r="A1581" s="141" t="s">
        <v>3345</v>
      </c>
      <c r="B1581" s="67" t="s">
        <v>3346</v>
      </c>
      <c r="C1581" s="67">
        <v>54</v>
      </c>
      <c r="D1581" s="67" t="s">
        <v>342</v>
      </c>
      <c r="E1581" s="71">
        <v>0.54359432069695901</v>
      </c>
      <c r="F1581" s="68">
        <v>23.618940248027101</v>
      </c>
      <c r="G1581" s="71">
        <v>0.60714737197816504</v>
      </c>
      <c r="H1581" s="68">
        <v>21.6459977452086</v>
      </c>
      <c r="I1581" s="71">
        <v>0.53770935200612502</v>
      </c>
      <c r="J1581" s="68">
        <v>14.0924464487035</v>
      </c>
      <c r="K1581" s="71">
        <v>0.81880271970346097</v>
      </c>
      <c r="L1581" s="68">
        <v>63.416009019165699</v>
      </c>
      <c r="M1581" s="71">
        <v>0.56238798188157801</v>
      </c>
      <c r="N1581" s="68">
        <v>25.225733634311499</v>
      </c>
      <c r="O1581" s="71">
        <v>0.19192417791546501</v>
      </c>
      <c r="P1581" s="68">
        <v>11.250713877784101</v>
      </c>
      <c r="Q1581" s="71"/>
      <c r="R1581" s="68"/>
    </row>
    <row r="1582" spans="1:18" x14ac:dyDescent="0.2">
      <c r="A1582" s="141" t="s">
        <v>3347</v>
      </c>
      <c r="B1582" s="67" t="s">
        <v>3348</v>
      </c>
      <c r="C1582" s="67">
        <v>54</v>
      </c>
      <c r="D1582" s="67" t="s">
        <v>342</v>
      </c>
      <c r="E1582" s="71">
        <v>0.48258651317129297</v>
      </c>
      <c r="F1582" s="68">
        <v>10.202931228861299</v>
      </c>
      <c r="G1582" s="71">
        <v>0.61493169904195399</v>
      </c>
      <c r="H1582" s="68">
        <v>27.339346110484801</v>
      </c>
      <c r="I1582" s="71">
        <v>0.55018887581540299</v>
      </c>
      <c r="J1582" s="68">
        <v>17.587373167982001</v>
      </c>
      <c r="K1582" s="71">
        <v>0.82842896022803003</v>
      </c>
      <c r="L1582" s="68">
        <v>68.658399098083393</v>
      </c>
      <c r="M1582" s="71">
        <v>0.51024863948903498</v>
      </c>
      <c r="N1582" s="68">
        <v>10.440180586907401</v>
      </c>
      <c r="O1582" s="71">
        <v>0.39172090445333901</v>
      </c>
      <c r="P1582" s="68">
        <v>37.235865219874398</v>
      </c>
      <c r="Q1582" s="71">
        <v>0</v>
      </c>
      <c r="R1582" s="68">
        <v>30.2464525765497</v>
      </c>
    </row>
    <row r="1583" spans="1:18" x14ac:dyDescent="0.2">
      <c r="A1583" s="141" t="s">
        <v>3349</v>
      </c>
      <c r="B1583" s="67" t="s">
        <v>3350</v>
      </c>
      <c r="C1583" s="67">
        <v>54</v>
      </c>
      <c r="D1583" s="67" t="s">
        <v>342</v>
      </c>
      <c r="E1583" s="71">
        <v>0.53621509734412298</v>
      </c>
      <c r="F1583" s="68">
        <v>21.6459977452086</v>
      </c>
      <c r="G1583" s="71">
        <v>0.58796328569973799</v>
      </c>
      <c r="H1583" s="68">
        <v>8.1736189402480299</v>
      </c>
      <c r="I1583" s="71">
        <v>0.59131433451267501</v>
      </c>
      <c r="J1583" s="68">
        <v>34.723788049605403</v>
      </c>
      <c r="K1583" s="71">
        <v>0.80509166044063396</v>
      </c>
      <c r="L1583" s="68">
        <v>56.1443066516347</v>
      </c>
      <c r="M1583" s="71">
        <v>0.49395509499136397</v>
      </c>
      <c r="N1583" s="68">
        <v>8.8036117381489802</v>
      </c>
      <c r="O1583" s="71">
        <v>0.202751111076204</v>
      </c>
      <c r="P1583" s="68">
        <v>12.3358081096516</v>
      </c>
      <c r="Q1583" s="71"/>
      <c r="R1583" s="68"/>
    </row>
    <row r="1584" spans="1:18" x14ac:dyDescent="0.2">
      <c r="A1584" s="141" t="s">
        <v>3351</v>
      </c>
      <c r="B1584" s="67" t="s">
        <v>3352</v>
      </c>
      <c r="C1584" s="67">
        <v>54</v>
      </c>
      <c r="D1584" s="67" t="s">
        <v>342</v>
      </c>
      <c r="E1584" s="71">
        <v>0.50439461366496197</v>
      </c>
      <c r="F1584" s="68">
        <v>13.190529875986501</v>
      </c>
      <c r="G1584" s="71">
        <v>0.63148496047190295</v>
      </c>
      <c r="H1584" s="68">
        <v>36.076662908680902</v>
      </c>
      <c r="I1584" s="71">
        <v>0.57463999529265697</v>
      </c>
      <c r="J1584" s="68">
        <v>27.8466741826381</v>
      </c>
      <c r="K1584" s="71">
        <v>0.78154783168539899</v>
      </c>
      <c r="L1584" s="68">
        <v>44.757609921082299</v>
      </c>
      <c r="M1584" s="71">
        <v>0.56238798188157801</v>
      </c>
      <c r="N1584" s="68">
        <v>25.225733634311499</v>
      </c>
      <c r="O1584" s="71">
        <v>0.47630691265823299</v>
      </c>
      <c r="P1584" s="68">
        <v>53.283837806967398</v>
      </c>
      <c r="Q1584" s="71">
        <v>0</v>
      </c>
      <c r="R1584" s="68">
        <v>30.2464525765497</v>
      </c>
    </row>
    <row r="1585" spans="1:18" x14ac:dyDescent="0.2">
      <c r="A1585" s="141" t="s">
        <v>3353</v>
      </c>
      <c r="B1585" s="67" t="s">
        <v>3354</v>
      </c>
      <c r="C1585" s="67">
        <v>54</v>
      </c>
      <c r="D1585" s="67" t="s">
        <v>342</v>
      </c>
      <c r="E1585" s="71">
        <v>0.54310822535390202</v>
      </c>
      <c r="F1585" s="68">
        <v>23.449830890642598</v>
      </c>
      <c r="G1585" s="71">
        <v>0.573321554372904</v>
      </c>
      <c r="H1585" s="68">
        <v>6.3134160090191704</v>
      </c>
      <c r="I1585" s="71">
        <v>0.59062863267516896</v>
      </c>
      <c r="J1585" s="68">
        <v>34.611048478015803</v>
      </c>
      <c r="K1585" s="71">
        <v>0.80012135509530702</v>
      </c>
      <c r="L1585" s="68">
        <v>53.156708004509603</v>
      </c>
      <c r="M1585" s="71">
        <v>0.48092025939322802</v>
      </c>
      <c r="N1585" s="68">
        <v>7.5620767494356702</v>
      </c>
      <c r="O1585" s="71">
        <v>0.27054932523289998</v>
      </c>
      <c r="P1585" s="68">
        <v>20.6739006282125</v>
      </c>
      <c r="Q1585" s="71"/>
      <c r="R1585" s="68"/>
    </row>
    <row r="1586" spans="1:18" x14ac:dyDescent="0.2">
      <c r="A1586" s="141" t="s">
        <v>3355</v>
      </c>
      <c r="B1586" s="67" t="s">
        <v>3356</v>
      </c>
      <c r="C1586" s="67">
        <v>54</v>
      </c>
      <c r="D1586" s="67" t="s">
        <v>342</v>
      </c>
      <c r="E1586" s="71">
        <v>0.53117519508496502</v>
      </c>
      <c r="F1586" s="68">
        <v>20.405862457722701</v>
      </c>
      <c r="G1586" s="71">
        <v>0.60474430351737096</v>
      </c>
      <c r="H1586" s="68">
        <v>19.729425028184899</v>
      </c>
      <c r="I1586" s="71">
        <v>0.48812350258860299</v>
      </c>
      <c r="J1586" s="68">
        <v>4.7914317925591901</v>
      </c>
      <c r="K1586" s="71">
        <v>0.77309306256398302</v>
      </c>
      <c r="L1586" s="68">
        <v>41.375422773393502</v>
      </c>
      <c r="M1586" s="71">
        <v>0.55261185518297695</v>
      </c>
      <c r="N1586" s="68">
        <v>21.613995485327301</v>
      </c>
      <c r="O1586" s="71">
        <v>0.23730325157189</v>
      </c>
      <c r="P1586" s="68">
        <v>15.990862364363201</v>
      </c>
      <c r="Q1586" s="71"/>
      <c r="R1586" s="68"/>
    </row>
    <row r="1587" spans="1:18" x14ac:dyDescent="0.2">
      <c r="A1587" s="141" t="s">
        <v>3357</v>
      </c>
      <c r="B1587" s="67" t="s">
        <v>3358</v>
      </c>
      <c r="C1587" s="67">
        <v>54</v>
      </c>
      <c r="D1587" s="67" t="s">
        <v>342</v>
      </c>
      <c r="E1587" s="71">
        <v>0.53651444954030503</v>
      </c>
      <c r="F1587" s="68">
        <v>21.7587373167982</v>
      </c>
      <c r="G1587" s="71">
        <v>0.660275130974047</v>
      </c>
      <c r="H1587" s="68">
        <v>47.745208568207403</v>
      </c>
      <c r="I1587" s="71">
        <v>0.59575610608641105</v>
      </c>
      <c r="J1587" s="68">
        <v>36.753100338218701</v>
      </c>
      <c r="K1587" s="71">
        <v>0.85494334456157295</v>
      </c>
      <c r="L1587" s="68">
        <v>79.988726042840995</v>
      </c>
      <c r="M1587" s="71">
        <v>0.61126861537458899</v>
      </c>
      <c r="N1587" s="68">
        <v>43.453724604966098</v>
      </c>
      <c r="O1587" s="71">
        <v>0.49684350024520701</v>
      </c>
      <c r="P1587" s="68">
        <v>56.996002284408902</v>
      </c>
      <c r="Q1587" s="71">
        <v>0</v>
      </c>
      <c r="R1587" s="68">
        <v>30.2464525765497</v>
      </c>
    </row>
    <row r="1588" spans="1:18" x14ac:dyDescent="0.2">
      <c r="A1588" s="141" t="s">
        <v>3359</v>
      </c>
      <c r="B1588" s="67" t="s">
        <v>3360</v>
      </c>
      <c r="C1588" s="67">
        <v>54</v>
      </c>
      <c r="D1588" s="67" t="s">
        <v>342</v>
      </c>
      <c r="E1588" s="71">
        <v>0.579480144624961</v>
      </c>
      <c r="F1588" s="68">
        <v>35.118376550169103</v>
      </c>
      <c r="G1588" s="71">
        <v>0.69163357169676098</v>
      </c>
      <c r="H1588" s="68">
        <v>59.019165727170197</v>
      </c>
      <c r="I1588" s="71">
        <v>0.62719187892366901</v>
      </c>
      <c r="J1588" s="68">
        <v>48.421645997745202</v>
      </c>
      <c r="K1588" s="71">
        <v>0.89908557204045403</v>
      </c>
      <c r="L1588" s="68">
        <v>93.010146561443094</v>
      </c>
      <c r="M1588" s="71">
        <v>0.64385570436992901</v>
      </c>
      <c r="N1588" s="68">
        <v>54.0632054176072</v>
      </c>
      <c r="O1588" s="71">
        <v>0.61511414071895198</v>
      </c>
      <c r="P1588" s="68">
        <v>76.0137064534552</v>
      </c>
      <c r="Q1588" s="71">
        <v>0</v>
      </c>
      <c r="R1588" s="68">
        <v>30.2464525765497</v>
      </c>
    </row>
    <row r="1589" spans="1:18" x14ac:dyDescent="0.2">
      <c r="A1589" s="141" t="s">
        <v>3361</v>
      </c>
      <c r="B1589" s="67" t="s">
        <v>3362</v>
      </c>
      <c r="C1589" s="67">
        <v>54</v>
      </c>
      <c r="D1589" s="67" t="s">
        <v>342</v>
      </c>
      <c r="E1589" s="71">
        <v>0.53651001736745396</v>
      </c>
      <c r="F1589" s="68">
        <v>21.7023675310034</v>
      </c>
      <c r="G1589" s="71">
        <v>0.60236833537095702</v>
      </c>
      <c r="H1589" s="68">
        <v>18.094701240135301</v>
      </c>
      <c r="I1589" s="71">
        <v>0.52330038236251697</v>
      </c>
      <c r="J1589" s="68">
        <v>10.3720405862458</v>
      </c>
      <c r="K1589" s="71">
        <v>0.82180424733625901</v>
      </c>
      <c r="L1589" s="68">
        <v>64.937993235625697</v>
      </c>
      <c r="M1589" s="71">
        <v>0.52654218398670405</v>
      </c>
      <c r="N1589" s="68">
        <v>13.205417607223501</v>
      </c>
      <c r="O1589" s="71">
        <v>0.20853493778083401</v>
      </c>
      <c r="P1589" s="68">
        <v>13.078241005139899</v>
      </c>
      <c r="Q1589" s="71"/>
      <c r="R1589" s="68"/>
    </row>
    <row r="1590" spans="1:18" x14ac:dyDescent="0.2">
      <c r="A1590" s="141" t="s">
        <v>3363</v>
      </c>
      <c r="B1590" s="67" t="s">
        <v>3364</v>
      </c>
      <c r="C1590" s="67">
        <v>54</v>
      </c>
      <c r="D1590" s="67" t="s">
        <v>342</v>
      </c>
      <c r="E1590" s="71">
        <v>0.62272707249631298</v>
      </c>
      <c r="F1590" s="68">
        <v>51.127395715896299</v>
      </c>
      <c r="G1590" s="71">
        <v>0.618678679350122</v>
      </c>
      <c r="H1590" s="68">
        <v>29.537767756482499</v>
      </c>
      <c r="I1590" s="71">
        <v>0.55767281495520304</v>
      </c>
      <c r="J1590" s="68">
        <v>20.687711386696702</v>
      </c>
      <c r="K1590" s="71">
        <v>0.83139233253081901</v>
      </c>
      <c r="L1590" s="68">
        <v>69.954904171364106</v>
      </c>
      <c r="M1590" s="71">
        <v>0.51350734838856804</v>
      </c>
      <c r="N1590" s="68">
        <v>11.117381489842</v>
      </c>
      <c r="O1590" s="71">
        <v>0.215111259753165</v>
      </c>
      <c r="P1590" s="68">
        <v>13.9920045688178</v>
      </c>
      <c r="Q1590" s="71">
        <v>1</v>
      </c>
      <c r="R1590" s="68">
        <v>100</v>
      </c>
    </row>
    <row r="1591" spans="1:18" x14ac:dyDescent="0.2">
      <c r="A1591" s="141" t="s">
        <v>3365</v>
      </c>
      <c r="B1591" s="67" t="s">
        <v>3366</v>
      </c>
      <c r="C1591" s="67">
        <v>54</v>
      </c>
      <c r="D1591" s="67" t="s">
        <v>342</v>
      </c>
      <c r="E1591" s="71">
        <v>0.69898919019322103</v>
      </c>
      <c r="F1591" s="68">
        <v>76.155580608793699</v>
      </c>
      <c r="G1591" s="71">
        <v>0.68835438752709399</v>
      </c>
      <c r="H1591" s="68">
        <v>57.835400225479098</v>
      </c>
      <c r="I1591" s="71">
        <v>0.60565033000537505</v>
      </c>
      <c r="J1591" s="68">
        <v>40.586245772266103</v>
      </c>
      <c r="K1591" s="71">
        <v>0.75967916198256402</v>
      </c>
      <c r="L1591" s="68">
        <v>36.809470124013501</v>
      </c>
      <c r="M1591" s="71">
        <v>0.60800990647505504</v>
      </c>
      <c r="N1591" s="68">
        <v>42.325056433408598</v>
      </c>
      <c r="O1591" s="71">
        <v>0.53224135516923798</v>
      </c>
      <c r="P1591" s="68">
        <v>63.1639063392347</v>
      </c>
      <c r="Q1591" s="71">
        <v>1</v>
      </c>
      <c r="R1591" s="68">
        <v>100</v>
      </c>
    </row>
    <row r="1592" spans="1:18" x14ac:dyDescent="0.2">
      <c r="A1592" s="141" t="s">
        <v>3367</v>
      </c>
      <c r="B1592" s="67" t="s">
        <v>3368</v>
      </c>
      <c r="C1592" s="67">
        <v>54</v>
      </c>
      <c r="D1592" s="67" t="s">
        <v>342</v>
      </c>
      <c r="E1592" s="71">
        <v>0.56146702094746503</v>
      </c>
      <c r="F1592" s="68">
        <v>28.4103720405862</v>
      </c>
      <c r="G1592" s="71">
        <v>0.59982429184040997</v>
      </c>
      <c r="H1592" s="68">
        <v>14.7125140924464</v>
      </c>
      <c r="I1592" s="71">
        <v>0.59915429859246705</v>
      </c>
      <c r="J1592" s="68">
        <v>38.0496054114994</v>
      </c>
      <c r="K1592" s="71">
        <v>0.87175173124699001</v>
      </c>
      <c r="L1592" s="68">
        <v>86.358511837655001</v>
      </c>
      <c r="M1592" s="71">
        <v>0.49721380389089798</v>
      </c>
      <c r="N1592" s="68">
        <v>9.2550790067720108</v>
      </c>
      <c r="O1592" s="71">
        <v>0.23939097916655999</v>
      </c>
      <c r="P1592" s="68">
        <v>16.390633923472301</v>
      </c>
      <c r="Q1592" s="71"/>
      <c r="R1592" s="68"/>
    </row>
    <row r="1593" spans="1:18" x14ac:dyDescent="0.2">
      <c r="A1593" s="141" t="s">
        <v>3369</v>
      </c>
      <c r="B1593" s="67" t="s">
        <v>3370</v>
      </c>
      <c r="C1593" s="67">
        <v>54</v>
      </c>
      <c r="D1593" s="67" t="s">
        <v>342</v>
      </c>
      <c r="E1593" s="71">
        <v>0.54220629332261505</v>
      </c>
      <c r="F1593" s="68">
        <v>23.111612175873699</v>
      </c>
      <c r="G1593" s="71">
        <v>0.60151541503814598</v>
      </c>
      <c r="H1593" s="68">
        <v>17.192784667418302</v>
      </c>
      <c r="I1593" s="71">
        <v>0.58256818858288095</v>
      </c>
      <c r="J1593" s="68">
        <v>30.8906426155581</v>
      </c>
      <c r="K1593" s="71">
        <v>0.859393113944383</v>
      </c>
      <c r="L1593" s="68">
        <v>81.736189402480306</v>
      </c>
      <c r="M1593" s="71">
        <v>0.448333170397888</v>
      </c>
      <c r="N1593" s="68">
        <v>6.7155756207674902</v>
      </c>
      <c r="O1593" s="71">
        <v>0.21922157864977901</v>
      </c>
      <c r="P1593" s="68">
        <v>14.391776127926899</v>
      </c>
      <c r="Q1593" s="71"/>
      <c r="R1593" s="68"/>
    </row>
    <row r="1594" spans="1:18" x14ac:dyDescent="0.2">
      <c r="A1594" s="141" t="s">
        <v>3371</v>
      </c>
      <c r="B1594" s="67" t="s">
        <v>3372</v>
      </c>
      <c r="C1594" s="67">
        <v>54</v>
      </c>
      <c r="D1594" s="67" t="s">
        <v>342</v>
      </c>
      <c r="E1594" s="71">
        <v>0.53040875301651302</v>
      </c>
      <c r="F1594" s="68">
        <v>20.124013528748598</v>
      </c>
      <c r="G1594" s="71">
        <v>0.59808127276372103</v>
      </c>
      <c r="H1594" s="68">
        <v>12.0067643742954</v>
      </c>
      <c r="I1594" s="71">
        <v>0.59982793049057004</v>
      </c>
      <c r="J1594" s="68">
        <v>38.500563697857899</v>
      </c>
      <c r="K1594" s="71">
        <v>0.84248329149353696</v>
      </c>
      <c r="L1594" s="68">
        <v>74.6899661781285</v>
      </c>
      <c r="M1594" s="71">
        <v>0.52654218398670405</v>
      </c>
      <c r="N1594" s="68">
        <v>13.205417607223501</v>
      </c>
      <c r="O1594" s="71">
        <v>8.5109086348032104E-2</v>
      </c>
      <c r="P1594" s="68">
        <v>3.6550542547115898</v>
      </c>
      <c r="Q1594" s="71"/>
      <c r="R1594" s="68"/>
    </row>
    <row r="1595" spans="1:18" x14ac:dyDescent="0.2">
      <c r="A1595" s="141" t="s">
        <v>3373</v>
      </c>
      <c r="B1595" s="67" t="s">
        <v>3374</v>
      </c>
      <c r="C1595" s="67">
        <v>54</v>
      </c>
      <c r="D1595" s="67" t="s">
        <v>342</v>
      </c>
      <c r="E1595" s="71">
        <v>0.57621106812146194</v>
      </c>
      <c r="F1595" s="68">
        <v>33.990980834272797</v>
      </c>
      <c r="G1595" s="71">
        <v>0.61604749540263903</v>
      </c>
      <c r="H1595" s="68">
        <v>28.2412626832018</v>
      </c>
      <c r="I1595" s="71">
        <v>0.52508586900377097</v>
      </c>
      <c r="J1595" s="68">
        <v>11.0484780157835</v>
      </c>
      <c r="K1595" s="71">
        <v>0.78863198652540401</v>
      </c>
      <c r="L1595" s="68">
        <v>47.914317925591902</v>
      </c>
      <c r="M1595" s="71">
        <v>0.52654218398670405</v>
      </c>
      <c r="N1595" s="68">
        <v>13.205417607223501</v>
      </c>
      <c r="O1595" s="71">
        <v>0.424747805688791</v>
      </c>
      <c r="P1595" s="68">
        <v>43.003997715591098</v>
      </c>
      <c r="Q1595" s="71"/>
      <c r="R1595" s="68"/>
    </row>
    <row r="1596" spans="1:18" x14ac:dyDescent="0.2">
      <c r="A1596" s="141" t="s">
        <v>3375</v>
      </c>
      <c r="B1596" s="67" t="s">
        <v>3376</v>
      </c>
      <c r="C1596" s="67">
        <v>54</v>
      </c>
      <c r="D1596" s="67" t="s">
        <v>342</v>
      </c>
      <c r="E1596" s="71">
        <v>0.52539582207259805</v>
      </c>
      <c r="F1596" s="68">
        <v>18.7711386696731</v>
      </c>
      <c r="G1596" s="71">
        <v>0.60511124528720595</v>
      </c>
      <c r="H1596" s="68">
        <v>20.067643742953798</v>
      </c>
      <c r="I1596" s="71">
        <v>0.52084183680887097</v>
      </c>
      <c r="J1596" s="68">
        <v>9.6956031567079997</v>
      </c>
      <c r="K1596" s="71">
        <v>0.78864636146004097</v>
      </c>
      <c r="L1596" s="68">
        <v>48.027057497181502</v>
      </c>
      <c r="M1596" s="71">
        <v>0.56238798188157801</v>
      </c>
      <c r="N1596" s="68">
        <v>25.225733634311499</v>
      </c>
      <c r="O1596" s="71">
        <v>0.14999168492529499</v>
      </c>
      <c r="P1596" s="68">
        <v>7.7669902912621396</v>
      </c>
      <c r="Q1596" s="71"/>
      <c r="R1596" s="68"/>
    </row>
    <row r="1597" spans="1:18" x14ac:dyDescent="0.2">
      <c r="A1597" s="141" t="s">
        <v>3377</v>
      </c>
      <c r="B1597" s="67" t="s">
        <v>3378</v>
      </c>
      <c r="C1597" s="67">
        <v>54</v>
      </c>
      <c r="D1597" s="67" t="s">
        <v>342</v>
      </c>
      <c r="E1597" s="71">
        <v>0.55434477186112496</v>
      </c>
      <c r="F1597" s="68">
        <v>26.888387824126301</v>
      </c>
      <c r="G1597" s="71">
        <v>0.63085764578204195</v>
      </c>
      <c r="H1597" s="68">
        <v>35.738444193912102</v>
      </c>
      <c r="I1597" s="71">
        <v>0.55638772791034496</v>
      </c>
      <c r="J1597" s="68">
        <v>20.405862457722701</v>
      </c>
      <c r="K1597" s="71">
        <v>0.80863319416121604</v>
      </c>
      <c r="L1597" s="68">
        <v>58.229988726042798</v>
      </c>
      <c r="M1597" s="71">
        <v>0.60475119757552098</v>
      </c>
      <c r="N1597" s="68">
        <v>40.462753950338602</v>
      </c>
      <c r="O1597" s="71">
        <v>0.38363886573762401</v>
      </c>
      <c r="P1597" s="68">
        <v>35.693889206167903</v>
      </c>
      <c r="Q1597" s="71">
        <v>0.34179999999999999</v>
      </c>
      <c r="R1597" s="68">
        <v>46.004480955937296</v>
      </c>
    </row>
    <row r="1598" spans="1:18" x14ac:dyDescent="0.2">
      <c r="A1598" s="141" t="s">
        <v>3379</v>
      </c>
      <c r="B1598" s="67" t="s">
        <v>3380</v>
      </c>
      <c r="C1598" s="67">
        <v>54</v>
      </c>
      <c r="D1598" s="67" t="s">
        <v>342</v>
      </c>
      <c r="E1598" s="71">
        <v>0.57760484999894701</v>
      </c>
      <c r="F1598" s="68">
        <v>34.498308906426203</v>
      </c>
      <c r="G1598" s="71">
        <v>0.61142566282654898</v>
      </c>
      <c r="H1598" s="68">
        <v>24.7463359639233</v>
      </c>
      <c r="I1598" s="71">
        <v>0.50518513641557306</v>
      </c>
      <c r="J1598" s="68">
        <v>6.6516347237880504</v>
      </c>
      <c r="K1598" s="71">
        <v>0.72371849364739604</v>
      </c>
      <c r="L1598" s="68">
        <v>25.5918827508455</v>
      </c>
      <c r="M1598" s="71">
        <v>0.58194023527878302</v>
      </c>
      <c r="N1598" s="68">
        <v>32.6185101580135</v>
      </c>
      <c r="O1598" s="71">
        <v>0.46575472182643601</v>
      </c>
      <c r="P1598" s="68">
        <v>51.113649343232403</v>
      </c>
      <c r="Q1598" s="71"/>
      <c r="R1598" s="68"/>
    </row>
    <row r="1599" spans="1:18" x14ac:dyDescent="0.2">
      <c r="A1599" s="141" t="s">
        <v>3381</v>
      </c>
      <c r="B1599" s="67" t="s">
        <v>3382</v>
      </c>
      <c r="C1599" s="67">
        <v>54</v>
      </c>
      <c r="D1599" s="67" t="s">
        <v>342</v>
      </c>
      <c r="E1599" s="71">
        <v>0.71628946855490605</v>
      </c>
      <c r="F1599" s="68">
        <v>80.326944757609894</v>
      </c>
      <c r="G1599" s="71">
        <v>0.68218935201062403</v>
      </c>
      <c r="H1599" s="68">
        <v>55.073280721533301</v>
      </c>
      <c r="I1599" s="71">
        <v>0.597690377231197</v>
      </c>
      <c r="J1599" s="68">
        <v>37.7113866967306</v>
      </c>
      <c r="K1599" s="71">
        <v>0.81874656143606706</v>
      </c>
      <c r="L1599" s="68">
        <v>63.246899661781299</v>
      </c>
      <c r="M1599" s="71">
        <v>0.62430345097272499</v>
      </c>
      <c r="N1599" s="68">
        <v>47.968397291196403</v>
      </c>
      <c r="O1599" s="71">
        <v>0.574807069678824</v>
      </c>
      <c r="P1599" s="68">
        <v>71.045117075956597</v>
      </c>
      <c r="Q1599" s="71">
        <v>1</v>
      </c>
      <c r="R1599" s="68">
        <v>100</v>
      </c>
    </row>
    <row r="1600" spans="1:18" x14ac:dyDescent="0.2">
      <c r="A1600" s="141" t="s">
        <v>3383</v>
      </c>
      <c r="B1600" s="67" t="s">
        <v>3384</v>
      </c>
      <c r="C1600" s="67">
        <v>54</v>
      </c>
      <c r="D1600" s="67" t="s">
        <v>342</v>
      </c>
      <c r="E1600" s="71">
        <v>0.48072853279203098</v>
      </c>
      <c r="F1600" s="68">
        <v>9.5264937993235606</v>
      </c>
      <c r="G1600" s="71">
        <v>0.70012675744169095</v>
      </c>
      <c r="H1600" s="68">
        <v>61.555806087936901</v>
      </c>
      <c r="I1600" s="71">
        <v>0.64527282713998402</v>
      </c>
      <c r="J1600" s="68">
        <v>56.0879368658399</v>
      </c>
      <c r="K1600" s="71">
        <v>0.80412243355838298</v>
      </c>
      <c r="L1600" s="68">
        <v>55.580608793686601</v>
      </c>
      <c r="M1600" s="71">
        <v>0.52980089288623899</v>
      </c>
      <c r="N1600" s="68">
        <v>13.7133182844244</v>
      </c>
      <c r="O1600" s="71">
        <v>0.20504828572589201</v>
      </c>
      <c r="P1600" s="68">
        <v>12.7926898914906</v>
      </c>
      <c r="Q1600" s="71">
        <v>0</v>
      </c>
      <c r="R1600" s="68">
        <v>30.2464525765497</v>
      </c>
    </row>
    <row r="1601" spans="1:18" x14ac:dyDescent="0.2">
      <c r="A1601" s="141" t="s">
        <v>3385</v>
      </c>
      <c r="B1601" s="67" t="s">
        <v>3386</v>
      </c>
      <c r="C1601" s="67">
        <v>54</v>
      </c>
      <c r="D1601" s="67" t="s">
        <v>342</v>
      </c>
      <c r="E1601" s="71">
        <v>0.46253608028902998</v>
      </c>
      <c r="F1601" s="68">
        <v>7.4408117249154504</v>
      </c>
      <c r="G1601" s="71">
        <v>0.63546033584522599</v>
      </c>
      <c r="H1601" s="68">
        <v>37.8241262683202</v>
      </c>
      <c r="I1601" s="71">
        <v>0.60010615093602904</v>
      </c>
      <c r="J1601" s="68">
        <v>38.669673055242399</v>
      </c>
      <c r="K1601" s="71">
        <v>0.81509118415941095</v>
      </c>
      <c r="L1601" s="68">
        <v>61.612175873731701</v>
      </c>
      <c r="M1601" s="71">
        <v>0.59497507087691903</v>
      </c>
      <c r="N1601" s="68">
        <v>37.076749435665903</v>
      </c>
      <c r="O1601" s="71">
        <v>0.129583739916594</v>
      </c>
      <c r="P1601" s="68">
        <v>6.56767561393489</v>
      </c>
      <c r="Q1601" s="71">
        <v>0</v>
      </c>
      <c r="R1601" s="68">
        <v>30.2464525765497</v>
      </c>
    </row>
    <row r="1602" spans="1:18" x14ac:dyDescent="0.2">
      <c r="A1602" s="141" t="s">
        <v>3387</v>
      </c>
      <c r="B1602" s="67" t="s">
        <v>3388</v>
      </c>
      <c r="C1602" s="67">
        <v>54</v>
      </c>
      <c r="D1602" s="67" t="s">
        <v>342</v>
      </c>
      <c r="E1602" s="71">
        <v>0.54601414115245495</v>
      </c>
      <c r="F1602" s="68">
        <v>24.5772266065389</v>
      </c>
      <c r="G1602" s="71">
        <v>0.74925137536244102</v>
      </c>
      <c r="H1602" s="68">
        <v>76.550169109357398</v>
      </c>
      <c r="I1602" s="71">
        <v>0.67643329785515405</v>
      </c>
      <c r="J1602" s="68">
        <v>68.094701240135294</v>
      </c>
      <c r="K1602" s="71">
        <v>0.65126896253995004</v>
      </c>
      <c r="L1602" s="68">
        <v>10.8229988726043</v>
      </c>
      <c r="M1602" s="71">
        <v>0.60800990647505504</v>
      </c>
      <c r="N1602" s="68">
        <v>42.325056433408598</v>
      </c>
      <c r="O1602" s="71">
        <v>0.215721304682128</v>
      </c>
      <c r="P1602" s="68">
        <v>14.1062250142776</v>
      </c>
      <c r="Q1602" s="71">
        <v>0.37540000000000001</v>
      </c>
      <c r="R1602" s="68">
        <v>46.527259148618398</v>
      </c>
    </row>
    <row r="1603" spans="1:18" x14ac:dyDescent="0.2">
      <c r="A1603" s="141" t="s">
        <v>2555</v>
      </c>
      <c r="B1603" s="67" t="s">
        <v>3389</v>
      </c>
      <c r="C1603" s="67">
        <v>54</v>
      </c>
      <c r="D1603" s="67" t="s">
        <v>342</v>
      </c>
      <c r="E1603" s="71">
        <v>0.49254575325609401</v>
      </c>
      <c r="F1603" s="68">
        <v>11.4430665163472</v>
      </c>
      <c r="G1603" s="71">
        <v>0.69580388185408804</v>
      </c>
      <c r="H1603" s="68">
        <v>60.428410372040602</v>
      </c>
      <c r="I1603" s="71">
        <v>0.60305465937218306</v>
      </c>
      <c r="J1603" s="68">
        <v>39.627959413754198</v>
      </c>
      <c r="K1603" s="71">
        <v>0.83910523439890095</v>
      </c>
      <c r="L1603" s="68">
        <v>73.337091319053002</v>
      </c>
      <c r="M1603" s="71">
        <v>0.59171636197738497</v>
      </c>
      <c r="N1603" s="68">
        <v>35.948081264108403</v>
      </c>
      <c r="O1603" s="71">
        <v>0.22559438193400999</v>
      </c>
      <c r="P1603" s="68">
        <v>14.9057681324957</v>
      </c>
      <c r="Q1603" s="71">
        <v>0</v>
      </c>
      <c r="R1603" s="68">
        <v>30.2464525765497</v>
      </c>
    </row>
    <row r="1604" spans="1:18" x14ac:dyDescent="0.2">
      <c r="A1604" s="141" t="s">
        <v>3390</v>
      </c>
      <c r="B1604" s="67" t="s">
        <v>3391</v>
      </c>
      <c r="C1604" s="67">
        <v>54</v>
      </c>
      <c r="D1604" s="67" t="s">
        <v>342</v>
      </c>
      <c r="E1604" s="71">
        <v>0.51536611989260195</v>
      </c>
      <c r="F1604" s="68">
        <v>16.572717023675299</v>
      </c>
      <c r="G1604" s="71">
        <v>0.75207467413329898</v>
      </c>
      <c r="H1604" s="68">
        <v>77.282976324689997</v>
      </c>
      <c r="I1604" s="71">
        <v>0.58893708549174195</v>
      </c>
      <c r="J1604" s="68">
        <v>33.765501691093597</v>
      </c>
      <c r="K1604" s="71">
        <v>0.890636533701471</v>
      </c>
      <c r="L1604" s="68">
        <v>91.657271702367495</v>
      </c>
      <c r="M1604" s="71">
        <v>0.61126861537458899</v>
      </c>
      <c r="N1604" s="68">
        <v>43.453724604966098</v>
      </c>
      <c r="O1604" s="71">
        <v>0.24927981065450799</v>
      </c>
      <c r="P1604" s="68">
        <v>17.647058823529399</v>
      </c>
      <c r="Q1604" s="71">
        <v>0</v>
      </c>
      <c r="R1604" s="68">
        <v>30.2464525765497</v>
      </c>
    </row>
    <row r="1605" spans="1:18" x14ac:dyDescent="0.2">
      <c r="A1605" s="141" t="s">
        <v>3392</v>
      </c>
      <c r="B1605" s="67" t="s">
        <v>3393</v>
      </c>
      <c r="C1605" s="67">
        <v>54</v>
      </c>
      <c r="D1605" s="67" t="s">
        <v>342</v>
      </c>
      <c r="E1605" s="71">
        <v>0.629900973326467</v>
      </c>
      <c r="F1605" s="68">
        <v>53.325817361894003</v>
      </c>
      <c r="G1605" s="71">
        <v>0.61613290141916099</v>
      </c>
      <c r="H1605" s="68">
        <v>28.2976324689966</v>
      </c>
      <c r="I1605" s="71">
        <v>0.57131690801120105</v>
      </c>
      <c r="J1605" s="68">
        <v>26.381059751972899</v>
      </c>
      <c r="K1605" s="71">
        <v>0.81558864872790604</v>
      </c>
      <c r="L1605" s="68">
        <v>61.9503945885006</v>
      </c>
      <c r="M1605" s="71">
        <v>0.57542281747971502</v>
      </c>
      <c r="N1605" s="68">
        <v>30.0225733634311</v>
      </c>
      <c r="O1605" s="71">
        <v>0.200944564320819</v>
      </c>
      <c r="P1605" s="68">
        <v>11.9931467732724</v>
      </c>
      <c r="Q1605" s="71">
        <v>1</v>
      </c>
      <c r="R1605" s="68">
        <v>100</v>
      </c>
    </row>
    <row r="1606" spans="1:18" x14ac:dyDescent="0.2">
      <c r="A1606" s="141" t="s">
        <v>3394</v>
      </c>
      <c r="B1606" s="67" t="s">
        <v>3395</v>
      </c>
      <c r="C1606" s="67">
        <v>54</v>
      </c>
      <c r="D1606" s="67" t="s">
        <v>342</v>
      </c>
      <c r="E1606" s="71">
        <v>0.60420727736579805</v>
      </c>
      <c r="F1606" s="68">
        <v>44.870349492671899</v>
      </c>
      <c r="G1606" s="71">
        <v>0.67124006401343095</v>
      </c>
      <c r="H1606" s="68">
        <v>51.634723788049598</v>
      </c>
      <c r="I1606" s="71">
        <v>0.57841273632653001</v>
      </c>
      <c r="J1606" s="68">
        <v>29.199549041713599</v>
      </c>
      <c r="K1606" s="71">
        <v>0.87613074051499096</v>
      </c>
      <c r="L1606" s="68">
        <v>87.7677564825254</v>
      </c>
      <c r="M1606" s="71">
        <v>0.64059699547039495</v>
      </c>
      <c r="N1606" s="68">
        <v>53.273137697516901</v>
      </c>
      <c r="O1606" s="71">
        <v>0.25465585050364498</v>
      </c>
      <c r="P1606" s="68">
        <v>18.275271273558001</v>
      </c>
      <c r="Q1606" s="71"/>
      <c r="R1606" s="68"/>
    </row>
    <row r="1607" spans="1:18" x14ac:dyDescent="0.2">
      <c r="A1607" s="141" t="s">
        <v>1026</v>
      </c>
      <c r="B1607" s="67" t="s">
        <v>3396</v>
      </c>
      <c r="C1607" s="67">
        <v>54</v>
      </c>
      <c r="D1607" s="67" t="s">
        <v>342</v>
      </c>
      <c r="E1607" s="71">
        <v>0.64361606181081699</v>
      </c>
      <c r="F1607" s="68">
        <v>58.399098083427297</v>
      </c>
      <c r="G1607" s="71">
        <v>0.68259968040445795</v>
      </c>
      <c r="H1607" s="68">
        <v>55.467869222097001</v>
      </c>
      <c r="I1607" s="71">
        <v>0.60694518073794301</v>
      </c>
      <c r="J1607" s="68">
        <v>41.149943630214203</v>
      </c>
      <c r="K1607" s="71">
        <v>0.847317026459394</v>
      </c>
      <c r="L1607" s="68">
        <v>76.888387824126298</v>
      </c>
      <c r="M1607" s="71">
        <v>0.68621892006387097</v>
      </c>
      <c r="N1607" s="68">
        <v>64.954853273137701</v>
      </c>
      <c r="O1607" s="71">
        <v>0.394999501388418</v>
      </c>
      <c r="P1607" s="68">
        <v>38.035408338092502</v>
      </c>
      <c r="Q1607" s="71"/>
      <c r="R1607" s="68"/>
    </row>
    <row r="1608" spans="1:18" x14ac:dyDescent="0.2">
      <c r="A1608" s="141" t="s">
        <v>3397</v>
      </c>
      <c r="B1608" s="67" t="s">
        <v>3398</v>
      </c>
      <c r="C1608" s="67">
        <v>54</v>
      </c>
      <c r="D1608" s="67" t="s">
        <v>342</v>
      </c>
      <c r="E1608" s="71">
        <v>0.68860943086183601</v>
      </c>
      <c r="F1608" s="68">
        <v>72.998872604284102</v>
      </c>
      <c r="G1608" s="71">
        <v>0.65743325687812204</v>
      </c>
      <c r="H1608" s="68">
        <v>46.392333709131897</v>
      </c>
      <c r="I1608" s="71">
        <v>0.56825695063083204</v>
      </c>
      <c r="J1608" s="68">
        <v>24.5772266065389</v>
      </c>
      <c r="K1608" s="71">
        <v>0.83310350113308196</v>
      </c>
      <c r="L1608" s="68">
        <v>70.462232243517505</v>
      </c>
      <c r="M1608" s="71">
        <v>0.61778603317365699</v>
      </c>
      <c r="N1608" s="68">
        <v>45.654627539503402</v>
      </c>
      <c r="O1608" s="71">
        <v>0.455076843355323</v>
      </c>
      <c r="P1608" s="68">
        <v>49.000571102227298</v>
      </c>
      <c r="Q1608" s="71">
        <v>1</v>
      </c>
      <c r="R1608" s="68">
        <v>100</v>
      </c>
    </row>
    <row r="1609" spans="1:18" x14ac:dyDescent="0.2">
      <c r="A1609" s="141" t="s">
        <v>3399</v>
      </c>
      <c r="B1609" s="67" t="s">
        <v>3400</v>
      </c>
      <c r="C1609" s="67">
        <v>72</v>
      </c>
      <c r="D1609" s="67" t="s">
        <v>342</v>
      </c>
      <c r="E1609" s="71">
        <v>0.78292760062364497</v>
      </c>
      <c r="F1609" s="68">
        <v>94.081172491544507</v>
      </c>
      <c r="G1609" s="71">
        <v>0.72582812285190601</v>
      </c>
      <c r="H1609" s="68">
        <v>69.447576099210806</v>
      </c>
      <c r="I1609" s="71">
        <v>0.64958619819459595</v>
      </c>
      <c r="J1609" s="68">
        <v>57.609921082299898</v>
      </c>
      <c r="K1609" s="71">
        <v>0.88134218924511198</v>
      </c>
      <c r="L1609" s="68">
        <v>89.064261555806098</v>
      </c>
      <c r="M1609" s="71">
        <v>0.73509955355688095</v>
      </c>
      <c r="N1609" s="68">
        <v>75.677200902934501</v>
      </c>
      <c r="O1609" s="71">
        <v>0.70570953989337504</v>
      </c>
      <c r="P1609" s="68">
        <v>85.265562535693903</v>
      </c>
      <c r="Q1609" s="71">
        <v>1</v>
      </c>
      <c r="R1609" s="68">
        <v>100</v>
      </c>
    </row>
    <row r="1610" spans="1:18" x14ac:dyDescent="0.2">
      <c r="A1610" s="141" t="s">
        <v>3401</v>
      </c>
      <c r="B1610" s="67" t="s">
        <v>3402</v>
      </c>
      <c r="C1610" s="67">
        <v>54</v>
      </c>
      <c r="D1610" s="67" t="s">
        <v>342</v>
      </c>
      <c r="E1610" s="71">
        <v>0.60061024741260105</v>
      </c>
      <c r="F1610" s="68">
        <v>43.5738444193912</v>
      </c>
      <c r="G1610" s="71">
        <v>0.61830407324778502</v>
      </c>
      <c r="H1610" s="68">
        <v>29.312288613303298</v>
      </c>
      <c r="I1610" s="71">
        <v>0.50035003141609402</v>
      </c>
      <c r="J1610" s="68">
        <v>6.0315670800451002</v>
      </c>
      <c r="K1610" s="71">
        <v>0.84183596114952897</v>
      </c>
      <c r="L1610" s="68">
        <v>74.239007891770001</v>
      </c>
      <c r="M1610" s="71">
        <v>0.52328347508717099</v>
      </c>
      <c r="N1610" s="68">
        <v>12.641083521444701</v>
      </c>
      <c r="O1610" s="71">
        <v>0.11988794357503001</v>
      </c>
      <c r="P1610" s="68">
        <v>5.5968018275271296</v>
      </c>
      <c r="Q1610" s="71">
        <v>1</v>
      </c>
      <c r="R1610" s="68">
        <v>100</v>
      </c>
    </row>
    <row r="1611" spans="1:18" x14ac:dyDescent="0.2">
      <c r="A1611" s="141" t="s">
        <v>3403</v>
      </c>
      <c r="B1611" s="67" t="s">
        <v>3404</v>
      </c>
      <c r="C1611" s="67">
        <v>72</v>
      </c>
      <c r="D1611" s="67" t="s">
        <v>342</v>
      </c>
      <c r="E1611" s="71">
        <v>0.71749621429938104</v>
      </c>
      <c r="F1611" s="68">
        <v>80.383314543404694</v>
      </c>
      <c r="G1611" s="71">
        <v>0.726333913317873</v>
      </c>
      <c r="H1611" s="68">
        <v>69.673055242390106</v>
      </c>
      <c r="I1611" s="71">
        <v>0.66939421933371601</v>
      </c>
      <c r="J1611" s="68">
        <v>65.219842164599797</v>
      </c>
      <c r="K1611" s="71">
        <v>0.89557324438913599</v>
      </c>
      <c r="L1611" s="68">
        <v>92.333709131905294</v>
      </c>
      <c r="M1611" s="71">
        <v>0.72206471795874505</v>
      </c>
      <c r="N1611" s="68">
        <v>73.081264108352102</v>
      </c>
      <c r="O1611" s="71">
        <v>0.57411497649743803</v>
      </c>
      <c r="P1611" s="68">
        <v>70.816676185037096</v>
      </c>
      <c r="Q1611" s="71"/>
      <c r="R1611" s="68"/>
    </row>
    <row r="1612" spans="1:18" x14ac:dyDescent="0.2">
      <c r="A1612" s="141" t="s">
        <v>3405</v>
      </c>
      <c r="B1612" s="67" t="s">
        <v>3406</v>
      </c>
      <c r="C1612" s="67">
        <v>72</v>
      </c>
      <c r="D1612" s="67" t="s">
        <v>342</v>
      </c>
      <c r="E1612" s="71">
        <v>0.80416156087050605</v>
      </c>
      <c r="F1612" s="68">
        <v>96.054114994363005</v>
      </c>
      <c r="G1612" s="71">
        <v>0.77990595994871403</v>
      </c>
      <c r="H1612" s="68">
        <v>83.878241262683204</v>
      </c>
      <c r="I1612" s="71">
        <v>0.70549441990344097</v>
      </c>
      <c r="J1612" s="68">
        <v>78.128523111612196</v>
      </c>
      <c r="K1612" s="71">
        <v>0.91347718281708601</v>
      </c>
      <c r="L1612" s="68">
        <v>95.546786922209705</v>
      </c>
      <c r="M1612" s="71">
        <v>0.76116922475315296</v>
      </c>
      <c r="N1612" s="68">
        <v>81.489841986456</v>
      </c>
      <c r="O1612" s="71">
        <v>0.66492257780064401</v>
      </c>
      <c r="P1612" s="68">
        <v>81.039406053683607</v>
      </c>
      <c r="Q1612" s="71">
        <v>1</v>
      </c>
      <c r="R1612" s="68">
        <v>100</v>
      </c>
    </row>
    <row r="1613" spans="1:18" x14ac:dyDescent="0.2">
      <c r="A1613" s="141" t="s">
        <v>3407</v>
      </c>
      <c r="B1613" s="67" t="s">
        <v>3408</v>
      </c>
      <c r="C1613" s="67">
        <v>72</v>
      </c>
      <c r="D1613" s="67" t="s">
        <v>342</v>
      </c>
      <c r="E1613" s="71">
        <v>0.61929829321949104</v>
      </c>
      <c r="F1613" s="68">
        <v>49.8872604284104</v>
      </c>
      <c r="G1613" s="71">
        <v>0.68663935959993705</v>
      </c>
      <c r="H1613" s="68">
        <v>57.215332581736199</v>
      </c>
      <c r="I1613" s="71">
        <v>0.58200265603279</v>
      </c>
      <c r="J1613" s="68">
        <v>30.552423900789201</v>
      </c>
      <c r="K1613" s="71">
        <v>0.72135696634195201</v>
      </c>
      <c r="L1613" s="68">
        <v>24.9718151071026</v>
      </c>
      <c r="M1613" s="71">
        <v>0.630820868771793</v>
      </c>
      <c r="N1613" s="68">
        <v>50.564334085778803</v>
      </c>
      <c r="O1613" s="71">
        <v>0.59496990857047605</v>
      </c>
      <c r="P1613" s="68">
        <v>73.272415762421502</v>
      </c>
      <c r="Q1613" s="71">
        <v>0.5</v>
      </c>
      <c r="R1613" s="68">
        <v>52.9499626587005</v>
      </c>
    </row>
    <row r="1614" spans="1:18" x14ac:dyDescent="0.2">
      <c r="A1614" s="141" t="s">
        <v>3409</v>
      </c>
      <c r="B1614" s="67" t="s">
        <v>3410</v>
      </c>
      <c r="C1614" s="67">
        <v>72</v>
      </c>
      <c r="D1614" s="67" t="s">
        <v>342</v>
      </c>
      <c r="E1614" s="71">
        <v>0.80086795809558897</v>
      </c>
      <c r="F1614" s="68">
        <v>95.715896279594105</v>
      </c>
      <c r="G1614" s="71">
        <v>0.73925601189627899</v>
      </c>
      <c r="H1614" s="68">
        <v>73.393461104847802</v>
      </c>
      <c r="I1614" s="71">
        <v>0.70044438002055798</v>
      </c>
      <c r="J1614" s="68">
        <v>76.268320180383299</v>
      </c>
      <c r="K1614" s="71">
        <v>0.90692529356266305</v>
      </c>
      <c r="L1614" s="68">
        <v>94.363021420518606</v>
      </c>
      <c r="M1614" s="71">
        <v>0.71880600905921099</v>
      </c>
      <c r="N1614" s="68">
        <v>72.4040632054176</v>
      </c>
      <c r="O1614" s="71">
        <v>0.73977605403482405</v>
      </c>
      <c r="P1614" s="68">
        <v>88.406624785836698</v>
      </c>
      <c r="Q1614" s="71">
        <v>1</v>
      </c>
      <c r="R1614" s="68">
        <v>100</v>
      </c>
    </row>
    <row r="1615" spans="1:18" x14ac:dyDescent="0.2">
      <c r="A1615" s="141" t="s">
        <v>890</v>
      </c>
      <c r="B1615" s="67" t="s">
        <v>3411</v>
      </c>
      <c r="C1615" s="67">
        <v>72</v>
      </c>
      <c r="D1615" s="67" t="s">
        <v>342</v>
      </c>
      <c r="E1615" s="71">
        <v>0.71275019671747897</v>
      </c>
      <c r="F1615" s="68">
        <v>79.594137542277295</v>
      </c>
      <c r="G1615" s="71">
        <v>0.72505344157456797</v>
      </c>
      <c r="H1615" s="68">
        <v>69.222096956031606</v>
      </c>
      <c r="I1615" s="71">
        <v>0.71288050385503199</v>
      </c>
      <c r="J1615" s="68">
        <v>79.988726042840995</v>
      </c>
      <c r="K1615" s="71">
        <v>0.86624870050401903</v>
      </c>
      <c r="L1615" s="68">
        <v>84.385569334836504</v>
      </c>
      <c r="M1615" s="71">
        <v>0.76442793365268702</v>
      </c>
      <c r="N1615" s="68">
        <v>81.997742663656894</v>
      </c>
      <c r="O1615" s="71">
        <v>0.70789060071856802</v>
      </c>
      <c r="P1615" s="68">
        <v>85.322672758423707</v>
      </c>
      <c r="Q1615" s="71">
        <v>0.5</v>
      </c>
      <c r="R1615" s="68">
        <v>52.9499626587005</v>
      </c>
    </row>
    <row r="1616" spans="1:18" x14ac:dyDescent="0.2">
      <c r="A1616" s="141" t="s">
        <v>3412</v>
      </c>
      <c r="B1616" s="67" t="s">
        <v>3413</v>
      </c>
      <c r="C1616" s="67">
        <v>72</v>
      </c>
      <c r="D1616" s="67" t="s">
        <v>342</v>
      </c>
      <c r="E1616" s="71">
        <v>0.50353693920862796</v>
      </c>
      <c r="F1616" s="68">
        <v>13.021420518602</v>
      </c>
      <c r="G1616" s="71">
        <v>0.65958572861757603</v>
      </c>
      <c r="H1616" s="68">
        <v>47.406989853438603</v>
      </c>
      <c r="I1616" s="71">
        <v>0.620446161128268</v>
      </c>
      <c r="J1616" s="68">
        <v>46.054114994362997</v>
      </c>
      <c r="K1616" s="71">
        <v>0.84354494453572104</v>
      </c>
      <c r="L1616" s="68">
        <v>75.140924464487</v>
      </c>
      <c r="M1616" s="71">
        <v>0.65689053996806501</v>
      </c>
      <c r="N1616" s="68">
        <v>57.900677200902898</v>
      </c>
      <c r="O1616" s="71">
        <v>0.24075426100213601</v>
      </c>
      <c r="P1616" s="68">
        <v>16.676185037121598</v>
      </c>
      <c r="Q1616" s="71">
        <v>0</v>
      </c>
      <c r="R1616" s="68">
        <v>30.2464525765497</v>
      </c>
    </row>
    <row r="1617" spans="1:18" x14ac:dyDescent="0.2">
      <c r="A1617" s="141" t="s">
        <v>3414</v>
      </c>
      <c r="B1617" s="67" t="s">
        <v>3415</v>
      </c>
      <c r="C1617" s="67">
        <v>72</v>
      </c>
      <c r="D1617" s="67" t="s">
        <v>342</v>
      </c>
      <c r="E1617" s="71">
        <v>0.59880305572051995</v>
      </c>
      <c r="F1617" s="68">
        <v>43.122886133032701</v>
      </c>
      <c r="G1617" s="71">
        <v>0.73244269635215697</v>
      </c>
      <c r="H1617" s="68">
        <v>71.702367531003404</v>
      </c>
      <c r="I1617" s="71">
        <v>0.66356963006744496</v>
      </c>
      <c r="J1617" s="68">
        <v>63.134160090191699</v>
      </c>
      <c r="K1617" s="71">
        <v>0.87776675322721498</v>
      </c>
      <c r="L1617" s="68">
        <v>88.331454340473499</v>
      </c>
      <c r="M1617" s="71">
        <v>0.73509955355688095</v>
      </c>
      <c r="N1617" s="68">
        <v>75.677200902934501</v>
      </c>
      <c r="O1617" s="71">
        <v>0.58393970111942195</v>
      </c>
      <c r="P1617" s="68">
        <v>72.301541976013695</v>
      </c>
      <c r="Q1617" s="71">
        <v>0</v>
      </c>
      <c r="R1617" s="68">
        <v>30.2464525765497</v>
      </c>
    </row>
    <row r="1618" spans="1:18" x14ac:dyDescent="0.2">
      <c r="A1618" s="141" t="s">
        <v>3416</v>
      </c>
      <c r="B1618" s="67" t="s">
        <v>3417</v>
      </c>
      <c r="C1618" s="67">
        <v>72</v>
      </c>
      <c r="D1618" s="67" t="s">
        <v>342</v>
      </c>
      <c r="E1618" s="71">
        <v>0.86826713369934205</v>
      </c>
      <c r="F1618" s="68">
        <v>99.267192784667401</v>
      </c>
      <c r="G1618" s="71">
        <v>0.80134926739421097</v>
      </c>
      <c r="H1618" s="68">
        <v>88.0496054114994</v>
      </c>
      <c r="I1618" s="71">
        <v>0.76226189114889598</v>
      </c>
      <c r="J1618" s="68">
        <v>91.319052987598695</v>
      </c>
      <c r="K1618" s="71">
        <v>0.92229893304427002</v>
      </c>
      <c r="L1618" s="68">
        <v>96.505073280721504</v>
      </c>
      <c r="M1618" s="71">
        <v>0.84589565614103701</v>
      </c>
      <c r="N1618" s="68">
        <v>92.663656884875806</v>
      </c>
      <c r="O1618" s="71">
        <v>0.87899705446763599</v>
      </c>
      <c r="P1618" s="68">
        <v>96.744717304397497</v>
      </c>
      <c r="Q1618" s="71">
        <v>0.99880000000000002</v>
      </c>
      <c r="R1618" s="68">
        <v>62.135922330097102</v>
      </c>
    </row>
    <row r="1619" spans="1:18" x14ac:dyDescent="0.2">
      <c r="A1619" s="141" t="s">
        <v>417</v>
      </c>
      <c r="B1619" s="67" t="s">
        <v>3418</v>
      </c>
      <c r="C1619" s="67">
        <v>72</v>
      </c>
      <c r="D1619" s="67" t="s">
        <v>342</v>
      </c>
      <c r="E1619" s="71">
        <v>0.54850714612770901</v>
      </c>
      <c r="F1619" s="68">
        <v>25.0845546786922</v>
      </c>
      <c r="G1619" s="71">
        <v>0.69723724978767898</v>
      </c>
      <c r="H1619" s="68">
        <v>60.822998872604302</v>
      </c>
      <c r="I1619" s="71">
        <v>0.59903168578517396</v>
      </c>
      <c r="J1619" s="68">
        <v>37.9368658399098</v>
      </c>
      <c r="K1619" s="71">
        <v>0.87996493800114295</v>
      </c>
      <c r="L1619" s="68">
        <v>88.782412626831999</v>
      </c>
      <c r="M1619" s="71">
        <v>0.65363183106853096</v>
      </c>
      <c r="N1619" s="68">
        <v>56.602708803611698</v>
      </c>
      <c r="O1619" s="71">
        <v>0.461177172123729</v>
      </c>
      <c r="P1619" s="68">
        <v>50.142775556824702</v>
      </c>
      <c r="Q1619" s="71">
        <v>0</v>
      </c>
      <c r="R1619" s="68">
        <v>30.2464525765497</v>
      </c>
    </row>
    <row r="1620" spans="1:18" x14ac:dyDescent="0.2">
      <c r="A1620" s="141" t="s">
        <v>3419</v>
      </c>
      <c r="B1620" s="67" t="s">
        <v>3420</v>
      </c>
      <c r="C1620" s="67">
        <v>72</v>
      </c>
      <c r="D1620" s="67" t="s">
        <v>342</v>
      </c>
      <c r="E1620" s="71">
        <v>0.82432390842228598</v>
      </c>
      <c r="F1620" s="68">
        <v>97.801578354002203</v>
      </c>
      <c r="G1620" s="71">
        <v>0.76783646175051001</v>
      </c>
      <c r="H1620" s="68">
        <v>80.552423900789194</v>
      </c>
      <c r="I1620" s="71">
        <v>0.700360786682661</v>
      </c>
      <c r="J1620" s="68">
        <v>76.211950394588499</v>
      </c>
      <c r="K1620" s="71">
        <v>0.87089904474086299</v>
      </c>
      <c r="L1620" s="68">
        <v>85.851183765501702</v>
      </c>
      <c r="M1620" s="71">
        <v>0.78723889594942498</v>
      </c>
      <c r="N1620" s="68">
        <v>85.835214446952605</v>
      </c>
      <c r="O1620" s="71">
        <v>0.82000826141025496</v>
      </c>
      <c r="P1620" s="68">
        <v>93.717875499714495</v>
      </c>
      <c r="Q1620" s="71">
        <v>0.99960000000000004</v>
      </c>
      <c r="R1620" s="68">
        <v>62.957430918596003</v>
      </c>
    </row>
    <row r="1621" spans="1:18" x14ac:dyDescent="0.2">
      <c r="A1621" s="141" t="s">
        <v>3421</v>
      </c>
      <c r="B1621" s="67" t="s">
        <v>3422</v>
      </c>
      <c r="C1621" s="67">
        <v>72</v>
      </c>
      <c r="D1621" s="67" t="s">
        <v>342</v>
      </c>
      <c r="E1621" s="71">
        <v>0.85530198110241995</v>
      </c>
      <c r="F1621" s="68">
        <v>98.872604284103701</v>
      </c>
      <c r="G1621" s="71">
        <v>0.81746597981375602</v>
      </c>
      <c r="H1621" s="68">
        <v>89.909808342728297</v>
      </c>
      <c r="I1621" s="71">
        <v>0.75397799829206202</v>
      </c>
      <c r="J1621" s="68">
        <v>89.909808342728297</v>
      </c>
      <c r="K1621" s="71">
        <v>0.87506166943710795</v>
      </c>
      <c r="L1621" s="68">
        <v>87.4295377677565</v>
      </c>
      <c r="M1621" s="71">
        <v>0.86218920063870697</v>
      </c>
      <c r="N1621" s="68">
        <v>93.848758465011301</v>
      </c>
      <c r="O1621" s="71">
        <v>0.82311703843288597</v>
      </c>
      <c r="P1621" s="68">
        <v>94.0034266133638</v>
      </c>
      <c r="Q1621" s="71">
        <v>1</v>
      </c>
      <c r="R1621" s="68">
        <v>100</v>
      </c>
    </row>
    <row r="1622" spans="1:18" x14ac:dyDescent="0.2">
      <c r="A1622" s="141" t="s">
        <v>3423</v>
      </c>
      <c r="B1622" s="67" t="s">
        <v>3424</v>
      </c>
      <c r="C1622" s="67">
        <v>72</v>
      </c>
      <c r="D1622" s="67" t="s">
        <v>342</v>
      </c>
      <c r="E1622" s="71">
        <v>0.67168473759815905</v>
      </c>
      <c r="F1622" s="68">
        <v>67.756482525366394</v>
      </c>
      <c r="G1622" s="71">
        <v>0.66213174091629001</v>
      </c>
      <c r="H1622" s="68">
        <v>48.703494926719301</v>
      </c>
      <c r="I1622" s="71">
        <v>0.55374200137658303</v>
      </c>
      <c r="J1622" s="68">
        <v>19.278466741826399</v>
      </c>
      <c r="K1622" s="71">
        <v>0.75054185683654295</v>
      </c>
      <c r="L1622" s="68">
        <v>34.103720405862497</v>
      </c>
      <c r="M1622" s="71">
        <v>0.60475119757552098</v>
      </c>
      <c r="N1622" s="68">
        <v>40.462753950338602</v>
      </c>
      <c r="O1622" s="71">
        <v>0.45894162888401702</v>
      </c>
      <c r="P1622" s="68">
        <v>49.685893774985701</v>
      </c>
      <c r="Q1622" s="71">
        <v>1</v>
      </c>
      <c r="R1622" s="68">
        <v>100</v>
      </c>
    </row>
    <row r="1623" spans="1:18" x14ac:dyDescent="0.2">
      <c r="A1623" s="141" t="s">
        <v>898</v>
      </c>
      <c r="B1623" s="67" t="s">
        <v>3425</v>
      </c>
      <c r="C1623" s="67">
        <v>72</v>
      </c>
      <c r="D1623" s="67" t="s">
        <v>342</v>
      </c>
      <c r="E1623" s="71">
        <v>0.75713228699512503</v>
      </c>
      <c r="F1623" s="68">
        <v>90.642615558060896</v>
      </c>
      <c r="G1623" s="71">
        <v>0.78300529754745896</v>
      </c>
      <c r="H1623" s="68">
        <v>84.780157835400203</v>
      </c>
      <c r="I1623" s="71">
        <v>0.66784075849860303</v>
      </c>
      <c r="J1623" s="68">
        <v>64.487034949267198</v>
      </c>
      <c r="K1623" s="71">
        <v>0.74963117622293296</v>
      </c>
      <c r="L1623" s="68">
        <v>33.821871476888397</v>
      </c>
      <c r="M1623" s="71">
        <v>0.70902988236060904</v>
      </c>
      <c r="N1623" s="68">
        <v>70.033860045146696</v>
      </c>
      <c r="O1623" s="71">
        <v>0.63328660734114695</v>
      </c>
      <c r="P1623" s="68">
        <v>78.183894917190202</v>
      </c>
      <c r="Q1623" s="71">
        <v>1</v>
      </c>
      <c r="R1623" s="68">
        <v>100</v>
      </c>
    </row>
    <row r="1624" spans="1:18" x14ac:dyDescent="0.2">
      <c r="A1624" s="141" t="s">
        <v>3426</v>
      </c>
      <c r="B1624" s="67" t="s">
        <v>3427</v>
      </c>
      <c r="C1624" s="67">
        <v>72</v>
      </c>
      <c r="D1624" s="67" t="s">
        <v>342</v>
      </c>
      <c r="E1624" s="71">
        <v>0.726903624460985</v>
      </c>
      <c r="F1624" s="68">
        <v>82.863585118376506</v>
      </c>
      <c r="G1624" s="71">
        <v>0.79062082185199301</v>
      </c>
      <c r="H1624" s="68">
        <v>85.963923337091302</v>
      </c>
      <c r="I1624" s="71">
        <v>0.66633973706432903</v>
      </c>
      <c r="J1624" s="68">
        <v>63.810597519729399</v>
      </c>
      <c r="K1624" s="71">
        <v>0.73332592064527102</v>
      </c>
      <c r="L1624" s="68">
        <v>28.184892897407</v>
      </c>
      <c r="M1624" s="71">
        <v>0.73509955355688095</v>
      </c>
      <c r="N1624" s="68">
        <v>75.677200902934501</v>
      </c>
      <c r="O1624" s="71">
        <v>0.70913208918645099</v>
      </c>
      <c r="P1624" s="68">
        <v>85.494003426613403</v>
      </c>
      <c r="Q1624" s="71"/>
      <c r="R1624" s="68"/>
    </row>
    <row r="1625" spans="1:18" x14ac:dyDescent="0.2">
      <c r="A1625" s="141" t="s">
        <v>3428</v>
      </c>
      <c r="B1625" s="67" t="s">
        <v>3429</v>
      </c>
      <c r="C1625" s="67">
        <v>72</v>
      </c>
      <c r="D1625" s="67" t="s">
        <v>342</v>
      </c>
      <c r="E1625" s="71">
        <v>0.67112322148471404</v>
      </c>
      <c r="F1625" s="68">
        <v>67.531003382187194</v>
      </c>
      <c r="G1625" s="71">
        <v>0.82810560633215902</v>
      </c>
      <c r="H1625" s="68">
        <v>91.713641488162395</v>
      </c>
      <c r="I1625" s="71">
        <v>0.69495166676696596</v>
      </c>
      <c r="J1625" s="68">
        <v>74.126268320180401</v>
      </c>
      <c r="K1625" s="71">
        <v>0.75579495141080799</v>
      </c>
      <c r="L1625" s="68">
        <v>35.625704622322402</v>
      </c>
      <c r="M1625" s="71">
        <v>0.80679114934662899</v>
      </c>
      <c r="N1625" s="68">
        <v>88.261851015801398</v>
      </c>
      <c r="O1625" s="71">
        <v>0.74559595505172105</v>
      </c>
      <c r="P1625" s="68">
        <v>88.749286122215906</v>
      </c>
      <c r="Q1625" s="71">
        <v>0.19550000000000001</v>
      </c>
      <c r="R1625" s="68">
        <v>43.8386855862584</v>
      </c>
    </row>
    <row r="1626" spans="1:18" x14ac:dyDescent="0.2">
      <c r="A1626" s="141" t="s">
        <v>3430</v>
      </c>
      <c r="B1626" s="67" t="s">
        <v>3431</v>
      </c>
      <c r="C1626" s="67">
        <v>72</v>
      </c>
      <c r="D1626" s="67" t="s">
        <v>342</v>
      </c>
      <c r="E1626" s="71">
        <v>0.72813762944579297</v>
      </c>
      <c r="F1626" s="68">
        <v>83.089064261555805</v>
      </c>
      <c r="G1626" s="71">
        <v>0.69470939233774198</v>
      </c>
      <c r="H1626" s="68">
        <v>60.146561443066503</v>
      </c>
      <c r="I1626" s="71">
        <v>0.65888013315739202</v>
      </c>
      <c r="J1626" s="68">
        <v>61.330326944757601</v>
      </c>
      <c r="K1626" s="71">
        <v>0.80864630280541205</v>
      </c>
      <c r="L1626" s="68">
        <v>58.286358511837697</v>
      </c>
      <c r="M1626" s="71">
        <v>0.67644279336526902</v>
      </c>
      <c r="N1626" s="68">
        <v>62.358916478555301</v>
      </c>
      <c r="O1626" s="71">
        <v>0.53014715500894105</v>
      </c>
      <c r="P1626" s="68">
        <v>62.992575671045103</v>
      </c>
      <c r="Q1626" s="71">
        <v>1</v>
      </c>
      <c r="R1626" s="68">
        <v>100</v>
      </c>
    </row>
    <row r="1627" spans="1:18" x14ac:dyDescent="0.2">
      <c r="A1627" s="141" t="s">
        <v>3432</v>
      </c>
      <c r="B1627" s="67" t="s">
        <v>3433</v>
      </c>
      <c r="C1627" s="67">
        <v>72</v>
      </c>
      <c r="D1627" s="67" t="s">
        <v>342</v>
      </c>
      <c r="E1627" s="71">
        <v>0.79337672334750098</v>
      </c>
      <c r="F1627" s="68">
        <v>95.095828635851205</v>
      </c>
      <c r="G1627" s="71">
        <v>0.74673254420955604</v>
      </c>
      <c r="H1627" s="68">
        <v>75.873731679819599</v>
      </c>
      <c r="I1627" s="71">
        <v>0.70690265220992499</v>
      </c>
      <c r="J1627" s="68">
        <v>78.523111612175896</v>
      </c>
      <c r="K1627" s="71">
        <v>0.82480338081726101</v>
      </c>
      <c r="L1627" s="68">
        <v>66.685456595264895</v>
      </c>
      <c r="M1627" s="71">
        <v>0.81656727604523105</v>
      </c>
      <c r="N1627" s="68">
        <v>89.503386004514695</v>
      </c>
      <c r="O1627" s="71">
        <v>0.66525448680303401</v>
      </c>
      <c r="P1627" s="68">
        <v>81.096516276413496</v>
      </c>
      <c r="Q1627" s="71">
        <v>1</v>
      </c>
      <c r="R1627" s="68">
        <v>100</v>
      </c>
    </row>
    <row r="1628" spans="1:18" x14ac:dyDescent="0.2">
      <c r="A1628" s="141" t="s">
        <v>3434</v>
      </c>
      <c r="B1628" s="67" t="s">
        <v>3435</v>
      </c>
      <c r="C1628" s="67">
        <v>72</v>
      </c>
      <c r="D1628" s="67" t="s">
        <v>342</v>
      </c>
      <c r="E1628" s="71">
        <v>0.74963101238374996</v>
      </c>
      <c r="F1628" s="68">
        <v>88.782412626831999</v>
      </c>
      <c r="G1628" s="71">
        <v>0.78434319083749704</v>
      </c>
      <c r="H1628" s="68">
        <v>85.062006764374303</v>
      </c>
      <c r="I1628" s="71">
        <v>0.71027787440307699</v>
      </c>
      <c r="J1628" s="68">
        <v>79.537767756482495</v>
      </c>
      <c r="K1628" s="71">
        <v>0.82989096924229899</v>
      </c>
      <c r="L1628" s="68">
        <v>69.278466741826406</v>
      </c>
      <c r="M1628" s="71">
        <v>0.819825984944765</v>
      </c>
      <c r="N1628" s="68">
        <v>89.785553047404093</v>
      </c>
      <c r="O1628" s="71">
        <v>0.60381704249111401</v>
      </c>
      <c r="P1628" s="68">
        <v>74.757281553398101</v>
      </c>
      <c r="Q1628" s="71"/>
      <c r="R1628" s="68"/>
    </row>
    <row r="1629" spans="1:18" x14ac:dyDescent="0.2">
      <c r="A1629" s="141" t="s">
        <v>3436</v>
      </c>
      <c r="B1629" s="67" t="s">
        <v>3437</v>
      </c>
      <c r="C1629" s="67">
        <v>72</v>
      </c>
      <c r="D1629" s="67" t="s">
        <v>342</v>
      </c>
      <c r="E1629" s="71">
        <v>0.76717561000421197</v>
      </c>
      <c r="F1629" s="68">
        <v>92.051860202931195</v>
      </c>
      <c r="G1629" s="71">
        <v>0.85630853225298098</v>
      </c>
      <c r="H1629" s="68">
        <v>94.588500563697806</v>
      </c>
      <c r="I1629" s="71">
        <v>0.76072568967166398</v>
      </c>
      <c r="J1629" s="68">
        <v>91.149943630214196</v>
      </c>
      <c r="K1629" s="71">
        <v>0.77291198457801102</v>
      </c>
      <c r="L1629" s="68">
        <v>41.319052987598603</v>
      </c>
      <c r="M1629" s="71">
        <v>0.90781112523218299</v>
      </c>
      <c r="N1629" s="68">
        <v>96.275395033860093</v>
      </c>
      <c r="O1629" s="71">
        <v>0.80629632829043396</v>
      </c>
      <c r="P1629" s="68">
        <v>92.632781267846894</v>
      </c>
      <c r="Q1629" s="71">
        <v>0.499</v>
      </c>
      <c r="R1629" s="68">
        <v>49.4398805078417</v>
      </c>
    </row>
    <row r="1630" spans="1:18" x14ac:dyDescent="0.2">
      <c r="A1630" s="141" t="s">
        <v>3438</v>
      </c>
      <c r="B1630" s="67" t="s">
        <v>3439</v>
      </c>
      <c r="C1630" s="67">
        <v>72</v>
      </c>
      <c r="D1630" s="67" t="s">
        <v>342</v>
      </c>
      <c r="E1630" s="71">
        <v>0.79115674716197304</v>
      </c>
      <c r="F1630" s="68">
        <v>94.926719278466706</v>
      </c>
      <c r="G1630" s="71">
        <v>0.78663762383639302</v>
      </c>
      <c r="H1630" s="68">
        <v>85.569334836527602</v>
      </c>
      <c r="I1630" s="71">
        <v>0.71948128450354698</v>
      </c>
      <c r="J1630" s="68">
        <v>82.018038331454306</v>
      </c>
      <c r="K1630" s="71">
        <v>0.85752009245677896</v>
      </c>
      <c r="L1630" s="68">
        <v>81.172491544532093</v>
      </c>
      <c r="M1630" s="71">
        <v>0.78398018704989103</v>
      </c>
      <c r="N1630" s="68">
        <v>85.440180586907402</v>
      </c>
      <c r="O1630" s="71">
        <v>0.59932129512522903</v>
      </c>
      <c r="P1630" s="68">
        <v>73.843517989720198</v>
      </c>
      <c r="Q1630" s="71">
        <v>1</v>
      </c>
      <c r="R1630" s="68">
        <v>100</v>
      </c>
    </row>
    <row r="1631" spans="1:18" x14ac:dyDescent="0.2">
      <c r="A1631" s="141" t="s">
        <v>3440</v>
      </c>
      <c r="B1631" s="67" t="s">
        <v>3441</v>
      </c>
      <c r="C1631" s="67">
        <v>72</v>
      </c>
      <c r="D1631" s="67" t="s">
        <v>342</v>
      </c>
      <c r="E1631" s="71">
        <v>0.77190932781145705</v>
      </c>
      <c r="F1631" s="68">
        <v>92.502818489289695</v>
      </c>
      <c r="G1631" s="71">
        <v>0.79166739028532196</v>
      </c>
      <c r="H1631" s="68">
        <v>86.020293122886102</v>
      </c>
      <c r="I1631" s="71">
        <v>0.69829885264471203</v>
      </c>
      <c r="J1631" s="68">
        <v>75.3664036076663</v>
      </c>
      <c r="K1631" s="71">
        <v>0.83860206065932796</v>
      </c>
      <c r="L1631" s="68">
        <v>72.942502818489302</v>
      </c>
      <c r="M1631" s="71">
        <v>0.80353244044709504</v>
      </c>
      <c r="N1631" s="68">
        <v>87.866817155756195</v>
      </c>
      <c r="O1631" s="71">
        <v>0.499355222832287</v>
      </c>
      <c r="P1631" s="68">
        <v>57.681324957167298</v>
      </c>
      <c r="Q1631" s="71">
        <v>1</v>
      </c>
      <c r="R1631" s="68">
        <v>100</v>
      </c>
    </row>
    <row r="1632" spans="1:18" x14ac:dyDescent="0.2">
      <c r="A1632" s="141" t="s">
        <v>1102</v>
      </c>
      <c r="B1632" s="67" t="s">
        <v>3442</v>
      </c>
      <c r="C1632" s="67">
        <v>72</v>
      </c>
      <c r="D1632" s="67" t="s">
        <v>342</v>
      </c>
      <c r="E1632" s="71">
        <v>0.66916976536711303</v>
      </c>
      <c r="F1632" s="68">
        <v>66.685456595264895</v>
      </c>
      <c r="G1632" s="71">
        <v>0.72708097416275796</v>
      </c>
      <c r="H1632" s="68">
        <v>70.124013528748605</v>
      </c>
      <c r="I1632" s="71">
        <v>0.57513336654564295</v>
      </c>
      <c r="J1632" s="68">
        <v>28.0157835400226</v>
      </c>
      <c r="K1632" s="71">
        <v>0.84576337044433303</v>
      </c>
      <c r="L1632" s="68">
        <v>75.873731679819599</v>
      </c>
      <c r="M1632" s="71">
        <v>0.70251246456154104</v>
      </c>
      <c r="N1632" s="68">
        <v>68.623024830699805</v>
      </c>
      <c r="O1632" s="71">
        <v>0.49535865112129102</v>
      </c>
      <c r="P1632" s="68">
        <v>56.596230725299797</v>
      </c>
      <c r="Q1632" s="71"/>
      <c r="R1632" s="68"/>
    </row>
    <row r="1633" spans="1:18" x14ac:dyDescent="0.2">
      <c r="A1633" s="141" t="s">
        <v>3443</v>
      </c>
      <c r="B1633" s="67" t="s">
        <v>3444</v>
      </c>
      <c r="C1633" s="67">
        <v>72</v>
      </c>
      <c r="D1633" s="67" t="s">
        <v>342</v>
      </c>
      <c r="E1633" s="71">
        <v>0.67014771886598101</v>
      </c>
      <c r="F1633" s="68">
        <v>67.080045095828595</v>
      </c>
      <c r="G1633" s="71">
        <v>0.76847571579795604</v>
      </c>
      <c r="H1633" s="68">
        <v>80.777903043968394</v>
      </c>
      <c r="I1633" s="71">
        <v>0.62962442053347301</v>
      </c>
      <c r="J1633" s="68">
        <v>49.6617812852311</v>
      </c>
      <c r="K1633" s="71">
        <v>0.80634126666315697</v>
      </c>
      <c r="L1633" s="68">
        <v>56.820744081172499</v>
      </c>
      <c r="M1633" s="71">
        <v>0.75791051585361902</v>
      </c>
      <c r="N1633" s="68">
        <v>80.530474040632001</v>
      </c>
      <c r="O1633" s="71">
        <v>0.38838667548170103</v>
      </c>
      <c r="P1633" s="68">
        <v>36.493432324386099</v>
      </c>
      <c r="Q1633" s="71"/>
      <c r="R1633" s="68"/>
    </row>
    <row r="1634" spans="1:18" x14ac:dyDescent="0.2">
      <c r="A1634" s="141" t="s">
        <v>3445</v>
      </c>
      <c r="B1634" s="67" t="s">
        <v>3446</v>
      </c>
      <c r="C1634" s="67">
        <v>72</v>
      </c>
      <c r="D1634" s="67" t="s">
        <v>342</v>
      </c>
      <c r="E1634" s="71">
        <v>0.63354325861518801</v>
      </c>
      <c r="F1634" s="68">
        <v>55.016910935738402</v>
      </c>
      <c r="G1634" s="71">
        <v>0.69000512350709098</v>
      </c>
      <c r="H1634" s="68">
        <v>58.342728297632497</v>
      </c>
      <c r="I1634" s="71">
        <v>0.56921591313690501</v>
      </c>
      <c r="J1634" s="68">
        <v>25.3100338218715</v>
      </c>
      <c r="K1634" s="71">
        <v>0.74679498477332495</v>
      </c>
      <c r="L1634" s="68">
        <v>32.412626832017999</v>
      </c>
      <c r="M1634" s="71">
        <v>0.62756215987225905</v>
      </c>
      <c r="N1634" s="68">
        <v>49.322799097065499</v>
      </c>
      <c r="O1634" s="71">
        <v>0.53413811178635995</v>
      </c>
      <c r="P1634" s="68">
        <v>63.506567675613901</v>
      </c>
      <c r="Q1634" s="71"/>
      <c r="R1634" s="68"/>
    </row>
    <row r="1635" spans="1:18" x14ac:dyDescent="0.2">
      <c r="A1635" s="141" t="s">
        <v>3447</v>
      </c>
      <c r="B1635" s="67" t="s">
        <v>3448</v>
      </c>
      <c r="C1635" s="67">
        <v>72</v>
      </c>
      <c r="D1635" s="67" t="s">
        <v>342</v>
      </c>
      <c r="E1635" s="71">
        <v>0.87446820340111597</v>
      </c>
      <c r="F1635" s="68">
        <v>99.6054114994363</v>
      </c>
      <c r="G1635" s="71">
        <v>0.87964861004813799</v>
      </c>
      <c r="H1635" s="68">
        <v>96.110484780157805</v>
      </c>
      <c r="I1635" s="71">
        <v>0.77949628106546998</v>
      </c>
      <c r="J1635" s="68">
        <v>93.630214205185993</v>
      </c>
      <c r="K1635" s="71">
        <v>0.90880006270485403</v>
      </c>
      <c r="L1635" s="68">
        <v>94.644870349492706</v>
      </c>
      <c r="M1635" s="71">
        <v>0.90781112523218299</v>
      </c>
      <c r="N1635" s="68">
        <v>96.275395033860093</v>
      </c>
      <c r="O1635" s="71">
        <v>0.77105314135605096</v>
      </c>
      <c r="P1635" s="68">
        <v>90.177041690462602</v>
      </c>
      <c r="Q1635" s="71">
        <v>1</v>
      </c>
      <c r="R1635" s="68">
        <v>100</v>
      </c>
    </row>
    <row r="1636" spans="1:18" x14ac:dyDescent="0.2">
      <c r="A1636" s="141" t="s">
        <v>3449</v>
      </c>
      <c r="B1636" s="67" t="s">
        <v>3450</v>
      </c>
      <c r="C1636" s="67">
        <v>72</v>
      </c>
      <c r="D1636" s="67" t="s">
        <v>342</v>
      </c>
      <c r="E1636" s="71">
        <v>0.68399842617112605</v>
      </c>
      <c r="F1636" s="68">
        <v>71.251409244644904</v>
      </c>
      <c r="G1636" s="71">
        <v>0.70548166880003604</v>
      </c>
      <c r="H1636" s="68">
        <v>62.8523111612176</v>
      </c>
      <c r="I1636" s="71">
        <v>0.63916286639736697</v>
      </c>
      <c r="J1636" s="68">
        <v>53.889515219842202</v>
      </c>
      <c r="K1636" s="71">
        <v>0.73907549953065999</v>
      </c>
      <c r="L1636" s="68">
        <v>29.988726042841002</v>
      </c>
      <c r="M1636" s="71">
        <v>0.69599504676247304</v>
      </c>
      <c r="N1636" s="68">
        <v>67.042889390519207</v>
      </c>
      <c r="O1636" s="71">
        <v>0.32427547553621899</v>
      </c>
      <c r="P1636" s="68">
        <v>26.4420331239292</v>
      </c>
      <c r="Q1636" s="71">
        <v>1</v>
      </c>
      <c r="R1636" s="68">
        <v>100</v>
      </c>
    </row>
    <row r="1637" spans="1:18" x14ac:dyDescent="0.2">
      <c r="A1637" s="141" t="s">
        <v>3020</v>
      </c>
      <c r="B1637" s="67" t="s">
        <v>3451</v>
      </c>
      <c r="C1637" s="67">
        <v>72</v>
      </c>
      <c r="D1637" s="67" t="s">
        <v>342</v>
      </c>
      <c r="E1637" s="71">
        <v>0.63601990749885995</v>
      </c>
      <c r="F1637" s="68">
        <v>55.749718151071001</v>
      </c>
      <c r="G1637" s="71">
        <v>0.67985607171190299</v>
      </c>
      <c r="H1637" s="68">
        <v>54.227733934611003</v>
      </c>
      <c r="I1637" s="71">
        <v>0.63018536806760195</v>
      </c>
      <c r="J1637" s="68">
        <v>49.7745208568207</v>
      </c>
      <c r="K1637" s="71">
        <v>0.76530032793061498</v>
      </c>
      <c r="L1637" s="68">
        <v>38.895152198421599</v>
      </c>
      <c r="M1637" s="71">
        <v>0.68621892006387097</v>
      </c>
      <c r="N1637" s="68">
        <v>64.954853273137701</v>
      </c>
      <c r="O1637" s="71">
        <v>0.41853884972030803</v>
      </c>
      <c r="P1637" s="68">
        <v>42.033123929183297</v>
      </c>
      <c r="Q1637" s="71"/>
      <c r="R1637" s="68"/>
    </row>
    <row r="1638" spans="1:18" x14ac:dyDescent="0.2">
      <c r="A1638" s="141" t="s">
        <v>3452</v>
      </c>
      <c r="B1638" s="67" t="s">
        <v>3453</v>
      </c>
      <c r="C1638" s="67">
        <v>72</v>
      </c>
      <c r="D1638" s="67" t="s">
        <v>342</v>
      </c>
      <c r="E1638" s="71">
        <v>0.74800688702626805</v>
      </c>
      <c r="F1638" s="68">
        <v>88.275084554678699</v>
      </c>
      <c r="G1638" s="71">
        <v>0.78572548879401005</v>
      </c>
      <c r="H1638" s="68">
        <v>85.400225479143202</v>
      </c>
      <c r="I1638" s="71">
        <v>0.70249198496515097</v>
      </c>
      <c r="J1638" s="68">
        <v>77.339346110484797</v>
      </c>
      <c r="K1638" s="71">
        <v>0.77040597254303</v>
      </c>
      <c r="L1638" s="68">
        <v>40.248027057497197</v>
      </c>
      <c r="M1638" s="71">
        <v>0.78723889594942498</v>
      </c>
      <c r="N1638" s="68">
        <v>85.835214446952605</v>
      </c>
      <c r="O1638" s="71">
        <v>0.69417209287972503</v>
      </c>
      <c r="P1638" s="68">
        <v>84.066247858366694</v>
      </c>
      <c r="Q1638" s="71"/>
      <c r="R1638" s="68"/>
    </row>
    <row r="1639" spans="1:18" x14ac:dyDescent="0.2">
      <c r="A1639" s="141" t="s">
        <v>3454</v>
      </c>
      <c r="B1639" s="67" t="s">
        <v>3455</v>
      </c>
      <c r="C1639" s="67">
        <v>72</v>
      </c>
      <c r="D1639" s="67" t="s">
        <v>342</v>
      </c>
      <c r="E1639" s="71">
        <v>0.77438717982735294</v>
      </c>
      <c r="F1639" s="68">
        <v>93.066516347237894</v>
      </c>
      <c r="G1639" s="71">
        <v>0.77307005995332501</v>
      </c>
      <c r="H1639" s="68">
        <v>82.018038331454306</v>
      </c>
      <c r="I1639" s="71">
        <v>0.72591654978943398</v>
      </c>
      <c r="J1639" s="68">
        <v>83.709131905298804</v>
      </c>
      <c r="K1639" s="71">
        <v>0.87449908238986196</v>
      </c>
      <c r="L1639" s="68">
        <v>87.2040586245772</v>
      </c>
      <c r="M1639" s="71">
        <v>0.82960211164336695</v>
      </c>
      <c r="N1639" s="68">
        <v>91.027088036117405</v>
      </c>
      <c r="O1639" s="71">
        <v>0.77653527518813104</v>
      </c>
      <c r="P1639" s="68">
        <v>90.519703026841796</v>
      </c>
      <c r="Q1639" s="71">
        <v>0.66669999999999996</v>
      </c>
      <c r="R1639" s="68">
        <v>55.787901418969398</v>
      </c>
    </row>
    <row r="1640" spans="1:18" x14ac:dyDescent="0.2">
      <c r="A1640" s="141" t="s">
        <v>3456</v>
      </c>
      <c r="B1640" s="67" t="s">
        <v>3457</v>
      </c>
      <c r="C1640" s="67">
        <v>72</v>
      </c>
      <c r="D1640" s="67" t="s">
        <v>342</v>
      </c>
      <c r="E1640" s="71">
        <v>0.70095949731019702</v>
      </c>
      <c r="F1640" s="68">
        <v>76.606538895152198</v>
      </c>
      <c r="G1640" s="71">
        <v>0.75411805500451001</v>
      </c>
      <c r="H1640" s="68">
        <v>77.564825253663997</v>
      </c>
      <c r="I1640" s="71">
        <v>0.68257849927514702</v>
      </c>
      <c r="J1640" s="68">
        <v>69.560315670800406</v>
      </c>
      <c r="K1640" s="71">
        <v>0.83602681161054004</v>
      </c>
      <c r="L1640" s="68">
        <v>71.984216459977503</v>
      </c>
      <c r="M1640" s="71">
        <v>0.75139309805455101</v>
      </c>
      <c r="N1640" s="68">
        <v>79.288939051918703</v>
      </c>
      <c r="O1640" s="71">
        <v>0.48068102260623802</v>
      </c>
      <c r="P1640" s="68">
        <v>54.311821816105102</v>
      </c>
      <c r="Q1640" s="71"/>
      <c r="R1640" s="68"/>
    </row>
    <row r="1641" spans="1:18" x14ac:dyDescent="0.2">
      <c r="A1641" s="141" t="s">
        <v>3458</v>
      </c>
      <c r="B1641" s="67" t="s">
        <v>3459</v>
      </c>
      <c r="C1641" s="67">
        <v>72</v>
      </c>
      <c r="D1641" s="67" t="s">
        <v>342</v>
      </c>
      <c r="E1641" s="71">
        <v>0.62918179184006096</v>
      </c>
      <c r="F1641" s="68">
        <v>53.043968432920003</v>
      </c>
      <c r="G1641" s="71">
        <v>0.65730194380782903</v>
      </c>
      <c r="H1641" s="68">
        <v>46.335963923337097</v>
      </c>
      <c r="I1641" s="71">
        <v>0.57264126097483203</v>
      </c>
      <c r="J1641" s="68">
        <v>27.057497181510701</v>
      </c>
      <c r="K1641" s="71">
        <v>0.80714204351141705</v>
      </c>
      <c r="L1641" s="68">
        <v>57.328072153325799</v>
      </c>
      <c r="M1641" s="71">
        <v>0.58194023527878302</v>
      </c>
      <c r="N1641" s="68">
        <v>32.6185101580135</v>
      </c>
      <c r="O1641" s="71">
        <v>0.52688347562744398</v>
      </c>
      <c r="P1641" s="68">
        <v>62.5356938892062</v>
      </c>
      <c r="Q1641" s="71"/>
      <c r="R1641" s="68"/>
    </row>
    <row r="1642" spans="1:18" x14ac:dyDescent="0.2">
      <c r="A1642" s="141" t="s">
        <v>3460</v>
      </c>
      <c r="B1642" s="67" t="s">
        <v>3461</v>
      </c>
      <c r="C1642" s="67">
        <v>72</v>
      </c>
      <c r="D1642" s="67" t="s">
        <v>342</v>
      </c>
      <c r="E1642" s="71">
        <v>0.64985578753212903</v>
      </c>
      <c r="F1642" s="68">
        <v>60.992108229988702</v>
      </c>
      <c r="G1642" s="71">
        <v>0.73864000878448299</v>
      </c>
      <c r="H1642" s="68">
        <v>73.224351747463402</v>
      </c>
      <c r="I1642" s="71">
        <v>0.60873938616794099</v>
      </c>
      <c r="J1642" s="68">
        <v>42.108229988726002</v>
      </c>
      <c r="K1642" s="71">
        <v>0.81059068542299195</v>
      </c>
      <c r="L1642" s="68">
        <v>59.470124013528697</v>
      </c>
      <c r="M1642" s="71">
        <v>0.71554730015967705</v>
      </c>
      <c r="N1642" s="68">
        <v>71.726862302483099</v>
      </c>
      <c r="O1642" s="71">
        <v>0.81661734465767899</v>
      </c>
      <c r="P1642" s="68">
        <v>93.375214163335201</v>
      </c>
      <c r="Q1642" s="71">
        <v>0.20899999999999999</v>
      </c>
      <c r="R1642" s="68">
        <v>43.988050784167299</v>
      </c>
    </row>
    <row r="1643" spans="1:18" x14ac:dyDescent="0.2">
      <c r="A1643" s="141" t="s">
        <v>3462</v>
      </c>
      <c r="B1643" s="67" t="s">
        <v>3463</v>
      </c>
      <c r="C1643" s="67">
        <v>72</v>
      </c>
      <c r="D1643" s="67" t="s">
        <v>342</v>
      </c>
      <c r="E1643" s="71">
        <v>0.62238490863516505</v>
      </c>
      <c r="F1643" s="68">
        <v>51.014656144306599</v>
      </c>
      <c r="G1643" s="71">
        <v>0.77352080166774595</v>
      </c>
      <c r="H1643" s="68">
        <v>82.130777903044006</v>
      </c>
      <c r="I1643" s="71">
        <v>0.68360090679684904</v>
      </c>
      <c r="J1643" s="68">
        <v>70.124013528748605</v>
      </c>
      <c r="K1643" s="71">
        <v>0.86166761194996799</v>
      </c>
      <c r="L1643" s="68">
        <v>82.468996617812806</v>
      </c>
      <c r="M1643" s="71">
        <v>0.77746276925082303</v>
      </c>
      <c r="N1643" s="68">
        <v>84.311512415349895</v>
      </c>
      <c r="O1643" s="71">
        <v>0.63805736214560405</v>
      </c>
      <c r="P1643" s="68">
        <v>78.526556253569396</v>
      </c>
      <c r="Q1643" s="71">
        <v>0</v>
      </c>
      <c r="R1643" s="68">
        <v>30.2464525765497</v>
      </c>
    </row>
    <row r="1644" spans="1:18" x14ac:dyDescent="0.2">
      <c r="A1644" s="141" t="s">
        <v>3464</v>
      </c>
      <c r="B1644" s="67" t="s">
        <v>3465</v>
      </c>
      <c r="C1644" s="67">
        <v>72</v>
      </c>
      <c r="D1644" s="67" t="s">
        <v>342</v>
      </c>
      <c r="E1644" s="71">
        <v>0.68005853522037296</v>
      </c>
      <c r="F1644" s="68">
        <v>69.785794813979706</v>
      </c>
      <c r="G1644" s="71">
        <v>0.84342518215213702</v>
      </c>
      <c r="H1644" s="68">
        <v>93.517474633596393</v>
      </c>
      <c r="I1644" s="71">
        <v>0.76477355185593598</v>
      </c>
      <c r="J1644" s="68">
        <v>91.657271702367495</v>
      </c>
      <c r="K1644" s="71">
        <v>0.89905651128713404</v>
      </c>
      <c r="L1644" s="68">
        <v>92.953776775648294</v>
      </c>
      <c r="M1644" s="71">
        <v>0.82960211164336695</v>
      </c>
      <c r="N1644" s="68">
        <v>91.027088036117405</v>
      </c>
      <c r="O1644" s="71">
        <v>0.73269385438366497</v>
      </c>
      <c r="P1644" s="68">
        <v>87.664191890348405</v>
      </c>
      <c r="Q1644" s="71">
        <v>1.0800000000000001E-2</v>
      </c>
      <c r="R1644" s="68">
        <v>39.2083644510829</v>
      </c>
    </row>
    <row r="1645" spans="1:18" x14ac:dyDescent="0.2">
      <c r="A1645" s="141" t="s">
        <v>3466</v>
      </c>
      <c r="B1645" s="67" t="s">
        <v>3467</v>
      </c>
      <c r="C1645" s="67">
        <v>72</v>
      </c>
      <c r="D1645" s="67" t="s">
        <v>342</v>
      </c>
      <c r="E1645" s="71">
        <v>0.56840912497814899</v>
      </c>
      <c r="F1645" s="68">
        <v>30.9470124013529</v>
      </c>
      <c r="G1645" s="71">
        <v>0.74263397294725997</v>
      </c>
      <c r="H1645" s="68">
        <v>74.5208568207441</v>
      </c>
      <c r="I1645" s="71">
        <v>0.65185272394445704</v>
      </c>
      <c r="J1645" s="68">
        <v>58.173618940247998</v>
      </c>
      <c r="K1645" s="71">
        <v>0.82438272512786603</v>
      </c>
      <c r="L1645" s="68">
        <v>66.459977452085695</v>
      </c>
      <c r="M1645" s="71">
        <v>0.76116922475315296</v>
      </c>
      <c r="N1645" s="68">
        <v>81.489841986456</v>
      </c>
      <c r="O1645" s="71">
        <v>0.43041610309615702</v>
      </c>
      <c r="P1645" s="68">
        <v>44.031981724728702</v>
      </c>
      <c r="Q1645" s="71">
        <v>0</v>
      </c>
      <c r="R1645" s="68">
        <v>30.2464525765497</v>
      </c>
    </row>
    <row r="1646" spans="1:18" x14ac:dyDescent="0.2">
      <c r="A1646" s="141" t="s">
        <v>3468</v>
      </c>
      <c r="B1646" s="67" t="s">
        <v>3469</v>
      </c>
      <c r="C1646" s="67">
        <v>72</v>
      </c>
      <c r="D1646" s="67" t="s">
        <v>342</v>
      </c>
      <c r="E1646" s="71">
        <v>0.565882208640205</v>
      </c>
      <c r="F1646" s="68">
        <v>29.819616685456602</v>
      </c>
      <c r="G1646" s="71">
        <v>0.70196175424381402</v>
      </c>
      <c r="H1646" s="68">
        <v>62.119503945885</v>
      </c>
      <c r="I1646" s="71">
        <v>0.58780732171502204</v>
      </c>
      <c r="J1646" s="68">
        <v>33.145434047350598</v>
      </c>
      <c r="K1646" s="71">
        <v>0.83374138858209701</v>
      </c>
      <c r="L1646" s="68">
        <v>70.856820744081205</v>
      </c>
      <c r="M1646" s="71">
        <v>0.66014924886759896</v>
      </c>
      <c r="N1646" s="68">
        <v>58.634311512415401</v>
      </c>
      <c r="O1646" s="71">
        <v>0.61163353843269797</v>
      </c>
      <c r="P1646" s="68">
        <v>75.556824671616198</v>
      </c>
      <c r="Q1646" s="71">
        <v>0</v>
      </c>
      <c r="R1646" s="68">
        <v>30.2464525765497</v>
      </c>
    </row>
    <row r="1647" spans="1:18" x14ac:dyDescent="0.2">
      <c r="A1647" s="141" t="s">
        <v>3470</v>
      </c>
      <c r="B1647" s="67" t="s">
        <v>3471</v>
      </c>
      <c r="C1647" s="67">
        <v>72</v>
      </c>
      <c r="D1647" s="67" t="s">
        <v>342</v>
      </c>
      <c r="E1647" s="71">
        <v>0.55942691360392205</v>
      </c>
      <c r="F1647" s="68">
        <v>27.7903043968433</v>
      </c>
      <c r="G1647" s="71">
        <v>0.64582701686356403</v>
      </c>
      <c r="H1647" s="68">
        <v>41.882750845546802</v>
      </c>
      <c r="I1647" s="71">
        <v>0.52268280171102299</v>
      </c>
      <c r="J1647" s="68">
        <v>10.033821871476899</v>
      </c>
      <c r="K1647" s="71">
        <v>0.73340046543498805</v>
      </c>
      <c r="L1647" s="68">
        <v>28.2976324689966</v>
      </c>
      <c r="M1647" s="71">
        <v>0.58845765307785103</v>
      </c>
      <c r="N1647" s="68">
        <v>34.367945823927798</v>
      </c>
      <c r="O1647" s="71">
        <v>0.36619354453610897</v>
      </c>
      <c r="P1647" s="68">
        <v>33.066818960593899</v>
      </c>
      <c r="Q1647" s="71">
        <v>0.5</v>
      </c>
      <c r="R1647" s="68">
        <v>52.9499626587005</v>
      </c>
    </row>
    <row r="1648" spans="1:18" x14ac:dyDescent="0.2">
      <c r="A1648" s="141" t="s">
        <v>3472</v>
      </c>
      <c r="B1648" s="67" t="s">
        <v>3473</v>
      </c>
      <c r="C1648" s="67">
        <v>72</v>
      </c>
      <c r="D1648" s="67" t="s">
        <v>342</v>
      </c>
      <c r="E1648" s="71">
        <v>0.59202811420643597</v>
      </c>
      <c r="F1648" s="68">
        <v>40.417136414881597</v>
      </c>
      <c r="G1648" s="71">
        <v>0.65383821194793301</v>
      </c>
      <c r="H1648" s="68">
        <v>44.870349492671899</v>
      </c>
      <c r="I1648" s="71">
        <v>0.55065327622954696</v>
      </c>
      <c r="J1648" s="68">
        <v>18.038331454340501</v>
      </c>
      <c r="K1648" s="71">
        <v>0.76284534494281797</v>
      </c>
      <c r="L1648" s="68">
        <v>37.9368658399098</v>
      </c>
      <c r="M1648" s="71">
        <v>0.62756215987225905</v>
      </c>
      <c r="N1648" s="68">
        <v>49.322799097065499</v>
      </c>
      <c r="O1648" s="71">
        <v>0.36524157803962398</v>
      </c>
      <c r="P1648" s="68">
        <v>32.781267846944601</v>
      </c>
      <c r="Q1648" s="71"/>
      <c r="R1648" s="68"/>
    </row>
    <row r="1649" spans="1:18" x14ac:dyDescent="0.2">
      <c r="A1649" s="141" t="s">
        <v>3474</v>
      </c>
      <c r="B1649" s="67" t="s">
        <v>3475</v>
      </c>
      <c r="C1649" s="67">
        <v>72</v>
      </c>
      <c r="D1649" s="67" t="s">
        <v>342</v>
      </c>
      <c r="E1649" s="71">
        <v>0.69685981111006801</v>
      </c>
      <c r="F1649" s="68">
        <v>75.2536640360767</v>
      </c>
      <c r="G1649" s="71">
        <v>0.82270716867784599</v>
      </c>
      <c r="H1649" s="68">
        <v>90.529875986471296</v>
      </c>
      <c r="I1649" s="71">
        <v>0.73539309789862095</v>
      </c>
      <c r="J1649" s="68">
        <v>85.456595264938002</v>
      </c>
      <c r="K1649" s="71">
        <v>0.71317061920067804</v>
      </c>
      <c r="L1649" s="68">
        <v>21.9278466741826</v>
      </c>
      <c r="M1649" s="71">
        <v>0.76116922475315296</v>
      </c>
      <c r="N1649" s="68">
        <v>81.489841986456</v>
      </c>
      <c r="O1649" s="71">
        <v>0.64871875613010799</v>
      </c>
      <c r="P1649" s="68">
        <v>79.554540262706993</v>
      </c>
      <c r="Q1649" s="71">
        <v>0.5</v>
      </c>
      <c r="R1649" s="68">
        <v>52.9499626587005</v>
      </c>
    </row>
    <row r="1650" spans="1:18" x14ac:dyDescent="0.2">
      <c r="A1650" s="141" t="s">
        <v>3476</v>
      </c>
      <c r="B1650" s="67" t="s">
        <v>3477</v>
      </c>
      <c r="C1650" s="67">
        <v>72</v>
      </c>
      <c r="D1650" s="67" t="s">
        <v>342</v>
      </c>
      <c r="E1650" s="71">
        <v>0.73891501772886703</v>
      </c>
      <c r="F1650" s="68">
        <v>85.907553551296502</v>
      </c>
      <c r="G1650" s="71">
        <v>0.82865602836316199</v>
      </c>
      <c r="H1650" s="68">
        <v>91.770011273957195</v>
      </c>
      <c r="I1650" s="71">
        <v>0.71008393601324205</v>
      </c>
      <c r="J1650" s="68">
        <v>79.481397970687695</v>
      </c>
      <c r="K1650" s="71">
        <v>0.851332324804697</v>
      </c>
      <c r="L1650" s="68">
        <v>78.297632468996596</v>
      </c>
      <c r="M1650" s="71">
        <v>0.87522403623684297</v>
      </c>
      <c r="N1650" s="68">
        <v>94.8081264108352</v>
      </c>
      <c r="O1650" s="71">
        <v>0.42927876322639202</v>
      </c>
      <c r="P1650" s="68">
        <v>43.6893203883495</v>
      </c>
      <c r="Q1650" s="71"/>
      <c r="R1650" s="68"/>
    </row>
    <row r="1651" spans="1:18" x14ac:dyDescent="0.2">
      <c r="A1651" s="141" t="s">
        <v>3478</v>
      </c>
      <c r="B1651" s="67" t="s">
        <v>3479</v>
      </c>
      <c r="C1651" s="67">
        <v>72</v>
      </c>
      <c r="D1651" s="67" t="s">
        <v>342</v>
      </c>
      <c r="E1651" s="71">
        <v>0.81072113689912195</v>
      </c>
      <c r="F1651" s="68">
        <v>96.674182638106004</v>
      </c>
      <c r="G1651" s="71">
        <v>0.87987230924023097</v>
      </c>
      <c r="H1651" s="68">
        <v>96.166854565952605</v>
      </c>
      <c r="I1651" s="71">
        <v>0.77364669485881699</v>
      </c>
      <c r="J1651" s="68">
        <v>92.897406989853394</v>
      </c>
      <c r="K1651" s="71">
        <v>0.90838437864553301</v>
      </c>
      <c r="L1651" s="68">
        <v>94.532130777903006</v>
      </c>
      <c r="M1651" s="71">
        <v>0.920845960830319</v>
      </c>
      <c r="N1651" s="68">
        <v>96.839729119638804</v>
      </c>
      <c r="O1651" s="71">
        <v>0.71257747781983005</v>
      </c>
      <c r="P1651" s="68">
        <v>85.665334094803001</v>
      </c>
      <c r="Q1651" s="71">
        <v>0.66900000000000004</v>
      </c>
      <c r="R1651" s="68">
        <v>56.086631814787197</v>
      </c>
    </row>
    <row r="1652" spans="1:18" x14ac:dyDescent="0.2">
      <c r="A1652" s="141" t="s">
        <v>3480</v>
      </c>
      <c r="B1652" s="67" t="s">
        <v>3481</v>
      </c>
      <c r="C1652" s="67">
        <v>72</v>
      </c>
      <c r="D1652" s="67" t="s">
        <v>342</v>
      </c>
      <c r="E1652" s="71">
        <v>0.68029995296963897</v>
      </c>
      <c r="F1652" s="68">
        <v>69.954904171364106</v>
      </c>
      <c r="G1652" s="71">
        <v>0.83650482221078604</v>
      </c>
      <c r="H1652" s="68">
        <v>92.784667418263794</v>
      </c>
      <c r="I1652" s="71">
        <v>0.69767594532264099</v>
      </c>
      <c r="J1652" s="68">
        <v>75.0281848928974</v>
      </c>
      <c r="K1652" s="71">
        <v>0.87478037380678397</v>
      </c>
      <c r="L1652" s="68">
        <v>87.260428410372</v>
      </c>
      <c r="M1652" s="71">
        <v>0.83937823834196901</v>
      </c>
      <c r="N1652" s="68">
        <v>91.930022573363402</v>
      </c>
      <c r="O1652" s="71">
        <v>0.83346033813565301</v>
      </c>
      <c r="P1652" s="68">
        <v>94.802969731581996</v>
      </c>
      <c r="Q1652" s="71">
        <v>0</v>
      </c>
      <c r="R1652" s="68">
        <v>30.2464525765497</v>
      </c>
    </row>
    <row r="1653" spans="1:18" x14ac:dyDescent="0.2">
      <c r="A1653" s="141" t="s">
        <v>3482</v>
      </c>
      <c r="B1653" s="67" t="s">
        <v>3483</v>
      </c>
      <c r="C1653" s="67">
        <v>72</v>
      </c>
      <c r="D1653" s="67" t="s">
        <v>342</v>
      </c>
      <c r="E1653" s="71">
        <v>0.73481241599886404</v>
      </c>
      <c r="F1653" s="68">
        <v>84.949267192784703</v>
      </c>
      <c r="G1653" s="71">
        <v>0.77442497551525702</v>
      </c>
      <c r="H1653" s="68">
        <v>82.299887260428406</v>
      </c>
      <c r="I1653" s="71">
        <v>0.73126748326677604</v>
      </c>
      <c r="J1653" s="68">
        <v>84.723788049605403</v>
      </c>
      <c r="K1653" s="71">
        <v>0.92245613963361295</v>
      </c>
      <c r="L1653" s="68">
        <v>96.561443066516304</v>
      </c>
      <c r="M1653" s="71">
        <v>0.819825984944765</v>
      </c>
      <c r="N1653" s="68">
        <v>89.785553047404093</v>
      </c>
      <c r="O1653" s="71">
        <v>0.42608749663390799</v>
      </c>
      <c r="P1653" s="68">
        <v>43.232438606510598</v>
      </c>
      <c r="Q1653" s="71"/>
      <c r="R1653" s="68"/>
    </row>
    <row r="1654" spans="1:18" x14ac:dyDescent="0.2">
      <c r="A1654" s="141" t="s">
        <v>3484</v>
      </c>
      <c r="B1654" s="67" t="s">
        <v>3485</v>
      </c>
      <c r="C1654" s="67">
        <v>72</v>
      </c>
      <c r="D1654" s="67" t="s">
        <v>342</v>
      </c>
      <c r="E1654" s="71">
        <v>0.69807745137946298</v>
      </c>
      <c r="F1654" s="68">
        <v>75.591882750845599</v>
      </c>
      <c r="G1654" s="71">
        <v>0.83347173843365296</v>
      </c>
      <c r="H1654" s="68">
        <v>92.220969560315694</v>
      </c>
      <c r="I1654" s="71">
        <v>0.749682806337997</v>
      </c>
      <c r="J1654" s="68">
        <v>88.613303269447599</v>
      </c>
      <c r="K1654" s="71">
        <v>0.83366022047474397</v>
      </c>
      <c r="L1654" s="68">
        <v>70.744081172491505</v>
      </c>
      <c r="M1654" s="71">
        <v>0.86870661843777497</v>
      </c>
      <c r="N1654" s="68">
        <v>94.356659142212195</v>
      </c>
      <c r="O1654" s="71">
        <v>0.90294332459261095</v>
      </c>
      <c r="P1654" s="68">
        <v>97.715591090805205</v>
      </c>
      <c r="Q1654" s="71">
        <v>0</v>
      </c>
      <c r="R1654" s="68">
        <v>30.2464525765497</v>
      </c>
    </row>
    <row r="1655" spans="1:18" x14ac:dyDescent="0.2">
      <c r="A1655" s="141" t="s">
        <v>787</v>
      </c>
      <c r="B1655" s="67" t="s">
        <v>3486</v>
      </c>
      <c r="C1655" s="67">
        <v>72</v>
      </c>
      <c r="D1655" s="67" t="s">
        <v>342</v>
      </c>
      <c r="E1655" s="71">
        <v>0.48223146553905599</v>
      </c>
      <c r="F1655" s="68">
        <v>9.9774520856820708</v>
      </c>
      <c r="G1655" s="71">
        <v>0.68713970346249398</v>
      </c>
      <c r="H1655" s="68">
        <v>57.440811724915399</v>
      </c>
      <c r="I1655" s="71">
        <v>0.535259000506488</v>
      </c>
      <c r="J1655" s="68">
        <v>13.472378804960501</v>
      </c>
      <c r="K1655" s="71">
        <v>0.71366401611653496</v>
      </c>
      <c r="L1655" s="68">
        <v>22.1533258173619</v>
      </c>
      <c r="M1655" s="71">
        <v>0.58194023527878302</v>
      </c>
      <c r="N1655" s="68">
        <v>32.6185101580135</v>
      </c>
      <c r="O1655" s="71">
        <v>0.37538583787003998</v>
      </c>
      <c r="P1655" s="68">
        <v>34.494574528840701</v>
      </c>
      <c r="Q1655" s="71">
        <v>0</v>
      </c>
      <c r="R1655" s="68">
        <v>30.2464525765497</v>
      </c>
    </row>
    <row r="1656" spans="1:18" x14ac:dyDescent="0.2">
      <c r="A1656" s="141" t="s">
        <v>3487</v>
      </c>
      <c r="B1656" s="67" t="s">
        <v>3488</v>
      </c>
      <c r="C1656" s="67">
        <v>72</v>
      </c>
      <c r="D1656" s="67" t="s">
        <v>342</v>
      </c>
      <c r="E1656" s="71">
        <v>0.64266218892100502</v>
      </c>
      <c r="F1656" s="68">
        <v>58.173618940247998</v>
      </c>
      <c r="G1656" s="71">
        <v>0.78369380037347103</v>
      </c>
      <c r="H1656" s="68">
        <v>84.892897406989903</v>
      </c>
      <c r="I1656" s="71">
        <v>0.67308493343622999</v>
      </c>
      <c r="J1656" s="68">
        <v>66.685456595264895</v>
      </c>
      <c r="K1656" s="71">
        <v>0.83452310654351702</v>
      </c>
      <c r="L1656" s="68">
        <v>71.364148816234504</v>
      </c>
      <c r="M1656" s="71">
        <v>0.74487568025548301</v>
      </c>
      <c r="N1656" s="68">
        <v>77.5959367945824</v>
      </c>
      <c r="O1656" s="71">
        <v>0.80759561291733195</v>
      </c>
      <c r="P1656" s="68">
        <v>92.804111936036506</v>
      </c>
      <c r="Q1656" s="71">
        <v>1.2200000000000001E-2</v>
      </c>
      <c r="R1656" s="68">
        <v>39.3577296489918</v>
      </c>
    </row>
    <row r="1657" spans="1:18" x14ac:dyDescent="0.2">
      <c r="A1657" s="141" t="s">
        <v>3489</v>
      </c>
      <c r="B1657" s="67" t="s">
        <v>3490</v>
      </c>
      <c r="C1657" s="67">
        <v>72</v>
      </c>
      <c r="D1657" s="67" t="s">
        <v>342</v>
      </c>
      <c r="E1657" s="71">
        <v>0.831611971600558</v>
      </c>
      <c r="F1657" s="68">
        <v>98.139797068771102</v>
      </c>
      <c r="G1657" s="71">
        <v>0.82671212475393796</v>
      </c>
      <c r="H1657" s="68">
        <v>91.319052987598695</v>
      </c>
      <c r="I1657" s="71">
        <v>0.69634327968635701</v>
      </c>
      <c r="J1657" s="68">
        <v>74.7463359639233</v>
      </c>
      <c r="K1657" s="71">
        <v>0.78592573565107304</v>
      </c>
      <c r="L1657" s="68">
        <v>46.843291995490397</v>
      </c>
      <c r="M1657" s="71">
        <v>0.78072147815035697</v>
      </c>
      <c r="N1657" s="68">
        <v>84.932279909706494</v>
      </c>
      <c r="O1657" s="71">
        <v>0.90036921136162495</v>
      </c>
      <c r="P1657" s="68">
        <v>97.658480868075401</v>
      </c>
      <c r="Q1657" s="71">
        <v>0.99960000000000004</v>
      </c>
      <c r="R1657" s="68">
        <v>62.8827483196415</v>
      </c>
    </row>
    <row r="1658" spans="1:18" x14ac:dyDescent="0.2">
      <c r="A1658" s="141" t="s">
        <v>3491</v>
      </c>
      <c r="B1658" s="67" t="s">
        <v>3492</v>
      </c>
      <c r="C1658" s="67">
        <v>72</v>
      </c>
      <c r="D1658" s="67" t="s">
        <v>342</v>
      </c>
      <c r="E1658" s="71">
        <v>0.723076256211447</v>
      </c>
      <c r="F1658" s="68">
        <v>81.736189402480306</v>
      </c>
      <c r="G1658" s="71">
        <v>0.77623440612816597</v>
      </c>
      <c r="H1658" s="68">
        <v>82.919954904171405</v>
      </c>
      <c r="I1658" s="71">
        <v>0.70415659071661096</v>
      </c>
      <c r="J1658" s="68">
        <v>77.677564825253697</v>
      </c>
      <c r="K1658" s="71">
        <v>0.84341558842737596</v>
      </c>
      <c r="L1658" s="68">
        <v>75.0281848928974</v>
      </c>
      <c r="M1658" s="71">
        <v>0.75465180695408496</v>
      </c>
      <c r="N1658" s="68">
        <v>79.853273137697499</v>
      </c>
      <c r="O1658" s="71">
        <v>0.53692288883099504</v>
      </c>
      <c r="P1658" s="68">
        <v>64.420331239291798</v>
      </c>
      <c r="Q1658" s="71"/>
      <c r="R1658" s="68"/>
    </row>
    <row r="1659" spans="1:18" x14ac:dyDescent="0.2">
      <c r="A1659" s="141" t="s">
        <v>3493</v>
      </c>
      <c r="B1659" s="67" t="s">
        <v>3494</v>
      </c>
      <c r="C1659" s="67">
        <v>72</v>
      </c>
      <c r="D1659" s="67" t="s">
        <v>342</v>
      </c>
      <c r="E1659" s="71">
        <v>0.63971231281660101</v>
      </c>
      <c r="F1659" s="68">
        <v>57.102593010146599</v>
      </c>
      <c r="G1659" s="71">
        <v>0.69812321982046399</v>
      </c>
      <c r="H1659" s="68">
        <v>60.992108229988702</v>
      </c>
      <c r="I1659" s="71">
        <v>0.65819165347539299</v>
      </c>
      <c r="J1659" s="68">
        <v>60.992108229988702</v>
      </c>
      <c r="K1659" s="71">
        <v>0.86743167932962895</v>
      </c>
      <c r="L1659" s="68">
        <v>84.723788049605403</v>
      </c>
      <c r="M1659" s="71">
        <v>0.61452732427412304</v>
      </c>
      <c r="N1659" s="68">
        <v>44.525959367945802</v>
      </c>
      <c r="O1659" s="71">
        <v>1</v>
      </c>
      <c r="P1659" s="68">
        <v>100</v>
      </c>
      <c r="Q1659" s="71">
        <v>0</v>
      </c>
      <c r="R1659" s="68">
        <v>30.2464525765497</v>
      </c>
    </row>
    <row r="1660" spans="1:18" x14ac:dyDescent="0.2">
      <c r="A1660" s="141" t="s">
        <v>1986</v>
      </c>
      <c r="B1660" s="67" t="s">
        <v>3495</v>
      </c>
      <c r="C1660" s="67">
        <v>72</v>
      </c>
      <c r="D1660" s="67" t="s">
        <v>342</v>
      </c>
      <c r="E1660" s="71">
        <v>0.49148553179930199</v>
      </c>
      <c r="F1660" s="68">
        <v>11.217587373168</v>
      </c>
      <c r="G1660" s="71">
        <v>0.67369397489419103</v>
      </c>
      <c r="H1660" s="68">
        <v>52.705749718151097</v>
      </c>
      <c r="I1660" s="71">
        <v>0.56897414635187604</v>
      </c>
      <c r="J1660" s="68">
        <v>24.9718151071026</v>
      </c>
      <c r="K1660" s="71">
        <v>0.82024652935702302</v>
      </c>
      <c r="L1660" s="68">
        <v>63.979706877113898</v>
      </c>
      <c r="M1660" s="71">
        <v>0.60800990647505504</v>
      </c>
      <c r="N1660" s="68">
        <v>42.325056433408598</v>
      </c>
      <c r="O1660" s="71">
        <v>0.27798863371766902</v>
      </c>
      <c r="P1660" s="68">
        <v>21.701884637350101</v>
      </c>
      <c r="Q1660" s="71">
        <v>0</v>
      </c>
      <c r="R1660" s="68">
        <v>30.2464525765497</v>
      </c>
    </row>
    <row r="1661" spans="1:18" x14ac:dyDescent="0.2">
      <c r="A1661" s="141" t="s">
        <v>3496</v>
      </c>
      <c r="B1661" s="67" t="s">
        <v>3497</v>
      </c>
      <c r="C1661" s="67">
        <v>72</v>
      </c>
      <c r="D1661" s="67" t="s">
        <v>342</v>
      </c>
      <c r="E1661" s="71">
        <v>0.479767771939142</v>
      </c>
      <c r="F1661" s="68">
        <v>9.4137542277339392</v>
      </c>
      <c r="G1661" s="71">
        <v>0.66059231586178402</v>
      </c>
      <c r="H1661" s="68">
        <v>47.857948139797102</v>
      </c>
      <c r="I1661" s="71">
        <v>0.56583246629151995</v>
      </c>
      <c r="J1661" s="68">
        <v>23.900789177001101</v>
      </c>
      <c r="K1661" s="71">
        <v>0.82360782260174004</v>
      </c>
      <c r="L1661" s="68">
        <v>66.065388951521996</v>
      </c>
      <c r="M1661" s="71">
        <v>0.62756215987225905</v>
      </c>
      <c r="N1661" s="68">
        <v>49.322799097065499</v>
      </c>
      <c r="O1661" s="71">
        <v>0.201011867007548</v>
      </c>
      <c r="P1661" s="68">
        <v>12.1073672187322</v>
      </c>
      <c r="Q1661" s="71">
        <v>0</v>
      </c>
      <c r="R1661" s="68">
        <v>30.2464525765497</v>
      </c>
    </row>
    <row r="1662" spans="1:18" x14ac:dyDescent="0.2">
      <c r="A1662" s="141" t="s">
        <v>3498</v>
      </c>
      <c r="B1662" s="67" t="s">
        <v>3499</v>
      </c>
      <c r="C1662" s="67">
        <v>72</v>
      </c>
      <c r="D1662" s="67" t="s">
        <v>342</v>
      </c>
      <c r="E1662" s="71">
        <v>0.522212887491455</v>
      </c>
      <c r="F1662" s="68">
        <v>18.151071025930101</v>
      </c>
      <c r="G1662" s="71">
        <v>0.67828803081126698</v>
      </c>
      <c r="H1662" s="68">
        <v>53.776775648252503</v>
      </c>
      <c r="I1662" s="71">
        <v>0.64829894192184701</v>
      </c>
      <c r="J1662" s="68">
        <v>57.102593010146599</v>
      </c>
      <c r="K1662" s="71">
        <v>0.83137243943544403</v>
      </c>
      <c r="L1662" s="68">
        <v>69.898534385569306</v>
      </c>
      <c r="M1662" s="71">
        <v>0.63407957767132705</v>
      </c>
      <c r="N1662" s="68">
        <v>51.2979683972912</v>
      </c>
      <c r="O1662" s="71">
        <v>0.34123833510884599</v>
      </c>
      <c r="P1662" s="68">
        <v>28.9548829240434</v>
      </c>
      <c r="Q1662" s="71">
        <v>0</v>
      </c>
      <c r="R1662" s="68">
        <v>30.2464525765497</v>
      </c>
    </row>
    <row r="1663" spans="1:18" x14ac:dyDescent="0.2">
      <c r="A1663" s="141" t="s">
        <v>3500</v>
      </c>
      <c r="B1663" s="67" t="s">
        <v>3501</v>
      </c>
      <c r="C1663" s="67">
        <v>72</v>
      </c>
      <c r="D1663" s="67" t="s">
        <v>342</v>
      </c>
      <c r="E1663" s="71">
        <v>0.57290265193335499</v>
      </c>
      <c r="F1663" s="68">
        <v>32.412626832017999</v>
      </c>
      <c r="G1663" s="71">
        <v>0.63600975088021205</v>
      </c>
      <c r="H1663" s="68">
        <v>38.162344983089099</v>
      </c>
      <c r="I1663" s="71">
        <v>0.57695636906274705</v>
      </c>
      <c r="J1663" s="68">
        <v>28.748590755355099</v>
      </c>
      <c r="K1663" s="71">
        <v>0.69779402455975403</v>
      </c>
      <c r="L1663" s="68">
        <v>18.8838782412627</v>
      </c>
      <c r="M1663" s="71">
        <v>0.59823377977645298</v>
      </c>
      <c r="N1663" s="68">
        <v>37.923250564334097</v>
      </c>
      <c r="O1663" s="71">
        <v>0.59142198732096396</v>
      </c>
      <c r="P1663" s="68">
        <v>72.986864648772098</v>
      </c>
      <c r="Q1663" s="71">
        <v>0.33700000000000002</v>
      </c>
      <c r="R1663" s="68">
        <v>45.855115758028397</v>
      </c>
    </row>
    <row r="1664" spans="1:18" x14ac:dyDescent="0.2">
      <c r="A1664" s="141" t="s">
        <v>3502</v>
      </c>
      <c r="B1664" s="67" t="s">
        <v>3503</v>
      </c>
      <c r="C1664" s="67">
        <v>72</v>
      </c>
      <c r="D1664" s="67" t="s">
        <v>342</v>
      </c>
      <c r="E1664" s="71">
        <v>0.68539304836470805</v>
      </c>
      <c r="F1664" s="68">
        <v>71.758737316798204</v>
      </c>
      <c r="G1664" s="71">
        <v>0.73193050150953998</v>
      </c>
      <c r="H1664" s="68">
        <v>71.589627959413804</v>
      </c>
      <c r="I1664" s="71">
        <v>0.65807383378570306</v>
      </c>
      <c r="J1664" s="68">
        <v>60.822998872604302</v>
      </c>
      <c r="K1664" s="71">
        <v>0.79164059597237602</v>
      </c>
      <c r="L1664" s="68">
        <v>49.267192784667401</v>
      </c>
      <c r="M1664" s="71">
        <v>0.68621892006387097</v>
      </c>
      <c r="N1664" s="68">
        <v>64.954853273137701</v>
      </c>
      <c r="O1664" s="71">
        <v>0.55910139049205199</v>
      </c>
      <c r="P1664" s="68">
        <v>67.846944603083898</v>
      </c>
      <c r="Q1664" s="71"/>
      <c r="R1664" s="68"/>
    </row>
    <row r="1665" spans="1:18" x14ac:dyDescent="0.2">
      <c r="A1665" s="141" t="s">
        <v>1787</v>
      </c>
      <c r="B1665" s="67" t="s">
        <v>3504</v>
      </c>
      <c r="C1665" s="67">
        <v>72</v>
      </c>
      <c r="D1665" s="67" t="s">
        <v>342</v>
      </c>
      <c r="E1665" s="71">
        <v>0.575480556866941</v>
      </c>
      <c r="F1665" s="68">
        <v>33.878241262683197</v>
      </c>
      <c r="G1665" s="71">
        <v>0.62073636274616195</v>
      </c>
      <c r="H1665" s="68">
        <v>31.0033821871477</v>
      </c>
      <c r="I1665" s="71">
        <v>0.61048520020418695</v>
      </c>
      <c r="J1665" s="68">
        <v>42.784667418263801</v>
      </c>
      <c r="K1665" s="71">
        <v>0.73090018913565902</v>
      </c>
      <c r="L1665" s="68">
        <v>27.339346110484801</v>
      </c>
      <c r="M1665" s="71">
        <v>0.64711441326946295</v>
      </c>
      <c r="N1665" s="68">
        <v>54.909706546275402</v>
      </c>
      <c r="O1665" s="71">
        <v>0.268166618979233</v>
      </c>
      <c r="P1665" s="68">
        <v>20.274129069103399</v>
      </c>
      <c r="Q1665" s="71"/>
      <c r="R1665" s="68"/>
    </row>
    <row r="1666" spans="1:18" x14ac:dyDescent="0.2">
      <c r="A1666" s="141" t="s">
        <v>3505</v>
      </c>
      <c r="B1666" s="67" t="s">
        <v>3506</v>
      </c>
      <c r="C1666" s="67">
        <v>72</v>
      </c>
      <c r="D1666" s="67" t="s">
        <v>342</v>
      </c>
      <c r="E1666" s="71">
        <v>0.55404681940177203</v>
      </c>
      <c r="F1666" s="68">
        <v>26.719278466741802</v>
      </c>
      <c r="G1666" s="71">
        <v>0.63702828134614597</v>
      </c>
      <c r="H1666" s="68">
        <v>38.669673055242399</v>
      </c>
      <c r="I1666" s="71">
        <v>0.645700342766235</v>
      </c>
      <c r="J1666" s="68">
        <v>56.369785794814</v>
      </c>
      <c r="K1666" s="71">
        <v>0.76100433120889499</v>
      </c>
      <c r="L1666" s="68">
        <v>37.1476888387824</v>
      </c>
      <c r="M1666" s="71">
        <v>0.66014924886759896</v>
      </c>
      <c r="N1666" s="68">
        <v>58.634311512415401</v>
      </c>
      <c r="O1666" s="71">
        <v>0.61929871222175503</v>
      </c>
      <c r="P1666" s="68">
        <v>76.299257567104505</v>
      </c>
      <c r="Q1666" s="71">
        <v>1.1000000000000001E-3</v>
      </c>
      <c r="R1666" s="68">
        <v>32.860343539955203</v>
      </c>
    </row>
    <row r="1667" spans="1:18" x14ac:dyDescent="0.2">
      <c r="A1667" s="141" t="s">
        <v>3507</v>
      </c>
      <c r="B1667" s="67" t="s">
        <v>3508</v>
      </c>
      <c r="C1667" s="67">
        <v>72</v>
      </c>
      <c r="D1667" s="67" t="s">
        <v>342</v>
      </c>
      <c r="E1667" s="71">
        <v>0.60284204664968299</v>
      </c>
      <c r="F1667" s="68">
        <v>44.475760992108199</v>
      </c>
      <c r="G1667" s="71">
        <v>0.64955365251208996</v>
      </c>
      <c r="H1667" s="68">
        <v>43.4047350620068</v>
      </c>
      <c r="I1667" s="71">
        <v>0.71636108560598399</v>
      </c>
      <c r="J1667" s="68">
        <v>81.116121758737293</v>
      </c>
      <c r="K1667" s="71">
        <v>0.78798307957515801</v>
      </c>
      <c r="L1667" s="68">
        <v>47.688838782412603</v>
      </c>
      <c r="M1667" s="71">
        <v>0.66340795776713302</v>
      </c>
      <c r="N1667" s="68">
        <v>59.480812641083503</v>
      </c>
      <c r="O1667" s="71">
        <v>0.79974650443773698</v>
      </c>
      <c r="P1667" s="68">
        <v>92.2901199314677</v>
      </c>
      <c r="Q1667" s="71">
        <v>0</v>
      </c>
      <c r="R1667" s="68">
        <v>30.2464525765497</v>
      </c>
    </row>
    <row r="1668" spans="1:18" x14ac:dyDescent="0.2">
      <c r="A1668" s="141" t="s">
        <v>3509</v>
      </c>
      <c r="B1668" s="67" t="s">
        <v>3510</v>
      </c>
      <c r="C1668" s="67">
        <v>72</v>
      </c>
      <c r="D1668" s="67" t="s">
        <v>342</v>
      </c>
      <c r="E1668" s="71">
        <v>0.73297925704048095</v>
      </c>
      <c r="F1668" s="68">
        <v>84.329199549041704</v>
      </c>
      <c r="G1668" s="71">
        <v>0.74249428584986799</v>
      </c>
      <c r="H1668" s="68">
        <v>74.4644870349493</v>
      </c>
      <c r="I1668" s="71">
        <v>0.59263916043209697</v>
      </c>
      <c r="J1668" s="68">
        <v>35.231116121758703</v>
      </c>
      <c r="K1668" s="71">
        <v>0.78541157073302703</v>
      </c>
      <c r="L1668" s="68">
        <v>46.448703494926697</v>
      </c>
      <c r="M1668" s="71">
        <v>0.71554730015967705</v>
      </c>
      <c r="N1668" s="68">
        <v>71.726862302483099</v>
      </c>
      <c r="O1668" s="71">
        <v>0.56178322506821599</v>
      </c>
      <c r="P1668" s="68">
        <v>68.532267275842401</v>
      </c>
      <c r="Q1668" s="71">
        <v>1</v>
      </c>
      <c r="R1668" s="68">
        <v>100</v>
      </c>
    </row>
    <row r="1669" spans="1:18" x14ac:dyDescent="0.2">
      <c r="A1669" s="141" t="s">
        <v>2932</v>
      </c>
      <c r="B1669" s="67" t="s">
        <v>3511</v>
      </c>
      <c r="C1669" s="67">
        <v>72</v>
      </c>
      <c r="D1669" s="67" t="s">
        <v>342</v>
      </c>
      <c r="E1669" s="71">
        <v>0.51683874116711404</v>
      </c>
      <c r="F1669" s="68">
        <v>17.023675310033799</v>
      </c>
      <c r="G1669" s="71">
        <v>0.79517103567554503</v>
      </c>
      <c r="H1669" s="68">
        <v>86.471251409244601</v>
      </c>
      <c r="I1669" s="71">
        <v>0.53781987382296703</v>
      </c>
      <c r="J1669" s="68">
        <v>14.2051860202931</v>
      </c>
      <c r="K1669" s="71">
        <v>0.58147656977029805</v>
      </c>
      <c r="L1669" s="68">
        <v>3.7767756482525399</v>
      </c>
      <c r="M1669" s="71">
        <v>0.83611952944243495</v>
      </c>
      <c r="N1669" s="68">
        <v>91.647855530474004</v>
      </c>
      <c r="O1669" s="71">
        <v>0.35044543829143798</v>
      </c>
      <c r="P1669" s="68">
        <v>30.382638492290098</v>
      </c>
      <c r="Q1669" s="71">
        <v>0</v>
      </c>
      <c r="R1669" s="68">
        <v>30.2464525765497</v>
      </c>
    </row>
    <row r="1670" spans="1:18" x14ac:dyDescent="0.2">
      <c r="A1670" s="141" t="s">
        <v>3512</v>
      </c>
      <c r="B1670" s="67" t="s">
        <v>3513</v>
      </c>
      <c r="C1670" s="67">
        <v>72</v>
      </c>
      <c r="D1670" s="67" t="s">
        <v>342</v>
      </c>
      <c r="E1670" s="71">
        <v>0.62028288770088003</v>
      </c>
      <c r="F1670" s="68">
        <v>50.3945885005637</v>
      </c>
      <c r="G1670" s="71">
        <v>0.77855074888860698</v>
      </c>
      <c r="H1670" s="68">
        <v>83.540022547914305</v>
      </c>
      <c r="I1670" s="71">
        <v>0.63708863122824</v>
      </c>
      <c r="J1670" s="68">
        <v>53.213077790304403</v>
      </c>
      <c r="K1670" s="71">
        <v>0.772421222150663</v>
      </c>
      <c r="L1670" s="68">
        <v>41.149943630214203</v>
      </c>
      <c r="M1670" s="71">
        <v>0.69273633786293898</v>
      </c>
      <c r="N1670" s="68">
        <v>66.252821670428901</v>
      </c>
      <c r="O1670" s="71">
        <v>0.67765038607483197</v>
      </c>
      <c r="P1670" s="68">
        <v>82.638492290119899</v>
      </c>
      <c r="Q1670" s="71">
        <v>0.16325000000000001</v>
      </c>
      <c r="R1670" s="68">
        <v>43.465272591486197</v>
      </c>
    </row>
    <row r="1671" spans="1:18" x14ac:dyDescent="0.2">
      <c r="A1671" s="141" t="s">
        <v>3458</v>
      </c>
      <c r="B1671" s="67" t="s">
        <v>3514</v>
      </c>
      <c r="C1671" s="67">
        <v>72</v>
      </c>
      <c r="D1671" s="67" t="s">
        <v>342</v>
      </c>
      <c r="E1671" s="71">
        <v>0.708290015842303</v>
      </c>
      <c r="F1671" s="68">
        <v>78.466741826381096</v>
      </c>
      <c r="G1671" s="71">
        <v>0.79558601417689501</v>
      </c>
      <c r="H1671" s="68">
        <v>86.696730552423901</v>
      </c>
      <c r="I1671" s="71">
        <v>0.66911430217580603</v>
      </c>
      <c r="J1671" s="68">
        <v>64.994363021420497</v>
      </c>
      <c r="K1671" s="71">
        <v>0.86125621881488401</v>
      </c>
      <c r="L1671" s="68">
        <v>82.243517474633606</v>
      </c>
      <c r="M1671" s="71">
        <v>0.77420406035128897</v>
      </c>
      <c r="N1671" s="68">
        <v>83.747178329571099</v>
      </c>
      <c r="O1671" s="71">
        <v>0.44128948369264198</v>
      </c>
      <c r="P1671" s="68">
        <v>46.1450599657339</v>
      </c>
      <c r="Q1671" s="71"/>
      <c r="R1671" s="68"/>
    </row>
    <row r="1672" spans="1:18" x14ac:dyDescent="0.2">
      <c r="A1672" s="141" t="s">
        <v>3515</v>
      </c>
      <c r="B1672" s="67" t="s">
        <v>3516</v>
      </c>
      <c r="C1672" s="67">
        <v>72</v>
      </c>
      <c r="D1672" s="67" t="s">
        <v>342</v>
      </c>
      <c r="E1672" s="71">
        <v>0.504941934241523</v>
      </c>
      <c r="F1672" s="68">
        <v>13.303269447576101</v>
      </c>
      <c r="G1672" s="71">
        <v>0.69984102615131305</v>
      </c>
      <c r="H1672" s="68">
        <v>61.443066516347201</v>
      </c>
      <c r="I1672" s="71">
        <v>0.53796827204995401</v>
      </c>
      <c r="J1672" s="68">
        <v>14.317925591882799</v>
      </c>
      <c r="K1672" s="71">
        <v>0.75121169036333002</v>
      </c>
      <c r="L1672" s="68">
        <v>34.385569334836497</v>
      </c>
      <c r="M1672" s="71">
        <v>0.52654218398670405</v>
      </c>
      <c r="N1672" s="68">
        <v>13.205417607223501</v>
      </c>
      <c r="O1672" s="71">
        <v>0.51408843289783501</v>
      </c>
      <c r="P1672" s="68">
        <v>60.137064534551698</v>
      </c>
      <c r="Q1672" s="71">
        <v>0</v>
      </c>
      <c r="R1672" s="68">
        <v>30.2464525765497</v>
      </c>
    </row>
    <row r="1673" spans="1:18" x14ac:dyDescent="0.2">
      <c r="A1673" s="141" t="s">
        <v>2352</v>
      </c>
      <c r="B1673" s="67" t="s">
        <v>3517</v>
      </c>
      <c r="C1673" s="67">
        <v>72</v>
      </c>
      <c r="D1673" s="67" t="s">
        <v>342</v>
      </c>
      <c r="E1673" s="71">
        <v>0.67051041355575902</v>
      </c>
      <c r="F1673" s="68">
        <v>67.305524239007894</v>
      </c>
      <c r="G1673" s="71">
        <v>0.76024579338308396</v>
      </c>
      <c r="H1673" s="68">
        <v>78.861330326944795</v>
      </c>
      <c r="I1673" s="71">
        <v>0.58269946859164501</v>
      </c>
      <c r="J1673" s="68">
        <v>30.9470124013529</v>
      </c>
      <c r="K1673" s="71">
        <v>0.81142135262732895</v>
      </c>
      <c r="L1673" s="68">
        <v>59.864712514092403</v>
      </c>
      <c r="M1673" s="71">
        <v>0.72858213575781305</v>
      </c>
      <c r="N1673" s="68">
        <v>74.435665914221204</v>
      </c>
      <c r="O1673" s="71">
        <v>0.46960331741892403</v>
      </c>
      <c r="P1673" s="68">
        <v>51.741861793261002</v>
      </c>
      <c r="Q1673" s="71"/>
      <c r="R1673" s="68"/>
    </row>
    <row r="1674" spans="1:18" x14ac:dyDescent="0.2">
      <c r="A1674" s="141" t="s">
        <v>3518</v>
      </c>
      <c r="B1674" s="67" t="s">
        <v>3519</v>
      </c>
      <c r="C1674" s="67">
        <v>72</v>
      </c>
      <c r="D1674" s="67" t="s">
        <v>342</v>
      </c>
      <c r="E1674" s="71">
        <v>0.66994842645494601</v>
      </c>
      <c r="F1674" s="68">
        <v>66.910935738444195</v>
      </c>
      <c r="G1674" s="71">
        <v>0.83699809751788001</v>
      </c>
      <c r="H1674" s="68">
        <v>92.841037204058594</v>
      </c>
      <c r="I1674" s="71">
        <v>0.73484564134917096</v>
      </c>
      <c r="J1674" s="68">
        <v>85.231116121758703</v>
      </c>
      <c r="K1674" s="71">
        <v>0.90871906210644104</v>
      </c>
      <c r="L1674" s="68">
        <v>94.588500563697806</v>
      </c>
      <c r="M1674" s="71">
        <v>0.68947762896340503</v>
      </c>
      <c r="N1674" s="68">
        <v>65.688487584650105</v>
      </c>
      <c r="O1674" s="71">
        <v>0.84795012879277998</v>
      </c>
      <c r="P1674" s="68">
        <v>95.545402627070203</v>
      </c>
      <c r="Q1674" s="71">
        <v>1.6999999999999999E-3</v>
      </c>
      <c r="R1674" s="68">
        <v>34.279312920089602</v>
      </c>
    </row>
    <row r="1675" spans="1:18" x14ac:dyDescent="0.2">
      <c r="A1675" s="141" t="s">
        <v>3520</v>
      </c>
      <c r="B1675" s="67" t="s">
        <v>3521</v>
      </c>
      <c r="C1675" s="67">
        <v>72</v>
      </c>
      <c r="D1675" s="67" t="s">
        <v>342</v>
      </c>
      <c r="E1675" s="71">
        <v>0.71157238538669598</v>
      </c>
      <c r="F1675" s="68">
        <v>79.030439684329195</v>
      </c>
      <c r="G1675" s="71">
        <v>0.67611617147332204</v>
      </c>
      <c r="H1675" s="68">
        <v>53.156708004509603</v>
      </c>
      <c r="I1675" s="71">
        <v>0.64568359653268304</v>
      </c>
      <c r="J1675" s="68">
        <v>56.3134160090192</v>
      </c>
      <c r="K1675" s="71">
        <v>0.76146140524901995</v>
      </c>
      <c r="L1675" s="68">
        <v>37.4295377677565</v>
      </c>
      <c r="M1675" s="71">
        <v>0.66666666666666696</v>
      </c>
      <c r="N1675" s="68">
        <v>60.158013544018097</v>
      </c>
      <c r="O1675" s="71">
        <v>0.51950647239848602</v>
      </c>
      <c r="P1675" s="68">
        <v>61.050828098229601</v>
      </c>
      <c r="Q1675" s="71">
        <v>1</v>
      </c>
      <c r="R1675" s="68">
        <v>100</v>
      </c>
    </row>
    <row r="1676" spans="1:18" x14ac:dyDescent="0.2">
      <c r="A1676" s="141" t="s">
        <v>3522</v>
      </c>
      <c r="B1676" s="67" t="s">
        <v>3523</v>
      </c>
      <c r="C1676" s="67">
        <v>72</v>
      </c>
      <c r="D1676" s="67" t="s">
        <v>342</v>
      </c>
      <c r="E1676" s="71">
        <v>0.69186685114984703</v>
      </c>
      <c r="F1676" s="68">
        <v>74.013528748590701</v>
      </c>
      <c r="G1676" s="71">
        <v>0.73176106346059699</v>
      </c>
      <c r="H1676" s="68">
        <v>71.476888387824104</v>
      </c>
      <c r="I1676" s="71">
        <v>0.62403222525417301</v>
      </c>
      <c r="J1676" s="68">
        <v>47.237880496054103</v>
      </c>
      <c r="K1676" s="71">
        <v>0.82550415869299798</v>
      </c>
      <c r="L1676" s="68">
        <v>66.910935738444195</v>
      </c>
      <c r="M1676" s="71">
        <v>0.62756215987225905</v>
      </c>
      <c r="N1676" s="68">
        <v>49.322799097065499</v>
      </c>
      <c r="O1676" s="71">
        <v>0.67874149961905506</v>
      </c>
      <c r="P1676" s="68">
        <v>82.8669331810394</v>
      </c>
      <c r="Q1676" s="71">
        <v>0.66359999999999997</v>
      </c>
      <c r="R1676" s="68">
        <v>55.638536221060498</v>
      </c>
    </row>
    <row r="1677" spans="1:18" x14ac:dyDescent="0.2">
      <c r="A1677" s="141" t="s">
        <v>582</v>
      </c>
      <c r="B1677" s="67" t="s">
        <v>3524</v>
      </c>
      <c r="C1677" s="67">
        <v>72</v>
      </c>
      <c r="D1677" s="67" t="s">
        <v>342</v>
      </c>
      <c r="E1677" s="71">
        <v>0.68535662712724499</v>
      </c>
      <c r="F1677" s="68">
        <v>71.702367531003404</v>
      </c>
      <c r="G1677" s="71">
        <v>0.65361382850818195</v>
      </c>
      <c r="H1677" s="68">
        <v>44.813979706877099</v>
      </c>
      <c r="I1677" s="71">
        <v>0.56957137164400895</v>
      </c>
      <c r="J1677" s="68">
        <v>25.4227733934611</v>
      </c>
      <c r="K1677" s="71">
        <v>0.80092127859329398</v>
      </c>
      <c r="L1677" s="68">
        <v>53.664036076662903</v>
      </c>
      <c r="M1677" s="71">
        <v>0.60800990647505504</v>
      </c>
      <c r="N1677" s="68">
        <v>42.325056433408598</v>
      </c>
      <c r="O1677" s="71">
        <v>0.48002337754293001</v>
      </c>
      <c r="P1677" s="68">
        <v>54.026270702455697</v>
      </c>
      <c r="Q1677" s="71">
        <v>1</v>
      </c>
      <c r="R1677" s="68">
        <v>100</v>
      </c>
    </row>
    <row r="1678" spans="1:18" x14ac:dyDescent="0.2">
      <c r="A1678" s="141" t="s">
        <v>3525</v>
      </c>
      <c r="B1678" s="67" t="s">
        <v>3526</v>
      </c>
      <c r="C1678" s="67">
        <v>72</v>
      </c>
      <c r="D1678" s="67" t="s">
        <v>342</v>
      </c>
      <c r="E1678" s="71">
        <v>0.723329682623155</v>
      </c>
      <c r="F1678" s="68">
        <v>81.961668545659506</v>
      </c>
      <c r="G1678" s="71">
        <v>0.67186468888766904</v>
      </c>
      <c r="H1678" s="68">
        <v>51.860202931228898</v>
      </c>
      <c r="I1678" s="71">
        <v>0.60606429346645196</v>
      </c>
      <c r="J1678" s="68">
        <v>40.755355129650503</v>
      </c>
      <c r="K1678" s="71">
        <v>0.80958988152474498</v>
      </c>
      <c r="L1678" s="68">
        <v>58.850056369785797</v>
      </c>
      <c r="M1678" s="71">
        <v>0.64059699547039495</v>
      </c>
      <c r="N1678" s="68">
        <v>53.273137697516901</v>
      </c>
      <c r="O1678" s="71">
        <v>0.61186223638966897</v>
      </c>
      <c r="P1678" s="68">
        <v>75.613934894346102</v>
      </c>
      <c r="Q1678" s="71">
        <v>1</v>
      </c>
      <c r="R1678" s="68">
        <v>100</v>
      </c>
    </row>
    <row r="1679" spans="1:18" x14ac:dyDescent="0.2">
      <c r="A1679" s="141" t="s">
        <v>754</v>
      </c>
      <c r="B1679" s="67" t="s">
        <v>3527</v>
      </c>
      <c r="C1679" s="67">
        <v>72</v>
      </c>
      <c r="D1679" s="67" t="s">
        <v>342</v>
      </c>
      <c r="E1679" s="71">
        <v>0.88308166367358099</v>
      </c>
      <c r="F1679" s="68">
        <v>99.7181510710259</v>
      </c>
      <c r="G1679" s="71">
        <v>0.88449998353289405</v>
      </c>
      <c r="H1679" s="68">
        <v>96.674182638106004</v>
      </c>
      <c r="I1679" s="71">
        <v>0.83909734885407705</v>
      </c>
      <c r="J1679" s="68">
        <v>97.576099210823003</v>
      </c>
      <c r="K1679" s="71">
        <v>0.88952537360928396</v>
      </c>
      <c r="L1679" s="68">
        <v>91.488162344983095</v>
      </c>
      <c r="M1679" s="71">
        <v>0.81656727604523105</v>
      </c>
      <c r="N1679" s="68">
        <v>89.503386004514695</v>
      </c>
      <c r="O1679" s="71">
        <v>1</v>
      </c>
      <c r="P1679" s="68">
        <v>100</v>
      </c>
      <c r="Q1679" s="71">
        <v>0.86880000000000002</v>
      </c>
      <c r="R1679" s="68">
        <v>59.223300970873801</v>
      </c>
    </row>
    <row r="1680" spans="1:18" x14ac:dyDescent="0.2">
      <c r="A1680" s="141" t="s">
        <v>3528</v>
      </c>
      <c r="B1680" s="67" t="s">
        <v>3529</v>
      </c>
      <c r="C1680" s="67">
        <v>72</v>
      </c>
      <c r="D1680" s="67" t="s">
        <v>342</v>
      </c>
      <c r="E1680" s="71">
        <v>0.63596610803355702</v>
      </c>
      <c r="F1680" s="68">
        <v>55.693348365276201</v>
      </c>
      <c r="G1680" s="71">
        <v>0.73293319196033302</v>
      </c>
      <c r="H1680" s="68">
        <v>71.984216459977503</v>
      </c>
      <c r="I1680" s="71">
        <v>0.65640451557746005</v>
      </c>
      <c r="J1680" s="68">
        <v>60.090191657271703</v>
      </c>
      <c r="K1680" s="71">
        <v>0.76973542237286197</v>
      </c>
      <c r="L1680" s="68">
        <v>40.078917700112697</v>
      </c>
      <c r="M1680" s="71">
        <v>0.70251246456154104</v>
      </c>
      <c r="N1680" s="68">
        <v>68.623024830699805</v>
      </c>
      <c r="O1680" s="71">
        <v>0.95351105372914302</v>
      </c>
      <c r="P1680" s="68">
        <v>98.743575099942902</v>
      </c>
      <c r="Q1680" s="71">
        <v>6.9999999999999999E-4</v>
      </c>
      <c r="R1680" s="68">
        <v>31.740104555638499</v>
      </c>
    </row>
    <row r="1681" spans="1:18" x14ac:dyDescent="0.2">
      <c r="A1681" s="141" t="s">
        <v>2980</v>
      </c>
      <c r="B1681" s="67" t="s">
        <v>3530</v>
      </c>
      <c r="C1681" s="67">
        <v>72</v>
      </c>
      <c r="D1681" s="67" t="s">
        <v>342</v>
      </c>
      <c r="E1681" s="71">
        <v>0.50642368869430598</v>
      </c>
      <c r="F1681" s="68">
        <v>13.7542277339346</v>
      </c>
      <c r="G1681" s="71">
        <v>0.59552108534457104</v>
      </c>
      <c r="H1681" s="68">
        <v>10.202931228861299</v>
      </c>
      <c r="I1681" s="71">
        <v>0.57668670343278905</v>
      </c>
      <c r="J1681" s="68">
        <v>28.635851183765499</v>
      </c>
      <c r="K1681" s="71">
        <v>0.75715047793196</v>
      </c>
      <c r="L1681" s="68">
        <v>36.189402480270601</v>
      </c>
      <c r="M1681" s="71">
        <v>0.57542281747971502</v>
      </c>
      <c r="N1681" s="68">
        <v>30.0225733634311</v>
      </c>
      <c r="O1681" s="71">
        <v>0.53376104797679902</v>
      </c>
      <c r="P1681" s="68">
        <v>63.449457452884097</v>
      </c>
      <c r="Q1681" s="71">
        <v>0</v>
      </c>
      <c r="R1681" s="68">
        <v>30.2464525765497</v>
      </c>
    </row>
    <row r="1682" spans="1:18" x14ac:dyDescent="0.2">
      <c r="A1682" s="141" t="s">
        <v>3531</v>
      </c>
      <c r="B1682" s="67" t="s">
        <v>3532</v>
      </c>
      <c r="C1682" s="67">
        <v>72</v>
      </c>
      <c r="D1682" s="67" t="s">
        <v>342</v>
      </c>
      <c r="E1682" s="71">
        <v>0.68074700881001604</v>
      </c>
      <c r="F1682" s="68">
        <v>70.180383314543406</v>
      </c>
      <c r="G1682" s="71">
        <v>0.86579860336177805</v>
      </c>
      <c r="H1682" s="68">
        <v>95.152198421646005</v>
      </c>
      <c r="I1682" s="71">
        <v>0.75426228209891499</v>
      </c>
      <c r="J1682" s="68">
        <v>90.022547914317897</v>
      </c>
      <c r="K1682" s="71">
        <v>0.78933723757545005</v>
      </c>
      <c r="L1682" s="68">
        <v>48.308906426155602</v>
      </c>
      <c r="M1682" s="71">
        <v>0.77746276925082303</v>
      </c>
      <c r="N1682" s="68">
        <v>84.311512415349895</v>
      </c>
      <c r="O1682" s="71">
        <v>0.89762116057312802</v>
      </c>
      <c r="P1682" s="68">
        <v>97.4300399771559</v>
      </c>
      <c r="Q1682" s="71">
        <v>0</v>
      </c>
      <c r="R1682" s="68">
        <v>30.2464525765497</v>
      </c>
    </row>
    <row r="1683" spans="1:18" x14ac:dyDescent="0.2">
      <c r="A1683" s="141" t="s">
        <v>3533</v>
      </c>
      <c r="B1683" s="67" t="s">
        <v>3534</v>
      </c>
      <c r="C1683" s="67">
        <v>54</v>
      </c>
      <c r="D1683" s="67" t="s">
        <v>342</v>
      </c>
      <c r="E1683" s="71">
        <v>0.50969489789386502</v>
      </c>
      <c r="F1683" s="68">
        <v>14.994363021420501</v>
      </c>
      <c r="G1683" s="71">
        <v>0.61256254709153601</v>
      </c>
      <c r="H1683" s="68">
        <v>25.704622322435199</v>
      </c>
      <c r="I1683" s="71">
        <v>0.55995046863829201</v>
      </c>
      <c r="J1683" s="68">
        <v>21.7023675310034</v>
      </c>
      <c r="K1683" s="71">
        <v>0.574054533791171</v>
      </c>
      <c r="L1683" s="68">
        <v>3.0439684329199501</v>
      </c>
      <c r="M1683" s="71">
        <v>0.59171636197738497</v>
      </c>
      <c r="N1683" s="68">
        <v>35.948081264108403</v>
      </c>
      <c r="O1683" s="71">
        <v>0.21019057797094101</v>
      </c>
      <c r="P1683" s="68">
        <v>13.478012564248999</v>
      </c>
      <c r="Q1683" s="71"/>
      <c r="R1683" s="68"/>
    </row>
    <row r="1684" spans="1:18" x14ac:dyDescent="0.2">
      <c r="A1684" s="141" t="s">
        <v>3535</v>
      </c>
      <c r="B1684" s="67" t="s">
        <v>3536</v>
      </c>
      <c r="C1684" s="67">
        <v>54</v>
      </c>
      <c r="D1684" s="67" t="s">
        <v>342</v>
      </c>
      <c r="E1684" s="71">
        <v>0.49358965953156703</v>
      </c>
      <c r="F1684" s="68">
        <v>11.724915445321299</v>
      </c>
      <c r="G1684" s="71">
        <v>0.58981173512596796</v>
      </c>
      <c r="H1684" s="68">
        <v>8.5118376550169099</v>
      </c>
      <c r="I1684" s="71">
        <v>0.54251033600215604</v>
      </c>
      <c r="J1684" s="68">
        <v>15.163472378805</v>
      </c>
      <c r="K1684" s="71">
        <v>0.539368111408142</v>
      </c>
      <c r="L1684" s="68">
        <v>1.46561443066516</v>
      </c>
      <c r="M1684" s="71">
        <v>0.57868152637924897</v>
      </c>
      <c r="N1684" s="68">
        <v>31.0948081264108</v>
      </c>
      <c r="O1684" s="71">
        <v>0.21757658874232</v>
      </c>
      <c r="P1684" s="68">
        <v>14.277555682467201</v>
      </c>
      <c r="Q1684" s="71"/>
      <c r="R1684" s="68"/>
    </row>
    <row r="1685" spans="1:18" x14ac:dyDescent="0.2">
      <c r="A1685" s="141" t="s">
        <v>3537</v>
      </c>
      <c r="B1685" s="67" t="s">
        <v>3538</v>
      </c>
      <c r="C1685" s="67">
        <v>54</v>
      </c>
      <c r="D1685" s="67" t="s">
        <v>342</v>
      </c>
      <c r="E1685" s="71">
        <v>0.568615226876939</v>
      </c>
      <c r="F1685" s="68">
        <v>31.0597519729425</v>
      </c>
      <c r="G1685" s="71">
        <v>0.63429433202462604</v>
      </c>
      <c r="H1685" s="68">
        <v>37.5422773393461</v>
      </c>
      <c r="I1685" s="71">
        <v>0.583418005821979</v>
      </c>
      <c r="J1685" s="68">
        <v>31.2288613303269</v>
      </c>
      <c r="K1685" s="71">
        <v>0.56840415161806102</v>
      </c>
      <c r="L1685" s="68">
        <v>2.6493799323562599</v>
      </c>
      <c r="M1685" s="71">
        <v>0.54935314628344301</v>
      </c>
      <c r="N1685" s="68">
        <v>19.977426636568801</v>
      </c>
      <c r="O1685" s="71">
        <v>0.50760649863658602</v>
      </c>
      <c r="P1685" s="68">
        <v>59.1090805254141</v>
      </c>
      <c r="Q1685" s="71"/>
      <c r="R1685" s="68"/>
    </row>
    <row r="1686" spans="1:18" x14ac:dyDescent="0.2">
      <c r="A1686" s="141" t="s">
        <v>3539</v>
      </c>
      <c r="B1686" s="67" t="s">
        <v>3540</v>
      </c>
      <c r="C1686" s="67">
        <v>54</v>
      </c>
      <c r="D1686" s="67" t="s">
        <v>342</v>
      </c>
      <c r="E1686" s="71">
        <v>0.61535294188971801</v>
      </c>
      <c r="F1686" s="68">
        <v>48.365276211950402</v>
      </c>
      <c r="G1686" s="71">
        <v>0.80624244826681901</v>
      </c>
      <c r="H1686" s="68">
        <v>88.444193912063099</v>
      </c>
      <c r="I1686" s="71">
        <v>0.78447725347461195</v>
      </c>
      <c r="J1686" s="68">
        <v>94.250281848929006</v>
      </c>
      <c r="K1686" s="71">
        <v>0.69530378396125303</v>
      </c>
      <c r="L1686" s="68">
        <v>18.207440811724901</v>
      </c>
      <c r="M1686" s="71">
        <v>0.65363183106853096</v>
      </c>
      <c r="N1686" s="68">
        <v>56.602708803611698</v>
      </c>
      <c r="O1686" s="71">
        <v>0.752462334567091</v>
      </c>
      <c r="P1686" s="68">
        <v>89.149057681325004</v>
      </c>
      <c r="Q1686" s="71">
        <v>0</v>
      </c>
      <c r="R1686" s="68">
        <v>30.2464525765497</v>
      </c>
    </row>
    <row r="1687" spans="1:18" x14ac:dyDescent="0.2">
      <c r="A1687" s="141" t="s">
        <v>3403</v>
      </c>
      <c r="B1687" s="67" t="s">
        <v>3541</v>
      </c>
      <c r="C1687" s="67">
        <v>72</v>
      </c>
      <c r="D1687" s="67" t="s">
        <v>342</v>
      </c>
      <c r="E1687" s="71">
        <v>0.647431492801258</v>
      </c>
      <c r="F1687" s="68">
        <v>59.864712514092403</v>
      </c>
      <c r="G1687" s="71">
        <v>0.69062711665292598</v>
      </c>
      <c r="H1687" s="68">
        <v>58.680947012401397</v>
      </c>
      <c r="I1687" s="71">
        <v>0.68384663852816796</v>
      </c>
      <c r="J1687" s="68">
        <v>70.236753100338206</v>
      </c>
      <c r="K1687" s="71">
        <v>0.73573609067391299</v>
      </c>
      <c r="L1687" s="68">
        <v>28.692220969560299</v>
      </c>
      <c r="M1687" s="71">
        <v>0.72858213575781305</v>
      </c>
      <c r="N1687" s="68">
        <v>74.435665914221204</v>
      </c>
      <c r="O1687" s="71">
        <v>0.39836548239347103</v>
      </c>
      <c r="P1687" s="68">
        <v>38.834951456310698</v>
      </c>
      <c r="Q1687" s="71"/>
      <c r="R1687" s="68"/>
    </row>
    <row r="1688" spans="1:18" x14ac:dyDescent="0.2">
      <c r="A1688" s="141" t="s">
        <v>3542</v>
      </c>
      <c r="B1688" s="67" t="s">
        <v>3543</v>
      </c>
      <c r="C1688" s="67">
        <v>72</v>
      </c>
      <c r="D1688" s="67" t="s">
        <v>342</v>
      </c>
      <c r="E1688" s="71">
        <v>0.80105825029872901</v>
      </c>
      <c r="F1688" s="68">
        <v>95.772266065389005</v>
      </c>
      <c r="G1688" s="71">
        <v>0.77535964141784597</v>
      </c>
      <c r="H1688" s="68">
        <v>82.581736189402505</v>
      </c>
      <c r="I1688" s="71">
        <v>0.69826852577157905</v>
      </c>
      <c r="J1688" s="68">
        <v>75.3100338218715</v>
      </c>
      <c r="K1688" s="71">
        <v>0.68175203901065595</v>
      </c>
      <c r="L1688" s="68">
        <v>15.6144306651635</v>
      </c>
      <c r="M1688" s="71">
        <v>0.76116922475315296</v>
      </c>
      <c r="N1688" s="68">
        <v>81.489841986456</v>
      </c>
      <c r="O1688" s="71">
        <v>0.88980007083914003</v>
      </c>
      <c r="P1688" s="68">
        <v>97.144488863506595</v>
      </c>
      <c r="Q1688" s="71">
        <v>1</v>
      </c>
      <c r="R1688" s="68">
        <v>100</v>
      </c>
    </row>
    <row r="1689" spans="1:18" x14ac:dyDescent="0.2">
      <c r="A1689" s="141" t="s">
        <v>3544</v>
      </c>
      <c r="B1689" s="67" t="s">
        <v>3545</v>
      </c>
      <c r="C1689" s="67">
        <v>54</v>
      </c>
      <c r="D1689" s="67" t="s">
        <v>342</v>
      </c>
      <c r="E1689" s="71">
        <v>0.46630951809145899</v>
      </c>
      <c r="F1689" s="68">
        <v>7.7226606538895197</v>
      </c>
      <c r="G1689" s="71">
        <v>0.59824149191232201</v>
      </c>
      <c r="H1689" s="68">
        <v>12.3449830890643</v>
      </c>
      <c r="I1689" s="71">
        <v>0.583796348534946</v>
      </c>
      <c r="J1689" s="68">
        <v>31.3416009019166</v>
      </c>
      <c r="K1689" s="71">
        <v>0.57630045117096296</v>
      </c>
      <c r="L1689" s="68">
        <v>3.4385569334836501</v>
      </c>
      <c r="M1689" s="71">
        <v>0.55912927298204496</v>
      </c>
      <c r="N1689" s="68">
        <v>24.0970654627539</v>
      </c>
      <c r="O1689" s="71">
        <v>1.40800258570189E-2</v>
      </c>
      <c r="P1689" s="68">
        <v>1.0850942318675001</v>
      </c>
      <c r="Q1689" s="71"/>
      <c r="R1689" s="68"/>
    </row>
    <row r="1690" spans="1:18" x14ac:dyDescent="0.2">
      <c r="A1690" s="141" t="s">
        <v>626</v>
      </c>
      <c r="B1690" s="67" t="s">
        <v>3546</v>
      </c>
      <c r="C1690" s="67">
        <v>72</v>
      </c>
      <c r="D1690" s="67" t="s">
        <v>342</v>
      </c>
      <c r="E1690" s="71">
        <v>0.50691512287001805</v>
      </c>
      <c r="F1690" s="68">
        <v>13.9233370913191</v>
      </c>
      <c r="G1690" s="71">
        <v>0.68804136719603903</v>
      </c>
      <c r="H1690" s="68">
        <v>57.722660653889498</v>
      </c>
      <c r="I1690" s="71">
        <v>0.65639371851471595</v>
      </c>
      <c r="J1690" s="68">
        <v>60.033821871476903</v>
      </c>
      <c r="K1690" s="71">
        <v>0.67276613236086102</v>
      </c>
      <c r="L1690" s="68">
        <v>14.0924464487035</v>
      </c>
      <c r="M1690" s="71">
        <v>0.59171636197738497</v>
      </c>
      <c r="N1690" s="68">
        <v>35.948081264108403</v>
      </c>
      <c r="O1690" s="71">
        <v>0.432573157171107</v>
      </c>
      <c r="P1690" s="68">
        <v>44.660194174757301</v>
      </c>
      <c r="Q1690" s="71">
        <v>0</v>
      </c>
      <c r="R1690" s="68">
        <v>30.2464525765497</v>
      </c>
    </row>
    <row r="1691" spans="1:18" x14ac:dyDescent="0.2">
      <c r="A1691" s="141" t="s">
        <v>3547</v>
      </c>
      <c r="B1691" s="67" t="s">
        <v>3548</v>
      </c>
      <c r="C1691" s="67">
        <v>72</v>
      </c>
      <c r="D1691" s="67" t="s">
        <v>342</v>
      </c>
      <c r="E1691" s="71">
        <v>0.508966629366155</v>
      </c>
      <c r="F1691" s="68">
        <v>14.7125140924464</v>
      </c>
      <c r="G1691" s="71">
        <v>0.68646301426673095</v>
      </c>
      <c r="H1691" s="68">
        <v>57.102593010146599</v>
      </c>
      <c r="I1691" s="71">
        <v>0.61414991271241304</v>
      </c>
      <c r="J1691" s="68">
        <v>43.5738444193912</v>
      </c>
      <c r="K1691" s="71">
        <v>0.62843506297773499</v>
      </c>
      <c r="L1691" s="68">
        <v>8.0045095828635908</v>
      </c>
      <c r="M1691" s="71">
        <v>0.62430345097272499</v>
      </c>
      <c r="N1691" s="68">
        <v>47.968397291196403</v>
      </c>
      <c r="O1691" s="71">
        <v>0.50044833526732402</v>
      </c>
      <c r="P1691" s="68">
        <v>57.852655625356903</v>
      </c>
      <c r="Q1691" s="71">
        <v>0</v>
      </c>
      <c r="R1691" s="68">
        <v>30.2464525765497</v>
      </c>
    </row>
    <row r="1692" spans="1:18" x14ac:dyDescent="0.2">
      <c r="A1692" s="141" t="s">
        <v>3549</v>
      </c>
      <c r="B1692" s="67" t="s">
        <v>3550</v>
      </c>
      <c r="C1692" s="67">
        <v>72</v>
      </c>
      <c r="D1692" s="67" t="s">
        <v>342</v>
      </c>
      <c r="E1692" s="71">
        <v>0.65873735063615602</v>
      </c>
      <c r="F1692" s="68">
        <v>62.6832018038331</v>
      </c>
      <c r="G1692" s="71">
        <v>0.69403225782783196</v>
      </c>
      <c r="H1692" s="68">
        <v>59.864712514092403</v>
      </c>
      <c r="I1692" s="71">
        <v>0.68071686908692797</v>
      </c>
      <c r="J1692" s="68">
        <v>68.940248027057507</v>
      </c>
      <c r="K1692" s="71">
        <v>0.63674019464306797</v>
      </c>
      <c r="L1692" s="68">
        <v>8.9627959413754201</v>
      </c>
      <c r="M1692" s="71">
        <v>0.67970150226480297</v>
      </c>
      <c r="N1692" s="68">
        <v>63.205417607223502</v>
      </c>
      <c r="O1692" s="71">
        <v>0.76123327999430701</v>
      </c>
      <c r="P1692" s="68">
        <v>89.548829240434003</v>
      </c>
      <c r="Q1692" s="71">
        <v>0.5</v>
      </c>
      <c r="R1692" s="68">
        <v>52.9499626587005</v>
      </c>
    </row>
    <row r="1693" spans="1:18" x14ac:dyDescent="0.2">
      <c r="A1693" s="141" t="s">
        <v>3551</v>
      </c>
      <c r="B1693" s="67" t="s">
        <v>3552</v>
      </c>
      <c r="C1693" s="67">
        <v>54</v>
      </c>
      <c r="D1693" s="67" t="s">
        <v>342</v>
      </c>
      <c r="E1693" s="71">
        <v>0.54984442640141695</v>
      </c>
      <c r="F1693" s="68">
        <v>25.5355129650507</v>
      </c>
      <c r="G1693" s="71">
        <v>0.58280473743402605</v>
      </c>
      <c r="H1693" s="68">
        <v>7.2717023675309997</v>
      </c>
      <c r="I1693" s="71">
        <v>0.46746927614810202</v>
      </c>
      <c r="J1693" s="68">
        <v>3.2130777903043999</v>
      </c>
      <c r="K1693" s="71">
        <v>0.56890714395635</v>
      </c>
      <c r="L1693" s="68">
        <v>2.7057497181510701</v>
      </c>
      <c r="M1693" s="71">
        <v>0.47114413269462602</v>
      </c>
      <c r="N1693" s="68">
        <v>7.3927765237020298</v>
      </c>
      <c r="O1693" s="71">
        <v>0.20874126817539801</v>
      </c>
      <c r="P1693" s="68">
        <v>13.135351227869799</v>
      </c>
      <c r="Q1693" s="71">
        <v>1</v>
      </c>
      <c r="R1693" s="68">
        <v>100</v>
      </c>
    </row>
    <row r="1694" spans="1:18" x14ac:dyDescent="0.2">
      <c r="A1694" s="141" t="s">
        <v>3553</v>
      </c>
      <c r="B1694" s="67" t="s">
        <v>3554</v>
      </c>
      <c r="C1694" s="67">
        <v>72</v>
      </c>
      <c r="D1694" s="67" t="s">
        <v>342</v>
      </c>
      <c r="E1694" s="71">
        <v>0.65083697766484405</v>
      </c>
      <c r="F1694" s="68">
        <v>61.104847801578401</v>
      </c>
      <c r="G1694" s="71">
        <v>0.65427810351677895</v>
      </c>
      <c r="H1694" s="68">
        <v>44.983089064261598</v>
      </c>
      <c r="I1694" s="71">
        <v>0.58497550119067399</v>
      </c>
      <c r="J1694" s="68">
        <v>32.018038331454299</v>
      </c>
      <c r="K1694" s="71">
        <v>0.65935346440766696</v>
      </c>
      <c r="L1694" s="68">
        <v>11.555806087936899</v>
      </c>
      <c r="M1694" s="71">
        <v>0.55261185518297695</v>
      </c>
      <c r="N1694" s="68">
        <v>21.613995485327301</v>
      </c>
      <c r="O1694" s="71">
        <v>0.45380294169096702</v>
      </c>
      <c r="P1694" s="68">
        <v>48.715019988578</v>
      </c>
      <c r="Q1694" s="71">
        <v>1</v>
      </c>
      <c r="R1694" s="68">
        <v>100</v>
      </c>
    </row>
    <row r="1695" spans="1:18" x14ac:dyDescent="0.2">
      <c r="A1695" s="141" t="s">
        <v>3555</v>
      </c>
      <c r="B1695" s="67" t="s">
        <v>3556</v>
      </c>
      <c r="C1695" s="67">
        <v>72</v>
      </c>
      <c r="D1695" s="67" t="s">
        <v>342</v>
      </c>
      <c r="E1695" s="71">
        <v>0.72724180700141305</v>
      </c>
      <c r="F1695" s="68">
        <v>82.976324689966205</v>
      </c>
      <c r="G1695" s="71">
        <v>0.70777420853322404</v>
      </c>
      <c r="H1695" s="68">
        <v>63.810597519729399</v>
      </c>
      <c r="I1695" s="71">
        <v>0.63733609211050601</v>
      </c>
      <c r="J1695" s="68">
        <v>53.325817361894003</v>
      </c>
      <c r="K1695" s="71">
        <v>0.7610766227804</v>
      </c>
      <c r="L1695" s="68">
        <v>37.2040586245772</v>
      </c>
      <c r="M1695" s="71">
        <v>0.70577117346107499</v>
      </c>
      <c r="N1695" s="68">
        <v>69.525959367945802</v>
      </c>
      <c r="O1695" s="71">
        <v>0.55149274512327295</v>
      </c>
      <c r="P1695" s="68">
        <v>66.761850371216397</v>
      </c>
      <c r="Q1695" s="71">
        <v>1</v>
      </c>
      <c r="R1695" s="68">
        <v>100</v>
      </c>
    </row>
    <row r="1696" spans="1:18" x14ac:dyDescent="0.2">
      <c r="A1696" s="141" t="s">
        <v>3557</v>
      </c>
      <c r="B1696" s="67" t="s">
        <v>3558</v>
      </c>
      <c r="C1696" s="67">
        <v>72</v>
      </c>
      <c r="D1696" s="67" t="s">
        <v>342</v>
      </c>
      <c r="E1696" s="71">
        <v>0.49232168262555598</v>
      </c>
      <c r="F1696" s="68">
        <v>11.3866967305524</v>
      </c>
      <c r="G1696" s="71">
        <v>0.63711719447634896</v>
      </c>
      <c r="H1696" s="68">
        <v>38.726042841037199</v>
      </c>
      <c r="I1696" s="71">
        <v>0.54764496729890999</v>
      </c>
      <c r="J1696" s="68">
        <v>16.629086809470099</v>
      </c>
      <c r="K1696" s="71">
        <v>0.68525317890753101</v>
      </c>
      <c r="L1696" s="68">
        <v>16.347237880496099</v>
      </c>
      <c r="M1696" s="71">
        <v>0.61452732427412304</v>
      </c>
      <c r="N1696" s="68">
        <v>44.525959367945802</v>
      </c>
      <c r="O1696" s="71">
        <v>0.46938743079642598</v>
      </c>
      <c r="P1696" s="68">
        <v>51.684751570531098</v>
      </c>
      <c r="Q1696" s="71">
        <v>0</v>
      </c>
      <c r="R1696" s="68">
        <v>30.2464525765497</v>
      </c>
    </row>
    <row r="1697" spans="1:18" x14ac:dyDescent="0.2">
      <c r="A1697" s="141" t="s">
        <v>3559</v>
      </c>
      <c r="B1697" s="67" t="s">
        <v>3560</v>
      </c>
      <c r="C1697" s="67">
        <v>72</v>
      </c>
      <c r="D1697" s="67" t="s">
        <v>342</v>
      </c>
      <c r="E1697" s="71">
        <v>0.77025860227446596</v>
      </c>
      <c r="F1697" s="68">
        <v>92.390078917700095</v>
      </c>
      <c r="G1697" s="71">
        <v>0.70926771690486201</v>
      </c>
      <c r="H1697" s="68">
        <v>64.543404735061998</v>
      </c>
      <c r="I1697" s="71">
        <v>0.69181090867752104</v>
      </c>
      <c r="J1697" s="68">
        <v>73.111612175873702</v>
      </c>
      <c r="K1697" s="71">
        <v>0.72930653475221696</v>
      </c>
      <c r="L1697" s="68">
        <v>26.832018038331501</v>
      </c>
      <c r="M1697" s="71">
        <v>0.68296021116433703</v>
      </c>
      <c r="N1697" s="68">
        <v>64.221218961625297</v>
      </c>
      <c r="O1697" s="71">
        <v>0.80820624214786196</v>
      </c>
      <c r="P1697" s="68">
        <v>92.918332381496299</v>
      </c>
      <c r="Q1697" s="71">
        <v>1</v>
      </c>
      <c r="R1697" s="68">
        <v>100</v>
      </c>
    </row>
    <row r="1698" spans="1:18" x14ac:dyDescent="0.2">
      <c r="A1698" s="141" t="s">
        <v>3561</v>
      </c>
      <c r="B1698" s="67" t="s">
        <v>3562</v>
      </c>
      <c r="C1698" s="67">
        <v>72</v>
      </c>
      <c r="D1698" s="67" t="s">
        <v>342</v>
      </c>
      <c r="E1698" s="71">
        <v>0.52853791721557897</v>
      </c>
      <c r="F1698" s="68">
        <v>19.673055242390099</v>
      </c>
      <c r="G1698" s="71">
        <v>0.684656607466121</v>
      </c>
      <c r="H1698" s="68">
        <v>56.1443066516347</v>
      </c>
      <c r="I1698" s="71">
        <v>0.50933641909609295</v>
      </c>
      <c r="J1698" s="68">
        <v>7.21533258173619</v>
      </c>
      <c r="K1698" s="71">
        <v>0.75060474833475299</v>
      </c>
      <c r="L1698" s="68">
        <v>34.160090191657297</v>
      </c>
      <c r="M1698" s="71">
        <v>0.64711441326946295</v>
      </c>
      <c r="N1698" s="68">
        <v>54.909706546275402</v>
      </c>
      <c r="O1698" s="71">
        <v>0.57951531512704502</v>
      </c>
      <c r="P1698" s="68">
        <v>71.901770416904597</v>
      </c>
      <c r="Q1698" s="71">
        <v>0</v>
      </c>
      <c r="R1698" s="68">
        <v>30.2464525765497</v>
      </c>
    </row>
    <row r="1699" spans="1:18" x14ac:dyDescent="0.2">
      <c r="A1699" s="141" t="s">
        <v>3563</v>
      </c>
      <c r="B1699" s="67" t="s">
        <v>3564</v>
      </c>
      <c r="C1699" s="67">
        <v>72</v>
      </c>
      <c r="D1699" s="67" t="s">
        <v>342</v>
      </c>
      <c r="E1699" s="71">
        <v>0.86022947307617803</v>
      </c>
      <c r="F1699" s="68">
        <v>99.041713641488201</v>
      </c>
      <c r="G1699" s="71">
        <v>0.82772363438016405</v>
      </c>
      <c r="H1699" s="68">
        <v>91.657271702367495</v>
      </c>
      <c r="I1699" s="71">
        <v>0.77206710859050098</v>
      </c>
      <c r="J1699" s="68">
        <v>92.615558060879394</v>
      </c>
      <c r="K1699" s="71">
        <v>0.76814092418691005</v>
      </c>
      <c r="L1699" s="68">
        <v>39.684329199548998</v>
      </c>
      <c r="M1699" s="71">
        <v>0.83937823834196901</v>
      </c>
      <c r="N1699" s="68">
        <v>91.930022573363402</v>
      </c>
      <c r="O1699" s="71">
        <v>0.95406693295752498</v>
      </c>
      <c r="P1699" s="68">
        <v>98.857795545402595</v>
      </c>
      <c r="Q1699" s="71">
        <v>1</v>
      </c>
      <c r="R1699" s="68">
        <v>100</v>
      </c>
    </row>
    <row r="1700" spans="1:18" x14ac:dyDescent="0.2">
      <c r="A1700" s="141" t="s">
        <v>3565</v>
      </c>
      <c r="B1700" s="67" t="s">
        <v>3566</v>
      </c>
      <c r="C1700" s="67">
        <v>72</v>
      </c>
      <c r="D1700" s="67" t="s">
        <v>342</v>
      </c>
      <c r="E1700" s="71">
        <v>0.75086235707325</v>
      </c>
      <c r="F1700" s="68">
        <v>89.177001127395698</v>
      </c>
      <c r="G1700" s="71">
        <v>0.82400761173539305</v>
      </c>
      <c r="H1700" s="68">
        <v>90.868094701240096</v>
      </c>
      <c r="I1700" s="71">
        <v>0.69868129997045203</v>
      </c>
      <c r="J1700" s="68">
        <v>75.5355129650507</v>
      </c>
      <c r="K1700" s="71">
        <v>0.72299514672030796</v>
      </c>
      <c r="L1700" s="68">
        <v>25.4227733934611</v>
      </c>
      <c r="M1700" s="71">
        <v>0.819825984944765</v>
      </c>
      <c r="N1700" s="68">
        <v>89.785553047404093</v>
      </c>
      <c r="O1700" s="71">
        <v>0.93966409906858095</v>
      </c>
      <c r="P1700" s="68">
        <v>98.458023986293497</v>
      </c>
      <c r="Q1700" s="71">
        <v>0.5</v>
      </c>
      <c r="R1700" s="68">
        <v>52.9499626587005</v>
      </c>
    </row>
    <row r="1701" spans="1:18" x14ac:dyDescent="0.2">
      <c r="A1701" s="141" t="s">
        <v>2587</v>
      </c>
      <c r="B1701" s="67" t="s">
        <v>3567</v>
      </c>
      <c r="C1701" s="67">
        <v>72</v>
      </c>
      <c r="D1701" s="67" t="s">
        <v>342</v>
      </c>
      <c r="E1701" s="71">
        <v>0.73212193967405104</v>
      </c>
      <c r="F1701" s="68">
        <v>83.934611048478004</v>
      </c>
      <c r="G1701" s="71">
        <v>0.71283445260389899</v>
      </c>
      <c r="H1701" s="68">
        <v>65.219842164599797</v>
      </c>
      <c r="I1701" s="71">
        <v>0.68659421233285001</v>
      </c>
      <c r="J1701" s="68">
        <v>71.364148816234504</v>
      </c>
      <c r="K1701" s="71">
        <v>0.73282552607207496</v>
      </c>
      <c r="L1701" s="68">
        <v>27.8466741826381</v>
      </c>
      <c r="M1701" s="71">
        <v>0.70251246456154104</v>
      </c>
      <c r="N1701" s="68">
        <v>68.623024830699805</v>
      </c>
      <c r="O1701" s="71">
        <v>0.55796498247394399</v>
      </c>
      <c r="P1701" s="68">
        <v>67.675613934894301</v>
      </c>
      <c r="Q1701" s="71">
        <v>1</v>
      </c>
      <c r="R1701" s="68">
        <v>100</v>
      </c>
    </row>
    <row r="1702" spans="1:18" x14ac:dyDescent="0.2">
      <c r="A1702" s="141" t="s">
        <v>3568</v>
      </c>
      <c r="B1702" s="67" t="s">
        <v>3569</v>
      </c>
      <c r="C1702" s="67">
        <v>72</v>
      </c>
      <c r="D1702" s="67" t="s">
        <v>342</v>
      </c>
      <c r="E1702" s="71">
        <v>0.70900114704186501</v>
      </c>
      <c r="F1702" s="68">
        <v>78.692220969560296</v>
      </c>
      <c r="G1702" s="71">
        <v>0.74272078987448398</v>
      </c>
      <c r="H1702" s="68">
        <v>74.5772266065389</v>
      </c>
      <c r="I1702" s="71">
        <v>0.74734156985119704</v>
      </c>
      <c r="J1702" s="68">
        <v>88.162344983089099</v>
      </c>
      <c r="K1702" s="71">
        <v>0.76226608465202506</v>
      </c>
      <c r="L1702" s="68">
        <v>37.7677564825254</v>
      </c>
      <c r="M1702" s="71">
        <v>0.80679114934662899</v>
      </c>
      <c r="N1702" s="68">
        <v>88.261851015801398</v>
      </c>
      <c r="O1702" s="71">
        <v>0.78348728852685701</v>
      </c>
      <c r="P1702" s="68">
        <v>91.205025699600199</v>
      </c>
      <c r="Q1702" s="71">
        <v>0.41139999999999999</v>
      </c>
      <c r="R1702" s="68">
        <v>47.348767737117299</v>
      </c>
    </row>
    <row r="1703" spans="1:18" x14ac:dyDescent="0.2">
      <c r="A1703" s="141" t="s">
        <v>3570</v>
      </c>
      <c r="B1703" s="67" t="s">
        <v>3571</v>
      </c>
      <c r="C1703" s="67">
        <v>72</v>
      </c>
      <c r="D1703" s="67" t="s">
        <v>342</v>
      </c>
      <c r="E1703" s="71">
        <v>0.79282998132194704</v>
      </c>
      <c r="F1703" s="68">
        <v>95.039458850056405</v>
      </c>
      <c r="G1703" s="71">
        <v>0.85864941250096205</v>
      </c>
      <c r="H1703" s="68">
        <v>94.701240135287506</v>
      </c>
      <c r="I1703" s="71">
        <v>0.78392989195463703</v>
      </c>
      <c r="J1703" s="68">
        <v>94.024802705749707</v>
      </c>
      <c r="K1703" s="71">
        <v>0.85592909922996496</v>
      </c>
      <c r="L1703" s="68">
        <v>80.608793686583994</v>
      </c>
      <c r="M1703" s="71">
        <v>0.88174145403591098</v>
      </c>
      <c r="N1703" s="68">
        <v>95.316027088036094</v>
      </c>
      <c r="O1703" s="71">
        <v>0.87673003021020701</v>
      </c>
      <c r="P1703" s="68">
        <v>96.5733866362079</v>
      </c>
      <c r="Q1703" s="71">
        <v>0.5</v>
      </c>
      <c r="R1703" s="68">
        <v>52.9499626587005</v>
      </c>
    </row>
    <row r="1704" spans="1:18" x14ac:dyDescent="0.2">
      <c r="A1704" s="141" t="s">
        <v>3572</v>
      </c>
      <c r="B1704" s="67" t="s">
        <v>3573</v>
      </c>
      <c r="C1704" s="67">
        <v>72</v>
      </c>
      <c r="D1704" s="67" t="s">
        <v>342</v>
      </c>
      <c r="E1704" s="71">
        <v>0.66325074487718405</v>
      </c>
      <c r="F1704" s="68">
        <v>64.599774520856798</v>
      </c>
      <c r="G1704" s="71">
        <v>0.71347389998351696</v>
      </c>
      <c r="H1704" s="68">
        <v>65.445321307778997</v>
      </c>
      <c r="I1704" s="71">
        <v>0.66173390384393005</v>
      </c>
      <c r="J1704" s="68">
        <v>62.4577226606539</v>
      </c>
      <c r="K1704" s="71">
        <v>0.82840725124658598</v>
      </c>
      <c r="L1704" s="68">
        <v>68.602029312288593</v>
      </c>
      <c r="M1704" s="71">
        <v>0.72206471795874505</v>
      </c>
      <c r="N1704" s="68">
        <v>73.081264108352102</v>
      </c>
      <c r="O1704" s="71">
        <v>0.39057395135314199</v>
      </c>
      <c r="P1704" s="68">
        <v>37.064534551684801</v>
      </c>
      <c r="Q1704" s="71"/>
      <c r="R1704" s="68"/>
    </row>
    <row r="1705" spans="1:18" x14ac:dyDescent="0.2">
      <c r="A1705" s="141" t="s">
        <v>3020</v>
      </c>
      <c r="B1705" s="67" t="s">
        <v>3574</v>
      </c>
      <c r="C1705" s="67">
        <v>72</v>
      </c>
      <c r="D1705" s="67" t="s">
        <v>342</v>
      </c>
      <c r="E1705" s="71">
        <v>0.74792933066450096</v>
      </c>
      <c r="F1705" s="68">
        <v>88.218714768883899</v>
      </c>
      <c r="G1705" s="71">
        <v>0.73624339593746402</v>
      </c>
      <c r="H1705" s="68">
        <v>72.773393461104803</v>
      </c>
      <c r="I1705" s="71">
        <v>0.68292427985668502</v>
      </c>
      <c r="J1705" s="68">
        <v>69.898534385569306</v>
      </c>
      <c r="K1705" s="71">
        <v>0.80382358542671595</v>
      </c>
      <c r="L1705" s="68">
        <v>55.524239007891801</v>
      </c>
      <c r="M1705" s="71">
        <v>0.75791051585361902</v>
      </c>
      <c r="N1705" s="68">
        <v>80.530474040632001</v>
      </c>
      <c r="O1705" s="71">
        <v>0.50667420691252196</v>
      </c>
      <c r="P1705" s="68">
        <v>58.709308966305002</v>
      </c>
      <c r="Q1705" s="71">
        <v>1</v>
      </c>
      <c r="R1705" s="68">
        <v>100</v>
      </c>
    </row>
    <row r="1706" spans="1:18" x14ac:dyDescent="0.2">
      <c r="A1706" s="141" t="s">
        <v>3575</v>
      </c>
      <c r="B1706" s="67" t="s">
        <v>3576</v>
      </c>
      <c r="C1706" s="67">
        <v>72</v>
      </c>
      <c r="D1706" s="67" t="s">
        <v>342</v>
      </c>
      <c r="E1706" s="71">
        <v>0.80822252898027502</v>
      </c>
      <c r="F1706" s="68">
        <v>96.392333709131904</v>
      </c>
      <c r="G1706" s="71">
        <v>0.76809252741351197</v>
      </c>
      <c r="H1706" s="68">
        <v>80.608793686583994</v>
      </c>
      <c r="I1706" s="71">
        <v>0.69880814797091995</v>
      </c>
      <c r="J1706" s="68">
        <v>75.591882750845599</v>
      </c>
      <c r="K1706" s="71">
        <v>0.80432275144315302</v>
      </c>
      <c r="L1706" s="68">
        <v>55.693348365276201</v>
      </c>
      <c r="M1706" s="71">
        <v>0.81004985824616305</v>
      </c>
      <c r="N1706" s="68">
        <v>88.600451467268599</v>
      </c>
      <c r="O1706" s="71">
        <v>0.76806188880790005</v>
      </c>
      <c r="P1706" s="68">
        <v>89.948600799543101</v>
      </c>
      <c r="Q1706" s="71">
        <v>1</v>
      </c>
      <c r="R1706" s="68">
        <v>100</v>
      </c>
    </row>
    <row r="1707" spans="1:18" x14ac:dyDescent="0.2">
      <c r="A1707" s="141" t="s">
        <v>3577</v>
      </c>
      <c r="B1707" s="67" t="s">
        <v>3578</v>
      </c>
      <c r="C1707" s="67">
        <v>72</v>
      </c>
      <c r="D1707" s="67" t="s">
        <v>342</v>
      </c>
      <c r="E1707" s="71">
        <v>0.60506456540245801</v>
      </c>
      <c r="F1707" s="68">
        <v>45.152198421645998</v>
      </c>
      <c r="G1707" s="71">
        <v>0.62369988024918199</v>
      </c>
      <c r="H1707" s="68">
        <v>32.468996617812799</v>
      </c>
      <c r="I1707" s="71">
        <v>0.54702718607168899</v>
      </c>
      <c r="J1707" s="68">
        <v>16.290868094701199</v>
      </c>
      <c r="K1707" s="71">
        <v>0.71302581848332602</v>
      </c>
      <c r="L1707" s="68">
        <v>21.8714768883878</v>
      </c>
      <c r="M1707" s="71">
        <v>0.438557043699286</v>
      </c>
      <c r="N1707" s="68">
        <v>6.4898419864559802</v>
      </c>
      <c r="O1707" s="71">
        <v>0.308077463911264</v>
      </c>
      <c r="P1707" s="68">
        <v>24.557395773843499</v>
      </c>
      <c r="Q1707" s="71">
        <v>1</v>
      </c>
      <c r="R1707" s="68">
        <v>100</v>
      </c>
    </row>
    <row r="1708" spans="1:18" x14ac:dyDescent="0.2">
      <c r="A1708" s="141" t="s">
        <v>3579</v>
      </c>
      <c r="B1708" s="67" t="s">
        <v>3580</v>
      </c>
      <c r="C1708" s="67">
        <v>72</v>
      </c>
      <c r="D1708" s="67" t="s">
        <v>342</v>
      </c>
      <c r="E1708" s="71">
        <v>0.68800299497734796</v>
      </c>
      <c r="F1708" s="68">
        <v>72.717023675310003</v>
      </c>
      <c r="G1708" s="71">
        <v>0.65574775909461902</v>
      </c>
      <c r="H1708" s="68">
        <v>45.603156708004498</v>
      </c>
      <c r="I1708" s="71">
        <v>0.58942690822211596</v>
      </c>
      <c r="J1708" s="68">
        <v>34.047350620067597</v>
      </c>
      <c r="K1708" s="71">
        <v>0.75908629082354995</v>
      </c>
      <c r="L1708" s="68">
        <v>36.640360766629101</v>
      </c>
      <c r="M1708" s="71">
        <v>0.64711441326946295</v>
      </c>
      <c r="N1708" s="68">
        <v>54.909706546275402</v>
      </c>
      <c r="O1708" s="71">
        <v>0.47664259845434298</v>
      </c>
      <c r="P1708" s="68">
        <v>53.455168475157102</v>
      </c>
      <c r="Q1708" s="71">
        <v>1</v>
      </c>
      <c r="R1708" s="68">
        <v>100</v>
      </c>
    </row>
    <row r="1709" spans="1:18" x14ac:dyDescent="0.2">
      <c r="A1709" s="141" t="s">
        <v>3355</v>
      </c>
      <c r="B1709" s="67" t="s">
        <v>3581</v>
      </c>
      <c r="C1709" s="67">
        <v>72</v>
      </c>
      <c r="D1709" s="67" t="s">
        <v>342</v>
      </c>
      <c r="E1709" s="71">
        <v>0.63861547508625505</v>
      </c>
      <c r="F1709" s="68">
        <v>56.708004509582899</v>
      </c>
      <c r="G1709" s="71">
        <v>0.64277629099449396</v>
      </c>
      <c r="H1709" s="68">
        <v>40.642615558060903</v>
      </c>
      <c r="I1709" s="71">
        <v>0.55404974697347198</v>
      </c>
      <c r="J1709" s="68">
        <v>19.616685456595299</v>
      </c>
      <c r="K1709" s="71">
        <v>0.78335128580063895</v>
      </c>
      <c r="L1709" s="68">
        <v>45.546786922209698</v>
      </c>
      <c r="M1709" s="71">
        <v>0.63407957767132705</v>
      </c>
      <c r="N1709" s="68">
        <v>51.2979683972912</v>
      </c>
      <c r="O1709" s="71">
        <v>0.57882047399134295</v>
      </c>
      <c r="P1709" s="68">
        <v>71.844660194174807</v>
      </c>
      <c r="Q1709" s="71"/>
      <c r="R1709" s="68"/>
    </row>
    <row r="1710" spans="1:18" x14ac:dyDescent="0.2">
      <c r="A1710" s="141" t="s">
        <v>3582</v>
      </c>
      <c r="B1710" s="67" t="s">
        <v>3583</v>
      </c>
      <c r="C1710" s="67">
        <v>72</v>
      </c>
      <c r="D1710" s="67" t="s">
        <v>342</v>
      </c>
      <c r="E1710" s="71">
        <v>0.74669893838099199</v>
      </c>
      <c r="F1710" s="68">
        <v>87.5986471251409</v>
      </c>
      <c r="G1710" s="71">
        <v>0.68240841139977704</v>
      </c>
      <c r="H1710" s="68">
        <v>55.355129650507301</v>
      </c>
      <c r="I1710" s="71">
        <v>0.62190105198646894</v>
      </c>
      <c r="J1710" s="68">
        <v>46.335963923337097</v>
      </c>
      <c r="K1710" s="71">
        <v>0.78077691051057196</v>
      </c>
      <c r="L1710" s="68">
        <v>44.419391206313399</v>
      </c>
      <c r="M1710" s="71">
        <v>0.66340795776713302</v>
      </c>
      <c r="N1710" s="68">
        <v>59.480812641083503</v>
      </c>
      <c r="O1710" s="71">
        <v>0.73169929862200001</v>
      </c>
      <c r="P1710" s="68">
        <v>87.549971444888598</v>
      </c>
      <c r="Q1710" s="71">
        <v>1</v>
      </c>
      <c r="R1710" s="68">
        <v>100</v>
      </c>
    </row>
    <row r="1711" spans="1:18" x14ac:dyDescent="0.2">
      <c r="A1711" s="141" t="s">
        <v>3584</v>
      </c>
      <c r="B1711" s="67" t="s">
        <v>3585</v>
      </c>
      <c r="C1711" s="67">
        <v>72</v>
      </c>
      <c r="D1711" s="67" t="s">
        <v>342</v>
      </c>
      <c r="E1711" s="71">
        <v>0.781496935911829</v>
      </c>
      <c r="F1711" s="68">
        <v>93.912063134160107</v>
      </c>
      <c r="G1711" s="71">
        <v>0.691749572841445</v>
      </c>
      <c r="H1711" s="68">
        <v>59.075535512964997</v>
      </c>
      <c r="I1711" s="71">
        <v>0.62246179630373699</v>
      </c>
      <c r="J1711" s="68">
        <v>46.674182638105997</v>
      </c>
      <c r="K1711" s="71">
        <v>0.82578185380856495</v>
      </c>
      <c r="L1711" s="68">
        <v>67.192784667418294</v>
      </c>
      <c r="M1711" s="71">
        <v>0.68621892006387097</v>
      </c>
      <c r="N1711" s="68">
        <v>64.954853273137701</v>
      </c>
      <c r="O1711" s="71">
        <v>0.862769472453353</v>
      </c>
      <c r="P1711" s="68">
        <v>95.830953740719593</v>
      </c>
      <c r="Q1711" s="71">
        <v>1</v>
      </c>
      <c r="R1711" s="68">
        <v>100</v>
      </c>
    </row>
    <row r="1712" spans="1:18" x14ac:dyDescent="0.2">
      <c r="A1712" s="141" t="s">
        <v>3586</v>
      </c>
      <c r="B1712" s="67" t="s">
        <v>3587</v>
      </c>
      <c r="C1712" s="67">
        <v>72</v>
      </c>
      <c r="D1712" s="67" t="s">
        <v>342</v>
      </c>
      <c r="E1712" s="71">
        <v>0.81162941009270195</v>
      </c>
      <c r="F1712" s="68">
        <v>96.730552423900804</v>
      </c>
      <c r="G1712" s="71">
        <v>0.742489802751784</v>
      </c>
      <c r="H1712" s="68">
        <v>74.408117249154401</v>
      </c>
      <c r="I1712" s="71">
        <v>0.66932155037518504</v>
      </c>
      <c r="J1712" s="68">
        <v>65.107102593010097</v>
      </c>
      <c r="K1712" s="71">
        <v>0.80109818663851895</v>
      </c>
      <c r="L1712" s="68">
        <v>53.776775648252503</v>
      </c>
      <c r="M1712" s="71">
        <v>0.71880600905921099</v>
      </c>
      <c r="N1712" s="68">
        <v>72.4040632054176</v>
      </c>
      <c r="O1712" s="71">
        <v>0.93806091173151096</v>
      </c>
      <c r="P1712" s="68">
        <v>98.400913763563693</v>
      </c>
      <c r="Q1712" s="71">
        <v>1</v>
      </c>
      <c r="R1712" s="68">
        <v>100</v>
      </c>
    </row>
    <row r="1713" spans="1:18" x14ac:dyDescent="0.2">
      <c r="A1713" s="141" t="s">
        <v>3588</v>
      </c>
      <c r="B1713" s="67" t="s">
        <v>3589</v>
      </c>
      <c r="C1713" s="67">
        <v>72</v>
      </c>
      <c r="D1713" s="67" t="s">
        <v>342</v>
      </c>
      <c r="E1713" s="71">
        <v>0.53019287899539103</v>
      </c>
      <c r="F1713" s="68">
        <v>20.011273957158998</v>
      </c>
      <c r="G1713" s="71">
        <v>0.66601172820504895</v>
      </c>
      <c r="H1713" s="68">
        <v>49.9436302142052</v>
      </c>
      <c r="I1713" s="71">
        <v>0.61279242862002603</v>
      </c>
      <c r="J1713" s="68">
        <v>43.348365276212</v>
      </c>
      <c r="K1713" s="71">
        <v>0.77805740814236601</v>
      </c>
      <c r="L1713" s="68">
        <v>43.5174746335964</v>
      </c>
      <c r="M1713" s="71">
        <v>0.64711441326946295</v>
      </c>
      <c r="N1713" s="68">
        <v>54.909706546275402</v>
      </c>
      <c r="O1713" s="71">
        <v>0.47568129573544199</v>
      </c>
      <c r="P1713" s="68">
        <v>53.055396916047997</v>
      </c>
      <c r="Q1713" s="71">
        <v>1.5E-3</v>
      </c>
      <c r="R1713" s="68">
        <v>33.980582524271803</v>
      </c>
    </row>
    <row r="1714" spans="1:18" x14ac:dyDescent="0.2">
      <c r="A1714" s="141" t="s">
        <v>3590</v>
      </c>
      <c r="B1714" s="67" t="s">
        <v>3591</v>
      </c>
      <c r="C1714" s="67">
        <v>72</v>
      </c>
      <c r="D1714" s="67" t="s">
        <v>342</v>
      </c>
      <c r="E1714" s="71">
        <v>0.84852899099812495</v>
      </c>
      <c r="F1714" s="68">
        <v>98.647125140924501</v>
      </c>
      <c r="G1714" s="71">
        <v>0.82534725397807995</v>
      </c>
      <c r="H1714" s="68">
        <v>91.093573844419396</v>
      </c>
      <c r="I1714" s="71">
        <v>0.70823450238925501</v>
      </c>
      <c r="J1714" s="68">
        <v>78.861330326944795</v>
      </c>
      <c r="K1714" s="71">
        <v>0.776478004965095</v>
      </c>
      <c r="L1714" s="68">
        <v>42.671927846674201</v>
      </c>
      <c r="M1714" s="71">
        <v>0.78398018704989103</v>
      </c>
      <c r="N1714" s="68">
        <v>85.440180586907402</v>
      </c>
      <c r="O1714" s="71">
        <v>0.99713399760642996</v>
      </c>
      <c r="P1714" s="68">
        <v>99.543118218161098</v>
      </c>
      <c r="Q1714" s="71">
        <v>1</v>
      </c>
      <c r="R1714" s="68">
        <v>100</v>
      </c>
    </row>
    <row r="1715" spans="1:18" x14ac:dyDescent="0.2">
      <c r="A1715" s="141" t="s">
        <v>3592</v>
      </c>
      <c r="B1715" s="67" t="s">
        <v>3593</v>
      </c>
      <c r="C1715" s="67">
        <v>72</v>
      </c>
      <c r="D1715" s="67" t="s">
        <v>342</v>
      </c>
      <c r="E1715" s="71">
        <v>0.68652125103262795</v>
      </c>
      <c r="F1715" s="68">
        <v>72.209695603156703</v>
      </c>
      <c r="G1715" s="71">
        <v>0.79847599277935799</v>
      </c>
      <c r="H1715" s="68">
        <v>87.0913190529876</v>
      </c>
      <c r="I1715" s="71">
        <v>0.72225572666893001</v>
      </c>
      <c r="J1715" s="68">
        <v>82.807215332581706</v>
      </c>
      <c r="K1715" s="71">
        <v>0.84828355260784705</v>
      </c>
      <c r="L1715" s="68">
        <v>77.226606538895197</v>
      </c>
      <c r="M1715" s="71">
        <v>0.77746276925082303</v>
      </c>
      <c r="N1715" s="68">
        <v>84.311512415349895</v>
      </c>
      <c r="O1715" s="71">
        <v>0.97264946488881299</v>
      </c>
      <c r="P1715" s="68">
        <v>99.257567104511693</v>
      </c>
      <c r="Q1715" s="71">
        <v>0</v>
      </c>
      <c r="R1715" s="68">
        <v>30.2464525765497</v>
      </c>
    </row>
    <row r="1716" spans="1:18" x14ac:dyDescent="0.2">
      <c r="A1716" s="141" t="s">
        <v>3594</v>
      </c>
      <c r="B1716" s="67" t="s">
        <v>3595</v>
      </c>
      <c r="C1716" s="67">
        <v>72</v>
      </c>
      <c r="D1716" s="67" t="s">
        <v>342</v>
      </c>
      <c r="E1716" s="71">
        <v>0.65128794100465803</v>
      </c>
      <c r="F1716" s="68">
        <v>61.273957158962801</v>
      </c>
      <c r="G1716" s="71">
        <v>0.80621814691543603</v>
      </c>
      <c r="H1716" s="68">
        <v>88.387824126268299</v>
      </c>
      <c r="I1716" s="71">
        <v>0.65250743903350295</v>
      </c>
      <c r="J1716" s="68">
        <v>58.399098083427297</v>
      </c>
      <c r="K1716" s="71">
        <v>0.74972437079837595</v>
      </c>
      <c r="L1716" s="68">
        <v>33.878241262683197</v>
      </c>
      <c r="M1716" s="71">
        <v>0.74161697135594895</v>
      </c>
      <c r="N1716" s="68">
        <v>76.975169300225701</v>
      </c>
      <c r="O1716" s="71">
        <v>0.95736071792468402</v>
      </c>
      <c r="P1716" s="68">
        <v>98.914905768132499</v>
      </c>
      <c r="Q1716" s="71">
        <v>2.9999999999999997E-4</v>
      </c>
      <c r="R1716" s="68">
        <v>30.619865571321899</v>
      </c>
    </row>
    <row r="1717" spans="1:18" x14ac:dyDescent="0.2">
      <c r="A1717" s="141" t="s">
        <v>3596</v>
      </c>
      <c r="B1717" s="67" t="s">
        <v>3597</v>
      </c>
      <c r="C1717" s="67">
        <v>72</v>
      </c>
      <c r="D1717" s="67" t="s">
        <v>342</v>
      </c>
      <c r="E1717" s="71">
        <v>0.49366250907674503</v>
      </c>
      <c r="F1717" s="68">
        <v>11.781285231116099</v>
      </c>
      <c r="G1717" s="71">
        <v>0.63673162653770699</v>
      </c>
      <c r="H1717" s="68">
        <v>38.613303269447599</v>
      </c>
      <c r="I1717" s="71">
        <v>0.57407046581041499</v>
      </c>
      <c r="J1717" s="68">
        <v>27.564825253664001</v>
      </c>
      <c r="K1717" s="71">
        <v>0.79857313347762504</v>
      </c>
      <c r="L1717" s="68">
        <v>52.311161217587397</v>
      </c>
      <c r="M1717" s="71">
        <v>0.59823377977645298</v>
      </c>
      <c r="N1717" s="68">
        <v>37.923250564334097</v>
      </c>
      <c r="O1717" s="71">
        <v>0.354366048858272</v>
      </c>
      <c r="P1717" s="68">
        <v>31.239291833238099</v>
      </c>
      <c r="Q1717" s="71">
        <v>0</v>
      </c>
      <c r="R1717" s="68">
        <v>30.2464525765497</v>
      </c>
    </row>
    <row r="1718" spans="1:18" x14ac:dyDescent="0.2">
      <c r="A1718" s="141" t="s">
        <v>3598</v>
      </c>
      <c r="B1718" s="67" t="s">
        <v>3599</v>
      </c>
      <c r="C1718" s="67">
        <v>72</v>
      </c>
      <c r="D1718" s="67" t="s">
        <v>342</v>
      </c>
      <c r="E1718" s="71">
        <v>0.53172995279869095</v>
      </c>
      <c r="F1718" s="68">
        <v>20.462232243517501</v>
      </c>
      <c r="G1718" s="71">
        <v>0.62954852943179596</v>
      </c>
      <c r="H1718" s="68">
        <v>35.062006764374303</v>
      </c>
      <c r="I1718" s="71">
        <v>0.58898333966399197</v>
      </c>
      <c r="J1718" s="68">
        <v>33.821871476888397</v>
      </c>
      <c r="K1718" s="71">
        <v>0.835097446602866</v>
      </c>
      <c r="L1718" s="68">
        <v>71.589627959413804</v>
      </c>
      <c r="M1718" s="71">
        <v>0.62756215987225905</v>
      </c>
      <c r="N1718" s="68">
        <v>49.322799097065499</v>
      </c>
      <c r="O1718" s="71">
        <v>0.50728824122123295</v>
      </c>
      <c r="P1718" s="68">
        <v>58.880639634494599</v>
      </c>
      <c r="Q1718" s="71">
        <v>1.9E-3</v>
      </c>
      <c r="R1718" s="68">
        <v>35.175504107542899</v>
      </c>
    </row>
    <row r="1719" spans="1:18" x14ac:dyDescent="0.2">
      <c r="A1719" s="141" t="s">
        <v>3600</v>
      </c>
      <c r="B1719" s="67" t="s">
        <v>3601</v>
      </c>
      <c r="C1719" s="67">
        <v>72</v>
      </c>
      <c r="D1719" s="67" t="s">
        <v>342</v>
      </c>
      <c r="E1719" s="71">
        <v>0.61479439495816302</v>
      </c>
      <c r="F1719" s="68">
        <v>48.083427282976302</v>
      </c>
      <c r="G1719" s="71">
        <v>0.62816600049875704</v>
      </c>
      <c r="H1719" s="68">
        <v>34.611048478015803</v>
      </c>
      <c r="I1719" s="71">
        <v>0.56505421081968898</v>
      </c>
      <c r="J1719" s="68">
        <v>23.731679819616701</v>
      </c>
      <c r="K1719" s="71">
        <v>0.80552537723811501</v>
      </c>
      <c r="L1719" s="68">
        <v>56.369785794814</v>
      </c>
      <c r="M1719" s="71">
        <v>0.68296021116433703</v>
      </c>
      <c r="N1719" s="68">
        <v>64.221218961625297</v>
      </c>
      <c r="O1719" s="71">
        <v>0.39226617506991901</v>
      </c>
      <c r="P1719" s="68">
        <v>37.350085665334099</v>
      </c>
      <c r="Q1719" s="71"/>
      <c r="R1719" s="68"/>
    </row>
    <row r="1720" spans="1:18" x14ac:dyDescent="0.2">
      <c r="A1720" s="141" t="s">
        <v>3602</v>
      </c>
      <c r="B1720" s="67" t="s">
        <v>3603</v>
      </c>
      <c r="C1720" s="67">
        <v>72</v>
      </c>
      <c r="D1720" s="67" t="s">
        <v>342</v>
      </c>
      <c r="E1720" s="71">
        <v>0.67107416635367101</v>
      </c>
      <c r="F1720" s="68">
        <v>67.474633596392295</v>
      </c>
      <c r="G1720" s="71">
        <v>0.64880056113249596</v>
      </c>
      <c r="H1720" s="68">
        <v>43.066516347237901</v>
      </c>
      <c r="I1720" s="71">
        <v>0.59724053053966397</v>
      </c>
      <c r="J1720" s="68">
        <v>37.3731679819617</v>
      </c>
      <c r="K1720" s="71">
        <v>0.82304752277536297</v>
      </c>
      <c r="L1720" s="68">
        <v>65.501691093573797</v>
      </c>
      <c r="M1720" s="71">
        <v>0.630820868771793</v>
      </c>
      <c r="N1720" s="68">
        <v>50.564334085778803</v>
      </c>
      <c r="O1720" s="71">
        <v>0.62033551490270999</v>
      </c>
      <c r="P1720" s="68">
        <v>76.470588235294102</v>
      </c>
      <c r="Q1720" s="71">
        <v>0.70620000000000005</v>
      </c>
      <c r="R1720" s="68">
        <v>56.684092606422702</v>
      </c>
    </row>
    <row r="1721" spans="1:18" x14ac:dyDescent="0.2">
      <c r="A1721" s="141" t="s">
        <v>3604</v>
      </c>
      <c r="B1721" s="67" t="s">
        <v>3605</v>
      </c>
      <c r="C1721" s="67">
        <v>72</v>
      </c>
      <c r="D1721" s="67" t="s">
        <v>342</v>
      </c>
      <c r="E1721" s="71">
        <v>0.52029077264888002</v>
      </c>
      <c r="F1721" s="68">
        <v>17.700112739571601</v>
      </c>
      <c r="G1721" s="71">
        <v>0.61817663684663604</v>
      </c>
      <c r="H1721" s="68">
        <v>29.199549041713599</v>
      </c>
      <c r="I1721" s="71">
        <v>0.57133805041942298</v>
      </c>
      <c r="J1721" s="68">
        <v>26.437429537767802</v>
      </c>
      <c r="K1721" s="71">
        <v>0.82356676931066597</v>
      </c>
      <c r="L1721" s="68">
        <v>66.009019165727196</v>
      </c>
      <c r="M1721" s="71">
        <v>0.70251246456154104</v>
      </c>
      <c r="N1721" s="68">
        <v>68.623024830699805</v>
      </c>
      <c r="O1721" s="71">
        <v>0.40615071475501702</v>
      </c>
      <c r="P1721" s="68">
        <v>40.205596801827497</v>
      </c>
      <c r="Q1721" s="71">
        <v>0</v>
      </c>
      <c r="R1721" s="68">
        <v>30.2464525765497</v>
      </c>
    </row>
    <row r="1722" spans="1:18" x14ac:dyDescent="0.2">
      <c r="A1722" s="141" t="s">
        <v>3606</v>
      </c>
      <c r="B1722" s="67" t="s">
        <v>3607</v>
      </c>
      <c r="C1722" s="67">
        <v>72</v>
      </c>
      <c r="D1722" s="67" t="s">
        <v>342</v>
      </c>
      <c r="E1722" s="71">
        <v>0.57910293061816398</v>
      </c>
      <c r="F1722" s="68">
        <v>34.892897406989903</v>
      </c>
      <c r="G1722" s="71">
        <v>0.73573469003903702</v>
      </c>
      <c r="H1722" s="68">
        <v>72.604284103720403</v>
      </c>
      <c r="I1722" s="71">
        <v>0.63818151237270404</v>
      </c>
      <c r="J1722" s="68">
        <v>53.607666290868103</v>
      </c>
      <c r="K1722" s="71">
        <v>0.60858979802028501</v>
      </c>
      <c r="L1722" s="68">
        <v>5.9751972942502798</v>
      </c>
      <c r="M1722" s="71">
        <v>0.72206471795874505</v>
      </c>
      <c r="N1722" s="68">
        <v>73.081264108352102</v>
      </c>
      <c r="O1722" s="71">
        <v>0.77004686531821098</v>
      </c>
      <c r="P1722" s="68">
        <v>90.119931467732698</v>
      </c>
      <c r="Q1722" s="71">
        <v>0</v>
      </c>
      <c r="R1722" s="68">
        <v>30.2464525765497</v>
      </c>
    </row>
    <row r="1723" spans="1:18" x14ac:dyDescent="0.2">
      <c r="A1723" s="141" t="s">
        <v>2873</v>
      </c>
      <c r="B1723" s="67" t="s">
        <v>3608</v>
      </c>
      <c r="C1723" s="67">
        <v>72</v>
      </c>
      <c r="D1723" s="67" t="s">
        <v>342</v>
      </c>
      <c r="E1723" s="71">
        <v>0.74718049690314803</v>
      </c>
      <c r="F1723" s="68">
        <v>87.9932356257046</v>
      </c>
      <c r="G1723" s="71">
        <v>0.75676676242214902</v>
      </c>
      <c r="H1723" s="68">
        <v>78.297632468996596</v>
      </c>
      <c r="I1723" s="71">
        <v>0.66677049239687902</v>
      </c>
      <c r="J1723" s="68">
        <v>63.979706877113898</v>
      </c>
      <c r="K1723" s="71">
        <v>0.82682647033714995</v>
      </c>
      <c r="L1723" s="68">
        <v>67.418263810597495</v>
      </c>
      <c r="M1723" s="71">
        <v>0.738358262456415</v>
      </c>
      <c r="N1723" s="68">
        <v>76.2979683972912</v>
      </c>
      <c r="O1723" s="71"/>
      <c r="P1723" s="68"/>
      <c r="Q1723" s="71"/>
      <c r="R1723" s="68"/>
    </row>
    <row r="1724" spans="1:18" x14ac:dyDescent="0.2">
      <c r="A1724" s="141" t="s">
        <v>3609</v>
      </c>
      <c r="B1724" s="67" t="s">
        <v>3610</v>
      </c>
      <c r="C1724" s="67">
        <v>72</v>
      </c>
      <c r="D1724" s="67" t="s">
        <v>342</v>
      </c>
      <c r="E1724" s="71">
        <v>0.78918969434488595</v>
      </c>
      <c r="F1724" s="68">
        <v>94.757609921082306</v>
      </c>
      <c r="G1724" s="71">
        <v>0.76050506172034404</v>
      </c>
      <c r="H1724" s="68">
        <v>78.974069898534395</v>
      </c>
      <c r="I1724" s="71">
        <v>0.68267048257279495</v>
      </c>
      <c r="J1724" s="68">
        <v>69.673055242390106</v>
      </c>
      <c r="K1724" s="71">
        <v>0.87123129360879004</v>
      </c>
      <c r="L1724" s="68">
        <v>85.963923337091302</v>
      </c>
      <c r="M1724" s="71">
        <v>0.77420406035128897</v>
      </c>
      <c r="N1724" s="68">
        <v>83.747178329571099</v>
      </c>
      <c r="O1724" s="71">
        <v>0.64652726781609804</v>
      </c>
      <c r="P1724" s="68">
        <v>79.383209594517396</v>
      </c>
      <c r="Q1724" s="71">
        <v>1</v>
      </c>
      <c r="R1724" s="68">
        <v>100</v>
      </c>
    </row>
    <row r="1725" spans="1:18" x14ac:dyDescent="0.2">
      <c r="A1725" s="141" t="s">
        <v>3611</v>
      </c>
      <c r="B1725" s="67" t="s">
        <v>3612</v>
      </c>
      <c r="C1725" s="67">
        <v>72</v>
      </c>
      <c r="D1725" s="67" t="s">
        <v>342</v>
      </c>
      <c r="E1725" s="71">
        <v>0.78081379266244999</v>
      </c>
      <c r="F1725" s="68">
        <v>93.855693348365307</v>
      </c>
      <c r="G1725" s="71">
        <v>0.69428095464703998</v>
      </c>
      <c r="H1725" s="68">
        <v>59.921082299887303</v>
      </c>
      <c r="I1725" s="71">
        <v>0.66085665737243604</v>
      </c>
      <c r="J1725" s="68">
        <v>61.9503945885006</v>
      </c>
      <c r="K1725" s="71">
        <v>0.80445788762092496</v>
      </c>
      <c r="L1725" s="68">
        <v>55.8624577226607</v>
      </c>
      <c r="M1725" s="71">
        <v>0.69925375566200698</v>
      </c>
      <c r="N1725" s="68">
        <v>67.607223476298003</v>
      </c>
      <c r="O1725" s="71">
        <v>0.82603350067229298</v>
      </c>
      <c r="P1725" s="68">
        <v>94.231867504283301</v>
      </c>
      <c r="Q1725" s="71">
        <v>1</v>
      </c>
      <c r="R1725" s="68">
        <v>100</v>
      </c>
    </row>
    <row r="1726" spans="1:18" x14ac:dyDescent="0.2">
      <c r="A1726" s="141" t="s">
        <v>3613</v>
      </c>
      <c r="B1726" s="67" t="s">
        <v>3614</v>
      </c>
      <c r="C1726" s="67">
        <v>72</v>
      </c>
      <c r="D1726" s="67" t="s">
        <v>342</v>
      </c>
      <c r="E1726" s="71">
        <v>0.86357983728923005</v>
      </c>
      <c r="F1726" s="68">
        <v>99.210822998872601</v>
      </c>
      <c r="G1726" s="71">
        <v>0.805572825335093</v>
      </c>
      <c r="H1726" s="68">
        <v>88.331454340473499</v>
      </c>
      <c r="I1726" s="71">
        <v>0.79559988490870004</v>
      </c>
      <c r="J1726" s="68">
        <v>95.546786922209705</v>
      </c>
      <c r="K1726" s="71">
        <v>0.82680020410294497</v>
      </c>
      <c r="L1726" s="68">
        <v>67.361894024802695</v>
      </c>
      <c r="M1726" s="71">
        <v>0.81004985824616305</v>
      </c>
      <c r="N1726" s="68">
        <v>88.600451467268599</v>
      </c>
      <c r="O1726" s="71">
        <v>0.943456251142477</v>
      </c>
      <c r="P1726" s="68">
        <v>98.515134209023401</v>
      </c>
      <c r="Q1726" s="71">
        <v>1</v>
      </c>
      <c r="R1726" s="68">
        <v>100</v>
      </c>
    </row>
    <row r="1727" spans="1:18" x14ac:dyDescent="0.2">
      <c r="A1727" s="141" t="s">
        <v>3615</v>
      </c>
      <c r="B1727" s="67" t="s">
        <v>3616</v>
      </c>
      <c r="C1727" s="67">
        <v>72</v>
      </c>
      <c r="D1727" s="67" t="s">
        <v>342</v>
      </c>
      <c r="E1727" s="71">
        <v>0.79781347244758904</v>
      </c>
      <c r="F1727" s="68">
        <v>95.434047350620105</v>
      </c>
      <c r="G1727" s="71">
        <v>0.83124999352236095</v>
      </c>
      <c r="H1727" s="68">
        <v>91.995490417136395</v>
      </c>
      <c r="I1727" s="71">
        <v>0.75038819836733694</v>
      </c>
      <c r="J1727" s="68">
        <v>88.895152198421599</v>
      </c>
      <c r="K1727" s="71">
        <v>0.92683647011118497</v>
      </c>
      <c r="L1727" s="68">
        <v>97.237880496054103</v>
      </c>
      <c r="M1727" s="71">
        <v>0.84263694724150295</v>
      </c>
      <c r="N1727" s="68">
        <v>92.155756207674898</v>
      </c>
      <c r="O1727" s="71">
        <v>0.57216922544314996</v>
      </c>
      <c r="P1727" s="68">
        <v>70.474014848657902</v>
      </c>
      <c r="Q1727" s="71">
        <v>0.86360000000000003</v>
      </c>
      <c r="R1727" s="68">
        <v>59.073935772964902</v>
      </c>
    </row>
    <row r="1728" spans="1:18" x14ac:dyDescent="0.2">
      <c r="A1728" s="141" t="s">
        <v>3617</v>
      </c>
      <c r="B1728" s="67" t="s">
        <v>3618</v>
      </c>
      <c r="C1728" s="67">
        <v>72</v>
      </c>
      <c r="D1728" s="67" t="s">
        <v>342</v>
      </c>
      <c r="E1728" s="71">
        <v>0.61264795820142903</v>
      </c>
      <c r="F1728" s="68">
        <v>47.576099210823003</v>
      </c>
      <c r="G1728" s="71">
        <v>0.72055517077965303</v>
      </c>
      <c r="H1728" s="68">
        <v>67.981961668545694</v>
      </c>
      <c r="I1728" s="71">
        <v>0.71567997870644495</v>
      </c>
      <c r="J1728" s="68">
        <v>80.890642615558093</v>
      </c>
      <c r="K1728" s="71">
        <v>0.70145458627929902</v>
      </c>
      <c r="L1728" s="68">
        <v>19.898534385569299</v>
      </c>
      <c r="M1728" s="71">
        <v>0.70902988236060904</v>
      </c>
      <c r="N1728" s="68">
        <v>70.033860045146696</v>
      </c>
      <c r="O1728" s="71">
        <v>0.82916813108257004</v>
      </c>
      <c r="P1728" s="68">
        <v>94.517418617932606</v>
      </c>
      <c r="Q1728" s="71">
        <v>0</v>
      </c>
      <c r="R1728" s="68">
        <v>30.2464525765497</v>
      </c>
    </row>
    <row r="1729" spans="1:18" x14ac:dyDescent="0.2">
      <c r="A1729" s="141" t="s">
        <v>3619</v>
      </c>
      <c r="B1729" s="67" t="s">
        <v>3620</v>
      </c>
      <c r="C1729" s="67">
        <v>72</v>
      </c>
      <c r="D1729" s="67" t="s">
        <v>342</v>
      </c>
      <c r="E1729" s="71">
        <v>0.595581311356849</v>
      </c>
      <c r="F1729" s="68">
        <v>41.826381059752002</v>
      </c>
      <c r="G1729" s="71">
        <v>0.62381230103218899</v>
      </c>
      <c r="H1729" s="68">
        <v>32.750845546786898</v>
      </c>
      <c r="I1729" s="71">
        <v>0.61459286661337198</v>
      </c>
      <c r="J1729" s="68">
        <v>43.7993235625705</v>
      </c>
      <c r="K1729" s="71">
        <v>0.77671473308741401</v>
      </c>
      <c r="L1729" s="68">
        <v>42.728297632469001</v>
      </c>
      <c r="M1729" s="71">
        <v>0.59171636197738497</v>
      </c>
      <c r="N1729" s="68">
        <v>35.948081264108403</v>
      </c>
      <c r="O1729" s="71">
        <v>0.37107029407388697</v>
      </c>
      <c r="P1729" s="68">
        <v>33.752141633352402</v>
      </c>
      <c r="Q1729" s="71"/>
      <c r="R1729" s="68"/>
    </row>
    <row r="1730" spans="1:18" x14ac:dyDescent="0.2">
      <c r="A1730" s="141" t="s">
        <v>3621</v>
      </c>
      <c r="B1730" s="67" t="s">
        <v>3622</v>
      </c>
      <c r="C1730" s="67">
        <v>72</v>
      </c>
      <c r="D1730" s="67" t="s">
        <v>342</v>
      </c>
      <c r="E1730" s="71">
        <v>0.70267931449287402</v>
      </c>
      <c r="F1730" s="68">
        <v>77.001127395715898</v>
      </c>
      <c r="G1730" s="71">
        <v>0.72653396073416798</v>
      </c>
      <c r="H1730" s="68">
        <v>69.785794813979706</v>
      </c>
      <c r="I1730" s="71">
        <v>0.68541419310748797</v>
      </c>
      <c r="J1730" s="68">
        <v>71.138669673055205</v>
      </c>
      <c r="K1730" s="71">
        <v>0.80112268707050704</v>
      </c>
      <c r="L1730" s="68">
        <v>53.889515219842202</v>
      </c>
      <c r="M1730" s="71">
        <v>0.64385570436992901</v>
      </c>
      <c r="N1730" s="68">
        <v>54.0632054176072</v>
      </c>
      <c r="O1730" s="71">
        <v>0.65647002718227598</v>
      </c>
      <c r="P1730" s="68">
        <v>80.2969731581953</v>
      </c>
      <c r="Q1730" s="71"/>
      <c r="R1730" s="68"/>
    </row>
    <row r="1731" spans="1:18" x14ac:dyDescent="0.2">
      <c r="A1731" s="141" t="s">
        <v>3623</v>
      </c>
      <c r="B1731" s="67" t="s">
        <v>3624</v>
      </c>
      <c r="C1731" s="67">
        <v>72</v>
      </c>
      <c r="D1731" s="67" t="s">
        <v>342</v>
      </c>
      <c r="E1731" s="71">
        <v>0.66139108206782105</v>
      </c>
      <c r="F1731" s="68">
        <v>63.641488162344999</v>
      </c>
      <c r="G1731" s="71">
        <v>0.76884962968859805</v>
      </c>
      <c r="H1731" s="68">
        <v>80.890642615558093</v>
      </c>
      <c r="I1731" s="71">
        <v>0.72745709453336005</v>
      </c>
      <c r="J1731" s="68">
        <v>84.047350620067604</v>
      </c>
      <c r="K1731" s="71">
        <v>0.798583738469553</v>
      </c>
      <c r="L1731" s="68">
        <v>52.367531003382197</v>
      </c>
      <c r="M1731" s="71">
        <v>0.70577117346107499</v>
      </c>
      <c r="N1731" s="68">
        <v>69.525959367945802</v>
      </c>
      <c r="O1731" s="71">
        <v>0.87908485625433996</v>
      </c>
      <c r="P1731" s="68">
        <v>96.801827527127401</v>
      </c>
      <c r="Q1731" s="71">
        <v>8.8599999999999998E-2</v>
      </c>
      <c r="R1731" s="68">
        <v>42.120985810306202</v>
      </c>
    </row>
    <row r="1732" spans="1:18" x14ac:dyDescent="0.2">
      <c r="A1732" s="141" t="s">
        <v>3625</v>
      </c>
      <c r="B1732" s="67" t="s">
        <v>3626</v>
      </c>
      <c r="C1732" s="67">
        <v>72</v>
      </c>
      <c r="D1732" s="67" t="s">
        <v>342</v>
      </c>
      <c r="E1732" s="71">
        <v>0.51152991699359995</v>
      </c>
      <c r="F1732" s="68">
        <v>15.5580608793687</v>
      </c>
      <c r="G1732" s="71">
        <v>0.59621213648849902</v>
      </c>
      <c r="H1732" s="68">
        <v>10.428410372040601</v>
      </c>
      <c r="I1732" s="71">
        <v>0.53390432264919196</v>
      </c>
      <c r="J1732" s="68">
        <v>13.134160090191701</v>
      </c>
      <c r="K1732" s="71">
        <v>0.75148212845623696</v>
      </c>
      <c r="L1732" s="68">
        <v>34.441939120631297</v>
      </c>
      <c r="M1732" s="71">
        <v>0.60149248867598704</v>
      </c>
      <c r="N1732" s="68">
        <v>39.277652370203199</v>
      </c>
      <c r="O1732" s="71">
        <v>7.4558508698086806E-2</v>
      </c>
      <c r="P1732" s="68">
        <v>3.25528269560251</v>
      </c>
      <c r="Q1732" s="71"/>
      <c r="R1732" s="68"/>
    </row>
    <row r="1733" spans="1:18" x14ac:dyDescent="0.2">
      <c r="A1733" s="141" t="s">
        <v>3627</v>
      </c>
      <c r="B1733" s="67" t="s">
        <v>3628</v>
      </c>
      <c r="C1733" s="67">
        <v>72</v>
      </c>
      <c r="D1733" s="67" t="s">
        <v>342</v>
      </c>
      <c r="E1733" s="71">
        <v>0.482271343148931</v>
      </c>
      <c r="F1733" s="68">
        <v>10.033821871476899</v>
      </c>
      <c r="G1733" s="71">
        <v>0.66216240853367903</v>
      </c>
      <c r="H1733" s="68">
        <v>48.759864712514101</v>
      </c>
      <c r="I1733" s="71">
        <v>0.59996358373189296</v>
      </c>
      <c r="J1733" s="68">
        <v>38.556933483652799</v>
      </c>
      <c r="K1733" s="71">
        <v>0.82811894237075301</v>
      </c>
      <c r="L1733" s="68">
        <v>68.320180383314593</v>
      </c>
      <c r="M1733" s="71">
        <v>0.58845765307785103</v>
      </c>
      <c r="N1733" s="68">
        <v>34.367945823927798</v>
      </c>
      <c r="O1733" s="71">
        <v>0.21492547117941099</v>
      </c>
      <c r="P1733" s="68">
        <v>13.877784123358101</v>
      </c>
      <c r="Q1733" s="71">
        <v>0</v>
      </c>
      <c r="R1733" s="68">
        <v>30.2464525765497</v>
      </c>
    </row>
    <row r="1734" spans="1:18" x14ac:dyDescent="0.2">
      <c r="A1734" s="141" t="s">
        <v>3629</v>
      </c>
      <c r="B1734" s="67" t="s">
        <v>3630</v>
      </c>
      <c r="C1734" s="67">
        <v>72</v>
      </c>
      <c r="D1734" s="67" t="s">
        <v>342</v>
      </c>
      <c r="E1734" s="71">
        <v>0.69164517099859502</v>
      </c>
      <c r="F1734" s="68">
        <v>73.957158962795901</v>
      </c>
      <c r="G1734" s="71">
        <v>0.67864583515551602</v>
      </c>
      <c r="H1734" s="68">
        <v>53.833145434047303</v>
      </c>
      <c r="I1734" s="71">
        <v>0.59535661057723999</v>
      </c>
      <c r="J1734" s="68">
        <v>36.527621195039501</v>
      </c>
      <c r="K1734" s="71">
        <v>0.85330798707978595</v>
      </c>
      <c r="L1734" s="68">
        <v>79.255918827508495</v>
      </c>
      <c r="M1734" s="71">
        <v>0.66014924886759896</v>
      </c>
      <c r="N1734" s="68">
        <v>58.634311512415401</v>
      </c>
      <c r="O1734" s="71">
        <v>0.36241134431143002</v>
      </c>
      <c r="P1734" s="68">
        <v>32.495716733295303</v>
      </c>
      <c r="Q1734" s="71">
        <v>1</v>
      </c>
      <c r="R1734" s="68">
        <v>100</v>
      </c>
    </row>
    <row r="1735" spans="1:18" x14ac:dyDescent="0.2">
      <c r="A1735" s="141" t="s">
        <v>3631</v>
      </c>
      <c r="B1735" s="67" t="s">
        <v>3632</v>
      </c>
      <c r="C1735" s="67">
        <v>72</v>
      </c>
      <c r="D1735" s="67" t="s">
        <v>342</v>
      </c>
      <c r="E1735" s="71">
        <v>0.80846187113666801</v>
      </c>
      <c r="F1735" s="68">
        <v>96.448703494926704</v>
      </c>
      <c r="G1735" s="71">
        <v>0.74151942559698203</v>
      </c>
      <c r="H1735" s="68">
        <v>74.069898534385601</v>
      </c>
      <c r="I1735" s="71">
        <v>0.75224666683402297</v>
      </c>
      <c r="J1735" s="68">
        <v>89.515219842164598</v>
      </c>
      <c r="K1735" s="71">
        <v>0.77465027614110504</v>
      </c>
      <c r="L1735" s="68">
        <v>41.995490417136402</v>
      </c>
      <c r="M1735" s="71">
        <v>0.74487568025548301</v>
      </c>
      <c r="N1735" s="68">
        <v>77.5959367945824</v>
      </c>
      <c r="O1735" s="71">
        <v>0.837479177992416</v>
      </c>
      <c r="P1735" s="68">
        <v>94.917190177041704</v>
      </c>
      <c r="Q1735" s="71">
        <v>1</v>
      </c>
      <c r="R1735" s="68">
        <v>100</v>
      </c>
    </row>
    <row r="1736" spans="1:18" x14ac:dyDescent="0.2">
      <c r="A1736" s="141" t="s">
        <v>3633</v>
      </c>
      <c r="B1736" s="67" t="s">
        <v>3634</v>
      </c>
      <c r="C1736" s="67">
        <v>72</v>
      </c>
      <c r="D1736" s="67" t="s">
        <v>342</v>
      </c>
      <c r="E1736" s="71">
        <v>0.74506103650868205</v>
      </c>
      <c r="F1736" s="68">
        <v>87.2040586245772</v>
      </c>
      <c r="G1736" s="71">
        <v>0.71017644388563295</v>
      </c>
      <c r="H1736" s="68">
        <v>64.599774520856798</v>
      </c>
      <c r="I1736" s="71">
        <v>0.64042024307830303</v>
      </c>
      <c r="J1736" s="68">
        <v>54.509582863585102</v>
      </c>
      <c r="K1736" s="71">
        <v>0.84573614168613098</v>
      </c>
      <c r="L1736" s="68">
        <v>75.817361894024799</v>
      </c>
      <c r="M1736" s="71">
        <v>0.731840844657347</v>
      </c>
      <c r="N1736" s="68">
        <v>75</v>
      </c>
      <c r="O1736" s="71">
        <v>0.54219254574467601</v>
      </c>
      <c r="P1736" s="68">
        <v>65.276984580239898</v>
      </c>
      <c r="Q1736" s="71">
        <v>1</v>
      </c>
      <c r="R1736" s="68">
        <v>100</v>
      </c>
    </row>
    <row r="1737" spans="1:18" x14ac:dyDescent="0.2">
      <c r="A1737" s="141" t="s">
        <v>3635</v>
      </c>
      <c r="B1737" s="67" t="s">
        <v>3636</v>
      </c>
      <c r="C1737" s="67">
        <v>72</v>
      </c>
      <c r="D1737" s="67" t="s">
        <v>342</v>
      </c>
      <c r="E1737" s="71">
        <v>0.69890092261061598</v>
      </c>
      <c r="F1737" s="68">
        <v>76.099210822998899</v>
      </c>
      <c r="G1737" s="71">
        <v>0.65095600200183901</v>
      </c>
      <c r="H1737" s="68">
        <v>43.8556933483653</v>
      </c>
      <c r="I1737" s="71">
        <v>0.60922767399211797</v>
      </c>
      <c r="J1737" s="68">
        <v>42.390078917700102</v>
      </c>
      <c r="K1737" s="71">
        <v>0.71398524548005504</v>
      </c>
      <c r="L1737" s="68">
        <v>22.2660653889515</v>
      </c>
      <c r="M1737" s="71">
        <v>0.64059699547039495</v>
      </c>
      <c r="N1737" s="68">
        <v>53.273137697516901</v>
      </c>
      <c r="O1737" s="71">
        <v>0.57863961871928804</v>
      </c>
      <c r="P1737" s="68">
        <v>71.787549971444903</v>
      </c>
      <c r="Q1737" s="71">
        <v>1</v>
      </c>
      <c r="R1737" s="68">
        <v>100</v>
      </c>
    </row>
    <row r="1738" spans="1:18" x14ac:dyDescent="0.2">
      <c r="A1738" s="141" t="s">
        <v>3637</v>
      </c>
      <c r="B1738" s="67" t="s">
        <v>3638</v>
      </c>
      <c r="C1738" s="67">
        <v>72</v>
      </c>
      <c r="D1738" s="67" t="s">
        <v>342</v>
      </c>
      <c r="E1738" s="71">
        <v>0.70793564399391395</v>
      </c>
      <c r="F1738" s="68">
        <v>78.410372040586196</v>
      </c>
      <c r="G1738" s="71">
        <v>0.64171627386502395</v>
      </c>
      <c r="H1738" s="68">
        <v>40.022547914317897</v>
      </c>
      <c r="I1738" s="71">
        <v>0.57815852701528903</v>
      </c>
      <c r="J1738" s="68">
        <v>29.086809470123999</v>
      </c>
      <c r="K1738" s="71">
        <v>0.79610032146567999</v>
      </c>
      <c r="L1738" s="68">
        <v>51.578354002254798</v>
      </c>
      <c r="M1738" s="71">
        <v>0.60475119757552098</v>
      </c>
      <c r="N1738" s="68">
        <v>40.462753950338602</v>
      </c>
      <c r="O1738" s="71">
        <v>0.626887544041969</v>
      </c>
      <c r="P1738" s="68">
        <v>77.098800685322701</v>
      </c>
      <c r="Q1738" s="71">
        <v>1</v>
      </c>
      <c r="R1738" s="68">
        <v>100</v>
      </c>
    </row>
    <row r="1739" spans="1:18" x14ac:dyDescent="0.2">
      <c r="A1739" s="141" t="s">
        <v>3639</v>
      </c>
      <c r="B1739" s="67" t="s">
        <v>3640</v>
      </c>
      <c r="C1739" s="67">
        <v>72</v>
      </c>
      <c r="D1739" s="67" t="s">
        <v>342</v>
      </c>
      <c r="E1739" s="71">
        <v>0.74552959813431097</v>
      </c>
      <c r="F1739" s="68">
        <v>87.3167981961669</v>
      </c>
      <c r="G1739" s="71">
        <v>0.66988846305497296</v>
      </c>
      <c r="H1739" s="68">
        <v>51.071025930101499</v>
      </c>
      <c r="I1739" s="71">
        <v>0.58824788017452401</v>
      </c>
      <c r="J1739" s="68">
        <v>33.314543404735097</v>
      </c>
      <c r="K1739" s="71">
        <v>0.78201606357282205</v>
      </c>
      <c r="L1739" s="68">
        <v>45.152198421645998</v>
      </c>
      <c r="M1739" s="71">
        <v>0.64711441326946295</v>
      </c>
      <c r="N1739" s="68">
        <v>54.909706546275402</v>
      </c>
      <c r="O1739" s="71">
        <v>0.78591076873408205</v>
      </c>
      <c r="P1739" s="68">
        <v>91.490576813249604</v>
      </c>
      <c r="Q1739" s="71">
        <v>1</v>
      </c>
      <c r="R1739" s="68">
        <v>100</v>
      </c>
    </row>
    <row r="1740" spans="1:18" x14ac:dyDescent="0.2">
      <c r="A1740" s="141" t="s">
        <v>3641</v>
      </c>
      <c r="B1740" s="67" t="s">
        <v>3642</v>
      </c>
      <c r="C1740" s="67">
        <v>72</v>
      </c>
      <c r="D1740" s="67" t="s">
        <v>342</v>
      </c>
      <c r="E1740" s="71">
        <v>0.76037625026181199</v>
      </c>
      <c r="F1740" s="68">
        <v>91.149943630214196</v>
      </c>
      <c r="G1740" s="71">
        <v>0.67031343790667697</v>
      </c>
      <c r="H1740" s="68">
        <v>51.183765501691099</v>
      </c>
      <c r="I1740" s="71">
        <v>0.63573108047000004</v>
      </c>
      <c r="J1740" s="68">
        <v>52.367531003382197</v>
      </c>
      <c r="K1740" s="71">
        <v>0.72048684917190697</v>
      </c>
      <c r="L1740" s="68">
        <v>24.4644870349493</v>
      </c>
      <c r="M1740" s="71">
        <v>0.65689053996806501</v>
      </c>
      <c r="N1740" s="68">
        <v>57.900677200902898</v>
      </c>
      <c r="O1740" s="71">
        <v>0.87883559405422296</v>
      </c>
      <c r="P1740" s="68">
        <v>96.687607081667593</v>
      </c>
      <c r="Q1740" s="71">
        <v>1</v>
      </c>
      <c r="R1740" s="68">
        <v>100</v>
      </c>
    </row>
    <row r="1741" spans="1:18" x14ac:dyDescent="0.2">
      <c r="A1741" s="141" t="s">
        <v>3643</v>
      </c>
      <c r="B1741" s="67" t="s">
        <v>3644</v>
      </c>
      <c r="C1741" s="67">
        <v>72</v>
      </c>
      <c r="D1741" s="67" t="s">
        <v>342</v>
      </c>
      <c r="E1741" s="71">
        <v>0.68427679936869301</v>
      </c>
      <c r="F1741" s="68">
        <v>71.307779030439704</v>
      </c>
      <c r="G1741" s="71">
        <v>0.63438590821110696</v>
      </c>
      <c r="H1741" s="68">
        <v>37.5986471251409</v>
      </c>
      <c r="I1741" s="71">
        <v>0.73199199529326198</v>
      </c>
      <c r="J1741" s="68">
        <v>84.892897406989903</v>
      </c>
      <c r="K1741" s="71">
        <v>0.731909455966953</v>
      </c>
      <c r="L1741" s="68">
        <v>27.564825253664001</v>
      </c>
      <c r="M1741" s="71">
        <v>0.54935314628344301</v>
      </c>
      <c r="N1741" s="68">
        <v>19.977426636568801</v>
      </c>
      <c r="O1741" s="71">
        <v>0.67272029045739301</v>
      </c>
      <c r="P1741" s="68">
        <v>82.124500285551093</v>
      </c>
      <c r="Q1741" s="71">
        <v>0.7853</v>
      </c>
      <c r="R1741" s="68">
        <v>57.953696788648202</v>
      </c>
    </row>
    <row r="1742" spans="1:18" x14ac:dyDescent="0.2">
      <c r="A1742" s="141" t="s">
        <v>3645</v>
      </c>
      <c r="B1742" s="67" t="s">
        <v>3646</v>
      </c>
      <c r="C1742" s="67">
        <v>72</v>
      </c>
      <c r="D1742" s="67" t="s">
        <v>342</v>
      </c>
      <c r="E1742" s="71">
        <v>0.64450889867819305</v>
      </c>
      <c r="F1742" s="68">
        <v>58.850056369785797</v>
      </c>
      <c r="G1742" s="71">
        <v>0.65992895554665898</v>
      </c>
      <c r="H1742" s="68">
        <v>47.632468996617803</v>
      </c>
      <c r="I1742" s="71">
        <v>0.55907539360518499</v>
      </c>
      <c r="J1742" s="68">
        <v>21.307779030439701</v>
      </c>
      <c r="K1742" s="71">
        <v>0.73892159567819105</v>
      </c>
      <c r="L1742" s="68">
        <v>29.763246899661802</v>
      </c>
      <c r="M1742" s="71">
        <v>0.60800990647505504</v>
      </c>
      <c r="N1742" s="68">
        <v>42.325056433408598</v>
      </c>
      <c r="O1742" s="71">
        <v>0.372117540764067</v>
      </c>
      <c r="P1742" s="68">
        <v>33.866362078812102</v>
      </c>
      <c r="Q1742" s="71">
        <v>0.92900000000000005</v>
      </c>
      <c r="R1742" s="68">
        <v>59.746079163554903</v>
      </c>
    </row>
    <row r="1743" spans="1:18" x14ac:dyDescent="0.2">
      <c r="A1743" s="141" t="s">
        <v>3647</v>
      </c>
      <c r="B1743" s="67" t="s">
        <v>3648</v>
      </c>
      <c r="C1743" s="67">
        <v>72</v>
      </c>
      <c r="D1743" s="67" t="s">
        <v>342</v>
      </c>
      <c r="E1743" s="71">
        <v>0.520474318132226</v>
      </c>
      <c r="F1743" s="68">
        <v>17.812852311161201</v>
      </c>
      <c r="G1743" s="71">
        <v>0.617835782887867</v>
      </c>
      <c r="H1743" s="68">
        <v>29.086809470123999</v>
      </c>
      <c r="I1743" s="71">
        <v>0.63868888773103105</v>
      </c>
      <c r="J1743" s="68">
        <v>53.776775648252503</v>
      </c>
      <c r="K1743" s="71">
        <v>0.80831643036004797</v>
      </c>
      <c r="L1743" s="68">
        <v>58.117249154453198</v>
      </c>
      <c r="M1743" s="71">
        <v>0.55587056408251001</v>
      </c>
      <c r="N1743" s="68">
        <v>22.855530474040599</v>
      </c>
      <c r="O1743" s="71">
        <v>0.47343424373189802</v>
      </c>
      <c r="P1743" s="68">
        <v>52.370074243289501</v>
      </c>
      <c r="Q1743" s="71">
        <v>2.87E-2</v>
      </c>
      <c r="R1743" s="68">
        <v>40.702016430171803</v>
      </c>
    </row>
    <row r="1744" spans="1:18" x14ac:dyDescent="0.2">
      <c r="A1744" s="141" t="s">
        <v>3649</v>
      </c>
      <c r="B1744" s="67" t="s">
        <v>3650</v>
      </c>
      <c r="C1744" s="67">
        <v>72</v>
      </c>
      <c r="D1744" s="67" t="s">
        <v>342</v>
      </c>
      <c r="E1744" s="71">
        <v>0.73587856725238598</v>
      </c>
      <c r="F1744" s="68">
        <v>85.174746335963903</v>
      </c>
      <c r="G1744" s="71">
        <v>0.645097291368248</v>
      </c>
      <c r="H1744" s="68">
        <v>41.544532130777903</v>
      </c>
      <c r="I1744" s="71">
        <v>0.70991680104398902</v>
      </c>
      <c r="J1744" s="68">
        <v>79.425028184892895</v>
      </c>
      <c r="K1744" s="71">
        <v>0.79216307921652396</v>
      </c>
      <c r="L1744" s="68">
        <v>49.7181510710259</v>
      </c>
      <c r="M1744" s="71">
        <v>0.59823377977645298</v>
      </c>
      <c r="N1744" s="68">
        <v>37.923250564334097</v>
      </c>
      <c r="O1744" s="71">
        <v>0.66986045210909895</v>
      </c>
      <c r="P1744" s="68">
        <v>81.896059394631607</v>
      </c>
      <c r="Q1744" s="71">
        <v>1</v>
      </c>
      <c r="R1744" s="68">
        <v>100</v>
      </c>
    </row>
    <row r="1745" spans="1:18" x14ac:dyDescent="0.2">
      <c r="A1745" s="141" t="s">
        <v>3651</v>
      </c>
      <c r="B1745" s="67" t="s">
        <v>3652</v>
      </c>
      <c r="C1745" s="67">
        <v>72</v>
      </c>
      <c r="D1745" s="67" t="s">
        <v>342</v>
      </c>
      <c r="E1745" s="71">
        <v>0.75889410812193703</v>
      </c>
      <c r="F1745" s="68">
        <v>91.037204058624596</v>
      </c>
      <c r="G1745" s="71">
        <v>0.74500513883983499</v>
      </c>
      <c r="H1745" s="68">
        <v>75.1972942502819</v>
      </c>
      <c r="I1745" s="71">
        <v>0.76749681881910004</v>
      </c>
      <c r="J1745" s="68">
        <v>91.995490417136395</v>
      </c>
      <c r="K1745" s="71">
        <v>0.855587225653474</v>
      </c>
      <c r="L1745" s="68">
        <v>80.383314543404694</v>
      </c>
      <c r="M1745" s="71">
        <v>0.52980089288623899</v>
      </c>
      <c r="N1745" s="68">
        <v>13.7133182844244</v>
      </c>
      <c r="O1745" s="71">
        <v>0.65687457253297798</v>
      </c>
      <c r="P1745" s="68">
        <v>80.411193603655093</v>
      </c>
      <c r="Q1745" s="71">
        <v>0.99860000000000004</v>
      </c>
      <c r="R1745" s="68">
        <v>61.7625093353249</v>
      </c>
    </row>
    <row r="1746" spans="1:18" x14ac:dyDescent="0.2">
      <c r="A1746" s="141" t="s">
        <v>3653</v>
      </c>
      <c r="B1746" s="67" t="s">
        <v>3654</v>
      </c>
      <c r="C1746" s="67">
        <v>72</v>
      </c>
      <c r="D1746" s="67" t="s">
        <v>342</v>
      </c>
      <c r="E1746" s="71">
        <v>0.53452969478460599</v>
      </c>
      <c r="F1746" s="68">
        <v>21.082299887260401</v>
      </c>
      <c r="G1746" s="71">
        <v>0.59949412210495601</v>
      </c>
      <c r="H1746" s="68">
        <v>13.9797068771139</v>
      </c>
      <c r="I1746" s="71">
        <v>0.70463991371423795</v>
      </c>
      <c r="J1746" s="68">
        <v>77.790304396843297</v>
      </c>
      <c r="K1746" s="71">
        <v>0.73851001199917998</v>
      </c>
      <c r="L1746" s="68">
        <v>29.594137542277299</v>
      </c>
      <c r="M1746" s="71">
        <v>0.51350734838856804</v>
      </c>
      <c r="N1746" s="68">
        <v>11.117381489842</v>
      </c>
      <c r="O1746" s="71">
        <v>0.63102677250069406</v>
      </c>
      <c r="P1746" s="68">
        <v>77.955454026270701</v>
      </c>
      <c r="Q1746" s="71">
        <v>0.02</v>
      </c>
      <c r="R1746" s="68">
        <v>40.253920836445097</v>
      </c>
    </row>
    <row r="1747" spans="1:18" x14ac:dyDescent="0.2">
      <c r="A1747" s="141" t="s">
        <v>3655</v>
      </c>
      <c r="B1747" s="67" t="s">
        <v>3656</v>
      </c>
      <c r="C1747" s="67">
        <v>72</v>
      </c>
      <c r="D1747" s="67" t="s">
        <v>342</v>
      </c>
      <c r="E1747" s="71">
        <v>0.76038156951991998</v>
      </c>
      <c r="F1747" s="68">
        <v>91.206313416008996</v>
      </c>
      <c r="G1747" s="71">
        <v>0.74118534175445505</v>
      </c>
      <c r="H1747" s="68">
        <v>73.900789177001101</v>
      </c>
      <c r="I1747" s="71">
        <v>0.67078647409010494</v>
      </c>
      <c r="J1747" s="68">
        <v>65.670800450958296</v>
      </c>
      <c r="K1747" s="71">
        <v>0.69236894583560404</v>
      </c>
      <c r="L1747" s="68">
        <v>17.474633596392302</v>
      </c>
      <c r="M1747" s="71">
        <v>0.67318408446573497</v>
      </c>
      <c r="N1747" s="68">
        <v>61.568848758465002</v>
      </c>
      <c r="O1747" s="71">
        <v>0.78476457097362096</v>
      </c>
      <c r="P1747" s="68">
        <v>91.4334665905197</v>
      </c>
      <c r="Q1747" s="71">
        <v>1</v>
      </c>
      <c r="R1747" s="68">
        <v>100</v>
      </c>
    </row>
    <row r="1748" spans="1:18" x14ac:dyDescent="0.2">
      <c r="A1748" s="141" t="s">
        <v>3657</v>
      </c>
      <c r="B1748" s="67" t="s">
        <v>3658</v>
      </c>
      <c r="C1748" s="67">
        <v>72</v>
      </c>
      <c r="D1748" s="67" t="s">
        <v>342</v>
      </c>
      <c r="E1748" s="71">
        <v>0.310615918523798</v>
      </c>
      <c r="F1748" s="68">
        <v>1.18376550169109</v>
      </c>
      <c r="G1748" s="71">
        <v>0.34447994130874598</v>
      </c>
      <c r="H1748" s="68">
        <v>1.6910935738444199</v>
      </c>
      <c r="I1748" s="71">
        <v>0.47901171114504598</v>
      </c>
      <c r="J1748" s="68">
        <v>4.0586245772266096</v>
      </c>
      <c r="K1748" s="71">
        <v>0.48219689441894298</v>
      </c>
      <c r="L1748" s="68">
        <v>0.33821871476888399</v>
      </c>
      <c r="M1748" s="71">
        <v>4.7511975755205799E-2</v>
      </c>
      <c r="N1748" s="68">
        <v>1.46726862302483</v>
      </c>
      <c r="O1748" s="71">
        <v>0.19987906999104699</v>
      </c>
      <c r="P1748" s="68">
        <v>11.8789263278127</v>
      </c>
      <c r="Q1748" s="71"/>
      <c r="R1748" s="68"/>
    </row>
    <row r="1749" spans="1:18" x14ac:dyDescent="0.2">
      <c r="A1749" s="141" t="s">
        <v>3659</v>
      </c>
      <c r="B1749" s="67" t="s">
        <v>3660</v>
      </c>
      <c r="C1749" s="67">
        <v>72</v>
      </c>
      <c r="D1749" s="67" t="s">
        <v>342</v>
      </c>
      <c r="E1749" s="71">
        <v>0.29153257540085797</v>
      </c>
      <c r="F1749" s="68">
        <v>0.73280721533258197</v>
      </c>
      <c r="G1749" s="71">
        <v>0.29874373896336398</v>
      </c>
      <c r="H1749" s="68">
        <v>1.24013528748591</v>
      </c>
      <c r="I1749" s="71">
        <v>0.40341082302652298</v>
      </c>
      <c r="J1749" s="68">
        <v>0.73280721533258197</v>
      </c>
      <c r="K1749" s="71">
        <v>0.66156830274091205</v>
      </c>
      <c r="L1749" s="68">
        <v>11.837655016910899</v>
      </c>
      <c r="M1749" s="71">
        <v>0.13875582494215799</v>
      </c>
      <c r="N1749" s="68">
        <v>2.7652370203160301</v>
      </c>
      <c r="O1749" s="71">
        <v>0.24671676273219001</v>
      </c>
      <c r="P1749" s="68">
        <v>17.361507709880101</v>
      </c>
      <c r="Q1749" s="71">
        <v>0</v>
      </c>
      <c r="R1749" s="68">
        <v>30.2464525765497</v>
      </c>
    </row>
    <row r="1750" spans="1:18" x14ac:dyDescent="0.2">
      <c r="A1750" s="141" t="s">
        <v>3661</v>
      </c>
      <c r="B1750" s="67" t="s">
        <v>3662</v>
      </c>
      <c r="C1750" s="67">
        <v>72</v>
      </c>
      <c r="D1750" s="67" t="s">
        <v>342</v>
      </c>
      <c r="E1750" s="71">
        <v>0.48162279636845701</v>
      </c>
      <c r="F1750" s="68">
        <v>9.7519729425028192</v>
      </c>
      <c r="G1750" s="71">
        <v>0.53892098283033996</v>
      </c>
      <c r="H1750" s="68">
        <v>4.7914317925591901</v>
      </c>
      <c r="I1750" s="71">
        <v>0.58923734802115302</v>
      </c>
      <c r="J1750" s="68">
        <v>33.990980834272797</v>
      </c>
      <c r="K1750" s="71">
        <v>0.66920439378519703</v>
      </c>
      <c r="L1750" s="68">
        <v>13.0777903043968</v>
      </c>
      <c r="M1750" s="71">
        <v>0.630820868771793</v>
      </c>
      <c r="N1750" s="68">
        <v>50.564334085778803</v>
      </c>
      <c r="O1750" s="71">
        <v>0.46155318480225899</v>
      </c>
      <c r="P1750" s="68">
        <v>50.199885779554499</v>
      </c>
      <c r="Q1750" s="71">
        <v>0</v>
      </c>
      <c r="R1750" s="68">
        <v>30.2464525765497</v>
      </c>
    </row>
    <row r="1751" spans="1:18" x14ac:dyDescent="0.2">
      <c r="A1751" s="141" t="s">
        <v>3663</v>
      </c>
      <c r="B1751" s="67" t="s">
        <v>3664</v>
      </c>
      <c r="C1751" s="67">
        <v>72</v>
      </c>
      <c r="D1751" s="67" t="s">
        <v>342</v>
      </c>
      <c r="E1751" s="71">
        <v>0.52325441314535903</v>
      </c>
      <c r="F1751" s="68">
        <v>18.320180383314501</v>
      </c>
      <c r="G1751" s="71">
        <v>0.57222311900210598</v>
      </c>
      <c r="H1751" s="68">
        <v>6.2006764374295402</v>
      </c>
      <c r="I1751" s="71">
        <v>0.634470805470848</v>
      </c>
      <c r="J1751" s="68">
        <v>51.972942502818498</v>
      </c>
      <c r="K1751" s="71">
        <v>0.76128131563055701</v>
      </c>
      <c r="L1751" s="68">
        <v>37.3731679819617</v>
      </c>
      <c r="M1751" s="71">
        <v>0.65689053996806501</v>
      </c>
      <c r="N1751" s="68">
        <v>57.900677200902898</v>
      </c>
      <c r="O1751" s="71">
        <v>0.51466069880057996</v>
      </c>
      <c r="P1751" s="68">
        <v>60.365505425471198</v>
      </c>
      <c r="Q1751" s="71">
        <v>0</v>
      </c>
      <c r="R1751" s="68">
        <v>30.2464525765497</v>
      </c>
    </row>
    <row r="1752" spans="1:18" x14ac:dyDescent="0.2">
      <c r="A1752" s="141" t="s">
        <v>3665</v>
      </c>
      <c r="B1752" s="67" t="s">
        <v>3666</v>
      </c>
      <c r="C1752" s="67">
        <v>72</v>
      </c>
      <c r="D1752" s="67" t="s">
        <v>342</v>
      </c>
      <c r="E1752" s="71">
        <v>0.74713310642842901</v>
      </c>
      <c r="F1752" s="68">
        <v>87.9368658399098</v>
      </c>
      <c r="G1752" s="71">
        <v>0.71933076690528497</v>
      </c>
      <c r="H1752" s="68">
        <v>67.587373167981994</v>
      </c>
      <c r="I1752" s="71">
        <v>0.68329510422960904</v>
      </c>
      <c r="J1752" s="68">
        <v>69.954904171364106</v>
      </c>
      <c r="K1752" s="71">
        <v>0.82247276634753397</v>
      </c>
      <c r="L1752" s="68">
        <v>65.107102593010097</v>
      </c>
      <c r="M1752" s="71">
        <v>0.67318408446573497</v>
      </c>
      <c r="N1752" s="68">
        <v>61.568848758465002</v>
      </c>
      <c r="O1752" s="71">
        <v>0.58781591662241095</v>
      </c>
      <c r="P1752" s="68">
        <v>72.758423757852697</v>
      </c>
      <c r="Q1752" s="71">
        <v>0.99670000000000003</v>
      </c>
      <c r="R1752" s="68">
        <v>60.941000746825999</v>
      </c>
    </row>
    <row r="1753" spans="1:18" x14ac:dyDescent="0.2">
      <c r="A1753" s="141" t="s">
        <v>3667</v>
      </c>
      <c r="B1753" s="67" t="s">
        <v>3668</v>
      </c>
      <c r="C1753" s="67">
        <v>72</v>
      </c>
      <c r="D1753" s="67" t="s">
        <v>342</v>
      </c>
      <c r="E1753" s="71">
        <v>0.49784432217172198</v>
      </c>
      <c r="F1753" s="68">
        <v>12.2322435174746</v>
      </c>
      <c r="G1753" s="71">
        <v>0.62174709746318602</v>
      </c>
      <c r="H1753" s="68">
        <v>31.3416009019166</v>
      </c>
      <c r="I1753" s="71">
        <v>0.56136318798526896</v>
      </c>
      <c r="J1753" s="68">
        <v>21.9842164599774</v>
      </c>
      <c r="K1753" s="71">
        <v>0.71426570553522095</v>
      </c>
      <c r="L1753" s="68">
        <v>22.3788049605411</v>
      </c>
      <c r="M1753" s="71">
        <v>0.60800990647505504</v>
      </c>
      <c r="N1753" s="68">
        <v>42.325056433408598</v>
      </c>
      <c r="O1753" s="71">
        <v>0.47498003557160001</v>
      </c>
      <c r="P1753" s="68">
        <v>52.826956025128503</v>
      </c>
      <c r="Q1753" s="71">
        <v>6.7000000000000002E-3</v>
      </c>
      <c r="R1753" s="68">
        <v>38.2374906646751</v>
      </c>
    </row>
    <row r="1754" spans="1:18" x14ac:dyDescent="0.2">
      <c r="A1754" s="141" t="s">
        <v>3669</v>
      </c>
      <c r="B1754" s="67" t="s">
        <v>3670</v>
      </c>
      <c r="C1754" s="67">
        <v>72</v>
      </c>
      <c r="D1754" s="67" t="s">
        <v>342</v>
      </c>
      <c r="E1754" s="71">
        <v>0.63399686292533597</v>
      </c>
      <c r="F1754" s="68">
        <v>55.129650507328101</v>
      </c>
      <c r="G1754" s="71">
        <v>0.68858022712283895</v>
      </c>
      <c r="H1754" s="68">
        <v>57.891770011273998</v>
      </c>
      <c r="I1754" s="71">
        <v>0.68487245993002099</v>
      </c>
      <c r="J1754" s="68">
        <v>70.856820744081205</v>
      </c>
      <c r="K1754" s="71">
        <v>0.69714714652407594</v>
      </c>
      <c r="L1754" s="68">
        <v>18.6583990980834</v>
      </c>
      <c r="M1754" s="71">
        <v>0.66014924886759896</v>
      </c>
      <c r="N1754" s="68">
        <v>58.634311512415401</v>
      </c>
      <c r="O1754" s="71">
        <v>0.439235232182146</v>
      </c>
      <c r="P1754" s="68">
        <v>45.573957738435197</v>
      </c>
      <c r="Q1754" s="71"/>
      <c r="R1754" s="68"/>
    </row>
    <row r="1755" spans="1:18" x14ac:dyDescent="0.2">
      <c r="A1755" s="141" t="s">
        <v>3671</v>
      </c>
      <c r="B1755" s="67" t="s">
        <v>3672</v>
      </c>
      <c r="C1755" s="67">
        <v>72</v>
      </c>
      <c r="D1755" s="67" t="s">
        <v>342</v>
      </c>
      <c r="E1755" s="71">
        <v>0.54445172547319698</v>
      </c>
      <c r="F1755" s="68">
        <v>24.069898534385601</v>
      </c>
      <c r="G1755" s="71">
        <v>0.726201911511556</v>
      </c>
      <c r="H1755" s="68">
        <v>69.616685456595306</v>
      </c>
      <c r="I1755" s="71">
        <v>0.69883798298701805</v>
      </c>
      <c r="J1755" s="68">
        <v>75.648252536640399</v>
      </c>
      <c r="K1755" s="71">
        <v>0.61992910836120096</v>
      </c>
      <c r="L1755" s="68">
        <v>6.7643742953776798</v>
      </c>
      <c r="M1755" s="71">
        <v>0.72858213575781305</v>
      </c>
      <c r="N1755" s="68">
        <v>74.435665914221204</v>
      </c>
      <c r="O1755" s="71">
        <v>0.49315921422159098</v>
      </c>
      <c r="P1755" s="68">
        <v>56.139348943460902</v>
      </c>
      <c r="Q1755" s="71">
        <v>0</v>
      </c>
      <c r="R1755" s="68">
        <v>30.2464525765497</v>
      </c>
    </row>
    <row r="1756" spans="1:18" x14ac:dyDescent="0.2">
      <c r="A1756" s="141" t="s">
        <v>3673</v>
      </c>
      <c r="B1756" s="67" t="s">
        <v>3674</v>
      </c>
      <c r="C1756" s="67">
        <v>72</v>
      </c>
      <c r="D1756" s="67" t="s">
        <v>342</v>
      </c>
      <c r="E1756" s="71">
        <v>0.588119884098112</v>
      </c>
      <c r="F1756" s="68">
        <v>38.387824126268299</v>
      </c>
      <c r="G1756" s="71">
        <v>0.74015603071201597</v>
      </c>
      <c r="H1756" s="68">
        <v>73.506200676437402</v>
      </c>
      <c r="I1756" s="71">
        <v>0.66933236228955895</v>
      </c>
      <c r="J1756" s="68">
        <v>65.163472378804997</v>
      </c>
      <c r="K1756" s="71">
        <v>0.62289091816076003</v>
      </c>
      <c r="L1756" s="68">
        <v>7.21533258173619</v>
      </c>
      <c r="M1756" s="71">
        <v>0.75791051585361902</v>
      </c>
      <c r="N1756" s="68">
        <v>80.530474040632001</v>
      </c>
      <c r="O1756" s="71">
        <v>0.73842947757271804</v>
      </c>
      <c r="P1756" s="68">
        <v>88.292404340376905</v>
      </c>
      <c r="Q1756" s="71">
        <v>0</v>
      </c>
      <c r="R1756" s="68">
        <v>30.2464525765497</v>
      </c>
    </row>
    <row r="1757" spans="1:18" x14ac:dyDescent="0.2">
      <c r="A1757" s="141" t="s">
        <v>3675</v>
      </c>
      <c r="B1757" s="67" t="s">
        <v>3676</v>
      </c>
      <c r="C1757" s="67">
        <v>72</v>
      </c>
      <c r="D1757" s="67" t="s">
        <v>342</v>
      </c>
      <c r="E1757" s="71">
        <v>0.691257313918484</v>
      </c>
      <c r="F1757" s="68">
        <v>73.731679819616701</v>
      </c>
      <c r="G1757" s="71">
        <v>0.63988495288011904</v>
      </c>
      <c r="H1757" s="68">
        <v>39.402480270574998</v>
      </c>
      <c r="I1757" s="71">
        <v>0.58222146616565995</v>
      </c>
      <c r="J1757" s="68">
        <v>30.665163472378801</v>
      </c>
      <c r="K1757" s="71">
        <v>0.67849011601759202</v>
      </c>
      <c r="L1757" s="68">
        <v>14.937993235625701</v>
      </c>
      <c r="M1757" s="71">
        <v>0.60149248867598704</v>
      </c>
      <c r="N1757" s="68">
        <v>39.277652370203199</v>
      </c>
      <c r="O1757" s="71">
        <v>0.64545485977154904</v>
      </c>
      <c r="P1757" s="68">
        <v>79.326099371787507</v>
      </c>
      <c r="Q1757" s="71">
        <v>1</v>
      </c>
      <c r="R1757" s="68">
        <v>100</v>
      </c>
    </row>
    <row r="1758" spans="1:18" x14ac:dyDescent="0.2">
      <c r="A1758" s="141" t="s">
        <v>3677</v>
      </c>
      <c r="B1758" s="67" t="s">
        <v>3678</v>
      </c>
      <c r="C1758" s="67">
        <v>72</v>
      </c>
      <c r="D1758" s="67" t="s">
        <v>342</v>
      </c>
      <c r="E1758" s="71">
        <v>0.72547253977672699</v>
      </c>
      <c r="F1758" s="68">
        <v>82.581736189402505</v>
      </c>
      <c r="G1758" s="71">
        <v>0.74061115942630595</v>
      </c>
      <c r="H1758" s="68">
        <v>73.675310033821901</v>
      </c>
      <c r="I1758" s="71">
        <v>0.65834343745358403</v>
      </c>
      <c r="J1758" s="68">
        <v>61.104847801578401</v>
      </c>
      <c r="K1758" s="71">
        <v>0.68410211560027301</v>
      </c>
      <c r="L1758" s="68">
        <v>16.178128523111599</v>
      </c>
      <c r="M1758" s="71">
        <v>0.71228859126014299</v>
      </c>
      <c r="N1758" s="68">
        <v>70.880361173814904</v>
      </c>
      <c r="O1758" s="71">
        <v>0.78008993492005496</v>
      </c>
      <c r="P1758" s="68">
        <v>90.976584808680798</v>
      </c>
      <c r="Q1758" s="71">
        <v>0.77739999999999998</v>
      </c>
      <c r="R1758" s="68">
        <v>57.580283793875999</v>
      </c>
    </row>
    <row r="1759" spans="1:18" x14ac:dyDescent="0.2">
      <c r="A1759" s="141" t="s">
        <v>3679</v>
      </c>
      <c r="B1759" s="67" t="s">
        <v>3680</v>
      </c>
      <c r="C1759" s="67">
        <v>72</v>
      </c>
      <c r="D1759" s="67" t="s">
        <v>342</v>
      </c>
      <c r="E1759" s="71">
        <v>0.76241634306849104</v>
      </c>
      <c r="F1759" s="68">
        <v>91.431792559188295</v>
      </c>
      <c r="G1759" s="71">
        <v>0.69761784334910004</v>
      </c>
      <c r="H1759" s="68">
        <v>60.879368658399102</v>
      </c>
      <c r="I1759" s="71">
        <v>0.62818594754157397</v>
      </c>
      <c r="J1759" s="68">
        <v>49.098083427283001</v>
      </c>
      <c r="K1759" s="71">
        <v>0.800059004387909</v>
      </c>
      <c r="L1759" s="68">
        <v>53.043968432920003</v>
      </c>
      <c r="M1759" s="71">
        <v>0.68621892006387097</v>
      </c>
      <c r="N1759" s="68">
        <v>64.954853273137701</v>
      </c>
      <c r="O1759" s="71"/>
      <c r="P1759" s="68"/>
      <c r="Q1759" s="71">
        <v>1</v>
      </c>
      <c r="R1759" s="68">
        <v>100</v>
      </c>
    </row>
    <row r="1760" spans="1:18" x14ac:dyDescent="0.2">
      <c r="A1760" s="141" t="s">
        <v>3681</v>
      </c>
      <c r="B1760" s="67" t="s">
        <v>3682</v>
      </c>
      <c r="C1760" s="67">
        <v>72</v>
      </c>
      <c r="D1760" s="67" t="s">
        <v>342</v>
      </c>
      <c r="E1760" s="71">
        <v>0.68708796974247999</v>
      </c>
      <c r="F1760" s="68">
        <v>72.435174746336003</v>
      </c>
      <c r="G1760" s="71">
        <v>0.75131482398988503</v>
      </c>
      <c r="H1760" s="68">
        <v>77.113866967305498</v>
      </c>
      <c r="I1760" s="71">
        <v>0.66843540503704502</v>
      </c>
      <c r="J1760" s="68">
        <v>64.825253664036097</v>
      </c>
      <c r="K1760" s="71">
        <v>0.86361149315849906</v>
      </c>
      <c r="L1760" s="68">
        <v>83.201803833145405</v>
      </c>
      <c r="M1760" s="71">
        <v>0.70902988236060904</v>
      </c>
      <c r="N1760" s="68">
        <v>70.033860045146696</v>
      </c>
      <c r="O1760" s="71">
        <v>0.630136213908841</v>
      </c>
      <c r="P1760" s="68">
        <v>77.898343803540797</v>
      </c>
      <c r="Q1760" s="71">
        <v>0.5</v>
      </c>
      <c r="R1760" s="68">
        <v>52.9499626587005</v>
      </c>
    </row>
    <row r="1761" spans="1:18" x14ac:dyDescent="0.2">
      <c r="A1761" s="141" t="s">
        <v>3683</v>
      </c>
      <c r="B1761" s="67" t="s">
        <v>3684</v>
      </c>
      <c r="C1761" s="67">
        <v>72</v>
      </c>
      <c r="D1761" s="67" t="s">
        <v>342</v>
      </c>
      <c r="E1761" s="71">
        <v>0.68296079133535703</v>
      </c>
      <c r="F1761" s="68">
        <v>70.969560315670805</v>
      </c>
      <c r="G1761" s="71">
        <v>0.78236795258059699</v>
      </c>
      <c r="H1761" s="68">
        <v>84.723788049605403</v>
      </c>
      <c r="I1761" s="71">
        <v>0.70121193342668298</v>
      </c>
      <c r="J1761" s="68">
        <v>76.662908680946998</v>
      </c>
      <c r="K1761" s="71">
        <v>0.842740962611356</v>
      </c>
      <c r="L1761" s="68">
        <v>74.7463359639233</v>
      </c>
      <c r="M1761" s="71">
        <v>0.72858213575781305</v>
      </c>
      <c r="N1761" s="68">
        <v>74.435665914221204</v>
      </c>
      <c r="O1761" s="71">
        <v>0.35990097230033502</v>
      </c>
      <c r="P1761" s="68">
        <v>32.324386065105699</v>
      </c>
      <c r="Q1761" s="71"/>
      <c r="R1761" s="68"/>
    </row>
    <row r="1762" spans="1:18" x14ac:dyDescent="0.2">
      <c r="A1762" s="141" t="s">
        <v>3685</v>
      </c>
      <c r="B1762" s="67" t="s">
        <v>3686</v>
      </c>
      <c r="C1762" s="67">
        <v>72</v>
      </c>
      <c r="D1762" s="67" t="s">
        <v>342</v>
      </c>
      <c r="E1762" s="71">
        <v>0.66766441003696697</v>
      </c>
      <c r="F1762" s="68">
        <v>66.065388951521996</v>
      </c>
      <c r="G1762" s="71">
        <v>0.66726730238851895</v>
      </c>
      <c r="H1762" s="68">
        <v>50.2818489289741</v>
      </c>
      <c r="I1762" s="71">
        <v>0.70061479459498399</v>
      </c>
      <c r="J1762" s="68">
        <v>76.437429537767798</v>
      </c>
      <c r="K1762" s="71">
        <v>0.86749775471755397</v>
      </c>
      <c r="L1762" s="68">
        <v>84.780157835400203</v>
      </c>
      <c r="M1762" s="71">
        <v>0.738358262456415</v>
      </c>
      <c r="N1762" s="68">
        <v>76.2979683972912</v>
      </c>
      <c r="O1762" s="71">
        <v>0.64094834606432805</v>
      </c>
      <c r="P1762" s="68">
        <v>78.812107367218701</v>
      </c>
      <c r="Q1762" s="71">
        <v>0.39129999999999998</v>
      </c>
      <c r="R1762" s="68">
        <v>46.825989544436098</v>
      </c>
    </row>
    <row r="1763" spans="1:18" x14ac:dyDescent="0.2">
      <c r="A1763" s="141" t="s">
        <v>3687</v>
      </c>
      <c r="B1763" s="67" t="s">
        <v>3688</v>
      </c>
      <c r="C1763" s="67">
        <v>72</v>
      </c>
      <c r="D1763" s="67" t="s">
        <v>342</v>
      </c>
      <c r="E1763" s="71">
        <v>0.71865123766066596</v>
      </c>
      <c r="F1763" s="68">
        <v>80.608793686583994</v>
      </c>
      <c r="G1763" s="71">
        <v>0.77401094070826704</v>
      </c>
      <c r="H1763" s="68">
        <v>82.187147688838806</v>
      </c>
      <c r="I1763" s="71">
        <v>0.74811815789580904</v>
      </c>
      <c r="J1763" s="68">
        <v>88.331454340473499</v>
      </c>
      <c r="K1763" s="71">
        <v>0.83709148953942702</v>
      </c>
      <c r="L1763" s="68">
        <v>72.378804960541203</v>
      </c>
      <c r="M1763" s="71">
        <v>0.94365692312705696</v>
      </c>
      <c r="N1763" s="68">
        <v>97.347629796839698</v>
      </c>
      <c r="O1763" s="71">
        <v>0.29037867703277098</v>
      </c>
      <c r="P1763" s="68">
        <v>23.0154197601371</v>
      </c>
      <c r="Q1763" s="71"/>
      <c r="R1763" s="68"/>
    </row>
    <row r="1764" spans="1:18" x14ac:dyDescent="0.2">
      <c r="A1764" s="141" t="s">
        <v>3689</v>
      </c>
      <c r="B1764" s="67" t="s">
        <v>3690</v>
      </c>
      <c r="C1764" s="67">
        <v>72</v>
      </c>
      <c r="D1764" s="67" t="s">
        <v>342</v>
      </c>
      <c r="E1764" s="71">
        <v>0.68792369222861705</v>
      </c>
      <c r="F1764" s="68">
        <v>72.660653889515203</v>
      </c>
      <c r="G1764" s="71">
        <v>0.83114255406719895</v>
      </c>
      <c r="H1764" s="68">
        <v>91.939120631341595</v>
      </c>
      <c r="I1764" s="71">
        <v>0.76170239419795505</v>
      </c>
      <c r="J1764" s="68">
        <v>91.206313416008996</v>
      </c>
      <c r="K1764" s="71">
        <v>0.734128160306182</v>
      </c>
      <c r="L1764" s="68">
        <v>28.4103720405862</v>
      </c>
      <c r="M1764" s="71">
        <v>0.88500016293544503</v>
      </c>
      <c r="N1764" s="68">
        <v>95.428893905191899</v>
      </c>
      <c r="O1764" s="71">
        <v>0.42036888186492299</v>
      </c>
      <c r="P1764" s="68">
        <v>42.147344374643097</v>
      </c>
      <c r="Q1764" s="71">
        <v>0.49519999999999997</v>
      </c>
      <c r="R1764" s="68">
        <v>49.141150112023901</v>
      </c>
    </row>
    <row r="1765" spans="1:18" x14ac:dyDescent="0.2">
      <c r="A1765" s="141" t="s">
        <v>3691</v>
      </c>
      <c r="B1765" s="67" t="s">
        <v>3692</v>
      </c>
      <c r="C1765" s="67">
        <v>72</v>
      </c>
      <c r="D1765" s="67" t="s">
        <v>342</v>
      </c>
      <c r="E1765" s="71">
        <v>0.63864777384782001</v>
      </c>
      <c r="F1765" s="68">
        <v>56.764374295377699</v>
      </c>
      <c r="G1765" s="71">
        <v>0.72875886409538204</v>
      </c>
      <c r="H1765" s="68">
        <v>70.518602029312305</v>
      </c>
      <c r="I1765" s="71">
        <v>0.63917871500493395</v>
      </c>
      <c r="J1765" s="68">
        <v>53.945885005637003</v>
      </c>
      <c r="K1765" s="71">
        <v>0.76052643879733395</v>
      </c>
      <c r="L1765" s="68">
        <v>37.0913190529876</v>
      </c>
      <c r="M1765" s="71">
        <v>0.74813438915501695</v>
      </c>
      <c r="N1765" s="68">
        <v>78.329571106094804</v>
      </c>
      <c r="O1765" s="71">
        <v>0.49038823603425502</v>
      </c>
      <c r="P1765" s="68">
        <v>55.511136493432303</v>
      </c>
      <c r="Q1765" s="71">
        <v>0.46489999999999998</v>
      </c>
      <c r="R1765" s="68">
        <v>48.618371919342799</v>
      </c>
    </row>
    <row r="1766" spans="1:18" x14ac:dyDescent="0.2">
      <c r="A1766" s="141" t="s">
        <v>3693</v>
      </c>
      <c r="B1766" s="67" t="s">
        <v>3694</v>
      </c>
      <c r="C1766" s="67">
        <v>72</v>
      </c>
      <c r="D1766" s="67" t="s">
        <v>342</v>
      </c>
      <c r="E1766" s="71">
        <v>0.724363442020731</v>
      </c>
      <c r="F1766" s="68">
        <v>82.412626832018006</v>
      </c>
      <c r="G1766" s="71">
        <v>0.68463228940382104</v>
      </c>
      <c r="H1766" s="68">
        <v>56.0879368658399</v>
      </c>
      <c r="I1766" s="71">
        <v>0.626080684072858</v>
      </c>
      <c r="J1766" s="68">
        <v>48.139797068771102</v>
      </c>
      <c r="K1766" s="71">
        <v>0.72258382567032597</v>
      </c>
      <c r="L1766" s="68">
        <v>25.0845546786922</v>
      </c>
      <c r="M1766" s="71">
        <v>0.69599504676247304</v>
      </c>
      <c r="N1766" s="68">
        <v>67.042889390519207</v>
      </c>
      <c r="O1766" s="71">
        <v>0.61688880621490905</v>
      </c>
      <c r="P1766" s="68">
        <v>76.127926898914893</v>
      </c>
      <c r="Q1766" s="71">
        <v>1</v>
      </c>
      <c r="R1766" s="68">
        <v>100</v>
      </c>
    </row>
    <row r="1767" spans="1:18" x14ac:dyDescent="0.2">
      <c r="A1767" s="141" t="s">
        <v>3695</v>
      </c>
      <c r="B1767" s="67" t="s">
        <v>3696</v>
      </c>
      <c r="C1767" s="67">
        <v>72</v>
      </c>
      <c r="D1767" s="67" t="s">
        <v>342</v>
      </c>
      <c r="E1767" s="71">
        <v>0.63730818025046099</v>
      </c>
      <c r="F1767" s="68">
        <v>56.1443066516347</v>
      </c>
      <c r="G1767" s="71">
        <v>0.657542664120495</v>
      </c>
      <c r="H1767" s="68">
        <v>46.448703494926697</v>
      </c>
      <c r="I1767" s="71">
        <v>0.57092015063825496</v>
      </c>
      <c r="J1767" s="68">
        <v>26.268320180383299</v>
      </c>
      <c r="K1767" s="71">
        <v>0.75838192436151797</v>
      </c>
      <c r="L1767" s="68">
        <v>36.471251409244601</v>
      </c>
      <c r="M1767" s="71">
        <v>0.56238798188157801</v>
      </c>
      <c r="N1767" s="68">
        <v>25.225733634311499</v>
      </c>
      <c r="O1767" s="71"/>
      <c r="P1767" s="68"/>
      <c r="Q1767" s="71"/>
      <c r="R1767" s="68"/>
    </row>
    <row r="1768" spans="1:18" x14ac:dyDescent="0.2">
      <c r="A1768" s="141" t="s">
        <v>3697</v>
      </c>
      <c r="B1768" s="67" t="s">
        <v>3698</v>
      </c>
      <c r="C1768" s="67">
        <v>72</v>
      </c>
      <c r="D1768" s="67" t="s">
        <v>342</v>
      </c>
      <c r="E1768" s="71">
        <v>0.895118454724802</v>
      </c>
      <c r="F1768" s="68">
        <v>99.8872604284104</v>
      </c>
      <c r="G1768" s="71">
        <v>0.87798482521072996</v>
      </c>
      <c r="H1768" s="68">
        <v>95.941375422773405</v>
      </c>
      <c r="I1768" s="71">
        <v>0.88329624801534701</v>
      </c>
      <c r="J1768" s="68">
        <v>99.379932356257001</v>
      </c>
      <c r="K1768" s="71">
        <v>0.80809721467564299</v>
      </c>
      <c r="L1768" s="68">
        <v>58.060879368658398</v>
      </c>
      <c r="M1768" s="71">
        <v>0.80353244044709504</v>
      </c>
      <c r="N1768" s="68">
        <v>87.866817155756195</v>
      </c>
      <c r="O1768" s="71">
        <v>1</v>
      </c>
      <c r="P1768" s="68">
        <v>100</v>
      </c>
      <c r="Q1768" s="71">
        <v>0.99780000000000002</v>
      </c>
      <c r="R1768" s="68">
        <v>61.314413741598202</v>
      </c>
    </row>
    <row r="1769" spans="1:18" x14ac:dyDescent="0.2">
      <c r="A1769" s="141" t="s">
        <v>3699</v>
      </c>
      <c r="B1769" s="67" t="s">
        <v>3700</v>
      </c>
      <c r="C1769" s="67">
        <v>72</v>
      </c>
      <c r="D1769" s="67" t="s">
        <v>342</v>
      </c>
      <c r="E1769" s="71">
        <v>0.64924829613725998</v>
      </c>
      <c r="F1769" s="68">
        <v>60.766629086809502</v>
      </c>
      <c r="G1769" s="71">
        <v>0.65694004767583103</v>
      </c>
      <c r="H1769" s="68">
        <v>45.828635851183797</v>
      </c>
      <c r="I1769" s="71">
        <v>0.66964802327249695</v>
      </c>
      <c r="J1769" s="68">
        <v>65.276211950394597</v>
      </c>
      <c r="K1769" s="71">
        <v>0.82111077514411301</v>
      </c>
      <c r="L1769" s="68">
        <v>64.487034949267198</v>
      </c>
      <c r="M1769" s="71">
        <v>0.56564669078111296</v>
      </c>
      <c r="N1769" s="68">
        <v>26.241534988713301</v>
      </c>
      <c r="O1769" s="71">
        <v>0.53289594381274796</v>
      </c>
      <c r="P1769" s="68">
        <v>63.2781267846945</v>
      </c>
      <c r="Q1769" s="71"/>
      <c r="R1769" s="68"/>
    </row>
    <row r="1770" spans="1:18" x14ac:dyDescent="0.2">
      <c r="A1770" s="141" t="s">
        <v>3701</v>
      </c>
      <c r="B1770" s="67" t="s">
        <v>3702</v>
      </c>
      <c r="C1770" s="67">
        <v>72</v>
      </c>
      <c r="D1770" s="67" t="s">
        <v>342</v>
      </c>
      <c r="E1770" s="71">
        <v>0.73673098403019199</v>
      </c>
      <c r="F1770" s="68">
        <v>85.343855693348402</v>
      </c>
      <c r="G1770" s="71">
        <v>0.90836406255611102</v>
      </c>
      <c r="H1770" s="68">
        <v>97.519729425028203</v>
      </c>
      <c r="I1770" s="71">
        <v>0.86336124279184601</v>
      </c>
      <c r="J1770" s="68">
        <v>98.647125140924501</v>
      </c>
      <c r="K1770" s="71">
        <v>0.860534769860541</v>
      </c>
      <c r="L1770" s="68">
        <v>82.074408117249106</v>
      </c>
      <c r="M1770" s="71">
        <v>0.826343402743833</v>
      </c>
      <c r="N1770" s="68">
        <v>90.744920993228007</v>
      </c>
      <c r="O1770" s="71">
        <v>0.96178242622882104</v>
      </c>
      <c r="P1770" s="68">
        <v>99.029126213592207</v>
      </c>
      <c r="Q1770" s="71">
        <v>0</v>
      </c>
      <c r="R1770" s="68">
        <v>30.2464525765497</v>
      </c>
    </row>
    <row r="1771" spans="1:18" x14ac:dyDescent="0.2">
      <c r="A1771" s="141" t="s">
        <v>3703</v>
      </c>
      <c r="B1771" s="67" t="s">
        <v>3704</v>
      </c>
      <c r="C1771" s="67">
        <v>72</v>
      </c>
      <c r="D1771" s="67" t="s">
        <v>342</v>
      </c>
      <c r="E1771" s="71">
        <v>0.73962573901075601</v>
      </c>
      <c r="F1771" s="68">
        <v>86.133032694475801</v>
      </c>
      <c r="G1771" s="71">
        <v>0.85686338094044301</v>
      </c>
      <c r="H1771" s="68">
        <v>94.644870349492706</v>
      </c>
      <c r="I1771" s="71">
        <v>0.78314873633753301</v>
      </c>
      <c r="J1771" s="68">
        <v>93.912063134160107</v>
      </c>
      <c r="K1771" s="71">
        <v>0.81251684764345899</v>
      </c>
      <c r="L1771" s="68">
        <v>60.541149943630202</v>
      </c>
      <c r="M1771" s="71">
        <v>0.76442793365268702</v>
      </c>
      <c r="N1771" s="68">
        <v>81.997742663656894</v>
      </c>
      <c r="O1771" s="71">
        <v>0.90799753549041495</v>
      </c>
      <c r="P1771" s="68">
        <v>97.829811536264998</v>
      </c>
      <c r="Q1771" s="71">
        <v>0.31280000000000002</v>
      </c>
      <c r="R1771" s="68">
        <v>45.407020164301699</v>
      </c>
    </row>
    <row r="1772" spans="1:18" x14ac:dyDescent="0.2">
      <c r="A1772" s="141" t="s">
        <v>3705</v>
      </c>
      <c r="B1772" s="67" t="s">
        <v>3706</v>
      </c>
      <c r="C1772" s="67">
        <v>72</v>
      </c>
      <c r="D1772" s="67" t="s">
        <v>342</v>
      </c>
      <c r="E1772" s="71">
        <v>0.78872522958758395</v>
      </c>
      <c r="F1772" s="68">
        <v>94.701240135287506</v>
      </c>
      <c r="G1772" s="71">
        <v>0.80811527723636201</v>
      </c>
      <c r="H1772" s="68">
        <v>88.782412626831999</v>
      </c>
      <c r="I1772" s="71">
        <v>0.69626739557331396</v>
      </c>
      <c r="J1772" s="68">
        <v>74.6899661781285</v>
      </c>
      <c r="K1772" s="71">
        <v>0.73615716461487901</v>
      </c>
      <c r="L1772" s="68">
        <v>28.861330326944799</v>
      </c>
      <c r="M1772" s="71">
        <v>0.67318408446573497</v>
      </c>
      <c r="N1772" s="68">
        <v>61.568848758465002</v>
      </c>
      <c r="O1772" s="71">
        <v>0.818627455635213</v>
      </c>
      <c r="P1772" s="68">
        <v>93.546544831524798</v>
      </c>
      <c r="Q1772" s="71">
        <v>1</v>
      </c>
      <c r="R1772" s="68">
        <v>100</v>
      </c>
    </row>
    <row r="1773" spans="1:18" x14ac:dyDescent="0.2">
      <c r="A1773" s="141" t="s">
        <v>3707</v>
      </c>
      <c r="B1773" s="67" t="s">
        <v>3708</v>
      </c>
      <c r="C1773" s="67">
        <v>72</v>
      </c>
      <c r="D1773" s="67" t="s">
        <v>342</v>
      </c>
      <c r="E1773" s="71">
        <v>0.70927900835847602</v>
      </c>
      <c r="F1773" s="68">
        <v>78.804960541149995</v>
      </c>
      <c r="G1773" s="71">
        <v>0.62919794129796303</v>
      </c>
      <c r="H1773" s="68">
        <v>34.892897406989903</v>
      </c>
      <c r="I1773" s="71">
        <v>0.63654032286005102</v>
      </c>
      <c r="J1773" s="68">
        <v>52.987598647125097</v>
      </c>
      <c r="K1773" s="71">
        <v>0.78898026507311003</v>
      </c>
      <c r="L1773" s="68">
        <v>48.139797068771102</v>
      </c>
      <c r="M1773" s="71">
        <v>0.63407957767132705</v>
      </c>
      <c r="N1773" s="68">
        <v>51.2979683972912</v>
      </c>
      <c r="O1773" s="71">
        <v>0.56687594324840296</v>
      </c>
      <c r="P1773" s="68">
        <v>69.503141062250094</v>
      </c>
      <c r="Q1773" s="71">
        <v>1</v>
      </c>
      <c r="R1773" s="68">
        <v>100</v>
      </c>
    </row>
    <row r="1774" spans="1:18" x14ac:dyDescent="0.2">
      <c r="A1774" s="141" t="s">
        <v>3709</v>
      </c>
      <c r="B1774" s="67" t="s">
        <v>3710</v>
      </c>
      <c r="C1774" s="67">
        <v>72</v>
      </c>
      <c r="D1774" s="67" t="s">
        <v>342</v>
      </c>
      <c r="E1774" s="71">
        <v>0.75330409432782597</v>
      </c>
      <c r="F1774" s="68">
        <v>89.797068771138697</v>
      </c>
      <c r="G1774" s="71">
        <v>0.78173899495890098</v>
      </c>
      <c r="H1774" s="68">
        <v>84.498308906426203</v>
      </c>
      <c r="I1774" s="71">
        <v>0.72987734378443903</v>
      </c>
      <c r="J1774" s="68">
        <v>84.441939120631304</v>
      </c>
      <c r="K1774" s="71">
        <v>0.81494740668071497</v>
      </c>
      <c r="L1774" s="68">
        <v>61.555806087936901</v>
      </c>
      <c r="M1774" s="71">
        <v>0.832860820542901</v>
      </c>
      <c r="N1774" s="68">
        <v>91.422121896162494</v>
      </c>
      <c r="O1774" s="71">
        <v>1</v>
      </c>
      <c r="P1774" s="68">
        <v>100</v>
      </c>
      <c r="Q1774" s="71">
        <v>0.3604</v>
      </c>
      <c r="R1774" s="68">
        <v>46.228528752800599</v>
      </c>
    </row>
    <row r="1775" spans="1:18" x14ac:dyDescent="0.2">
      <c r="A1775" s="141" t="s">
        <v>3711</v>
      </c>
      <c r="B1775" s="67" t="s">
        <v>3712</v>
      </c>
      <c r="C1775" s="67">
        <v>72</v>
      </c>
      <c r="D1775" s="67" t="s">
        <v>342</v>
      </c>
      <c r="E1775" s="71">
        <v>0.73844691697921905</v>
      </c>
      <c r="F1775" s="68">
        <v>85.569334836527602</v>
      </c>
      <c r="G1775" s="71">
        <v>0.76368165873447402</v>
      </c>
      <c r="H1775" s="68">
        <v>79.706877113866994</v>
      </c>
      <c r="I1775" s="71">
        <v>0.66142253518078997</v>
      </c>
      <c r="J1775" s="68">
        <v>62.4013528748591</v>
      </c>
      <c r="K1775" s="71">
        <v>0.86389037026847904</v>
      </c>
      <c r="L1775" s="68">
        <v>83.314543404735105</v>
      </c>
      <c r="M1775" s="71">
        <v>0.69925375566200698</v>
      </c>
      <c r="N1775" s="68">
        <v>67.607223476298003</v>
      </c>
      <c r="O1775" s="71">
        <v>0.442433182029566</v>
      </c>
      <c r="P1775" s="68">
        <v>46.601941747572802</v>
      </c>
      <c r="Q1775" s="71">
        <v>1</v>
      </c>
      <c r="R1775" s="68">
        <v>100</v>
      </c>
    </row>
    <row r="1776" spans="1:18" x14ac:dyDescent="0.2">
      <c r="A1776" s="141" t="s">
        <v>3713</v>
      </c>
      <c r="B1776" s="67" t="s">
        <v>3714</v>
      </c>
      <c r="C1776" s="67">
        <v>72</v>
      </c>
      <c r="D1776" s="67" t="s">
        <v>342</v>
      </c>
      <c r="E1776" s="71">
        <v>0.75837752229028399</v>
      </c>
      <c r="F1776" s="68">
        <v>90.980834272829796</v>
      </c>
      <c r="G1776" s="71">
        <v>0.82348187798973604</v>
      </c>
      <c r="H1776" s="68">
        <v>90.755355129650496</v>
      </c>
      <c r="I1776" s="71">
        <v>0.68675887384219503</v>
      </c>
      <c r="J1776" s="68">
        <v>71.476888387824104</v>
      </c>
      <c r="K1776" s="71">
        <v>0.83448697186213205</v>
      </c>
      <c r="L1776" s="68">
        <v>71.251409244644904</v>
      </c>
      <c r="M1776" s="71">
        <v>0.82308469384429905</v>
      </c>
      <c r="N1776" s="68">
        <v>90.180586907449197</v>
      </c>
      <c r="O1776" s="71">
        <v>0.89665271620333897</v>
      </c>
      <c r="P1776" s="68">
        <v>97.315819531696206</v>
      </c>
      <c r="Q1776" s="71">
        <v>0.48580000000000001</v>
      </c>
      <c r="R1776" s="68">
        <v>48.991784914115001</v>
      </c>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776"/>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102</v>
      </c>
      <c r="B1" s="202"/>
      <c r="C1" s="202"/>
      <c r="D1" s="202"/>
      <c r="E1" s="203" t="s">
        <v>100</v>
      </c>
      <c r="F1" s="203"/>
      <c r="G1" s="203" t="s">
        <v>103</v>
      </c>
      <c r="H1" s="203"/>
      <c r="I1" s="203" t="s">
        <v>40</v>
      </c>
      <c r="J1" s="203"/>
      <c r="K1" s="203" t="s">
        <v>44</v>
      </c>
      <c r="L1" s="203"/>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340</v>
      </c>
      <c r="B3" s="66" t="s">
        <v>341</v>
      </c>
      <c r="C3" s="67">
        <v>54</v>
      </c>
      <c r="D3" s="67" t="s">
        <v>342</v>
      </c>
      <c r="E3" s="71">
        <v>0.59176502381100304</v>
      </c>
      <c r="F3" s="68">
        <v>99.6054114994363</v>
      </c>
      <c r="G3" s="71">
        <v>0.75896411481388104</v>
      </c>
      <c r="H3" s="68">
        <v>98.478015783540002</v>
      </c>
      <c r="I3" s="71">
        <v>0.42456593280812599</v>
      </c>
      <c r="J3" s="68">
        <v>98.365276211950402</v>
      </c>
      <c r="K3" s="71"/>
      <c r="L3" s="68"/>
    </row>
    <row r="4" spans="1:12" x14ac:dyDescent="0.2">
      <c r="A4" s="72" t="s">
        <v>343</v>
      </c>
      <c r="B4" s="66" t="s">
        <v>344</v>
      </c>
      <c r="C4" s="67">
        <v>54</v>
      </c>
      <c r="D4" s="67" t="s">
        <v>342</v>
      </c>
      <c r="E4" s="71">
        <v>0.46279420363194601</v>
      </c>
      <c r="F4" s="68">
        <v>97.294250281848903</v>
      </c>
      <c r="G4" s="71">
        <v>0.40234777008175099</v>
      </c>
      <c r="H4" s="68">
        <v>93.573844419391193</v>
      </c>
      <c r="I4" s="71">
        <v>0.52324063718213998</v>
      </c>
      <c r="J4" s="68">
        <v>99.210822998872601</v>
      </c>
      <c r="K4" s="71"/>
      <c r="L4" s="68"/>
    </row>
    <row r="5" spans="1:12" x14ac:dyDescent="0.2">
      <c r="A5" s="72" t="s">
        <v>345</v>
      </c>
      <c r="B5" s="66" t="s">
        <v>346</v>
      </c>
      <c r="C5" s="67">
        <v>54</v>
      </c>
      <c r="D5" s="67" t="s">
        <v>342</v>
      </c>
      <c r="E5" s="71">
        <v>0.33867933526888699</v>
      </c>
      <c r="F5" s="68">
        <v>94.193912063134107</v>
      </c>
      <c r="G5" s="71">
        <v>0.29245870263431001</v>
      </c>
      <c r="H5" s="68">
        <v>85.851183765501702</v>
      </c>
      <c r="I5" s="71">
        <v>0.38489996790346298</v>
      </c>
      <c r="J5" s="68">
        <v>97.914317925591902</v>
      </c>
      <c r="K5" s="71"/>
      <c r="L5" s="68"/>
    </row>
    <row r="6" spans="1:12" x14ac:dyDescent="0.2">
      <c r="A6" s="72" t="s">
        <v>347</v>
      </c>
      <c r="B6" s="66" t="s">
        <v>348</v>
      </c>
      <c r="C6" s="67">
        <v>54</v>
      </c>
      <c r="D6" s="67" t="s">
        <v>342</v>
      </c>
      <c r="E6" s="71">
        <v>0.13886785548338201</v>
      </c>
      <c r="F6" s="68">
        <v>35.287485907553602</v>
      </c>
      <c r="G6" s="71">
        <v>0.25</v>
      </c>
      <c r="H6" s="68">
        <v>51.127395715896299</v>
      </c>
      <c r="I6" s="71">
        <v>2.7735710966763499E-2</v>
      </c>
      <c r="J6" s="68">
        <v>41.093573844419403</v>
      </c>
      <c r="K6" s="71"/>
      <c r="L6" s="68"/>
    </row>
    <row r="7" spans="1:12" x14ac:dyDescent="0.2">
      <c r="A7" s="72" t="s">
        <v>349</v>
      </c>
      <c r="B7" s="66" t="s">
        <v>350</v>
      </c>
      <c r="C7" s="67">
        <v>54</v>
      </c>
      <c r="D7" s="67" t="s">
        <v>342</v>
      </c>
      <c r="E7" s="71">
        <v>0.14564816494207999</v>
      </c>
      <c r="F7" s="68">
        <v>47.012401352874903</v>
      </c>
      <c r="G7" s="71">
        <v>0.25</v>
      </c>
      <c r="H7" s="68">
        <v>51.127395715896299</v>
      </c>
      <c r="I7" s="71">
        <v>4.1296329884159898E-2</v>
      </c>
      <c r="J7" s="68">
        <v>53.776775648252503</v>
      </c>
      <c r="K7" s="71"/>
      <c r="L7" s="68"/>
    </row>
    <row r="8" spans="1:12" x14ac:dyDescent="0.2">
      <c r="A8" s="72" t="s">
        <v>351</v>
      </c>
      <c r="B8" s="66" t="s">
        <v>352</v>
      </c>
      <c r="C8" s="67">
        <v>54</v>
      </c>
      <c r="D8" s="67" t="s">
        <v>342</v>
      </c>
      <c r="E8" s="71">
        <v>0.14096827470366299</v>
      </c>
      <c r="F8" s="68">
        <v>39.289740698985298</v>
      </c>
      <c r="G8" s="71">
        <v>0.25</v>
      </c>
      <c r="H8" s="68">
        <v>51.127395715896299</v>
      </c>
      <c r="I8" s="71">
        <v>3.1936549407327E-2</v>
      </c>
      <c r="J8" s="68">
        <v>45.152198421645998</v>
      </c>
      <c r="K8" s="71"/>
      <c r="L8" s="68"/>
    </row>
    <row r="9" spans="1:12" x14ac:dyDescent="0.2">
      <c r="A9" s="72" t="s">
        <v>353</v>
      </c>
      <c r="B9" s="66" t="s">
        <v>354</v>
      </c>
      <c r="C9" s="67">
        <v>54</v>
      </c>
      <c r="D9" s="67" t="s">
        <v>342</v>
      </c>
      <c r="E9" s="71">
        <v>0.13674043605538899</v>
      </c>
      <c r="F9" s="68">
        <v>30.834272829763201</v>
      </c>
      <c r="G9" s="71">
        <v>0.25078593605546901</v>
      </c>
      <c r="H9" s="68">
        <v>53.325817361894003</v>
      </c>
      <c r="I9" s="71">
        <v>2.2694936055309201E-2</v>
      </c>
      <c r="J9" s="68">
        <v>35.569334836527602</v>
      </c>
      <c r="K9" s="71"/>
      <c r="L9" s="68"/>
    </row>
    <row r="10" spans="1:12" x14ac:dyDescent="0.2">
      <c r="A10" s="72" t="s">
        <v>355</v>
      </c>
      <c r="B10" s="66" t="s">
        <v>356</v>
      </c>
      <c r="C10" s="67">
        <v>72</v>
      </c>
      <c r="D10" s="67" t="s">
        <v>342</v>
      </c>
      <c r="E10" s="71">
        <v>0.177879202474505</v>
      </c>
      <c r="F10" s="68">
        <v>74.5772266065389</v>
      </c>
      <c r="G10" s="71">
        <v>0.25172848895495598</v>
      </c>
      <c r="H10" s="68">
        <v>56.4825253664036</v>
      </c>
      <c r="I10" s="71">
        <v>0.10402991599405501</v>
      </c>
      <c r="J10" s="68">
        <v>79.030439684329195</v>
      </c>
      <c r="K10" s="71"/>
      <c r="L10" s="68"/>
    </row>
    <row r="11" spans="1:12" x14ac:dyDescent="0.2">
      <c r="A11" s="72" t="s">
        <v>357</v>
      </c>
      <c r="B11" s="66" t="s">
        <v>358</v>
      </c>
      <c r="C11" s="67">
        <v>72</v>
      </c>
      <c r="D11" s="67" t="s">
        <v>342</v>
      </c>
      <c r="E11" s="71">
        <v>0.13359886289647999</v>
      </c>
      <c r="F11" s="68">
        <v>24.351747463359601</v>
      </c>
      <c r="G11" s="71">
        <v>0.25</v>
      </c>
      <c r="H11" s="68">
        <v>51.127395715896299</v>
      </c>
      <c r="I11" s="71">
        <v>1.7197725792960101E-2</v>
      </c>
      <c r="J11" s="68">
        <v>29.425028184892899</v>
      </c>
      <c r="K11" s="71"/>
      <c r="L11" s="68"/>
    </row>
    <row r="12" spans="1:12" x14ac:dyDescent="0.2">
      <c r="A12" s="72" t="s">
        <v>359</v>
      </c>
      <c r="B12" s="66" t="s">
        <v>360</v>
      </c>
      <c r="C12" s="67">
        <v>54</v>
      </c>
      <c r="D12" s="67" t="s">
        <v>342</v>
      </c>
      <c r="E12" s="71">
        <v>0.130807239526948</v>
      </c>
      <c r="F12" s="68">
        <v>18.9402480270575</v>
      </c>
      <c r="G12" s="71">
        <v>0.25</v>
      </c>
      <c r="H12" s="68">
        <v>51.127395715896299</v>
      </c>
      <c r="I12" s="71">
        <v>1.1614479053895999E-2</v>
      </c>
      <c r="J12" s="68">
        <v>21.7023675310034</v>
      </c>
      <c r="K12" s="71"/>
      <c r="L12" s="68"/>
    </row>
    <row r="13" spans="1:12" x14ac:dyDescent="0.2">
      <c r="A13" s="72" t="s">
        <v>361</v>
      </c>
      <c r="B13" s="66" t="s">
        <v>362</v>
      </c>
      <c r="C13" s="67">
        <v>54</v>
      </c>
      <c r="D13" s="67" t="s">
        <v>342</v>
      </c>
      <c r="E13" s="71">
        <v>0.130808005640972</v>
      </c>
      <c r="F13" s="68">
        <v>18.9966178128523</v>
      </c>
      <c r="G13" s="71">
        <v>0.25</v>
      </c>
      <c r="H13" s="68">
        <v>51.127395715896299</v>
      </c>
      <c r="I13" s="71">
        <v>1.16160112819449E-2</v>
      </c>
      <c r="J13" s="68">
        <v>21.7587373167982</v>
      </c>
      <c r="K13" s="71"/>
      <c r="L13" s="68"/>
    </row>
    <row r="14" spans="1:12" x14ac:dyDescent="0.2">
      <c r="A14" s="72" t="s">
        <v>363</v>
      </c>
      <c r="B14" s="66" t="s">
        <v>364</v>
      </c>
      <c r="C14" s="67">
        <v>54</v>
      </c>
      <c r="D14" s="67" t="s">
        <v>342</v>
      </c>
      <c r="E14" s="71">
        <v>0.142860955028245</v>
      </c>
      <c r="F14" s="68">
        <v>42.277339346110502</v>
      </c>
      <c r="G14" s="71">
        <v>0.25313533681355699</v>
      </c>
      <c r="H14" s="68">
        <v>59.301014656144297</v>
      </c>
      <c r="I14" s="71">
        <v>3.25865732429318E-2</v>
      </c>
      <c r="J14" s="68">
        <v>45.546786922209698</v>
      </c>
      <c r="K14" s="71"/>
      <c r="L14" s="68"/>
    </row>
    <row r="15" spans="1:12" x14ac:dyDescent="0.2">
      <c r="A15" s="72" t="s">
        <v>365</v>
      </c>
      <c r="B15" s="66" t="s">
        <v>366</v>
      </c>
      <c r="C15" s="67">
        <v>54</v>
      </c>
      <c r="D15" s="67" t="s">
        <v>342</v>
      </c>
      <c r="E15" s="71">
        <v>0.137920726808936</v>
      </c>
      <c r="F15" s="68">
        <v>33.596392333709097</v>
      </c>
      <c r="G15" s="71">
        <v>0.25</v>
      </c>
      <c r="H15" s="68">
        <v>51.127395715896299</v>
      </c>
      <c r="I15" s="71">
        <v>2.5841453617873E-2</v>
      </c>
      <c r="J15" s="68">
        <v>39.120631341600898</v>
      </c>
      <c r="K15" s="71"/>
      <c r="L15" s="68"/>
    </row>
    <row r="16" spans="1:12" x14ac:dyDescent="0.2">
      <c r="A16" s="72" t="s">
        <v>367</v>
      </c>
      <c r="B16" s="66" t="s">
        <v>368</v>
      </c>
      <c r="C16" s="67">
        <v>54</v>
      </c>
      <c r="D16" s="67" t="s">
        <v>342</v>
      </c>
      <c r="E16" s="71">
        <v>0.15591301677351399</v>
      </c>
      <c r="F16" s="68">
        <v>59.301014656144297</v>
      </c>
      <c r="G16" s="71">
        <v>0.25195958550847303</v>
      </c>
      <c r="H16" s="68">
        <v>56.764374295377699</v>
      </c>
      <c r="I16" s="71">
        <v>5.9866448038554697E-2</v>
      </c>
      <c r="J16" s="68">
        <v>64.994363021420497</v>
      </c>
      <c r="K16" s="71"/>
      <c r="L16" s="68"/>
    </row>
    <row r="17" spans="1:12" x14ac:dyDescent="0.2">
      <c r="A17" s="72" t="s">
        <v>369</v>
      </c>
      <c r="B17" s="66" t="s">
        <v>370</v>
      </c>
      <c r="C17" s="67">
        <v>54</v>
      </c>
      <c r="D17" s="67" t="s">
        <v>342</v>
      </c>
      <c r="E17" s="71">
        <v>0.140067917721718</v>
      </c>
      <c r="F17" s="68">
        <v>37.4295377677565</v>
      </c>
      <c r="G17" s="71">
        <v>0.25</v>
      </c>
      <c r="H17" s="68">
        <v>51.127395715896299</v>
      </c>
      <c r="I17" s="71">
        <v>3.0135835443435999E-2</v>
      </c>
      <c r="J17" s="68">
        <v>43.066516347237901</v>
      </c>
      <c r="K17" s="71"/>
      <c r="L17" s="68"/>
    </row>
    <row r="18" spans="1:12" x14ac:dyDescent="0.2">
      <c r="A18" s="72" t="s">
        <v>371</v>
      </c>
      <c r="B18" s="66" t="s">
        <v>372</v>
      </c>
      <c r="C18" s="67">
        <v>54</v>
      </c>
      <c r="D18" s="67" t="s">
        <v>342</v>
      </c>
      <c r="E18" s="71">
        <v>0.22472090210377099</v>
      </c>
      <c r="F18" s="68">
        <v>85.963923337091302</v>
      </c>
      <c r="G18" s="71">
        <v>0.26018984464406097</v>
      </c>
      <c r="H18" s="68">
        <v>70.011273957159005</v>
      </c>
      <c r="I18" s="71">
        <v>0.18925195956348101</v>
      </c>
      <c r="J18" s="68">
        <v>89.684329199548998</v>
      </c>
      <c r="K18" s="71"/>
      <c r="L18" s="68"/>
    </row>
    <row r="19" spans="1:12" x14ac:dyDescent="0.2">
      <c r="A19" s="72" t="s">
        <v>373</v>
      </c>
      <c r="B19" s="66" t="s">
        <v>374</v>
      </c>
      <c r="C19" s="67">
        <v>54</v>
      </c>
      <c r="D19" s="67" t="s">
        <v>342</v>
      </c>
      <c r="E19" s="71">
        <v>0.32099255719242797</v>
      </c>
      <c r="F19" s="68">
        <v>93.630214205185993</v>
      </c>
      <c r="G19" s="71">
        <v>0.34448754721935498</v>
      </c>
      <c r="H19" s="68">
        <v>91.375422773393495</v>
      </c>
      <c r="I19" s="71">
        <v>0.29749756716550002</v>
      </c>
      <c r="J19" s="68">
        <v>94.588500563697806</v>
      </c>
      <c r="K19" s="71"/>
      <c r="L19" s="68"/>
    </row>
    <row r="20" spans="1:12" x14ac:dyDescent="0.2">
      <c r="A20" s="72" t="s">
        <v>375</v>
      </c>
      <c r="B20" s="66" t="s">
        <v>376</v>
      </c>
      <c r="C20" s="67">
        <v>54</v>
      </c>
      <c r="D20" s="67" t="s">
        <v>342</v>
      </c>
      <c r="E20" s="71">
        <v>0.19965491772013499</v>
      </c>
      <c r="F20" s="68">
        <v>81.285231116121807</v>
      </c>
      <c r="G20" s="71">
        <v>0.28755376575734598</v>
      </c>
      <c r="H20" s="68">
        <v>84.667418263810603</v>
      </c>
      <c r="I20" s="71">
        <v>0.111756069682923</v>
      </c>
      <c r="J20" s="68">
        <v>81.059751972942493</v>
      </c>
      <c r="K20" s="71"/>
      <c r="L20" s="68"/>
    </row>
    <row r="21" spans="1:12" x14ac:dyDescent="0.2">
      <c r="A21" s="72" t="s">
        <v>377</v>
      </c>
      <c r="B21" s="66" t="s">
        <v>378</v>
      </c>
      <c r="C21" s="67">
        <v>54</v>
      </c>
      <c r="D21" s="67" t="s">
        <v>342</v>
      </c>
      <c r="E21" s="71">
        <v>0.17587627559687199</v>
      </c>
      <c r="F21" s="68">
        <v>73.337091319053002</v>
      </c>
      <c r="G21" s="71">
        <v>0.27116352349151102</v>
      </c>
      <c r="H21" s="68">
        <v>78.635851183765496</v>
      </c>
      <c r="I21" s="71">
        <v>8.0589027702232099E-2</v>
      </c>
      <c r="J21" s="68">
        <v>73.111612175873702</v>
      </c>
      <c r="K21" s="71"/>
      <c r="L21" s="68"/>
    </row>
    <row r="22" spans="1:12" x14ac:dyDescent="0.2">
      <c r="A22" s="72" t="s">
        <v>379</v>
      </c>
      <c r="B22" s="66" t="s">
        <v>380</v>
      </c>
      <c r="C22" s="67">
        <v>54</v>
      </c>
      <c r="D22" s="67" t="s">
        <v>342</v>
      </c>
      <c r="E22" s="71">
        <v>0.25072730755443101</v>
      </c>
      <c r="F22" s="68">
        <v>89.571589627959398</v>
      </c>
      <c r="G22" s="71">
        <v>0.25705450783050399</v>
      </c>
      <c r="H22" s="68">
        <v>66.516347237880495</v>
      </c>
      <c r="I22" s="71">
        <v>0.24440010727835801</v>
      </c>
      <c r="J22" s="68">
        <v>93.066516347237894</v>
      </c>
      <c r="K22" s="71"/>
      <c r="L22" s="68"/>
    </row>
    <row r="23" spans="1:12" x14ac:dyDescent="0.2">
      <c r="A23" s="72" t="s">
        <v>381</v>
      </c>
      <c r="B23" s="66" t="s">
        <v>382</v>
      </c>
      <c r="C23" s="67">
        <v>54</v>
      </c>
      <c r="D23" s="67" t="s">
        <v>342</v>
      </c>
      <c r="E23" s="71">
        <v>0.19982345713934599</v>
      </c>
      <c r="F23" s="68">
        <v>81.341600901916607</v>
      </c>
      <c r="G23" s="71">
        <v>0.25039191710169501</v>
      </c>
      <c r="H23" s="68">
        <v>52.818489289740697</v>
      </c>
      <c r="I23" s="71">
        <v>0.149254997176997</v>
      </c>
      <c r="J23" s="68">
        <v>86.245772266065401</v>
      </c>
      <c r="K23" s="71"/>
      <c r="L23" s="68"/>
    </row>
    <row r="24" spans="1:12" x14ac:dyDescent="0.2">
      <c r="A24" s="72" t="s">
        <v>383</v>
      </c>
      <c r="B24" s="66" t="s">
        <v>384</v>
      </c>
      <c r="C24" s="67">
        <v>54</v>
      </c>
      <c r="D24" s="67" t="s">
        <v>342</v>
      </c>
      <c r="E24" s="71">
        <v>0.18405573527524899</v>
      </c>
      <c r="F24" s="68">
        <v>76.944757609921098</v>
      </c>
      <c r="G24" s="71">
        <v>0.25274341971186298</v>
      </c>
      <c r="H24" s="68">
        <v>58.624577226606498</v>
      </c>
      <c r="I24" s="71">
        <v>0.11536805083863599</v>
      </c>
      <c r="J24" s="68">
        <v>81.905298759864706</v>
      </c>
      <c r="K24" s="71"/>
      <c r="L24" s="68"/>
    </row>
    <row r="25" spans="1:12" x14ac:dyDescent="0.2">
      <c r="A25" s="72" t="s">
        <v>385</v>
      </c>
      <c r="B25" s="66" t="s">
        <v>386</v>
      </c>
      <c r="C25" s="67">
        <v>54</v>
      </c>
      <c r="D25" s="67" t="s">
        <v>342</v>
      </c>
      <c r="E25" s="71">
        <v>0.183467293106955</v>
      </c>
      <c r="F25" s="68">
        <v>76.662908680946998</v>
      </c>
      <c r="G25" s="71">
        <v>0.26842010377964898</v>
      </c>
      <c r="H25" s="68">
        <v>77.057497181510698</v>
      </c>
      <c r="I25" s="71">
        <v>9.8514482434260905E-2</v>
      </c>
      <c r="J25" s="68">
        <v>77.733934611048497</v>
      </c>
      <c r="K25" s="71"/>
      <c r="L25" s="68"/>
    </row>
    <row r="26" spans="1:12" x14ac:dyDescent="0.2">
      <c r="A26" s="72" t="s">
        <v>387</v>
      </c>
      <c r="B26" s="66" t="s">
        <v>388</v>
      </c>
      <c r="C26" s="67">
        <v>54</v>
      </c>
      <c r="D26" s="67" t="s">
        <v>342</v>
      </c>
      <c r="E26" s="71">
        <v>0.14412833518923199</v>
      </c>
      <c r="F26" s="68">
        <v>44.475760992108199</v>
      </c>
      <c r="G26" s="71">
        <v>0.25352725391525199</v>
      </c>
      <c r="H26" s="68">
        <v>60.541149943630202</v>
      </c>
      <c r="I26" s="71">
        <v>3.4729416463212599E-2</v>
      </c>
      <c r="J26" s="68">
        <v>47.237880496054103</v>
      </c>
      <c r="K26" s="71"/>
      <c r="L26" s="68"/>
    </row>
    <row r="27" spans="1:12" x14ac:dyDescent="0.2">
      <c r="A27" s="72" t="s">
        <v>389</v>
      </c>
      <c r="B27" s="66" t="s">
        <v>390</v>
      </c>
      <c r="C27" s="67">
        <v>54</v>
      </c>
      <c r="D27" s="67" t="s">
        <v>342</v>
      </c>
      <c r="E27" s="71">
        <v>0.152592195091518</v>
      </c>
      <c r="F27" s="68">
        <v>55.636978579481401</v>
      </c>
      <c r="G27" s="71">
        <v>0.25</v>
      </c>
      <c r="H27" s="68">
        <v>51.127395715896299</v>
      </c>
      <c r="I27" s="71">
        <v>5.5184390183035503E-2</v>
      </c>
      <c r="J27" s="68">
        <v>62.119503945885</v>
      </c>
      <c r="K27" s="71"/>
      <c r="L27" s="68"/>
    </row>
    <row r="28" spans="1:12" x14ac:dyDescent="0.2">
      <c r="A28" s="72" t="s">
        <v>391</v>
      </c>
      <c r="B28" s="66" t="s">
        <v>392</v>
      </c>
      <c r="C28" s="67">
        <v>54</v>
      </c>
      <c r="D28" s="67" t="s">
        <v>342</v>
      </c>
      <c r="E28" s="71">
        <v>0.14311987510913499</v>
      </c>
      <c r="F28" s="68">
        <v>43.066516347237901</v>
      </c>
      <c r="G28" s="71">
        <v>0.25117575124887598</v>
      </c>
      <c r="H28" s="68">
        <v>54.565952649379902</v>
      </c>
      <c r="I28" s="71">
        <v>3.5063998969392801E-2</v>
      </c>
      <c r="J28" s="68">
        <v>47.632468996617803</v>
      </c>
      <c r="K28" s="71"/>
      <c r="L28" s="68"/>
    </row>
    <row r="29" spans="1:12" x14ac:dyDescent="0.2">
      <c r="A29" s="72" t="s">
        <v>393</v>
      </c>
      <c r="B29" s="66" t="s">
        <v>394</v>
      </c>
      <c r="C29" s="67">
        <v>54</v>
      </c>
      <c r="D29" s="67" t="s">
        <v>342</v>
      </c>
      <c r="E29" s="71">
        <v>0.13419454535594399</v>
      </c>
      <c r="F29" s="68">
        <v>26.155580608793699</v>
      </c>
      <c r="G29" s="71">
        <v>0.25</v>
      </c>
      <c r="H29" s="68">
        <v>51.127395715896299</v>
      </c>
      <c r="I29" s="71">
        <v>1.83890907118879E-2</v>
      </c>
      <c r="J29" s="68">
        <v>30.9470124013529</v>
      </c>
      <c r="K29" s="71"/>
      <c r="L29" s="68"/>
    </row>
    <row r="30" spans="1:12" x14ac:dyDescent="0.2">
      <c r="A30" s="72" t="s">
        <v>395</v>
      </c>
      <c r="B30" s="66" t="s">
        <v>396</v>
      </c>
      <c r="C30" s="67">
        <v>54</v>
      </c>
      <c r="D30" s="67" t="s">
        <v>342</v>
      </c>
      <c r="E30" s="71">
        <v>0.12941914462995399</v>
      </c>
      <c r="F30" s="68">
        <v>15.050732807215301</v>
      </c>
      <c r="G30" s="71">
        <v>0.25</v>
      </c>
      <c r="H30" s="68">
        <v>51.127395715896299</v>
      </c>
      <c r="I30" s="71">
        <v>8.8382892599077004E-3</v>
      </c>
      <c r="J30" s="68">
        <v>16.967305524238999</v>
      </c>
      <c r="K30" s="71"/>
      <c r="L30" s="68"/>
    </row>
    <row r="31" spans="1:12" x14ac:dyDescent="0.2">
      <c r="A31" s="72" t="s">
        <v>397</v>
      </c>
      <c r="B31" s="66" t="s">
        <v>398</v>
      </c>
      <c r="C31" s="67">
        <v>54</v>
      </c>
      <c r="D31" s="67" t="s">
        <v>342</v>
      </c>
      <c r="E31" s="71">
        <v>0.24636755087415199</v>
      </c>
      <c r="F31" s="68">
        <v>88.951521984216498</v>
      </c>
      <c r="G31" s="71">
        <v>0.25</v>
      </c>
      <c r="H31" s="68">
        <v>51.127395715896299</v>
      </c>
      <c r="I31" s="71">
        <v>0.24273510174830401</v>
      </c>
      <c r="J31" s="68">
        <v>92.897406989853394</v>
      </c>
      <c r="K31" s="71"/>
      <c r="L31" s="68"/>
    </row>
    <row r="32" spans="1:12" x14ac:dyDescent="0.2">
      <c r="A32" s="72" t="s">
        <v>399</v>
      </c>
      <c r="B32" s="66" t="s">
        <v>400</v>
      </c>
      <c r="C32" s="67">
        <v>54</v>
      </c>
      <c r="D32" s="67" t="s">
        <v>342</v>
      </c>
      <c r="E32" s="71">
        <v>0.14117944342097899</v>
      </c>
      <c r="F32" s="68">
        <v>39.627959413754198</v>
      </c>
      <c r="G32" s="71">
        <v>0.25</v>
      </c>
      <c r="H32" s="68">
        <v>51.127395715896299</v>
      </c>
      <c r="I32" s="71">
        <v>3.2358886841958701E-2</v>
      </c>
      <c r="J32" s="68">
        <v>45.434047350620098</v>
      </c>
      <c r="K32" s="71"/>
      <c r="L32" s="68"/>
    </row>
    <row r="33" spans="1:12" x14ac:dyDescent="0.2">
      <c r="A33" s="72" t="s">
        <v>401</v>
      </c>
      <c r="B33" s="66" t="s">
        <v>402</v>
      </c>
      <c r="C33" s="67">
        <v>54</v>
      </c>
      <c r="D33" s="67" t="s">
        <v>342</v>
      </c>
      <c r="E33" s="71">
        <v>0.209095130486183</v>
      </c>
      <c r="F33" s="68">
        <v>83.258173618940205</v>
      </c>
      <c r="G33" s="71">
        <v>0.25</v>
      </c>
      <c r="H33" s="68">
        <v>51.127395715896299</v>
      </c>
      <c r="I33" s="71">
        <v>0.168190260972365</v>
      </c>
      <c r="J33" s="68">
        <v>87.8241262683202</v>
      </c>
      <c r="K33" s="71"/>
      <c r="L33" s="68"/>
    </row>
    <row r="34" spans="1:12" x14ac:dyDescent="0.2">
      <c r="A34" s="72" t="s">
        <v>403</v>
      </c>
      <c r="B34" s="66" t="s">
        <v>404</v>
      </c>
      <c r="C34" s="67">
        <v>54</v>
      </c>
      <c r="D34" s="67" t="s">
        <v>342</v>
      </c>
      <c r="E34" s="71">
        <v>0.142231492319431</v>
      </c>
      <c r="F34" s="68">
        <v>41.431792559188303</v>
      </c>
      <c r="G34" s="71">
        <v>0.25</v>
      </c>
      <c r="H34" s="68">
        <v>51.127395715896299</v>
      </c>
      <c r="I34" s="71">
        <v>3.4462984638862902E-2</v>
      </c>
      <c r="J34" s="68">
        <v>47.068771138669703</v>
      </c>
      <c r="K34" s="71"/>
      <c r="L34" s="68"/>
    </row>
    <row r="35" spans="1:12" x14ac:dyDescent="0.2">
      <c r="A35" s="72" t="s">
        <v>405</v>
      </c>
      <c r="B35" s="66" t="s">
        <v>406</v>
      </c>
      <c r="C35" s="67">
        <v>54</v>
      </c>
      <c r="D35" s="67" t="s">
        <v>342</v>
      </c>
      <c r="E35" s="71">
        <v>0.13866309572494501</v>
      </c>
      <c r="F35" s="68">
        <v>34.949267192784703</v>
      </c>
      <c r="G35" s="71">
        <v>0.25</v>
      </c>
      <c r="H35" s="68">
        <v>51.127395715896299</v>
      </c>
      <c r="I35" s="71">
        <v>2.7326191449890999E-2</v>
      </c>
      <c r="J35" s="68">
        <v>40.642615558060903</v>
      </c>
      <c r="K35" s="71"/>
      <c r="L35" s="68"/>
    </row>
    <row r="36" spans="1:12" x14ac:dyDescent="0.2">
      <c r="A36" s="72" t="s">
        <v>407</v>
      </c>
      <c r="B36" s="66" t="s">
        <v>408</v>
      </c>
      <c r="C36" s="67">
        <v>72</v>
      </c>
      <c r="D36" s="67" t="s">
        <v>342</v>
      </c>
      <c r="E36" s="71">
        <v>0.127702712251311</v>
      </c>
      <c r="F36" s="68">
        <v>12.2322435174746</v>
      </c>
      <c r="G36" s="71">
        <v>0.24999192696672701</v>
      </c>
      <c r="H36" s="68">
        <v>11.1612175873732</v>
      </c>
      <c r="I36" s="71">
        <v>5.41349753589534E-3</v>
      </c>
      <c r="J36" s="68">
        <v>13.0777903043968</v>
      </c>
      <c r="K36" s="71"/>
      <c r="L36" s="68"/>
    </row>
    <row r="37" spans="1:12" x14ac:dyDescent="0.2">
      <c r="A37" s="72" t="s">
        <v>409</v>
      </c>
      <c r="B37" s="66" t="s">
        <v>410</v>
      </c>
      <c r="C37" s="67">
        <v>72</v>
      </c>
      <c r="D37" s="67" t="s">
        <v>342</v>
      </c>
      <c r="E37" s="71">
        <v>0.173723478743083</v>
      </c>
      <c r="F37" s="68">
        <v>72.266065388951503</v>
      </c>
      <c r="G37" s="71">
        <v>0.27005868806500299</v>
      </c>
      <c r="H37" s="68">
        <v>78.072153325817396</v>
      </c>
      <c r="I37" s="71">
        <v>7.7388269421162295E-2</v>
      </c>
      <c r="J37" s="68">
        <v>71.927846674182604</v>
      </c>
      <c r="K37" s="71"/>
      <c r="L37" s="68"/>
    </row>
    <row r="38" spans="1:12" x14ac:dyDescent="0.2">
      <c r="A38" s="72" t="s">
        <v>411</v>
      </c>
      <c r="B38" s="66" t="s">
        <v>412</v>
      </c>
      <c r="C38" s="67">
        <v>54</v>
      </c>
      <c r="D38" s="67" t="s">
        <v>342</v>
      </c>
      <c r="E38" s="71">
        <v>0.16087739880624799</v>
      </c>
      <c r="F38" s="68">
        <v>63.697857948139799</v>
      </c>
      <c r="G38" s="71">
        <v>0.25039191710169501</v>
      </c>
      <c r="H38" s="68">
        <v>52.818489289740697</v>
      </c>
      <c r="I38" s="71">
        <v>7.1362880510800697E-2</v>
      </c>
      <c r="J38" s="68">
        <v>70.011273957159005</v>
      </c>
      <c r="K38" s="71"/>
      <c r="L38" s="68"/>
    </row>
    <row r="39" spans="1:12" x14ac:dyDescent="0.2">
      <c r="A39" s="72" t="s">
        <v>413</v>
      </c>
      <c r="B39" s="66" t="s">
        <v>414</v>
      </c>
      <c r="C39" s="67">
        <v>54</v>
      </c>
      <c r="D39" s="67" t="s">
        <v>342</v>
      </c>
      <c r="E39" s="71">
        <v>0.15960150908229001</v>
      </c>
      <c r="F39" s="68">
        <v>62.7959413754228</v>
      </c>
      <c r="G39" s="71">
        <v>0.25195958550847303</v>
      </c>
      <c r="H39" s="68">
        <v>56.764374295377699</v>
      </c>
      <c r="I39" s="71">
        <v>6.7243432656107494E-2</v>
      </c>
      <c r="J39" s="68">
        <v>68.714768883878193</v>
      </c>
      <c r="K39" s="71"/>
      <c r="L39" s="68"/>
    </row>
    <row r="40" spans="1:12" x14ac:dyDescent="0.2">
      <c r="A40" s="72" t="s">
        <v>415</v>
      </c>
      <c r="B40" s="66" t="s">
        <v>416</v>
      </c>
      <c r="C40" s="67">
        <v>54</v>
      </c>
      <c r="D40" s="67" t="s">
        <v>342</v>
      </c>
      <c r="E40" s="71">
        <v>0.16067868797586499</v>
      </c>
      <c r="F40" s="68">
        <v>63.472378804960499</v>
      </c>
      <c r="G40" s="71">
        <v>0.249204806200721</v>
      </c>
      <c r="H40" s="68">
        <v>8.5682074408117206</v>
      </c>
      <c r="I40" s="71">
        <v>7.2152569751009296E-2</v>
      </c>
      <c r="J40" s="68">
        <v>70.124013528748605</v>
      </c>
      <c r="K40" s="71"/>
      <c r="L40" s="68"/>
    </row>
    <row r="41" spans="1:12" x14ac:dyDescent="0.2">
      <c r="A41" s="72" t="s">
        <v>417</v>
      </c>
      <c r="B41" s="66" t="s">
        <v>418</v>
      </c>
      <c r="C41" s="67">
        <v>54</v>
      </c>
      <c r="D41" s="67" t="s">
        <v>342</v>
      </c>
      <c r="E41" s="71">
        <v>0.13149262606044901</v>
      </c>
      <c r="F41" s="68">
        <v>20.405862457722701</v>
      </c>
      <c r="G41" s="71">
        <v>0.25</v>
      </c>
      <c r="H41" s="68">
        <v>51.127395715896299</v>
      </c>
      <c r="I41" s="71">
        <v>1.29852521208975E-2</v>
      </c>
      <c r="J41" s="68">
        <v>23.562570462232198</v>
      </c>
      <c r="K41" s="71"/>
      <c r="L41" s="68"/>
    </row>
    <row r="42" spans="1:12" x14ac:dyDescent="0.2">
      <c r="A42" s="72" t="s">
        <v>419</v>
      </c>
      <c r="B42" s="66" t="s">
        <v>420</v>
      </c>
      <c r="C42" s="67">
        <v>72</v>
      </c>
      <c r="D42" s="67" t="s">
        <v>342</v>
      </c>
      <c r="E42" s="71">
        <v>0.17782999846297601</v>
      </c>
      <c r="F42" s="68">
        <v>74.5208568207441</v>
      </c>
      <c r="G42" s="71">
        <v>0.30734203718463599</v>
      </c>
      <c r="H42" s="68">
        <v>88.275084554678699</v>
      </c>
      <c r="I42" s="71">
        <v>4.8317959741316599E-2</v>
      </c>
      <c r="J42" s="68">
        <v>57.666290868094698</v>
      </c>
      <c r="K42" s="71"/>
      <c r="L42" s="68"/>
    </row>
    <row r="43" spans="1:12" x14ac:dyDescent="0.2">
      <c r="A43" s="72" t="s">
        <v>421</v>
      </c>
      <c r="B43" s="66" t="s">
        <v>422</v>
      </c>
      <c r="C43" s="67">
        <v>54</v>
      </c>
      <c r="D43" s="67" t="s">
        <v>342</v>
      </c>
      <c r="E43" s="71">
        <v>0.14188677328955801</v>
      </c>
      <c r="F43" s="68">
        <v>40.868094701240103</v>
      </c>
      <c r="G43" s="71">
        <v>0.25</v>
      </c>
      <c r="H43" s="68">
        <v>51.127395715896299</v>
      </c>
      <c r="I43" s="71">
        <v>3.3773546579116097E-2</v>
      </c>
      <c r="J43" s="68">
        <v>46.448703494926697</v>
      </c>
      <c r="K43" s="71"/>
      <c r="L43" s="68"/>
    </row>
    <row r="44" spans="1:12" x14ac:dyDescent="0.2">
      <c r="A44" s="72" t="s">
        <v>423</v>
      </c>
      <c r="B44" s="66" t="s">
        <v>424</v>
      </c>
      <c r="C44" s="67">
        <v>54</v>
      </c>
      <c r="D44" s="67" t="s">
        <v>342</v>
      </c>
      <c r="E44" s="71">
        <v>0.152348605975926</v>
      </c>
      <c r="F44" s="68">
        <v>55.411499436302201</v>
      </c>
      <c r="G44" s="71">
        <v>0.25</v>
      </c>
      <c r="H44" s="68">
        <v>51.127395715896299</v>
      </c>
      <c r="I44" s="71">
        <v>5.4697211951852599E-2</v>
      </c>
      <c r="J44" s="68">
        <v>61.9503945885006</v>
      </c>
      <c r="K44" s="71"/>
      <c r="L44" s="68"/>
    </row>
    <row r="45" spans="1:12" x14ac:dyDescent="0.2">
      <c r="A45" s="72" t="s">
        <v>425</v>
      </c>
      <c r="B45" s="66" t="s">
        <v>426</v>
      </c>
      <c r="C45" s="67">
        <v>54</v>
      </c>
      <c r="D45" s="67" t="s">
        <v>342</v>
      </c>
      <c r="E45" s="71">
        <v>0.20803027633957599</v>
      </c>
      <c r="F45" s="68">
        <v>82.976324689966205</v>
      </c>
      <c r="G45" s="71">
        <v>0.25</v>
      </c>
      <c r="H45" s="68">
        <v>51.127395715896299</v>
      </c>
      <c r="I45" s="71">
        <v>0.16606055267915301</v>
      </c>
      <c r="J45" s="68">
        <v>87.6550169109357</v>
      </c>
      <c r="K45" s="71"/>
      <c r="L45" s="68"/>
    </row>
    <row r="46" spans="1:12" x14ac:dyDescent="0.2">
      <c r="A46" s="72" t="s">
        <v>427</v>
      </c>
      <c r="B46" s="66" t="s">
        <v>428</v>
      </c>
      <c r="C46" s="67">
        <v>54</v>
      </c>
      <c r="D46" s="67" t="s">
        <v>342</v>
      </c>
      <c r="E46" s="71">
        <v>0.20094315552248199</v>
      </c>
      <c r="F46" s="68">
        <v>81.567080045095807</v>
      </c>
      <c r="G46" s="71">
        <v>0.25</v>
      </c>
      <c r="H46" s="68">
        <v>51.127395715896299</v>
      </c>
      <c r="I46" s="71">
        <v>0.151886311044965</v>
      </c>
      <c r="J46" s="68">
        <v>86.527621195039501</v>
      </c>
      <c r="K46" s="71"/>
      <c r="L46" s="68"/>
    </row>
    <row r="47" spans="1:12" x14ac:dyDescent="0.2">
      <c r="A47" s="72" t="s">
        <v>429</v>
      </c>
      <c r="B47" s="66" t="s">
        <v>430</v>
      </c>
      <c r="C47" s="67">
        <v>54</v>
      </c>
      <c r="D47" s="67" t="s">
        <v>342</v>
      </c>
      <c r="E47" s="71">
        <v>0.29812162904761902</v>
      </c>
      <c r="F47" s="68">
        <v>92.841037204058594</v>
      </c>
      <c r="G47" s="71">
        <v>0.25</v>
      </c>
      <c r="H47" s="68">
        <v>51.127395715896299</v>
      </c>
      <c r="I47" s="71">
        <v>0.34624325809523798</v>
      </c>
      <c r="J47" s="68">
        <v>96.843291995490404</v>
      </c>
      <c r="K47" s="71"/>
      <c r="L47" s="68"/>
    </row>
    <row r="48" spans="1:12" x14ac:dyDescent="0.2">
      <c r="A48" s="72" t="s">
        <v>431</v>
      </c>
      <c r="B48" s="66" t="s">
        <v>432</v>
      </c>
      <c r="C48" s="67">
        <v>54</v>
      </c>
      <c r="D48" s="67" t="s">
        <v>342</v>
      </c>
      <c r="E48" s="71">
        <v>0.220498408983588</v>
      </c>
      <c r="F48" s="68">
        <v>85.118376550169103</v>
      </c>
      <c r="G48" s="71">
        <v>0.25</v>
      </c>
      <c r="H48" s="68">
        <v>51.127395715896299</v>
      </c>
      <c r="I48" s="71">
        <v>0.19099681796717599</v>
      </c>
      <c r="J48" s="68">
        <v>89.966178128523097</v>
      </c>
      <c r="K48" s="71"/>
      <c r="L48" s="68"/>
    </row>
    <row r="49" spans="1:12" x14ac:dyDescent="0.2">
      <c r="A49" s="72" t="s">
        <v>433</v>
      </c>
      <c r="B49" s="66" t="s">
        <v>434</v>
      </c>
      <c r="C49" s="67">
        <v>54</v>
      </c>
      <c r="D49" s="67" t="s">
        <v>342</v>
      </c>
      <c r="E49" s="71">
        <v>0.179997313661447</v>
      </c>
      <c r="F49" s="68">
        <v>75.648252536640399</v>
      </c>
      <c r="G49" s="71">
        <v>0.27116807236275198</v>
      </c>
      <c r="H49" s="68">
        <v>78.748590755355096</v>
      </c>
      <c r="I49" s="71">
        <v>8.8826554960141302E-2</v>
      </c>
      <c r="J49" s="68">
        <v>75.4227733934611</v>
      </c>
      <c r="K49" s="71"/>
      <c r="L49" s="68"/>
    </row>
    <row r="50" spans="1:12" x14ac:dyDescent="0.2">
      <c r="A50" s="72" t="s">
        <v>435</v>
      </c>
      <c r="B50" s="66" t="s">
        <v>436</v>
      </c>
      <c r="C50" s="67">
        <v>72</v>
      </c>
      <c r="D50" s="67" t="s">
        <v>342</v>
      </c>
      <c r="E50" s="71">
        <v>0.24092584179230001</v>
      </c>
      <c r="F50" s="68">
        <v>88.387824126268299</v>
      </c>
      <c r="G50" s="71">
        <v>0.44050081659385998</v>
      </c>
      <c r="H50" s="68">
        <v>94.475760992108206</v>
      </c>
      <c r="I50" s="71">
        <v>4.1350866990740802E-2</v>
      </c>
      <c r="J50" s="68">
        <v>53.889515219842202</v>
      </c>
      <c r="K50" s="71"/>
      <c r="L50" s="68"/>
    </row>
    <row r="51" spans="1:12" x14ac:dyDescent="0.2">
      <c r="A51" s="72" t="s">
        <v>437</v>
      </c>
      <c r="B51" s="66" t="s">
        <v>438</v>
      </c>
      <c r="C51" s="67">
        <v>72</v>
      </c>
      <c r="D51" s="67" t="s">
        <v>342</v>
      </c>
      <c r="E51" s="71">
        <v>0.26645700458265698</v>
      </c>
      <c r="F51" s="68">
        <v>90.642615558060896</v>
      </c>
      <c r="G51" s="71">
        <v>0.48186024817560003</v>
      </c>
      <c r="H51" s="68">
        <v>95.490417136414905</v>
      </c>
      <c r="I51" s="71">
        <v>5.1053760989714002E-2</v>
      </c>
      <c r="J51" s="68">
        <v>59.413754227733897</v>
      </c>
      <c r="K51" s="71"/>
      <c r="L51" s="68"/>
    </row>
    <row r="52" spans="1:12" x14ac:dyDescent="0.2">
      <c r="A52" s="72" t="s">
        <v>439</v>
      </c>
      <c r="B52" s="66" t="s">
        <v>440</v>
      </c>
      <c r="C52" s="67">
        <v>54</v>
      </c>
      <c r="D52" s="67" t="s">
        <v>342</v>
      </c>
      <c r="E52" s="71">
        <v>0.14077775922751601</v>
      </c>
      <c r="F52" s="68">
        <v>38.838782412626799</v>
      </c>
      <c r="G52" s="71">
        <v>0.25</v>
      </c>
      <c r="H52" s="68">
        <v>51.127395715896299</v>
      </c>
      <c r="I52" s="71">
        <v>3.1555518455031302E-2</v>
      </c>
      <c r="J52" s="68">
        <v>44.644870349492699</v>
      </c>
      <c r="K52" s="71"/>
      <c r="L52" s="68"/>
    </row>
    <row r="53" spans="1:12" x14ac:dyDescent="0.2">
      <c r="A53" s="72" t="s">
        <v>441</v>
      </c>
      <c r="B53" s="66" t="s">
        <v>442</v>
      </c>
      <c r="C53" s="67">
        <v>72</v>
      </c>
      <c r="D53" s="67" t="s">
        <v>342</v>
      </c>
      <c r="E53" s="71">
        <v>0.239686123979681</v>
      </c>
      <c r="F53" s="68">
        <v>88.162344983089099</v>
      </c>
      <c r="G53" s="71">
        <v>0.311023952217098</v>
      </c>
      <c r="H53" s="68">
        <v>88.782412626831999</v>
      </c>
      <c r="I53" s="71">
        <v>0.16834829574226401</v>
      </c>
      <c r="J53" s="68">
        <v>87.9932356257046</v>
      </c>
      <c r="K53" s="71"/>
      <c r="L53" s="68"/>
    </row>
    <row r="54" spans="1:12" x14ac:dyDescent="0.2">
      <c r="A54" s="72" t="s">
        <v>443</v>
      </c>
      <c r="B54" s="66" t="s">
        <v>444</v>
      </c>
      <c r="C54" s="67">
        <v>72</v>
      </c>
      <c r="D54" s="67" t="s">
        <v>342</v>
      </c>
      <c r="E54" s="71">
        <v>0.17886165285603201</v>
      </c>
      <c r="F54" s="68">
        <v>75.0281848928974</v>
      </c>
      <c r="G54" s="71">
        <v>0.30357132293271499</v>
      </c>
      <c r="H54" s="68">
        <v>87.7113866967306</v>
      </c>
      <c r="I54" s="71">
        <v>5.41519827793496E-2</v>
      </c>
      <c r="J54" s="68">
        <v>61.612175873731701</v>
      </c>
      <c r="K54" s="71"/>
      <c r="L54" s="68"/>
    </row>
    <row r="55" spans="1:12" x14ac:dyDescent="0.2">
      <c r="A55" s="72" t="s">
        <v>445</v>
      </c>
      <c r="B55" s="66" t="s">
        <v>446</v>
      </c>
      <c r="C55" s="67">
        <v>72</v>
      </c>
      <c r="D55" s="67" t="s">
        <v>342</v>
      </c>
      <c r="E55" s="71">
        <v>0.15688089830746499</v>
      </c>
      <c r="F55" s="68">
        <v>60.033821871476903</v>
      </c>
      <c r="G55" s="71">
        <v>0.28251571913123802</v>
      </c>
      <c r="H55" s="68">
        <v>83.427282976324705</v>
      </c>
      <c r="I55" s="71">
        <v>3.1246077483690699E-2</v>
      </c>
      <c r="J55" s="68">
        <v>44.363021420518599</v>
      </c>
      <c r="K55" s="71"/>
      <c r="L55" s="68"/>
    </row>
    <row r="56" spans="1:12" x14ac:dyDescent="0.2">
      <c r="A56" s="72" t="s">
        <v>447</v>
      </c>
      <c r="B56" s="66" t="s">
        <v>448</v>
      </c>
      <c r="C56" s="67">
        <v>54</v>
      </c>
      <c r="D56" s="67" t="s">
        <v>342</v>
      </c>
      <c r="E56" s="71">
        <v>0.13683450090482099</v>
      </c>
      <c r="F56" s="68">
        <v>31.2288613303269</v>
      </c>
      <c r="G56" s="71">
        <v>0.25</v>
      </c>
      <c r="H56" s="68">
        <v>51.127395715896299</v>
      </c>
      <c r="I56" s="71">
        <v>2.36690018096418E-2</v>
      </c>
      <c r="J56" s="68">
        <v>36.414881623449801</v>
      </c>
      <c r="K56" s="71"/>
      <c r="L56" s="68"/>
    </row>
    <row r="57" spans="1:12" x14ac:dyDescent="0.2">
      <c r="A57" s="72" t="s">
        <v>419</v>
      </c>
      <c r="B57" s="66" t="s">
        <v>449</v>
      </c>
      <c r="C57" s="67">
        <v>54</v>
      </c>
      <c r="D57" s="67" t="s">
        <v>342</v>
      </c>
      <c r="E57" s="71">
        <v>0.12889130728245601</v>
      </c>
      <c r="F57" s="68">
        <v>14.0360766629087</v>
      </c>
      <c r="G57" s="71">
        <v>0.25</v>
      </c>
      <c r="H57" s="68">
        <v>51.127395715896299</v>
      </c>
      <c r="I57" s="71">
        <v>7.7826145649115596E-3</v>
      </c>
      <c r="J57" s="68">
        <v>15.7835400225479</v>
      </c>
      <c r="K57" s="71"/>
      <c r="L57" s="68"/>
    </row>
    <row r="58" spans="1:12" x14ac:dyDescent="0.2">
      <c r="A58" s="72" t="s">
        <v>450</v>
      </c>
      <c r="B58" s="66" t="s">
        <v>451</v>
      </c>
      <c r="C58" s="67">
        <v>54</v>
      </c>
      <c r="D58" s="67" t="s">
        <v>342</v>
      </c>
      <c r="E58" s="71">
        <v>0.160575037995903</v>
      </c>
      <c r="F58" s="68">
        <v>63.416009019165699</v>
      </c>
      <c r="G58" s="71">
        <v>0.25432122238738902</v>
      </c>
      <c r="H58" s="68">
        <v>61.837655016910901</v>
      </c>
      <c r="I58" s="71">
        <v>6.6828853604416802E-2</v>
      </c>
      <c r="J58" s="68">
        <v>68.489289740698993</v>
      </c>
      <c r="K58" s="71"/>
      <c r="L58" s="68"/>
    </row>
    <row r="59" spans="1:12" x14ac:dyDescent="0.2">
      <c r="A59" s="72" t="s">
        <v>452</v>
      </c>
      <c r="B59" s="66" t="s">
        <v>453</v>
      </c>
      <c r="C59" s="67">
        <v>54</v>
      </c>
      <c r="D59" s="67" t="s">
        <v>342</v>
      </c>
      <c r="E59" s="71">
        <v>0.16108912711840101</v>
      </c>
      <c r="F59" s="68">
        <v>63.866967305524199</v>
      </c>
      <c r="G59" s="71">
        <v>0.25</v>
      </c>
      <c r="H59" s="68">
        <v>51.127395715896299</v>
      </c>
      <c r="I59" s="71">
        <v>7.2178254236802797E-2</v>
      </c>
      <c r="J59" s="68">
        <v>70.180383314543406</v>
      </c>
      <c r="K59" s="71"/>
      <c r="L59" s="68"/>
    </row>
    <row r="60" spans="1:12" x14ac:dyDescent="0.2">
      <c r="A60" s="72" t="s">
        <v>454</v>
      </c>
      <c r="B60" s="66" t="s">
        <v>455</v>
      </c>
      <c r="C60" s="67">
        <v>54</v>
      </c>
      <c r="D60" s="67" t="s">
        <v>342</v>
      </c>
      <c r="E60" s="71">
        <v>0.18940251639063099</v>
      </c>
      <c r="F60" s="68">
        <v>78.579481397970696</v>
      </c>
      <c r="G60" s="71">
        <v>0.25</v>
      </c>
      <c r="H60" s="68">
        <v>51.127395715896299</v>
      </c>
      <c r="I60" s="71">
        <v>0.12880503278126099</v>
      </c>
      <c r="J60" s="68">
        <v>84.441939120631304</v>
      </c>
      <c r="K60" s="71"/>
      <c r="L60" s="68"/>
    </row>
    <row r="61" spans="1:12" x14ac:dyDescent="0.2">
      <c r="A61" s="72" t="s">
        <v>456</v>
      </c>
      <c r="B61" s="66" t="s">
        <v>457</v>
      </c>
      <c r="C61" s="67">
        <v>54</v>
      </c>
      <c r="D61" s="67" t="s">
        <v>342</v>
      </c>
      <c r="E61" s="71">
        <v>0.13358545060507401</v>
      </c>
      <c r="F61" s="68">
        <v>24.295377677564801</v>
      </c>
      <c r="G61" s="71">
        <v>0.25</v>
      </c>
      <c r="H61" s="68">
        <v>51.127395715896299</v>
      </c>
      <c r="I61" s="71">
        <v>1.71709012101488E-2</v>
      </c>
      <c r="J61" s="68">
        <v>29.312288613303298</v>
      </c>
      <c r="K61" s="71"/>
      <c r="L61" s="68"/>
    </row>
    <row r="62" spans="1:12" x14ac:dyDescent="0.2">
      <c r="A62" s="72" t="s">
        <v>458</v>
      </c>
      <c r="B62" s="66" t="s">
        <v>459</v>
      </c>
      <c r="C62" s="67">
        <v>54</v>
      </c>
      <c r="D62" s="67" t="s">
        <v>342</v>
      </c>
      <c r="E62" s="71">
        <v>0.14582437922098601</v>
      </c>
      <c r="F62" s="68">
        <v>47.350620067643703</v>
      </c>
      <c r="G62" s="71">
        <v>0.26771109445284103</v>
      </c>
      <c r="H62" s="68">
        <v>76.437429537767798</v>
      </c>
      <c r="I62" s="71">
        <v>2.3937663989131601E-2</v>
      </c>
      <c r="J62" s="68">
        <v>36.640360766629101</v>
      </c>
      <c r="K62" s="71"/>
      <c r="L62" s="68"/>
    </row>
    <row r="63" spans="1:12" x14ac:dyDescent="0.2">
      <c r="A63" s="72" t="s">
        <v>460</v>
      </c>
      <c r="B63" s="66" t="s">
        <v>461</v>
      </c>
      <c r="C63" s="67">
        <v>54</v>
      </c>
      <c r="D63" s="67" t="s">
        <v>342</v>
      </c>
      <c r="E63" s="71">
        <v>0.15573223023405</v>
      </c>
      <c r="F63" s="68">
        <v>59.131905298759897</v>
      </c>
      <c r="G63" s="71">
        <v>0.268036665465758</v>
      </c>
      <c r="H63" s="68">
        <v>76.606538895152198</v>
      </c>
      <c r="I63" s="71">
        <v>4.3427795002341403E-2</v>
      </c>
      <c r="J63" s="68">
        <v>55.298759864712501</v>
      </c>
      <c r="K63" s="71"/>
      <c r="L63" s="68"/>
    </row>
    <row r="64" spans="1:12" x14ac:dyDescent="0.2">
      <c r="A64" s="72" t="s">
        <v>462</v>
      </c>
      <c r="B64" s="66" t="s">
        <v>463</v>
      </c>
      <c r="C64" s="67">
        <v>54</v>
      </c>
      <c r="D64" s="67" t="s">
        <v>342</v>
      </c>
      <c r="E64" s="71">
        <v>0.13544470960513399</v>
      </c>
      <c r="F64" s="68">
        <v>28.579481397970699</v>
      </c>
      <c r="G64" s="71">
        <v>0.25745262928438201</v>
      </c>
      <c r="H64" s="68">
        <v>67.136414881623494</v>
      </c>
      <c r="I64" s="71">
        <v>1.34367899258856E-2</v>
      </c>
      <c r="J64" s="68">
        <v>24.182638105975201</v>
      </c>
      <c r="K64" s="71"/>
      <c r="L64" s="68"/>
    </row>
    <row r="65" spans="1:12" x14ac:dyDescent="0.2">
      <c r="A65" s="72" t="s">
        <v>464</v>
      </c>
      <c r="B65" s="66" t="s">
        <v>465</v>
      </c>
      <c r="C65" s="67">
        <v>54</v>
      </c>
      <c r="D65" s="67" t="s">
        <v>342</v>
      </c>
      <c r="E65" s="71">
        <v>0.13019842130405401</v>
      </c>
      <c r="F65" s="68">
        <v>16.854565952649398</v>
      </c>
      <c r="G65" s="71">
        <v>0.25</v>
      </c>
      <c r="H65" s="68">
        <v>51.127395715896299</v>
      </c>
      <c r="I65" s="71">
        <v>1.03968426081089E-2</v>
      </c>
      <c r="J65" s="68">
        <v>19.278466741826399</v>
      </c>
      <c r="K65" s="71"/>
      <c r="L65" s="68"/>
    </row>
    <row r="66" spans="1:12" x14ac:dyDescent="0.2">
      <c r="A66" s="72" t="s">
        <v>466</v>
      </c>
      <c r="B66" s="66" t="s">
        <v>467</v>
      </c>
      <c r="C66" s="67">
        <v>54</v>
      </c>
      <c r="D66" s="67" t="s">
        <v>342</v>
      </c>
      <c r="E66" s="71">
        <v>0.136576561212083</v>
      </c>
      <c r="F66" s="68">
        <v>30.721533258173601</v>
      </c>
      <c r="G66" s="71">
        <v>0.25</v>
      </c>
      <c r="H66" s="68">
        <v>51.127395715896299</v>
      </c>
      <c r="I66" s="71">
        <v>2.3153122424166599E-2</v>
      </c>
      <c r="J66" s="68">
        <v>36.076662908680902</v>
      </c>
      <c r="K66" s="71"/>
      <c r="L66" s="68"/>
    </row>
    <row r="67" spans="1:12" x14ac:dyDescent="0.2">
      <c r="A67" s="72" t="s">
        <v>468</v>
      </c>
      <c r="B67" s="66" t="s">
        <v>469</v>
      </c>
      <c r="C67" s="67">
        <v>54</v>
      </c>
      <c r="D67" s="67" t="s">
        <v>342</v>
      </c>
      <c r="E67" s="71">
        <v>0.136206079143147</v>
      </c>
      <c r="F67" s="68">
        <v>29.988726042841002</v>
      </c>
      <c r="G67" s="71">
        <v>0.25</v>
      </c>
      <c r="H67" s="68">
        <v>51.127395715896299</v>
      </c>
      <c r="I67" s="71">
        <v>2.24121582862934E-2</v>
      </c>
      <c r="J67" s="68">
        <v>35.231116121758703</v>
      </c>
      <c r="K67" s="71"/>
      <c r="L67" s="68"/>
    </row>
    <row r="68" spans="1:12" x14ac:dyDescent="0.2">
      <c r="A68" s="72" t="s">
        <v>470</v>
      </c>
      <c r="B68" s="66" t="s">
        <v>471</v>
      </c>
      <c r="C68" s="67">
        <v>72</v>
      </c>
      <c r="D68" s="67" t="s">
        <v>342</v>
      </c>
      <c r="E68" s="71">
        <v>0.14825953732737901</v>
      </c>
      <c r="F68" s="68">
        <v>50.2254791431792</v>
      </c>
      <c r="G68" s="71">
        <v>0.25453432483903099</v>
      </c>
      <c r="H68" s="68">
        <v>62.119503945885</v>
      </c>
      <c r="I68" s="71">
        <v>4.1984749815727501E-2</v>
      </c>
      <c r="J68" s="68">
        <v>54.340473506200702</v>
      </c>
      <c r="K68" s="71"/>
      <c r="L68" s="68"/>
    </row>
    <row r="69" spans="1:12" x14ac:dyDescent="0.2">
      <c r="A69" s="72" t="s">
        <v>472</v>
      </c>
      <c r="B69" s="66" t="s">
        <v>473</v>
      </c>
      <c r="C69" s="67">
        <v>72</v>
      </c>
      <c r="D69" s="67" t="s">
        <v>342</v>
      </c>
      <c r="E69" s="71">
        <v>0.14633764567183799</v>
      </c>
      <c r="F69" s="68">
        <v>47.914317925591902</v>
      </c>
      <c r="G69" s="71">
        <v>0.253995651374471</v>
      </c>
      <c r="H69" s="68">
        <v>61.161217587373201</v>
      </c>
      <c r="I69" s="71">
        <v>3.8679639969204503E-2</v>
      </c>
      <c r="J69" s="68">
        <v>51.014656144306599</v>
      </c>
      <c r="K69" s="71"/>
      <c r="L69" s="68"/>
    </row>
    <row r="70" spans="1:12" x14ac:dyDescent="0.2">
      <c r="A70" s="72" t="s">
        <v>474</v>
      </c>
      <c r="B70" s="66" t="s">
        <v>475</v>
      </c>
      <c r="C70" s="67">
        <v>54</v>
      </c>
      <c r="D70" s="67" t="s">
        <v>342</v>
      </c>
      <c r="E70" s="71">
        <v>0.170008196883841</v>
      </c>
      <c r="F70" s="68">
        <v>69.785794813979706</v>
      </c>
      <c r="G70" s="71">
        <v>0.262099422684689</v>
      </c>
      <c r="H70" s="68">
        <v>71.927846674182604</v>
      </c>
      <c r="I70" s="71">
        <v>7.7916971082993697E-2</v>
      </c>
      <c r="J70" s="68">
        <v>72.209695603156703</v>
      </c>
      <c r="K70" s="71"/>
      <c r="L70" s="68"/>
    </row>
    <row r="71" spans="1:12" x14ac:dyDescent="0.2">
      <c r="A71" s="72" t="s">
        <v>476</v>
      </c>
      <c r="B71" s="66" t="s">
        <v>477</v>
      </c>
      <c r="C71" s="67">
        <v>72</v>
      </c>
      <c r="D71" s="67" t="s">
        <v>342</v>
      </c>
      <c r="E71" s="71">
        <v>0.16173226804010599</v>
      </c>
      <c r="F71" s="68">
        <v>64.317925591882798</v>
      </c>
      <c r="G71" s="71">
        <v>0.25</v>
      </c>
      <c r="H71" s="68">
        <v>51.127395715896299</v>
      </c>
      <c r="I71" s="71">
        <v>7.3464536080211598E-2</v>
      </c>
      <c r="J71" s="68">
        <v>70.800450958286305</v>
      </c>
      <c r="K71" s="71"/>
      <c r="L71" s="68"/>
    </row>
    <row r="72" spans="1:12" x14ac:dyDescent="0.2">
      <c r="A72" s="72" t="s">
        <v>478</v>
      </c>
      <c r="B72" s="66" t="s">
        <v>479</v>
      </c>
      <c r="C72" s="67">
        <v>72</v>
      </c>
      <c r="D72" s="67" t="s">
        <v>342</v>
      </c>
      <c r="E72" s="71">
        <v>0.134814276953621</v>
      </c>
      <c r="F72" s="68">
        <v>27.564825253664001</v>
      </c>
      <c r="G72" s="71">
        <v>0.256049711342344</v>
      </c>
      <c r="H72" s="68">
        <v>64.994363021420497</v>
      </c>
      <c r="I72" s="71">
        <v>1.3578842564898301E-2</v>
      </c>
      <c r="J72" s="68">
        <v>24.5208568207441</v>
      </c>
      <c r="K72" s="71"/>
      <c r="L72" s="68"/>
    </row>
    <row r="73" spans="1:12" x14ac:dyDescent="0.2">
      <c r="A73" s="72" t="s">
        <v>480</v>
      </c>
      <c r="B73" s="66" t="s">
        <v>481</v>
      </c>
      <c r="C73" s="67">
        <v>72</v>
      </c>
      <c r="D73" s="67" t="s">
        <v>342</v>
      </c>
      <c r="E73" s="71">
        <v>0.16117748263934101</v>
      </c>
      <c r="F73" s="68">
        <v>63.923337091319098</v>
      </c>
      <c r="G73" s="71">
        <v>0.25860151577206503</v>
      </c>
      <c r="H73" s="68">
        <v>68.658399098083393</v>
      </c>
      <c r="I73" s="71">
        <v>6.3753449506618307E-2</v>
      </c>
      <c r="J73" s="68">
        <v>66.629086809470095</v>
      </c>
      <c r="K73" s="71"/>
      <c r="L73" s="68"/>
    </row>
    <row r="74" spans="1:12" x14ac:dyDescent="0.2">
      <c r="A74" s="72" t="s">
        <v>482</v>
      </c>
      <c r="B74" s="66" t="s">
        <v>483</v>
      </c>
      <c r="C74" s="67">
        <v>72</v>
      </c>
      <c r="D74" s="67" t="s">
        <v>342</v>
      </c>
      <c r="E74" s="71">
        <v>0.12879792923640401</v>
      </c>
      <c r="F74" s="68">
        <v>13.9797068771139</v>
      </c>
      <c r="G74" s="71">
        <v>0.25</v>
      </c>
      <c r="H74" s="68">
        <v>51.127395715896299</v>
      </c>
      <c r="I74" s="71">
        <v>7.5958584728080701E-3</v>
      </c>
      <c r="J74" s="68">
        <v>15.5580608793687</v>
      </c>
      <c r="K74" s="71"/>
      <c r="L74" s="68"/>
    </row>
    <row r="75" spans="1:12" x14ac:dyDescent="0.2">
      <c r="A75" s="72" t="s">
        <v>484</v>
      </c>
      <c r="B75" s="66" t="s">
        <v>485</v>
      </c>
      <c r="C75" s="67">
        <v>72</v>
      </c>
      <c r="D75" s="67" t="s">
        <v>342</v>
      </c>
      <c r="E75" s="71">
        <v>0.17206906448068099</v>
      </c>
      <c r="F75" s="68">
        <v>71.025930101465605</v>
      </c>
      <c r="G75" s="71">
        <v>0.256049711342344</v>
      </c>
      <c r="H75" s="68">
        <v>64.994363021420497</v>
      </c>
      <c r="I75" s="71">
        <v>8.8088417619016604E-2</v>
      </c>
      <c r="J75" s="68">
        <v>75.1972942502819</v>
      </c>
      <c r="K75" s="71"/>
      <c r="L75" s="68"/>
    </row>
    <row r="76" spans="1:12" x14ac:dyDescent="0.2">
      <c r="A76" s="72" t="s">
        <v>486</v>
      </c>
      <c r="B76" s="66" t="s">
        <v>487</v>
      </c>
      <c r="C76" s="67">
        <v>72</v>
      </c>
      <c r="D76" s="67" t="s">
        <v>342</v>
      </c>
      <c r="E76" s="71">
        <v>0.150752251357577</v>
      </c>
      <c r="F76" s="68">
        <v>53.607666290868103</v>
      </c>
      <c r="G76" s="71">
        <v>0.25</v>
      </c>
      <c r="H76" s="68">
        <v>51.127395715896299</v>
      </c>
      <c r="I76" s="71">
        <v>5.1504502715154499E-2</v>
      </c>
      <c r="J76" s="68">
        <v>59.695603156708003</v>
      </c>
      <c r="K76" s="71"/>
      <c r="L76" s="68"/>
    </row>
    <row r="77" spans="1:12" x14ac:dyDescent="0.2">
      <c r="A77" s="72" t="s">
        <v>488</v>
      </c>
      <c r="B77" s="66" t="s">
        <v>489</v>
      </c>
      <c r="C77" s="67">
        <v>72</v>
      </c>
      <c r="D77" s="67" t="s">
        <v>342</v>
      </c>
      <c r="E77" s="71">
        <v>0.13812203686124699</v>
      </c>
      <c r="F77" s="68">
        <v>33.990980834272797</v>
      </c>
      <c r="G77" s="71">
        <v>0.25</v>
      </c>
      <c r="H77" s="68">
        <v>51.127395715896299</v>
      </c>
      <c r="I77" s="71">
        <v>2.6244073722493402E-2</v>
      </c>
      <c r="J77" s="68">
        <v>39.684329199548998</v>
      </c>
      <c r="K77" s="71"/>
      <c r="L77" s="68"/>
    </row>
    <row r="78" spans="1:12" x14ac:dyDescent="0.2">
      <c r="A78" s="72" t="s">
        <v>490</v>
      </c>
      <c r="B78" s="66" t="s">
        <v>491</v>
      </c>
      <c r="C78" s="67">
        <v>72</v>
      </c>
      <c r="D78" s="67" t="s">
        <v>342</v>
      </c>
      <c r="E78" s="71">
        <v>0.204654124805315</v>
      </c>
      <c r="F78" s="68">
        <v>82.243517474633606</v>
      </c>
      <c r="G78" s="71">
        <v>0.25</v>
      </c>
      <c r="H78" s="68">
        <v>51.127395715896299</v>
      </c>
      <c r="I78" s="71">
        <v>0.159308249610631</v>
      </c>
      <c r="J78" s="68">
        <v>87.1476888387824</v>
      </c>
      <c r="K78" s="71"/>
      <c r="L78" s="68"/>
    </row>
    <row r="79" spans="1:12" x14ac:dyDescent="0.2">
      <c r="A79" s="72" t="s">
        <v>492</v>
      </c>
      <c r="B79" s="66" t="s">
        <v>493</v>
      </c>
      <c r="C79" s="67">
        <v>72</v>
      </c>
      <c r="D79" s="67" t="s">
        <v>342</v>
      </c>
      <c r="E79" s="71">
        <v>0.15690707397157899</v>
      </c>
      <c r="F79" s="68">
        <v>60.146561443066503</v>
      </c>
      <c r="G79" s="71">
        <v>0.249820240457616</v>
      </c>
      <c r="H79" s="68">
        <v>10.315670800451</v>
      </c>
      <c r="I79" s="71">
        <v>6.3993907485541901E-2</v>
      </c>
      <c r="J79" s="68">
        <v>66.798196166854595</v>
      </c>
      <c r="K79" s="71"/>
      <c r="L79" s="68"/>
    </row>
    <row r="80" spans="1:12" x14ac:dyDescent="0.2">
      <c r="A80" s="72" t="s">
        <v>494</v>
      </c>
      <c r="B80" s="66" t="s">
        <v>495</v>
      </c>
      <c r="C80" s="67">
        <v>72</v>
      </c>
      <c r="D80" s="67" t="s">
        <v>342</v>
      </c>
      <c r="E80" s="71">
        <v>0.202550574201837</v>
      </c>
      <c r="F80" s="68">
        <v>81.736189402480306</v>
      </c>
      <c r="G80" s="71">
        <v>0.249999999990341</v>
      </c>
      <c r="H80" s="68">
        <v>12.739571589628</v>
      </c>
      <c r="I80" s="71">
        <v>0.155101148413333</v>
      </c>
      <c r="J80" s="68">
        <v>86.696730552423901</v>
      </c>
      <c r="K80" s="71"/>
      <c r="L80" s="68"/>
    </row>
    <row r="81" spans="1:12" x14ac:dyDescent="0.2">
      <c r="A81" s="72" t="s">
        <v>496</v>
      </c>
      <c r="B81" s="66" t="s">
        <v>497</v>
      </c>
      <c r="C81" s="67">
        <v>72</v>
      </c>
      <c r="D81" s="67" t="s">
        <v>342</v>
      </c>
      <c r="E81" s="71">
        <v>0.217677658664583</v>
      </c>
      <c r="F81" s="68">
        <v>84.836527621195003</v>
      </c>
      <c r="G81" s="71">
        <v>0.26878844138196101</v>
      </c>
      <c r="H81" s="68">
        <v>77.282976324689997</v>
      </c>
      <c r="I81" s="71">
        <v>0.16656687594720401</v>
      </c>
      <c r="J81" s="68">
        <v>87.7113866967306</v>
      </c>
      <c r="K81" s="71"/>
      <c r="L81" s="68"/>
    </row>
    <row r="82" spans="1:12" x14ac:dyDescent="0.2">
      <c r="A82" s="72" t="s">
        <v>498</v>
      </c>
      <c r="B82" s="66" t="s">
        <v>499</v>
      </c>
      <c r="C82" s="67">
        <v>72</v>
      </c>
      <c r="D82" s="67" t="s">
        <v>342</v>
      </c>
      <c r="E82" s="71">
        <v>0.17359505602491099</v>
      </c>
      <c r="F82" s="68">
        <v>72.209695603156703</v>
      </c>
      <c r="G82" s="71">
        <v>0.24919834785265699</v>
      </c>
      <c r="H82" s="68">
        <v>8.5118376550169099</v>
      </c>
      <c r="I82" s="71">
        <v>9.7991764197164793E-2</v>
      </c>
      <c r="J82" s="68">
        <v>77.508455467869197</v>
      </c>
      <c r="K82" s="71"/>
      <c r="L82" s="68"/>
    </row>
    <row r="83" spans="1:12" x14ac:dyDescent="0.2">
      <c r="A83" s="72" t="s">
        <v>500</v>
      </c>
      <c r="B83" s="66" t="s">
        <v>501</v>
      </c>
      <c r="C83" s="67">
        <v>72</v>
      </c>
      <c r="D83" s="67" t="s">
        <v>342</v>
      </c>
      <c r="E83" s="71">
        <v>0.29459944539552002</v>
      </c>
      <c r="F83" s="68">
        <v>92.559188275084594</v>
      </c>
      <c r="G83" s="71">
        <v>0.25</v>
      </c>
      <c r="H83" s="68">
        <v>51.127395715896299</v>
      </c>
      <c r="I83" s="71">
        <v>0.33919889079103899</v>
      </c>
      <c r="J83" s="68">
        <v>96.392333709131904</v>
      </c>
      <c r="K83" s="71"/>
      <c r="L83" s="68"/>
    </row>
    <row r="84" spans="1:12" x14ac:dyDescent="0.2">
      <c r="A84" s="72" t="s">
        <v>502</v>
      </c>
      <c r="B84" s="66" t="s">
        <v>503</v>
      </c>
      <c r="C84" s="67">
        <v>72</v>
      </c>
      <c r="D84" s="67" t="s">
        <v>342</v>
      </c>
      <c r="E84" s="71">
        <v>0.39512894226683098</v>
      </c>
      <c r="F84" s="68">
        <v>95.659526493799305</v>
      </c>
      <c r="G84" s="71">
        <v>0.25518546686486698</v>
      </c>
      <c r="H84" s="68">
        <v>63.416009019165699</v>
      </c>
      <c r="I84" s="71">
        <v>0.53507241766879499</v>
      </c>
      <c r="J84" s="68">
        <v>99.379932356257001</v>
      </c>
      <c r="K84" s="71"/>
      <c r="L84" s="68"/>
    </row>
    <row r="85" spans="1:12" x14ac:dyDescent="0.2">
      <c r="A85" s="72" t="s">
        <v>504</v>
      </c>
      <c r="B85" s="66" t="s">
        <v>505</v>
      </c>
      <c r="C85" s="67">
        <v>72</v>
      </c>
      <c r="D85" s="67" t="s">
        <v>342</v>
      </c>
      <c r="E85" s="71">
        <v>0.26160362863978498</v>
      </c>
      <c r="F85" s="68">
        <v>90.360766629086797</v>
      </c>
      <c r="G85" s="71">
        <v>0.25</v>
      </c>
      <c r="H85" s="68">
        <v>51.127395715896299</v>
      </c>
      <c r="I85" s="71">
        <v>0.27320725727956902</v>
      </c>
      <c r="J85" s="68">
        <v>93.968432919954907</v>
      </c>
      <c r="K85" s="71"/>
      <c r="L85" s="68"/>
    </row>
    <row r="86" spans="1:12" x14ac:dyDescent="0.2">
      <c r="A86" s="72" t="s">
        <v>506</v>
      </c>
      <c r="B86" s="66" t="s">
        <v>507</v>
      </c>
      <c r="C86" s="67">
        <v>72</v>
      </c>
      <c r="D86" s="67" t="s">
        <v>342</v>
      </c>
      <c r="E86" s="71">
        <v>0.17036516672584601</v>
      </c>
      <c r="F86" s="68">
        <v>69.954904171364106</v>
      </c>
      <c r="G86" s="71">
        <v>0.25652998984782499</v>
      </c>
      <c r="H86" s="68">
        <v>65.219842164599797</v>
      </c>
      <c r="I86" s="71">
        <v>8.4200343603866995E-2</v>
      </c>
      <c r="J86" s="68">
        <v>74.013528748590701</v>
      </c>
      <c r="K86" s="71"/>
      <c r="L86" s="68"/>
    </row>
    <row r="87" spans="1:12" x14ac:dyDescent="0.2">
      <c r="A87" s="72" t="s">
        <v>508</v>
      </c>
      <c r="B87" s="66" t="s">
        <v>509</v>
      </c>
      <c r="C87" s="67">
        <v>54</v>
      </c>
      <c r="D87" s="67" t="s">
        <v>342</v>
      </c>
      <c r="E87" s="71">
        <v>0.192673902880166</v>
      </c>
      <c r="F87" s="68">
        <v>79.706877113866994</v>
      </c>
      <c r="G87" s="71">
        <v>0.290675038385591</v>
      </c>
      <c r="H87" s="68">
        <v>85.456595264938002</v>
      </c>
      <c r="I87" s="71">
        <v>9.4672767374740299E-2</v>
      </c>
      <c r="J87" s="68">
        <v>76.832018038331498</v>
      </c>
      <c r="K87" s="71"/>
      <c r="L87" s="68"/>
    </row>
    <row r="88" spans="1:12" x14ac:dyDescent="0.2">
      <c r="A88" s="72" t="s">
        <v>510</v>
      </c>
      <c r="B88" s="66" t="s">
        <v>511</v>
      </c>
      <c r="C88" s="67">
        <v>54</v>
      </c>
      <c r="D88" s="67" t="s">
        <v>342</v>
      </c>
      <c r="E88" s="71">
        <v>0.168361091746385</v>
      </c>
      <c r="F88" s="68">
        <v>68.771138669673107</v>
      </c>
      <c r="G88" s="71">
        <v>0.25235150261016798</v>
      </c>
      <c r="H88" s="68">
        <v>57.384441939120599</v>
      </c>
      <c r="I88" s="71">
        <v>8.4370680882601606E-2</v>
      </c>
      <c r="J88" s="68">
        <v>74.126268320180401</v>
      </c>
      <c r="K88" s="71"/>
      <c r="L88" s="68"/>
    </row>
    <row r="89" spans="1:12" x14ac:dyDescent="0.2">
      <c r="A89" s="72" t="s">
        <v>512</v>
      </c>
      <c r="B89" s="66" t="s">
        <v>513</v>
      </c>
      <c r="C89" s="67">
        <v>54</v>
      </c>
      <c r="D89" s="67" t="s">
        <v>342</v>
      </c>
      <c r="E89" s="71">
        <v>0.165209241660914</v>
      </c>
      <c r="F89" s="68">
        <v>66.459977452085695</v>
      </c>
      <c r="G89" s="71">
        <v>0.25</v>
      </c>
      <c r="H89" s="68">
        <v>51.127395715896299</v>
      </c>
      <c r="I89" s="71">
        <v>8.0418483321828799E-2</v>
      </c>
      <c r="J89" s="68">
        <v>73.055242390078902</v>
      </c>
      <c r="K89" s="71"/>
      <c r="L89" s="68"/>
    </row>
    <row r="90" spans="1:12" x14ac:dyDescent="0.2">
      <c r="A90" s="72" t="s">
        <v>514</v>
      </c>
      <c r="B90" s="66" t="s">
        <v>515</v>
      </c>
      <c r="C90" s="67">
        <v>54</v>
      </c>
      <c r="D90" s="67" t="s">
        <v>342</v>
      </c>
      <c r="E90" s="71">
        <v>0.127402184154812</v>
      </c>
      <c r="F90" s="68">
        <v>11.499436302142101</v>
      </c>
      <c r="G90" s="71">
        <v>0.25</v>
      </c>
      <c r="H90" s="68">
        <v>51.127395715896299</v>
      </c>
      <c r="I90" s="71">
        <v>4.8043683096245402E-3</v>
      </c>
      <c r="J90" s="68">
        <v>11.894024802705699</v>
      </c>
      <c r="K90" s="71"/>
      <c r="L90" s="68"/>
    </row>
    <row r="91" spans="1:12" x14ac:dyDescent="0.2">
      <c r="A91" s="72" t="s">
        <v>516</v>
      </c>
      <c r="B91" s="66" t="s">
        <v>517</v>
      </c>
      <c r="C91" s="67">
        <v>54</v>
      </c>
      <c r="D91" s="67" t="s">
        <v>342</v>
      </c>
      <c r="E91" s="71">
        <v>0.14674707529311401</v>
      </c>
      <c r="F91" s="68">
        <v>48.252536640360802</v>
      </c>
      <c r="G91" s="71">
        <v>0.25039191710169501</v>
      </c>
      <c r="H91" s="68">
        <v>52.818489289740697</v>
      </c>
      <c r="I91" s="71">
        <v>4.3102233484533001E-2</v>
      </c>
      <c r="J91" s="68">
        <v>54.847801578354002</v>
      </c>
      <c r="K91" s="71"/>
      <c r="L91" s="68"/>
    </row>
    <row r="92" spans="1:12" x14ac:dyDescent="0.2">
      <c r="A92" s="72" t="s">
        <v>518</v>
      </c>
      <c r="B92" s="66" t="s">
        <v>519</v>
      </c>
      <c r="C92" s="67">
        <v>54</v>
      </c>
      <c r="D92" s="67" t="s">
        <v>342</v>
      </c>
      <c r="E92" s="71">
        <v>0.13648484238424199</v>
      </c>
      <c r="F92" s="68">
        <v>30.439684329199601</v>
      </c>
      <c r="G92" s="71">
        <v>0.25</v>
      </c>
      <c r="H92" s="68">
        <v>51.127395715896299</v>
      </c>
      <c r="I92" s="71">
        <v>2.2969684768484801E-2</v>
      </c>
      <c r="J92" s="68">
        <v>35.682074408117202</v>
      </c>
      <c r="K92" s="71"/>
      <c r="L92" s="68"/>
    </row>
    <row r="93" spans="1:12" x14ac:dyDescent="0.2">
      <c r="A93" s="72" t="s">
        <v>520</v>
      </c>
      <c r="B93" s="66" t="s">
        <v>521</v>
      </c>
      <c r="C93" s="67">
        <v>54</v>
      </c>
      <c r="D93" s="67" t="s">
        <v>342</v>
      </c>
      <c r="E93" s="71">
        <v>0.14166785545674701</v>
      </c>
      <c r="F93" s="68">
        <v>40.473506200676397</v>
      </c>
      <c r="G93" s="71">
        <v>0.25345697790991101</v>
      </c>
      <c r="H93" s="68">
        <v>60.428410372040602</v>
      </c>
      <c r="I93" s="71">
        <v>2.9878733003582202E-2</v>
      </c>
      <c r="J93" s="68">
        <v>42.728297632469001</v>
      </c>
      <c r="K93" s="71"/>
      <c r="L93" s="68"/>
    </row>
    <row r="94" spans="1:12" x14ac:dyDescent="0.2">
      <c r="A94" s="72" t="s">
        <v>522</v>
      </c>
      <c r="B94" s="66" t="s">
        <v>523</v>
      </c>
      <c r="C94" s="67">
        <v>54</v>
      </c>
      <c r="D94" s="67" t="s">
        <v>342</v>
      </c>
      <c r="E94" s="71">
        <v>0.13679080573624</v>
      </c>
      <c r="F94" s="68">
        <v>30.9470124013529</v>
      </c>
      <c r="G94" s="71">
        <v>0.25587875652542003</v>
      </c>
      <c r="H94" s="68">
        <v>64.092446448703498</v>
      </c>
      <c r="I94" s="71">
        <v>1.770285494706E-2</v>
      </c>
      <c r="J94" s="68">
        <v>30.214205186020301</v>
      </c>
      <c r="K94" s="71"/>
      <c r="L94" s="68"/>
    </row>
    <row r="95" spans="1:12" x14ac:dyDescent="0.2">
      <c r="A95" s="72" t="s">
        <v>524</v>
      </c>
      <c r="B95" s="66" t="s">
        <v>525</v>
      </c>
      <c r="C95" s="67">
        <v>54</v>
      </c>
      <c r="D95" s="67" t="s">
        <v>342</v>
      </c>
      <c r="E95" s="71">
        <v>0.172458904104383</v>
      </c>
      <c r="F95" s="68">
        <v>71.476888387824104</v>
      </c>
      <c r="G95" s="71">
        <v>0.25</v>
      </c>
      <c r="H95" s="68">
        <v>51.127395715896299</v>
      </c>
      <c r="I95" s="71">
        <v>9.4917808208765594E-2</v>
      </c>
      <c r="J95" s="68">
        <v>76.944757609921098</v>
      </c>
      <c r="K95" s="71"/>
      <c r="L95" s="68"/>
    </row>
    <row r="96" spans="1:12" x14ac:dyDescent="0.2">
      <c r="A96" s="72" t="s">
        <v>526</v>
      </c>
      <c r="B96" s="66" t="s">
        <v>527</v>
      </c>
      <c r="C96" s="67">
        <v>54</v>
      </c>
      <c r="D96" s="67" t="s">
        <v>342</v>
      </c>
      <c r="E96" s="71">
        <v>0.17804751695252899</v>
      </c>
      <c r="F96" s="68">
        <v>74.6335963923337</v>
      </c>
      <c r="G96" s="71">
        <v>0.25</v>
      </c>
      <c r="H96" s="68">
        <v>51.127395715896299</v>
      </c>
      <c r="I96" s="71">
        <v>0.10609503390505901</v>
      </c>
      <c r="J96" s="68">
        <v>80.045095828635894</v>
      </c>
      <c r="K96" s="71"/>
      <c r="L96" s="68"/>
    </row>
    <row r="97" spans="1:12" x14ac:dyDescent="0.2">
      <c r="A97" s="72" t="s">
        <v>528</v>
      </c>
      <c r="B97" s="66" t="s">
        <v>529</v>
      </c>
      <c r="C97" s="67">
        <v>54</v>
      </c>
      <c r="D97" s="67" t="s">
        <v>342</v>
      </c>
      <c r="E97" s="71">
        <v>0.12557040839515299</v>
      </c>
      <c r="F97" s="68">
        <v>7.4408117249154504</v>
      </c>
      <c r="G97" s="71">
        <v>0.25</v>
      </c>
      <c r="H97" s="68">
        <v>51.127395715896299</v>
      </c>
      <c r="I97" s="71">
        <v>1.14081679030658E-3</v>
      </c>
      <c r="J97" s="68">
        <v>5.1860202931228896</v>
      </c>
      <c r="K97" s="71"/>
      <c r="L97" s="68"/>
    </row>
    <row r="98" spans="1:12" x14ac:dyDescent="0.2">
      <c r="A98" s="72" t="s">
        <v>530</v>
      </c>
      <c r="B98" s="66" t="s">
        <v>531</v>
      </c>
      <c r="C98" s="67">
        <v>54</v>
      </c>
      <c r="D98" s="67" t="s">
        <v>342</v>
      </c>
      <c r="E98" s="71">
        <v>0.12611711075523099</v>
      </c>
      <c r="F98" s="68">
        <v>9.3573844419391197</v>
      </c>
      <c r="G98" s="71">
        <v>0.25</v>
      </c>
      <c r="H98" s="68">
        <v>51.127395715896299</v>
      </c>
      <c r="I98" s="71">
        <v>2.2342215104627899E-3</v>
      </c>
      <c r="J98" s="68">
        <v>7.8354002254791402</v>
      </c>
      <c r="K98" s="71"/>
      <c r="L98" s="68"/>
    </row>
    <row r="99" spans="1:12" x14ac:dyDescent="0.2">
      <c r="A99" s="72" t="s">
        <v>532</v>
      </c>
      <c r="B99" s="66" t="s">
        <v>533</v>
      </c>
      <c r="C99" s="67">
        <v>54</v>
      </c>
      <c r="D99" s="67" t="s">
        <v>342</v>
      </c>
      <c r="E99" s="71">
        <v>0.13006427835790499</v>
      </c>
      <c r="F99" s="68">
        <v>16.629086809470099</v>
      </c>
      <c r="G99" s="71">
        <v>0.25</v>
      </c>
      <c r="H99" s="68">
        <v>51.127395715896299</v>
      </c>
      <c r="I99" s="71">
        <v>1.0128556715810101E-2</v>
      </c>
      <c r="J99" s="68">
        <v>18.8275084554679</v>
      </c>
      <c r="K99" s="71"/>
      <c r="L99" s="68"/>
    </row>
    <row r="100" spans="1:12" x14ac:dyDescent="0.2">
      <c r="A100" s="72" t="s">
        <v>534</v>
      </c>
      <c r="B100" s="66" t="s">
        <v>535</v>
      </c>
      <c r="C100" s="67">
        <v>54</v>
      </c>
      <c r="D100" s="67" t="s">
        <v>342</v>
      </c>
      <c r="E100" s="71">
        <v>0.12762526957206499</v>
      </c>
      <c r="F100" s="68">
        <v>12.119503945885</v>
      </c>
      <c r="G100" s="71">
        <v>0.25</v>
      </c>
      <c r="H100" s="68">
        <v>51.127395715896299</v>
      </c>
      <c r="I100" s="71">
        <v>5.2505391441306599E-3</v>
      </c>
      <c r="J100" s="68">
        <v>12.9650507328072</v>
      </c>
      <c r="K100" s="71"/>
      <c r="L100" s="68"/>
    </row>
    <row r="101" spans="1:12" x14ac:dyDescent="0.2">
      <c r="A101" s="72" t="s">
        <v>536</v>
      </c>
      <c r="B101" s="66" t="s">
        <v>537</v>
      </c>
      <c r="C101" s="67">
        <v>54</v>
      </c>
      <c r="D101" s="67" t="s">
        <v>342</v>
      </c>
      <c r="E101" s="71">
        <v>0.15267966692072699</v>
      </c>
      <c r="F101" s="68">
        <v>55.8624577226607</v>
      </c>
      <c r="G101" s="71">
        <v>0.249999999981419</v>
      </c>
      <c r="H101" s="68">
        <v>12.5140924464487</v>
      </c>
      <c r="I101" s="71">
        <v>5.5359333860035401E-2</v>
      </c>
      <c r="J101" s="68">
        <v>62.3449830890643</v>
      </c>
      <c r="K101" s="71"/>
      <c r="L101" s="68"/>
    </row>
    <row r="102" spans="1:12" x14ac:dyDescent="0.2">
      <c r="A102" s="72" t="s">
        <v>538</v>
      </c>
      <c r="B102" s="66" t="s">
        <v>539</v>
      </c>
      <c r="C102" s="67">
        <v>54</v>
      </c>
      <c r="D102" s="67" t="s">
        <v>342</v>
      </c>
      <c r="E102" s="71">
        <v>0.14122809240607401</v>
      </c>
      <c r="F102" s="68">
        <v>39.797068771138697</v>
      </c>
      <c r="G102" s="71">
        <v>0.25</v>
      </c>
      <c r="H102" s="68">
        <v>51.127395715896299</v>
      </c>
      <c r="I102" s="71">
        <v>3.2456184812148903E-2</v>
      </c>
      <c r="J102" s="68">
        <v>45.490417136414898</v>
      </c>
      <c r="K102" s="71"/>
      <c r="L102" s="68"/>
    </row>
    <row r="103" spans="1:12" x14ac:dyDescent="0.2">
      <c r="A103" s="72" t="s">
        <v>540</v>
      </c>
      <c r="B103" s="66" t="s">
        <v>541</v>
      </c>
      <c r="C103" s="67">
        <v>54</v>
      </c>
      <c r="D103" s="67" t="s">
        <v>342</v>
      </c>
      <c r="E103" s="71">
        <v>0.13235035446080001</v>
      </c>
      <c r="F103" s="68">
        <v>21.9842164599774</v>
      </c>
      <c r="G103" s="71">
        <v>0.25</v>
      </c>
      <c r="H103" s="68">
        <v>51.127395715896299</v>
      </c>
      <c r="I103" s="71">
        <v>1.4700708921599E-2</v>
      </c>
      <c r="J103" s="68">
        <v>26.042841037204099</v>
      </c>
      <c r="K103" s="71"/>
      <c r="L103" s="68"/>
    </row>
    <row r="104" spans="1:12" x14ac:dyDescent="0.2">
      <c r="A104" s="72" t="s">
        <v>542</v>
      </c>
      <c r="B104" s="66" t="s">
        <v>543</v>
      </c>
      <c r="C104" s="67">
        <v>54</v>
      </c>
      <c r="D104" s="67" t="s">
        <v>342</v>
      </c>
      <c r="E104" s="71">
        <v>0.137034124643234</v>
      </c>
      <c r="F104" s="68">
        <v>31.5670800450958</v>
      </c>
      <c r="G104" s="71">
        <v>0.25</v>
      </c>
      <c r="H104" s="68">
        <v>51.127395715896299</v>
      </c>
      <c r="I104" s="71">
        <v>2.4068249286466999E-2</v>
      </c>
      <c r="J104" s="68">
        <v>36.696730552423901</v>
      </c>
      <c r="K104" s="71"/>
      <c r="L104" s="68"/>
    </row>
    <row r="105" spans="1:12" x14ac:dyDescent="0.2">
      <c r="A105" s="72" t="s">
        <v>544</v>
      </c>
      <c r="B105" s="66" t="s">
        <v>545</v>
      </c>
      <c r="C105" s="67">
        <v>54</v>
      </c>
      <c r="D105" s="67" t="s">
        <v>342</v>
      </c>
      <c r="E105" s="71">
        <v>0.13456958060469701</v>
      </c>
      <c r="F105" s="68">
        <v>27.001127395715901</v>
      </c>
      <c r="G105" s="71">
        <v>0.25</v>
      </c>
      <c r="H105" s="68">
        <v>51.127395715896299</v>
      </c>
      <c r="I105" s="71">
        <v>1.9139161209394601E-2</v>
      </c>
      <c r="J105" s="68">
        <v>31.792559188275099</v>
      </c>
      <c r="K105" s="71"/>
      <c r="L105" s="68"/>
    </row>
    <row r="106" spans="1:12" x14ac:dyDescent="0.2">
      <c r="A106" s="72" t="s">
        <v>546</v>
      </c>
      <c r="B106" s="66" t="s">
        <v>547</v>
      </c>
      <c r="C106" s="67">
        <v>54</v>
      </c>
      <c r="D106" s="67" t="s">
        <v>342</v>
      </c>
      <c r="E106" s="71">
        <v>0.13348333076284599</v>
      </c>
      <c r="F106" s="68">
        <v>24.239007891770001</v>
      </c>
      <c r="G106" s="71">
        <v>0.249999999833141</v>
      </c>
      <c r="H106" s="68">
        <v>11.724915445321299</v>
      </c>
      <c r="I106" s="71">
        <v>1.6966661692550001E-2</v>
      </c>
      <c r="J106" s="68">
        <v>28.974069898534399</v>
      </c>
      <c r="K106" s="71"/>
      <c r="L106" s="68"/>
    </row>
    <row r="107" spans="1:12" x14ac:dyDescent="0.2">
      <c r="A107" s="72" t="s">
        <v>548</v>
      </c>
      <c r="B107" s="66" t="s">
        <v>549</v>
      </c>
      <c r="C107" s="67">
        <v>54</v>
      </c>
      <c r="D107" s="67" t="s">
        <v>342</v>
      </c>
      <c r="E107" s="71">
        <v>0.143185345853033</v>
      </c>
      <c r="F107" s="68">
        <v>43.179255918827501</v>
      </c>
      <c r="G107" s="71">
        <v>0.25</v>
      </c>
      <c r="H107" s="68">
        <v>51.127395715896299</v>
      </c>
      <c r="I107" s="71">
        <v>3.6370691706066299E-2</v>
      </c>
      <c r="J107" s="68">
        <v>49.041713641488201</v>
      </c>
      <c r="K107" s="71"/>
      <c r="L107" s="68"/>
    </row>
    <row r="108" spans="1:12" x14ac:dyDescent="0.2">
      <c r="A108" s="72" t="s">
        <v>550</v>
      </c>
      <c r="B108" s="66" t="s">
        <v>551</v>
      </c>
      <c r="C108" s="67">
        <v>54</v>
      </c>
      <c r="D108" s="67" t="s">
        <v>342</v>
      </c>
      <c r="E108" s="71">
        <v>0.12780409146049701</v>
      </c>
      <c r="F108" s="68">
        <v>12.2886133032694</v>
      </c>
      <c r="G108" s="71">
        <v>0.25</v>
      </c>
      <c r="H108" s="68">
        <v>51.127395715896299</v>
      </c>
      <c r="I108" s="71">
        <v>5.6081829209948799E-3</v>
      </c>
      <c r="J108" s="68">
        <v>13.246899661781301</v>
      </c>
      <c r="K108" s="71"/>
      <c r="L108" s="68"/>
    </row>
    <row r="109" spans="1:12" x14ac:dyDescent="0.2">
      <c r="A109" s="72" t="s">
        <v>552</v>
      </c>
      <c r="B109" s="66" t="s">
        <v>553</v>
      </c>
      <c r="C109" s="67">
        <v>54</v>
      </c>
      <c r="D109" s="67" t="s">
        <v>342</v>
      </c>
      <c r="E109" s="71">
        <v>0.13294879490139</v>
      </c>
      <c r="F109" s="68">
        <v>23.449830890642598</v>
      </c>
      <c r="G109" s="71">
        <v>0.25</v>
      </c>
      <c r="H109" s="68">
        <v>51.127395715896299</v>
      </c>
      <c r="I109" s="71">
        <v>1.5897589802779898E-2</v>
      </c>
      <c r="J109" s="68">
        <v>27.226606538895201</v>
      </c>
      <c r="K109" s="71"/>
      <c r="L109" s="68"/>
    </row>
    <row r="110" spans="1:12" x14ac:dyDescent="0.2">
      <c r="A110" s="72" t="s">
        <v>554</v>
      </c>
      <c r="B110" s="66" t="s">
        <v>555</v>
      </c>
      <c r="C110" s="67">
        <v>54</v>
      </c>
      <c r="D110" s="67" t="s">
        <v>342</v>
      </c>
      <c r="E110" s="71">
        <v>0.12780929541615399</v>
      </c>
      <c r="F110" s="68">
        <v>12.3449830890643</v>
      </c>
      <c r="G110" s="71">
        <v>0.249064873663842</v>
      </c>
      <c r="H110" s="68">
        <v>8.4554678692220993</v>
      </c>
      <c r="I110" s="71">
        <v>6.55371716846461E-3</v>
      </c>
      <c r="J110" s="68">
        <v>14.543404735061999</v>
      </c>
      <c r="K110" s="71"/>
      <c r="L110" s="68"/>
    </row>
    <row r="111" spans="1:12" x14ac:dyDescent="0.2">
      <c r="A111" s="72" t="s">
        <v>556</v>
      </c>
      <c r="B111" s="66" t="s">
        <v>557</v>
      </c>
      <c r="C111" s="67">
        <v>54</v>
      </c>
      <c r="D111" s="67" t="s">
        <v>342</v>
      </c>
      <c r="E111" s="71">
        <v>0.21015748989852501</v>
      </c>
      <c r="F111" s="68">
        <v>83.370913190529905</v>
      </c>
      <c r="G111" s="71">
        <v>0.25203999578256198</v>
      </c>
      <c r="H111" s="68">
        <v>56.877113866967299</v>
      </c>
      <c r="I111" s="71">
        <v>0.16827498401448701</v>
      </c>
      <c r="J111" s="68">
        <v>87.9368658399098</v>
      </c>
      <c r="K111" s="71"/>
      <c r="L111" s="68"/>
    </row>
    <row r="112" spans="1:12" x14ac:dyDescent="0.2">
      <c r="A112" s="72" t="s">
        <v>558</v>
      </c>
      <c r="B112" s="66" t="s">
        <v>559</v>
      </c>
      <c r="C112" s="67">
        <v>54</v>
      </c>
      <c r="D112" s="67" t="s">
        <v>342</v>
      </c>
      <c r="E112" s="71">
        <v>0.163597116617889</v>
      </c>
      <c r="F112" s="68">
        <v>65.445321307778997</v>
      </c>
      <c r="G112" s="71">
        <v>0.25</v>
      </c>
      <c r="H112" s="68">
        <v>51.127395715896299</v>
      </c>
      <c r="I112" s="71">
        <v>7.7194233235778703E-2</v>
      </c>
      <c r="J112" s="68">
        <v>71.871476888387804</v>
      </c>
      <c r="K112" s="71"/>
      <c r="L112" s="68"/>
    </row>
    <row r="113" spans="1:12" x14ac:dyDescent="0.2">
      <c r="A113" s="72" t="s">
        <v>560</v>
      </c>
      <c r="B113" s="66" t="s">
        <v>561</v>
      </c>
      <c r="C113" s="67">
        <v>54</v>
      </c>
      <c r="D113" s="67" t="s">
        <v>342</v>
      </c>
      <c r="E113" s="71">
        <v>0.22158948429790301</v>
      </c>
      <c r="F113" s="68">
        <v>85.400225479143202</v>
      </c>
      <c r="G113" s="71">
        <v>0.25251232315834499</v>
      </c>
      <c r="H113" s="68">
        <v>57.609921082299898</v>
      </c>
      <c r="I113" s="71">
        <v>0.19066664543746101</v>
      </c>
      <c r="J113" s="68">
        <v>89.909808342728297</v>
      </c>
      <c r="K113" s="71"/>
      <c r="L113" s="68"/>
    </row>
    <row r="114" spans="1:12" x14ac:dyDescent="0.2">
      <c r="A114" s="72" t="s">
        <v>562</v>
      </c>
      <c r="B114" s="66" t="s">
        <v>563</v>
      </c>
      <c r="C114" s="67">
        <v>54</v>
      </c>
      <c r="D114" s="67" t="s">
        <v>342</v>
      </c>
      <c r="E114" s="71">
        <v>0.22870051554424101</v>
      </c>
      <c r="F114" s="68">
        <v>86.753100338218701</v>
      </c>
      <c r="G114" s="71">
        <v>0.25</v>
      </c>
      <c r="H114" s="68">
        <v>51.127395715896299</v>
      </c>
      <c r="I114" s="71">
        <v>0.20740103108848201</v>
      </c>
      <c r="J114" s="68">
        <v>91.206313416008996</v>
      </c>
      <c r="K114" s="71"/>
      <c r="L114" s="68"/>
    </row>
    <row r="115" spans="1:12" x14ac:dyDescent="0.2">
      <c r="A115" s="72" t="s">
        <v>564</v>
      </c>
      <c r="B115" s="66" t="s">
        <v>565</v>
      </c>
      <c r="C115" s="67">
        <v>72</v>
      </c>
      <c r="D115" s="67" t="s">
        <v>342</v>
      </c>
      <c r="E115" s="71">
        <v>0.14300385918182101</v>
      </c>
      <c r="F115" s="68">
        <v>42.728297632469001</v>
      </c>
      <c r="G115" s="71">
        <v>0.25</v>
      </c>
      <c r="H115" s="68">
        <v>51.127395715896299</v>
      </c>
      <c r="I115" s="71">
        <v>3.6007718363641097E-2</v>
      </c>
      <c r="J115" s="68">
        <v>48.703494926719301</v>
      </c>
      <c r="K115" s="71"/>
      <c r="L115" s="68"/>
    </row>
    <row r="116" spans="1:12" x14ac:dyDescent="0.2">
      <c r="A116" s="72" t="s">
        <v>566</v>
      </c>
      <c r="B116" s="66" t="s">
        <v>567</v>
      </c>
      <c r="C116" s="67">
        <v>72</v>
      </c>
      <c r="D116" s="67" t="s">
        <v>342</v>
      </c>
      <c r="E116" s="71">
        <v>0.17516060520815399</v>
      </c>
      <c r="F116" s="68">
        <v>72.998872604284102</v>
      </c>
      <c r="G116" s="71">
        <v>0.25</v>
      </c>
      <c r="H116" s="68">
        <v>51.127395715896299</v>
      </c>
      <c r="I116" s="71">
        <v>0.100321210416308</v>
      </c>
      <c r="J116" s="68">
        <v>78.241262683201796</v>
      </c>
      <c r="K116" s="71"/>
      <c r="L116" s="68"/>
    </row>
    <row r="117" spans="1:12" x14ac:dyDescent="0.2">
      <c r="A117" s="72" t="s">
        <v>568</v>
      </c>
      <c r="B117" s="66" t="s">
        <v>569</v>
      </c>
      <c r="C117" s="67">
        <v>72</v>
      </c>
      <c r="D117" s="67" t="s">
        <v>342</v>
      </c>
      <c r="E117" s="71">
        <v>0.17325862834386299</v>
      </c>
      <c r="F117" s="68">
        <v>71.871476888387804</v>
      </c>
      <c r="G117" s="71">
        <v>0.25039191710169501</v>
      </c>
      <c r="H117" s="68">
        <v>52.818489289740697</v>
      </c>
      <c r="I117" s="71">
        <v>9.6125339586031006E-2</v>
      </c>
      <c r="J117" s="68">
        <v>77.057497181510698</v>
      </c>
      <c r="K117" s="71"/>
      <c r="L117" s="68"/>
    </row>
    <row r="118" spans="1:12" x14ac:dyDescent="0.2">
      <c r="A118" s="72" t="s">
        <v>570</v>
      </c>
      <c r="B118" s="66" t="s">
        <v>571</v>
      </c>
      <c r="C118" s="67">
        <v>72</v>
      </c>
      <c r="D118" s="67" t="s">
        <v>342</v>
      </c>
      <c r="E118" s="71">
        <v>0.24484055774355501</v>
      </c>
      <c r="F118" s="68">
        <v>88.838782412626799</v>
      </c>
      <c r="G118" s="71">
        <v>0.25</v>
      </c>
      <c r="H118" s="68">
        <v>51.127395715896299</v>
      </c>
      <c r="I118" s="71">
        <v>0.23968111548710999</v>
      </c>
      <c r="J118" s="68">
        <v>92.671927846674194</v>
      </c>
      <c r="K118" s="71"/>
      <c r="L118" s="68"/>
    </row>
    <row r="119" spans="1:12" x14ac:dyDescent="0.2">
      <c r="A119" s="72" t="s">
        <v>572</v>
      </c>
      <c r="B119" s="66" t="s">
        <v>573</v>
      </c>
      <c r="C119" s="67">
        <v>72</v>
      </c>
      <c r="D119" s="67" t="s">
        <v>342</v>
      </c>
      <c r="E119" s="71">
        <v>0.16432073795295099</v>
      </c>
      <c r="F119" s="68">
        <v>65.839909808342696</v>
      </c>
      <c r="G119" s="71">
        <v>0.25</v>
      </c>
      <c r="H119" s="68">
        <v>51.127395715896299</v>
      </c>
      <c r="I119" s="71">
        <v>7.8641475905901495E-2</v>
      </c>
      <c r="J119" s="68">
        <v>72.547914317925603</v>
      </c>
      <c r="K119" s="71"/>
      <c r="L119" s="68"/>
    </row>
    <row r="120" spans="1:12" x14ac:dyDescent="0.2">
      <c r="A120" s="72" t="s">
        <v>574</v>
      </c>
      <c r="B120" s="66" t="s">
        <v>575</v>
      </c>
      <c r="C120" s="67">
        <v>54</v>
      </c>
      <c r="D120" s="67" t="s">
        <v>342</v>
      </c>
      <c r="E120" s="71">
        <v>0.13666800626337799</v>
      </c>
      <c r="F120" s="68">
        <v>30.777903043968401</v>
      </c>
      <c r="G120" s="71">
        <v>0.24963940450772201</v>
      </c>
      <c r="H120" s="68">
        <v>9.3573844419391197</v>
      </c>
      <c r="I120" s="71">
        <v>2.36966080190332E-2</v>
      </c>
      <c r="J120" s="68">
        <v>36.471251409244601</v>
      </c>
      <c r="K120" s="71"/>
      <c r="L120" s="68"/>
    </row>
    <row r="121" spans="1:12" x14ac:dyDescent="0.2">
      <c r="A121" s="72" t="s">
        <v>576</v>
      </c>
      <c r="B121" s="66" t="s">
        <v>577</v>
      </c>
      <c r="C121" s="67">
        <v>54</v>
      </c>
      <c r="D121" s="67" t="s">
        <v>342</v>
      </c>
      <c r="E121" s="71">
        <v>0.182222118074025</v>
      </c>
      <c r="F121" s="68">
        <v>76.155580608793699</v>
      </c>
      <c r="G121" s="71">
        <v>0.249541451730937</v>
      </c>
      <c r="H121" s="68">
        <v>8.9627959413754201</v>
      </c>
      <c r="I121" s="71">
        <v>0.114902784417114</v>
      </c>
      <c r="J121" s="68">
        <v>81.736189402480306</v>
      </c>
      <c r="K121" s="71"/>
      <c r="L121" s="68"/>
    </row>
    <row r="122" spans="1:12" x14ac:dyDescent="0.2">
      <c r="A122" s="72" t="s">
        <v>578</v>
      </c>
      <c r="B122" s="66" t="s">
        <v>579</v>
      </c>
      <c r="C122" s="67">
        <v>54</v>
      </c>
      <c r="D122" s="67" t="s">
        <v>342</v>
      </c>
      <c r="E122" s="71">
        <v>0.13020928174343399</v>
      </c>
      <c r="F122" s="68">
        <v>16.967305524238999</v>
      </c>
      <c r="G122" s="71">
        <v>0.25</v>
      </c>
      <c r="H122" s="68">
        <v>51.127395715896299</v>
      </c>
      <c r="I122" s="71">
        <v>1.0418563486868E-2</v>
      </c>
      <c r="J122" s="68">
        <v>19.334836527621199</v>
      </c>
      <c r="K122" s="71"/>
      <c r="L122" s="68"/>
    </row>
    <row r="123" spans="1:12" x14ac:dyDescent="0.2">
      <c r="A123" s="72" t="s">
        <v>580</v>
      </c>
      <c r="B123" s="66" t="s">
        <v>581</v>
      </c>
      <c r="C123" s="67">
        <v>72</v>
      </c>
      <c r="D123" s="67" t="s">
        <v>342</v>
      </c>
      <c r="E123" s="71">
        <v>0.131814615931695</v>
      </c>
      <c r="F123" s="68">
        <v>20.969560315670801</v>
      </c>
      <c r="G123" s="71">
        <v>0.25</v>
      </c>
      <c r="H123" s="68">
        <v>51.127395715896299</v>
      </c>
      <c r="I123" s="71">
        <v>1.3629231863390901E-2</v>
      </c>
      <c r="J123" s="68">
        <v>24.6335963923337</v>
      </c>
      <c r="K123" s="71"/>
      <c r="L123" s="68"/>
    </row>
    <row r="124" spans="1:12" x14ac:dyDescent="0.2">
      <c r="A124" s="72" t="s">
        <v>582</v>
      </c>
      <c r="B124" s="66" t="s">
        <v>583</v>
      </c>
      <c r="C124" s="67">
        <v>72</v>
      </c>
      <c r="D124" s="67" t="s">
        <v>342</v>
      </c>
      <c r="E124" s="71">
        <v>0.12539203237009899</v>
      </c>
      <c r="F124" s="68">
        <v>6.8771138669673002</v>
      </c>
      <c r="G124" s="71">
        <v>0.25039191710169501</v>
      </c>
      <c r="H124" s="68">
        <v>52.818489289740697</v>
      </c>
      <c r="I124" s="71">
        <v>3.9214763850363698E-4</v>
      </c>
      <c r="J124" s="68">
        <v>1.9165727170236799</v>
      </c>
      <c r="K124" s="71"/>
      <c r="L124" s="68"/>
    </row>
    <row r="125" spans="1:12" x14ac:dyDescent="0.2">
      <c r="A125" s="72" t="s">
        <v>584</v>
      </c>
      <c r="B125" s="66" t="s">
        <v>585</v>
      </c>
      <c r="C125" s="67">
        <v>72</v>
      </c>
      <c r="D125" s="67" t="s">
        <v>342</v>
      </c>
      <c r="E125" s="71">
        <v>0.15179011075965401</v>
      </c>
      <c r="F125" s="68">
        <v>54.847801578354002</v>
      </c>
      <c r="G125" s="71">
        <v>0.24982890020236401</v>
      </c>
      <c r="H125" s="68">
        <v>10.428410372040601</v>
      </c>
      <c r="I125" s="71">
        <v>5.3751321316943997E-2</v>
      </c>
      <c r="J125" s="68">
        <v>61.386696730552401</v>
      </c>
      <c r="K125" s="71"/>
      <c r="L125" s="68"/>
    </row>
    <row r="126" spans="1:12" x14ac:dyDescent="0.2">
      <c r="A126" s="72" t="s">
        <v>586</v>
      </c>
      <c r="B126" s="66" t="s">
        <v>587</v>
      </c>
      <c r="C126" s="67">
        <v>72</v>
      </c>
      <c r="D126" s="67" t="s">
        <v>342</v>
      </c>
      <c r="E126" s="71">
        <v>0.17837501512507301</v>
      </c>
      <c r="F126" s="68">
        <v>74.859075535513</v>
      </c>
      <c r="G126" s="71">
        <v>0.25</v>
      </c>
      <c r="H126" s="68">
        <v>51.127395715896299</v>
      </c>
      <c r="I126" s="71">
        <v>0.106750030250146</v>
      </c>
      <c r="J126" s="68">
        <v>80.326944757609894</v>
      </c>
      <c r="K126" s="71"/>
      <c r="L126" s="68"/>
    </row>
    <row r="127" spans="1:12" x14ac:dyDescent="0.2">
      <c r="A127" s="72" t="s">
        <v>588</v>
      </c>
      <c r="B127" s="66" t="s">
        <v>589</v>
      </c>
      <c r="C127" s="67">
        <v>72</v>
      </c>
      <c r="D127" s="67" t="s">
        <v>342</v>
      </c>
      <c r="E127" s="71">
        <v>0.156137674132479</v>
      </c>
      <c r="F127" s="68">
        <v>59.526493799323603</v>
      </c>
      <c r="G127" s="71">
        <v>0.24984795787757699</v>
      </c>
      <c r="H127" s="68">
        <v>10.484780157835401</v>
      </c>
      <c r="I127" s="71">
        <v>6.2427390387380502E-2</v>
      </c>
      <c r="J127" s="68">
        <v>65.896279594137496</v>
      </c>
      <c r="K127" s="71"/>
      <c r="L127" s="68"/>
    </row>
    <row r="128" spans="1:12" x14ac:dyDescent="0.2">
      <c r="A128" s="72" t="s">
        <v>590</v>
      </c>
      <c r="B128" s="66" t="s">
        <v>591</v>
      </c>
      <c r="C128" s="67">
        <v>72</v>
      </c>
      <c r="D128" s="67" t="s">
        <v>342</v>
      </c>
      <c r="E128" s="71">
        <v>0.22773602172214699</v>
      </c>
      <c r="F128" s="68">
        <v>86.302142051860201</v>
      </c>
      <c r="G128" s="71">
        <v>0.25</v>
      </c>
      <c r="H128" s="68">
        <v>51.127395715896299</v>
      </c>
      <c r="I128" s="71">
        <v>0.20547204344429401</v>
      </c>
      <c r="J128" s="68">
        <v>90.980834272829796</v>
      </c>
      <c r="K128" s="71"/>
      <c r="L128" s="68"/>
    </row>
    <row r="129" spans="1:12" x14ac:dyDescent="0.2">
      <c r="A129" s="72" t="s">
        <v>592</v>
      </c>
      <c r="B129" s="66" t="s">
        <v>593</v>
      </c>
      <c r="C129" s="67">
        <v>72</v>
      </c>
      <c r="D129" s="67" t="s">
        <v>342</v>
      </c>
      <c r="E129" s="71">
        <v>0.25089081857260997</v>
      </c>
      <c r="F129" s="68">
        <v>89.627959413754198</v>
      </c>
      <c r="G129" s="71">
        <v>0.25</v>
      </c>
      <c r="H129" s="68">
        <v>51.127395715896299</v>
      </c>
      <c r="I129" s="71">
        <v>0.251781637145221</v>
      </c>
      <c r="J129" s="68">
        <v>93.517474633596393</v>
      </c>
      <c r="K129" s="71"/>
      <c r="L129" s="68"/>
    </row>
    <row r="130" spans="1:12" x14ac:dyDescent="0.2">
      <c r="A130" s="72" t="s">
        <v>594</v>
      </c>
      <c r="B130" s="66" t="s">
        <v>595</v>
      </c>
      <c r="C130" s="67">
        <v>72</v>
      </c>
      <c r="D130" s="67" t="s">
        <v>342</v>
      </c>
      <c r="E130" s="71">
        <v>0.19588595301669501</v>
      </c>
      <c r="F130" s="68">
        <v>80.608793686583994</v>
      </c>
      <c r="G130" s="71">
        <v>0.25212040605664998</v>
      </c>
      <c r="H130" s="68">
        <v>56.989853438556899</v>
      </c>
      <c r="I130" s="71">
        <v>0.13965149997674001</v>
      </c>
      <c r="J130" s="68">
        <v>85.682074408117202</v>
      </c>
      <c r="K130" s="71"/>
      <c r="L130" s="68"/>
    </row>
    <row r="131" spans="1:12" x14ac:dyDescent="0.2">
      <c r="A131" s="72" t="s">
        <v>596</v>
      </c>
      <c r="B131" s="66" t="s">
        <v>597</v>
      </c>
      <c r="C131" s="67">
        <v>72</v>
      </c>
      <c r="D131" s="67" t="s">
        <v>342</v>
      </c>
      <c r="E131" s="71">
        <v>0.17214509928920799</v>
      </c>
      <c r="F131" s="68">
        <v>71.138669673055205</v>
      </c>
      <c r="G131" s="71">
        <v>0.25</v>
      </c>
      <c r="H131" s="68">
        <v>51.127395715896299</v>
      </c>
      <c r="I131" s="71">
        <v>9.4290198578415502E-2</v>
      </c>
      <c r="J131" s="68">
        <v>76.662908680946998</v>
      </c>
      <c r="K131" s="71"/>
      <c r="L131" s="68"/>
    </row>
    <row r="132" spans="1:12" x14ac:dyDescent="0.2">
      <c r="A132" s="72" t="s">
        <v>598</v>
      </c>
      <c r="B132" s="66" t="s">
        <v>599</v>
      </c>
      <c r="C132" s="67">
        <v>72</v>
      </c>
      <c r="D132" s="67" t="s">
        <v>342</v>
      </c>
      <c r="E132" s="71">
        <v>0.159352590160459</v>
      </c>
      <c r="F132" s="68">
        <v>62.5704622322435</v>
      </c>
      <c r="G132" s="71">
        <v>0.24974543035448701</v>
      </c>
      <c r="H132" s="68">
        <v>9.6956031567079997</v>
      </c>
      <c r="I132" s="71">
        <v>6.8959749966432005E-2</v>
      </c>
      <c r="J132" s="68">
        <v>69.334836527621206</v>
      </c>
      <c r="K132" s="71"/>
      <c r="L132" s="68"/>
    </row>
    <row r="133" spans="1:12" x14ac:dyDescent="0.2">
      <c r="A133" s="72" t="s">
        <v>600</v>
      </c>
      <c r="B133" s="66" t="s">
        <v>601</v>
      </c>
      <c r="C133" s="67">
        <v>54</v>
      </c>
      <c r="D133" s="67" t="s">
        <v>342</v>
      </c>
      <c r="E133" s="71">
        <v>0.14447001371232099</v>
      </c>
      <c r="F133" s="68">
        <v>45.321307779030398</v>
      </c>
      <c r="G133" s="71">
        <v>0.24968326798891699</v>
      </c>
      <c r="H133" s="68">
        <v>9.4701240135287499</v>
      </c>
      <c r="I133" s="71">
        <v>3.9256759435725701E-2</v>
      </c>
      <c r="J133" s="68">
        <v>51.691093573844398</v>
      </c>
      <c r="K133" s="71"/>
      <c r="L133" s="68"/>
    </row>
    <row r="134" spans="1:12" x14ac:dyDescent="0.2">
      <c r="A134" s="72" t="s">
        <v>602</v>
      </c>
      <c r="B134" s="66" t="s">
        <v>603</v>
      </c>
      <c r="C134" s="67">
        <v>72</v>
      </c>
      <c r="D134" s="67" t="s">
        <v>342</v>
      </c>
      <c r="E134" s="71">
        <v>0.15772996764480901</v>
      </c>
      <c r="F134" s="68">
        <v>60.766629086809502</v>
      </c>
      <c r="G134" s="71">
        <v>0.249798981478424</v>
      </c>
      <c r="H134" s="68">
        <v>10.090191657271699</v>
      </c>
      <c r="I134" s="71">
        <v>6.5660953811194606E-2</v>
      </c>
      <c r="J134" s="68">
        <v>67.643742953776794</v>
      </c>
      <c r="K134" s="71"/>
      <c r="L134" s="68"/>
    </row>
    <row r="135" spans="1:12" x14ac:dyDescent="0.2">
      <c r="A135" s="72" t="s">
        <v>604</v>
      </c>
      <c r="B135" s="66" t="s">
        <v>605</v>
      </c>
      <c r="C135" s="67">
        <v>72</v>
      </c>
      <c r="D135" s="67" t="s">
        <v>342</v>
      </c>
      <c r="E135" s="71">
        <v>0.16210278253004101</v>
      </c>
      <c r="F135" s="68">
        <v>64.487034949267198</v>
      </c>
      <c r="G135" s="71">
        <v>0.25</v>
      </c>
      <c r="H135" s="68">
        <v>51.127395715896299</v>
      </c>
      <c r="I135" s="71">
        <v>7.4205565060081302E-2</v>
      </c>
      <c r="J135" s="68">
        <v>70.969560315670805</v>
      </c>
      <c r="K135" s="71"/>
      <c r="L135" s="68"/>
    </row>
    <row r="136" spans="1:12" x14ac:dyDescent="0.2">
      <c r="A136" s="72" t="s">
        <v>606</v>
      </c>
      <c r="B136" s="66" t="s">
        <v>607</v>
      </c>
      <c r="C136" s="67">
        <v>72</v>
      </c>
      <c r="D136" s="67" t="s">
        <v>342</v>
      </c>
      <c r="E136" s="71">
        <v>0.17422189640524899</v>
      </c>
      <c r="F136" s="68">
        <v>72.547914317925603</v>
      </c>
      <c r="G136" s="71">
        <v>0.25</v>
      </c>
      <c r="H136" s="68">
        <v>51.127395715896299</v>
      </c>
      <c r="I136" s="71">
        <v>9.8443792810497296E-2</v>
      </c>
      <c r="J136" s="68">
        <v>77.677564825253697</v>
      </c>
      <c r="K136" s="71"/>
      <c r="L136" s="68"/>
    </row>
    <row r="137" spans="1:12" x14ac:dyDescent="0.2">
      <c r="A137" s="72" t="s">
        <v>608</v>
      </c>
      <c r="B137" s="66" t="s">
        <v>609</v>
      </c>
      <c r="C137" s="67">
        <v>72</v>
      </c>
      <c r="D137" s="67" t="s">
        <v>342</v>
      </c>
      <c r="E137" s="71">
        <v>0.161461870318756</v>
      </c>
      <c r="F137" s="68">
        <v>64.092446448703498</v>
      </c>
      <c r="G137" s="71">
        <v>0.25</v>
      </c>
      <c r="H137" s="68">
        <v>51.127395715896299</v>
      </c>
      <c r="I137" s="71">
        <v>7.2923740637512599E-2</v>
      </c>
      <c r="J137" s="68">
        <v>70.518602029312305</v>
      </c>
      <c r="K137" s="71"/>
      <c r="L137" s="68"/>
    </row>
    <row r="138" spans="1:12" x14ac:dyDescent="0.2">
      <c r="A138" s="72" t="s">
        <v>610</v>
      </c>
      <c r="B138" s="66" t="s">
        <v>611</v>
      </c>
      <c r="C138" s="67">
        <v>72</v>
      </c>
      <c r="D138" s="67" t="s">
        <v>342</v>
      </c>
      <c r="E138" s="71">
        <v>0.12849539758704601</v>
      </c>
      <c r="F138" s="68">
        <v>13.472378804960501</v>
      </c>
      <c r="G138" s="71">
        <v>0.25</v>
      </c>
      <c r="H138" s="68">
        <v>51.127395715896299</v>
      </c>
      <c r="I138" s="71">
        <v>6.9907951740917004E-3</v>
      </c>
      <c r="J138" s="68">
        <v>14.994363021420501</v>
      </c>
      <c r="K138" s="71"/>
      <c r="L138" s="68"/>
    </row>
    <row r="139" spans="1:12" x14ac:dyDescent="0.2">
      <c r="A139" s="72" t="s">
        <v>612</v>
      </c>
      <c r="B139" s="66" t="s">
        <v>613</v>
      </c>
      <c r="C139" s="67">
        <v>72</v>
      </c>
      <c r="D139" s="67" t="s">
        <v>342</v>
      </c>
      <c r="E139" s="71">
        <v>0.154717702410853</v>
      </c>
      <c r="F139" s="68">
        <v>58.286358511837697</v>
      </c>
      <c r="G139" s="71">
        <v>0.25</v>
      </c>
      <c r="H139" s="68">
        <v>51.127395715896299</v>
      </c>
      <c r="I139" s="71">
        <v>5.9435404821706499E-2</v>
      </c>
      <c r="J139" s="68">
        <v>64.656144306651598</v>
      </c>
      <c r="K139" s="71"/>
      <c r="L139" s="68"/>
    </row>
    <row r="140" spans="1:12" x14ac:dyDescent="0.2">
      <c r="A140" s="72" t="s">
        <v>614</v>
      </c>
      <c r="B140" s="66" t="s">
        <v>615</v>
      </c>
      <c r="C140" s="67">
        <v>72</v>
      </c>
      <c r="D140" s="67" t="s">
        <v>342</v>
      </c>
      <c r="E140" s="71">
        <v>0.180881447228706</v>
      </c>
      <c r="F140" s="68">
        <v>75.986471251409299</v>
      </c>
      <c r="G140" s="71">
        <v>0.249549793845144</v>
      </c>
      <c r="H140" s="68">
        <v>9.0191657271702397</v>
      </c>
      <c r="I140" s="71">
        <v>0.112213100612268</v>
      </c>
      <c r="J140" s="68">
        <v>81.172491544532093</v>
      </c>
      <c r="K140" s="71"/>
      <c r="L140" s="68"/>
    </row>
    <row r="141" spans="1:12" x14ac:dyDescent="0.2">
      <c r="A141" s="72" t="s">
        <v>616</v>
      </c>
      <c r="B141" s="66" t="s">
        <v>617</v>
      </c>
      <c r="C141" s="67">
        <v>72</v>
      </c>
      <c r="D141" s="67" t="s">
        <v>342</v>
      </c>
      <c r="E141" s="71">
        <v>0.18385203241585801</v>
      </c>
      <c r="F141" s="68">
        <v>76.832018038331498</v>
      </c>
      <c r="G141" s="71">
        <v>0.25</v>
      </c>
      <c r="H141" s="68">
        <v>51.127395715896299</v>
      </c>
      <c r="I141" s="71">
        <v>0.117704064831715</v>
      </c>
      <c r="J141" s="68">
        <v>82.299887260428406</v>
      </c>
      <c r="K141" s="71"/>
      <c r="L141" s="68"/>
    </row>
    <row r="142" spans="1:12" x14ac:dyDescent="0.2">
      <c r="A142" s="72" t="s">
        <v>618</v>
      </c>
      <c r="B142" s="66" t="s">
        <v>619</v>
      </c>
      <c r="C142" s="67">
        <v>72</v>
      </c>
      <c r="D142" s="67" t="s">
        <v>342</v>
      </c>
      <c r="E142" s="71">
        <v>0.21279483982233</v>
      </c>
      <c r="F142" s="68">
        <v>84.160090191657304</v>
      </c>
      <c r="G142" s="71">
        <v>0.248766440493222</v>
      </c>
      <c r="H142" s="68">
        <v>8.2299887260428406</v>
      </c>
      <c r="I142" s="71">
        <v>0.17682323915143799</v>
      </c>
      <c r="J142" s="68">
        <v>88.895152198421599</v>
      </c>
      <c r="K142" s="71"/>
      <c r="L142" s="68"/>
    </row>
    <row r="143" spans="1:12" x14ac:dyDescent="0.2">
      <c r="A143" s="72" t="s">
        <v>620</v>
      </c>
      <c r="B143" s="66" t="s">
        <v>621</v>
      </c>
      <c r="C143" s="67">
        <v>72</v>
      </c>
      <c r="D143" s="67" t="s">
        <v>342</v>
      </c>
      <c r="E143" s="71">
        <v>0.24161645062652301</v>
      </c>
      <c r="F143" s="68">
        <v>88.556933483652799</v>
      </c>
      <c r="G143" s="71">
        <v>0.25</v>
      </c>
      <c r="H143" s="68">
        <v>51.127395715896299</v>
      </c>
      <c r="I143" s="71">
        <v>0.23323290125304599</v>
      </c>
      <c r="J143" s="68">
        <v>92.502818489289695</v>
      </c>
      <c r="K143" s="71"/>
      <c r="L143" s="68"/>
    </row>
    <row r="144" spans="1:12" x14ac:dyDescent="0.2">
      <c r="A144" s="72" t="s">
        <v>622</v>
      </c>
      <c r="B144" s="66" t="s">
        <v>623</v>
      </c>
      <c r="C144" s="67">
        <v>72</v>
      </c>
      <c r="D144" s="67" t="s">
        <v>342</v>
      </c>
      <c r="E144" s="71">
        <v>0.19041299686618399</v>
      </c>
      <c r="F144" s="68">
        <v>78.917700112739595</v>
      </c>
      <c r="G144" s="71">
        <v>0.257991302748943</v>
      </c>
      <c r="H144" s="68">
        <v>68.038331454340494</v>
      </c>
      <c r="I144" s="71">
        <v>0.122834690983425</v>
      </c>
      <c r="J144" s="68">
        <v>83.370913190529905</v>
      </c>
      <c r="K144" s="71"/>
      <c r="L144" s="68"/>
    </row>
    <row r="145" spans="1:12" x14ac:dyDescent="0.2">
      <c r="A145" s="72" t="s">
        <v>624</v>
      </c>
      <c r="B145" s="66" t="s">
        <v>625</v>
      </c>
      <c r="C145" s="67">
        <v>72</v>
      </c>
      <c r="D145" s="67" t="s">
        <v>342</v>
      </c>
      <c r="E145" s="71">
        <v>0.22616645833892701</v>
      </c>
      <c r="F145" s="68">
        <v>86.189402480270601</v>
      </c>
      <c r="G145" s="71">
        <v>0.25</v>
      </c>
      <c r="H145" s="68">
        <v>51.127395715896299</v>
      </c>
      <c r="I145" s="71">
        <v>0.202332916677853</v>
      </c>
      <c r="J145" s="68">
        <v>90.755355129650496</v>
      </c>
      <c r="K145" s="71"/>
      <c r="L145" s="68"/>
    </row>
    <row r="146" spans="1:12" x14ac:dyDescent="0.2">
      <c r="A146" s="72" t="s">
        <v>626</v>
      </c>
      <c r="B146" s="66" t="s">
        <v>627</v>
      </c>
      <c r="C146" s="67">
        <v>72</v>
      </c>
      <c r="D146" s="67" t="s">
        <v>342</v>
      </c>
      <c r="E146" s="71">
        <v>0.17986699150945801</v>
      </c>
      <c r="F146" s="68">
        <v>75.5355129650507</v>
      </c>
      <c r="G146" s="71">
        <v>0.25</v>
      </c>
      <c r="H146" s="68">
        <v>51.127395715896299</v>
      </c>
      <c r="I146" s="71">
        <v>0.109733983018916</v>
      </c>
      <c r="J146" s="68">
        <v>80.777903043968394</v>
      </c>
      <c r="K146" s="71"/>
      <c r="L146" s="68"/>
    </row>
    <row r="147" spans="1:12" x14ac:dyDescent="0.2">
      <c r="A147" s="72" t="s">
        <v>628</v>
      </c>
      <c r="B147" s="66" t="s">
        <v>629</v>
      </c>
      <c r="C147" s="67">
        <v>72</v>
      </c>
      <c r="D147" s="67" t="s">
        <v>342</v>
      </c>
      <c r="E147" s="71">
        <v>0.17752576045548599</v>
      </c>
      <c r="F147" s="68">
        <v>74.351747463359601</v>
      </c>
      <c r="G147" s="71">
        <v>0.25</v>
      </c>
      <c r="H147" s="68">
        <v>51.127395715896299</v>
      </c>
      <c r="I147" s="71">
        <v>0.105051520910972</v>
      </c>
      <c r="J147" s="68">
        <v>79.425028184892895</v>
      </c>
      <c r="K147" s="71"/>
      <c r="L147" s="68"/>
    </row>
    <row r="148" spans="1:12" x14ac:dyDescent="0.2">
      <c r="A148" s="72" t="s">
        <v>630</v>
      </c>
      <c r="B148" s="66" t="s">
        <v>631</v>
      </c>
      <c r="C148" s="67">
        <v>72</v>
      </c>
      <c r="D148" s="67" t="s">
        <v>342</v>
      </c>
      <c r="E148" s="71">
        <v>0.135529747455297</v>
      </c>
      <c r="F148" s="68">
        <v>28.692220969560299</v>
      </c>
      <c r="G148" s="71">
        <v>0.25864244477477799</v>
      </c>
      <c r="H148" s="68">
        <v>68.940248027057507</v>
      </c>
      <c r="I148" s="71">
        <v>1.2417050135816199E-2</v>
      </c>
      <c r="J148" s="68">
        <v>22.942502818489299</v>
      </c>
      <c r="K148" s="71"/>
      <c r="L148" s="68"/>
    </row>
    <row r="149" spans="1:12" x14ac:dyDescent="0.2">
      <c r="A149" s="72" t="s">
        <v>632</v>
      </c>
      <c r="B149" s="66" t="s">
        <v>633</v>
      </c>
      <c r="C149" s="67">
        <v>72</v>
      </c>
      <c r="D149" s="67" t="s">
        <v>342</v>
      </c>
      <c r="E149" s="71">
        <v>0.166320897627075</v>
      </c>
      <c r="F149" s="68">
        <v>67.418263810597495</v>
      </c>
      <c r="G149" s="71">
        <v>0.25</v>
      </c>
      <c r="H149" s="68">
        <v>51.127395715896299</v>
      </c>
      <c r="I149" s="71">
        <v>8.2641795254150704E-2</v>
      </c>
      <c r="J149" s="68">
        <v>73.844419391206301</v>
      </c>
      <c r="K149" s="71"/>
      <c r="L149" s="68"/>
    </row>
    <row r="150" spans="1:12" x14ac:dyDescent="0.2">
      <c r="A150" s="72" t="s">
        <v>634</v>
      </c>
      <c r="B150" s="66" t="s">
        <v>635</v>
      </c>
      <c r="C150" s="67">
        <v>72</v>
      </c>
      <c r="D150" s="67" t="s">
        <v>342</v>
      </c>
      <c r="E150" s="71">
        <v>0.23609557297292899</v>
      </c>
      <c r="F150" s="68">
        <v>87.8241262683202</v>
      </c>
      <c r="G150" s="71">
        <v>0.25</v>
      </c>
      <c r="H150" s="68">
        <v>51.127395715896299</v>
      </c>
      <c r="I150" s="71">
        <v>0.22219114594585901</v>
      </c>
      <c r="J150" s="68">
        <v>91.995490417136395</v>
      </c>
      <c r="K150" s="71"/>
      <c r="L150" s="68"/>
    </row>
    <row r="151" spans="1:12" x14ac:dyDescent="0.2">
      <c r="A151" s="72" t="s">
        <v>636</v>
      </c>
      <c r="B151" s="66" t="s">
        <v>637</v>
      </c>
      <c r="C151" s="67">
        <v>72</v>
      </c>
      <c r="D151" s="67" t="s">
        <v>342</v>
      </c>
      <c r="E151" s="71">
        <v>0.29333407047597698</v>
      </c>
      <c r="F151" s="68">
        <v>92.446448703494895</v>
      </c>
      <c r="G151" s="71">
        <v>0.25</v>
      </c>
      <c r="H151" s="68">
        <v>51.127395715896299</v>
      </c>
      <c r="I151" s="71">
        <v>0.33666814095195402</v>
      </c>
      <c r="J151" s="68">
        <v>96.223224351747504</v>
      </c>
      <c r="K151" s="71"/>
      <c r="L151" s="68"/>
    </row>
    <row r="152" spans="1:12" x14ac:dyDescent="0.2">
      <c r="A152" s="72" t="s">
        <v>638</v>
      </c>
      <c r="B152" s="66" t="s">
        <v>639</v>
      </c>
      <c r="C152" s="67">
        <v>72</v>
      </c>
      <c r="D152" s="67" t="s">
        <v>342</v>
      </c>
      <c r="E152" s="71">
        <v>0.237003444836107</v>
      </c>
      <c r="F152" s="68">
        <v>87.9368658399098</v>
      </c>
      <c r="G152" s="71">
        <v>0.25</v>
      </c>
      <c r="H152" s="68">
        <v>51.127395715896299</v>
      </c>
      <c r="I152" s="71">
        <v>0.22400688967221399</v>
      </c>
      <c r="J152" s="68">
        <v>92.164599774520894</v>
      </c>
      <c r="K152" s="71"/>
      <c r="L152" s="68"/>
    </row>
    <row r="153" spans="1:12" x14ac:dyDescent="0.2">
      <c r="A153" s="72" t="s">
        <v>640</v>
      </c>
      <c r="B153" s="66" t="s">
        <v>641</v>
      </c>
      <c r="C153" s="67">
        <v>72</v>
      </c>
      <c r="D153" s="67" t="s">
        <v>342</v>
      </c>
      <c r="E153" s="71">
        <v>0.29175710174471903</v>
      </c>
      <c r="F153" s="68">
        <v>91.995490417136395</v>
      </c>
      <c r="G153" s="71">
        <v>0.25</v>
      </c>
      <c r="H153" s="68">
        <v>51.127395715896299</v>
      </c>
      <c r="I153" s="71">
        <v>0.333514203489438</v>
      </c>
      <c r="J153" s="68">
        <v>95.546786922209705</v>
      </c>
      <c r="K153" s="71"/>
      <c r="L153" s="68"/>
    </row>
    <row r="154" spans="1:12" x14ac:dyDescent="0.2">
      <c r="A154" s="72" t="s">
        <v>642</v>
      </c>
      <c r="B154" s="66" t="s">
        <v>643</v>
      </c>
      <c r="C154" s="67">
        <v>72</v>
      </c>
      <c r="D154" s="67" t="s">
        <v>342</v>
      </c>
      <c r="E154" s="71">
        <v>0.182544020642607</v>
      </c>
      <c r="F154" s="68">
        <v>76.324689966178099</v>
      </c>
      <c r="G154" s="71">
        <v>0.25</v>
      </c>
      <c r="H154" s="68">
        <v>51.127395715896299</v>
      </c>
      <c r="I154" s="71">
        <v>0.11508804128521399</v>
      </c>
      <c r="J154" s="68">
        <v>81.792559188275106</v>
      </c>
      <c r="K154" s="71"/>
      <c r="L154" s="68"/>
    </row>
    <row r="155" spans="1:12" x14ac:dyDescent="0.2">
      <c r="A155" s="72" t="s">
        <v>644</v>
      </c>
      <c r="B155" s="66" t="s">
        <v>645</v>
      </c>
      <c r="C155" s="67">
        <v>72</v>
      </c>
      <c r="D155" s="67" t="s">
        <v>342</v>
      </c>
      <c r="E155" s="71">
        <v>0.22317746443619799</v>
      </c>
      <c r="F155" s="68">
        <v>85.569334836527602</v>
      </c>
      <c r="G155" s="71">
        <v>0.25</v>
      </c>
      <c r="H155" s="68">
        <v>51.127395715896299</v>
      </c>
      <c r="I155" s="71">
        <v>0.196354928872396</v>
      </c>
      <c r="J155" s="68">
        <v>90.417136414881597</v>
      </c>
      <c r="K155" s="71"/>
      <c r="L155" s="68"/>
    </row>
    <row r="156" spans="1:12" x14ac:dyDescent="0.2">
      <c r="A156" s="72" t="s">
        <v>646</v>
      </c>
      <c r="B156" s="66" t="s">
        <v>647</v>
      </c>
      <c r="C156" s="67">
        <v>72</v>
      </c>
      <c r="D156" s="67" t="s">
        <v>342</v>
      </c>
      <c r="E156" s="71">
        <v>0.226229399318983</v>
      </c>
      <c r="F156" s="68">
        <v>86.245772266065401</v>
      </c>
      <c r="G156" s="71">
        <v>0.25</v>
      </c>
      <c r="H156" s="68">
        <v>51.127395715896299</v>
      </c>
      <c r="I156" s="71">
        <v>0.20245879863796501</v>
      </c>
      <c r="J156" s="68">
        <v>90.811724915445296</v>
      </c>
      <c r="K156" s="71"/>
      <c r="L156" s="68"/>
    </row>
    <row r="157" spans="1:12" x14ac:dyDescent="0.2">
      <c r="A157" s="72" t="s">
        <v>648</v>
      </c>
      <c r="B157" s="66" t="s">
        <v>649</v>
      </c>
      <c r="C157" s="67">
        <v>72</v>
      </c>
      <c r="D157" s="67" t="s">
        <v>342</v>
      </c>
      <c r="E157" s="71">
        <v>0.22018534717312299</v>
      </c>
      <c r="F157" s="68">
        <v>85.062006764374303</v>
      </c>
      <c r="G157" s="71">
        <v>0.25</v>
      </c>
      <c r="H157" s="68">
        <v>51.127395715896299</v>
      </c>
      <c r="I157" s="71">
        <v>0.19037069434624701</v>
      </c>
      <c r="J157" s="68">
        <v>89.797068771138697</v>
      </c>
      <c r="K157" s="71"/>
      <c r="L157" s="68"/>
    </row>
    <row r="158" spans="1:12" x14ac:dyDescent="0.2">
      <c r="A158" s="72" t="s">
        <v>650</v>
      </c>
      <c r="B158" s="66" t="s">
        <v>651</v>
      </c>
      <c r="C158" s="67">
        <v>72</v>
      </c>
      <c r="D158" s="67" t="s">
        <v>342</v>
      </c>
      <c r="E158" s="71">
        <v>0.29454352331294398</v>
      </c>
      <c r="F158" s="68">
        <v>92.502818489289695</v>
      </c>
      <c r="G158" s="71">
        <v>0.25518546686486698</v>
      </c>
      <c r="H158" s="68">
        <v>63.416009019165699</v>
      </c>
      <c r="I158" s="71">
        <v>0.33390157976102097</v>
      </c>
      <c r="J158" s="68">
        <v>95.715896279594105</v>
      </c>
      <c r="K158" s="71"/>
      <c r="L158" s="68"/>
    </row>
    <row r="159" spans="1:12" x14ac:dyDescent="0.2">
      <c r="A159" s="72" t="s">
        <v>652</v>
      </c>
      <c r="B159" s="66" t="s">
        <v>653</v>
      </c>
      <c r="C159" s="67">
        <v>72</v>
      </c>
      <c r="D159" s="67" t="s">
        <v>342</v>
      </c>
      <c r="E159" s="71">
        <v>0.205764768548368</v>
      </c>
      <c r="F159" s="68">
        <v>82.638105975197305</v>
      </c>
      <c r="G159" s="71">
        <v>0.25</v>
      </c>
      <c r="H159" s="68">
        <v>51.127395715896299</v>
      </c>
      <c r="I159" s="71">
        <v>0.16152953709673701</v>
      </c>
      <c r="J159" s="68">
        <v>87.3731679819617</v>
      </c>
      <c r="K159" s="71"/>
      <c r="L159" s="68"/>
    </row>
    <row r="160" spans="1:12" x14ac:dyDescent="0.2">
      <c r="A160" s="72" t="s">
        <v>654</v>
      </c>
      <c r="B160" s="66" t="s">
        <v>655</v>
      </c>
      <c r="C160" s="67">
        <v>72</v>
      </c>
      <c r="D160" s="67" t="s">
        <v>342</v>
      </c>
      <c r="E160" s="71">
        <v>0.19282793940561599</v>
      </c>
      <c r="F160" s="68">
        <v>79.763246899661794</v>
      </c>
      <c r="G160" s="71">
        <v>0.25</v>
      </c>
      <c r="H160" s="68">
        <v>51.127395715896299</v>
      </c>
      <c r="I160" s="71">
        <v>0.13565587881123101</v>
      </c>
      <c r="J160" s="68">
        <v>85.005636978579503</v>
      </c>
      <c r="K160" s="71"/>
      <c r="L160" s="68"/>
    </row>
    <row r="161" spans="1:12" x14ac:dyDescent="0.2">
      <c r="A161" s="72" t="s">
        <v>656</v>
      </c>
      <c r="B161" s="66" t="s">
        <v>657</v>
      </c>
      <c r="C161" s="67">
        <v>72</v>
      </c>
      <c r="D161" s="67" t="s">
        <v>342</v>
      </c>
      <c r="E161" s="71">
        <v>0.19314182118600801</v>
      </c>
      <c r="F161" s="68">
        <v>79.819616685456594</v>
      </c>
      <c r="G161" s="71">
        <v>0.25</v>
      </c>
      <c r="H161" s="68">
        <v>51.127395715896299</v>
      </c>
      <c r="I161" s="71">
        <v>0.13628364237201601</v>
      </c>
      <c r="J161" s="68">
        <v>85.118376550169103</v>
      </c>
      <c r="K161" s="71"/>
      <c r="L161" s="68"/>
    </row>
    <row r="162" spans="1:12" x14ac:dyDescent="0.2">
      <c r="A162" s="72" t="s">
        <v>658</v>
      </c>
      <c r="B162" s="66" t="s">
        <v>659</v>
      </c>
      <c r="C162" s="67">
        <v>72</v>
      </c>
      <c r="D162" s="67" t="s">
        <v>342</v>
      </c>
      <c r="E162" s="71">
        <v>0.15212983138648101</v>
      </c>
      <c r="F162" s="68">
        <v>55.186020293122901</v>
      </c>
      <c r="G162" s="71">
        <v>0.25366229252741102</v>
      </c>
      <c r="H162" s="68">
        <v>60.710259301014702</v>
      </c>
      <c r="I162" s="71">
        <v>5.0597370245552102E-2</v>
      </c>
      <c r="J162" s="68">
        <v>59.075535512964997</v>
      </c>
      <c r="K162" s="71"/>
      <c r="L162" s="68"/>
    </row>
    <row r="163" spans="1:12" x14ac:dyDescent="0.2">
      <c r="A163" s="72" t="s">
        <v>660</v>
      </c>
      <c r="B163" s="66" t="s">
        <v>661</v>
      </c>
      <c r="C163" s="67">
        <v>72</v>
      </c>
      <c r="D163" s="67" t="s">
        <v>342</v>
      </c>
      <c r="E163" s="71">
        <v>0.26570858089348898</v>
      </c>
      <c r="F163" s="68">
        <v>90.529875986471296</v>
      </c>
      <c r="G163" s="71">
        <v>0.27278409275643201</v>
      </c>
      <c r="H163" s="68">
        <v>79.425028184892895</v>
      </c>
      <c r="I163" s="71">
        <v>0.258633069030546</v>
      </c>
      <c r="J163" s="68">
        <v>93.630214205185993</v>
      </c>
      <c r="K163" s="71"/>
      <c r="L163" s="68"/>
    </row>
    <row r="164" spans="1:12" x14ac:dyDescent="0.2">
      <c r="A164" s="72" t="s">
        <v>662</v>
      </c>
      <c r="B164" s="66" t="s">
        <v>663</v>
      </c>
      <c r="C164" s="67">
        <v>72</v>
      </c>
      <c r="D164" s="67" t="s">
        <v>342</v>
      </c>
      <c r="E164" s="71">
        <v>0.29195059749208502</v>
      </c>
      <c r="F164" s="68">
        <v>92.220969560315694</v>
      </c>
      <c r="G164" s="71">
        <v>0.249943219667838</v>
      </c>
      <c r="H164" s="68">
        <v>10.9357384441939</v>
      </c>
      <c r="I164" s="71">
        <v>0.33395797531633198</v>
      </c>
      <c r="J164" s="68">
        <v>95.828635851183805</v>
      </c>
      <c r="K164" s="71"/>
      <c r="L164" s="68"/>
    </row>
    <row r="165" spans="1:12" x14ac:dyDescent="0.2">
      <c r="A165" s="72" t="s">
        <v>664</v>
      </c>
      <c r="B165" s="66" t="s">
        <v>665</v>
      </c>
      <c r="C165" s="67">
        <v>72</v>
      </c>
      <c r="D165" s="67" t="s">
        <v>342</v>
      </c>
      <c r="E165" s="71">
        <v>0.18023138416947301</v>
      </c>
      <c r="F165" s="68">
        <v>75.760992108229999</v>
      </c>
      <c r="G165" s="71">
        <v>0.25467474960443198</v>
      </c>
      <c r="H165" s="68">
        <v>62.1758737316798</v>
      </c>
      <c r="I165" s="71">
        <v>0.105788018734514</v>
      </c>
      <c r="J165" s="68">
        <v>79.819616685456594</v>
      </c>
      <c r="K165" s="71"/>
      <c r="L165" s="68"/>
    </row>
    <row r="166" spans="1:12" x14ac:dyDescent="0.2">
      <c r="A166" s="72" t="s">
        <v>666</v>
      </c>
      <c r="B166" s="66" t="s">
        <v>667</v>
      </c>
      <c r="C166" s="67">
        <v>72</v>
      </c>
      <c r="D166" s="67" t="s">
        <v>342</v>
      </c>
      <c r="E166" s="71">
        <v>0.13635291722805701</v>
      </c>
      <c r="F166" s="68">
        <v>30.214205186020301</v>
      </c>
      <c r="G166" s="71">
        <v>0.267284889451883</v>
      </c>
      <c r="H166" s="68">
        <v>76.324689966178099</v>
      </c>
      <c r="I166" s="71">
        <v>5.4209450042314996E-3</v>
      </c>
      <c r="J166" s="68">
        <v>13.134160090191701</v>
      </c>
      <c r="K166" s="71"/>
      <c r="L166" s="68"/>
    </row>
    <row r="167" spans="1:12" x14ac:dyDescent="0.2">
      <c r="A167" s="72" t="s">
        <v>668</v>
      </c>
      <c r="B167" s="66" t="s">
        <v>669</v>
      </c>
      <c r="C167" s="67">
        <v>72</v>
      </c>
      <c r="D167" s="67" t="s">
        <v>342</v>
      </c>
      <c r="E167" s="71">
        <v>0.15379371080510201</v>
      </c>
      <c r="F167" s="68">
        <v>56.764374295377699</v>
      </c>
      <c r="G167" s="71">
        <v>0.25</v>
      </c>
      <c r="H167" s="68">
        <v>51.127395715896299</v>
      </c>
      <c r="I167" s="71">
        <v>5.7587421610203901E-2</v>
      </c>
      <c r="J167" s="68">
        <v>63.697857948139799</v>
      </c>
      <c r="K167" s="71"/>
      <c r="L167" s="68"/>
    </row>
    <row r="168" spans="1:12" x14ac:dyDescent="0.2">
      <c r="A168" s="72" t="s">
        <v>670</v>
      </c>
      <c r="B168" s="66" t="s">
        <v>671</v>
      </c>
      <c r="C168" s="67">
        <v>72</v>
      </c>
      <c r="D168" s="67" t="s">
        <v>342</v>
      </c>
      <c r="E168" s="71">
        <v>0.14050211717260599</v>
      </c>
      <c r="F168" s="68">
        <v>38.331454340473499</v>
      </c>
      <c r="G168" s="71">
        <v>0.263827911638506</v>
      </c>
      <c r="H168" s="68">
        <v>73.337091319053002</v>
      </c>
      <c r="I168" s="71">
        <v>1.7176322706705299E-2</v>
      </c>
      <c r="J168" s="68">
        <v>29.368658399098098</v>
      </c>
      <c r="K168" s="71"/>
      <c r="L168" s="68"/>
    </row>
    <row r="169" spans="1:12" x14ac:dyDescent="0.2">
      <c r="A169" s="72" t="s">
        <v>672</v>
      </c>
      <c r="B169" s="66" t="s">
        <v>673</v>
      </c>
      <c r="C169" s="67">
        <v>72</v>
      </c>
      <c r="D169" s="67" t="s">
        <v>342</v>
      </c>
      <c r="E169" s="71">
        <v>0.18990676376146501</v>
      </c>
      <c r="F169" s="68">
        <v>78.804960541149995</v>
      </c>
      <c r="G169" s="71">
        <v>0.274478224893275</v>
      </c>
      <c r="H169" s="68">
        <v>80.270574971815094</v>
      </c>
      <c r="I169" s="71">
        <v>0.105335302629655</v>
      </c>
      <c r="J169" s="68">
        <v>79.650507328072194</v>
      </c>
      <c r="K169" s="71"/>
      <c r="L169" s="68"/>
    </row>
    <row r="170" spans="1:12" x14ac:dyDescent="0.2">
      <c r="A170" s="72" t="s">
        <v>674</v>
      </c>
      <c r="B170" s="66" t="s">
        <v>675</v>
      </c>
      <c r="C170" s="67">
        <v>72</v>
      </c>
      <c r="D170" s="67" t="s">
        <v>342</v>
      </c>
      <c r="E170" s="71">
        <v>0.15775154459871599</v>
      </c>
      <c r="F170" s="68">
        <v>60.822998872604302</v>
      </c>
      <c r="G170" s="71">
        <v>0.249993002113614</v>
      </c>
      <c r="H170" s="68">
        <v>11.217587373168</v>
      </c>
      <c r="I170" s="71">
        <v>6.5510087083817198E-2</v>
      </c>
      <c r="J170" s="68">
        <v>67.587373167981994</v>
      </c>
      <c r="K170" s="71"/>
      <c r="L170" s="68"/>
    </row>
    <row r="171" spans="1:12" x14ac:dyDescent="0.2">
      <c r="A171" s="72" t="s">
        <v>676</v>
      </c>
      <c r="B171" s="66" t="s">
        <v>677</v>
      </c>
      <c r="C171" s="67">
        <v>72</v>
      </c>
      <c r="D171" s="67" t="s">
        <v>342</v>
      </c>
      <c r="E171" s="71">
        <v>0.147353407008216</v>
      </c>
      <c r="F171" s="68">
        <v>48.928974069898501</v>
      </c>
      <c r="G171" s="71">
        <v>0.25</v>
      </c>
      <c r="H171" s="68">
        <v>51.127395715896299</v>
      </c>
      <c r="I171" s="71">
        <v>4.4706814016431097E-2</v>
      </c>
      <c r="J171" s="68">
        <v>55.749718151071001</v>
      </c>
      <c r="K171" s="71"/>
      <c r="L171" s="68"/>
    </row>
    <row r="172" spans="1:12" x14ac:dyDescent="0.2">
      <c r="A172" s="72" t="s">
        <v>678</v>
      </c>
      <c r="B172" s="66" t="s">
        <v>679</v>
      </c>
      <c r="C172" s="67">
        <v>72</v>
      </c>
      <c r="D172" s="67" t="s">
        <v>342</v>
      </c>
      <c r="E172" s="71">
        <v>0.165872761624621</v>
      </c>
      <c r="F172" s="68">
        <v>66.967305524238995</v>
      </c>
      <c r="G172" s="71">
        <v>0.249999999999589</v>
      </c>
      <c r="H172" s="68">
        <v>13.416009019165701</v>
      </c>
      <c r="I172" s="71">
        <v>8.1745523249653604E-2</v>
      </c>
      <c r="J172" s="68">
        <v>73.506200676437402</v>
      </c>
      <c r="K172" s="71"/>
      <c r="L172" s="68"/>
    </row>
    <row r="173" spans="1:12" x14ac:dyDescent="0.2">
      <c r="A173" s="72" t="s">
        <v>680</v>
      </c>
      <c r="B173" s="66" t="s">
        <v>681</v>
      </c>
      <c r="C173" s="67">
        <v>72</v>
      </c>
      <c r="D173" s="67" t="s">
        <v>342</v>
      </c>
      <c r="E173" s="71">
        <v>0.14165403123680101</v>
      </c>
      <c r="F173" s="68">
        <v>40.417136414881597</v>
      </c>
      <c r="G173" s="71">
        <v>0.25557738396656099</v>
      </c>
      <c r="H173" s="68">
        <v>63.866967305524199</v>
      </c>
      <c r="I173" s="71">
        <v>2.77306785070402E-2</v>
      </c>
      <c r="J173" s="68">
        <v>41.037204058624603</v>
      </c>
      <c r="K173" s="71"/>
      <c r="L173" s="68"/>
    </row>
    <row r="174" spans="1:12" x14ac:dyDescent="0.2">
      <c r="A174" s="72" t="s">
        <v>682</v>
      </c>
      <c r="B174" s="66" t="s">
        <v>683</v>
      </c>
      <c r="C174" s="67">
        <v>72</v>
      </c>
      <c r="D174" s="67" t="s">
        <v>342</v>
      </c>
      <c r="E174" s="71">
        <v>0.19665880586830001</v>
      </c>
      <c r="F174" s="68">
        <v>80.890642615558093</v>
      </c>
      <c r="G174" s="71">
        <v>0.26849296837729197</v>
      </c>
      <c r="H174" s="68">
        <v>77.113866967305498</v>
      </c>
      <c r="I174" s="71">
        <v>0.124824643359307</v>
      </c>
      <c r="J174" s="68">
        <v>83.821871476888404</v>
      </c>
      <c r="K174" s="71"/>
      <c r="L174" s="68"/>
    </row>
    <row r="175" spans="1:12" x14ac:dyDescent="0.2">
      <c r="A175" s="72" t="s">
        <v>684</v>
      </c>
      <c r="B175" s="66" t="s">
        <v>685</v>
      </c>
      <c r="C175" s="67">
        <v>72</v>
      </c>
      <c r="D175" s="67" t="s">
        <v>342</v>
      </c>
      <c r="E175" s="71">
        <v>0.16829333880406799</v>
      </c>
      <c r="F175" s="68">
        <v>68.658399098083393</v>
      </c>
      <c r="G175" s="71">
        <v>0.25</v>
      </c>
      <c r="H175" s="68">
        <v>51.127395715896299</v>
      </c>
      <c r="I175" s="71">
        <v>8.6586677608135598E-2</v>
      </c>
      <c r="J175" s="68">
        <v>74.9718151071026</v>
      </c>
      <c r="K175" s="71"/>
      <c r="L175" s="68"/>
    </row>
    <row r="176" spans="1:12" x14ac:dyDescent="0.2">
      <c r="A176" s="72" t="s">
        <v>686</v>
      </c>
      <c r="B176" s="66" t="s">
        <v>687</v>
      </c>
      <c r="C176" s="67">
        <v>72</v>
      </c>
      <c r="D176" s="67" t="s">
        <v>342</v>
      </c>
      <c r="E176" s="71">
        <v>0.17719783463103</v>
      </c>
      <c r="F176" s="68">
        <v>74.013528748590701</v>
      </c>
      <c r="G176" s="71">
        <v>0.256049711342344</v>
      </c>
      <c r="H176" s="68">
        <v>64.994363021420497</v>
      </c>
      <c r="I176" s="71">
        <v>9.8345957919716107E-2</v>
      </c>
      <c r="J176" s="68">
        <v>77.621195039458797</v>
      </c>
      <c r="K176" s="71"/>
      <c r="L176" s="68"/>
    </row>
    <row r="177" spans="1:12" x14ac:dyDescent="0.2">
      <c r="A177" s="72" t="s">
        <v>688</v>
      </c>
      <c r="B177" s="66" t="s">
        <v>689</v>
      </c>
      <c r="C177" s="67">
        <v>72</v>
      </c>
      <c r="D177" s="67" t="s">
        <v>342</v>
      </c>
      <c r="E177" s="71">
        <v>0.17752634994319799</v>
      </c>
      <c r="F177" s="68">
        <v>74.408117249154401</v>
      </c>
      <c r="G177" s="71">
        <v>0.25</v>
      </c>
      <c r="H177" s="68">
        <v>51.127395715896299</v>
      </c>
      <c r="I177" s="71">
        <v>0.105052699886396</v>
      </c>
      <c r="J177" s="68">
        <v>79.481397970687695</v>
      </c>
      <c r="K177" s="71"/>
      <c r="L177" s="68"/>
    </row>
    <row r="178" spans="1:12" x14ac:dyDescent="0.2">
      <c r="A178" s="72" t="s">
        <v>690</v>
      </c>
      <c r="B178" s="66" t="s">
        <v>691</v>
      </c>
      <c r="C178" s="67">
        <v>72</v>
      </c>
      <c r="D178" s="67" t="s">
        <v>342</v>
      </c>
      <c r="E178" s="71">
        <v>0.14071464966647501</v>
      </c>
      <c r="F178" s="68">
        <v>38.726042841037199</v>
      </c>
      <c r="G178" s="71">
        <v>0.25172848895495598</v>
      </c>
      <c r="H178" s="68">
        <v>56.4825253664036</v>
      </c>
      <c r="I178" s="71">
        <v>2.9700810377993599E-2</v>
      </c>
      <c r="J178" s="68">
        <v>42.446448703494902</v>
      </c>
      <c r="K178" s="71"/>
      <c r="L178" s="68"/>
    </row>
    <row r="179" spans="1:12" x14ac:dyDescent="0.2">
      <c r="A179" s="72" t="s">
        <v>692</v>
      </c>
      <c r="B179" s="66" t="s">
        <v>693</v>
      </c>
      <c r="C179" s="67">
        <v>72</v>
      </c>
      <c r="D179" s="67" t="s">
        <v>342</v>
      </c>
      <c r="E179" s="71">
        <v>0.18400905520617999</v>
      </c>
      <c r="F179" s="68">
        <v>76.888387824126298</v>
      </c>
      <c r="G179" s="71">
        <v>0.25</v>
      </c>
      <c r="H179" s="68">
        <v>51.127395715896299</v>
      </c>
      <c r="I179" s="71">
        <v>0.11801811041236</v>
      </c>
      <c r="J179" s="68">
        <v>82.412626832018006</v>
      </c>
      <c r="K179" s="71"/>
      <c r="L179" s="68"/>
    </row>
    <row r="180" spans="1:12" x14ac:dyDescent="0.2">
      <c r="A180" s="72" t="s">
        <v>694</v>
      </c>
      <c r="B180" s="66" t="s">
        <v>695</v>
      </c>
      <c r="C180" s="67">
        <v>72</v>
      </c>
      <c r="D180" s="67" t="s">
        <v>342</v>
      </c>
      <c r="E180" s="71">
        <v>0.163283420229521</v>
      </c>
      <c r="F180" s="68">
        <v>64.937993235625697</v>
      </c>
      <c r="G180" s="71">
        <v>0.25</v>
      </c>
      <c r="H180" s="68">
        <v>51.127395715896299</v>
      </c>
      <c r="I180" s="71">
        <v>7.6566840459042301E-2</v>
      </c>
      <c r="J180" s="68">
        <v>71.645997745208604</v>
      </c>
      <c r="K180" s="71"/>
      <c r="L180" s="68"/>
    </row>
    <row r="181" spans="1:12" x14ac:dyDescent="0.2">
      <c r="A181" s="72" t="s">
        <v>696</v>
      </c>
      <c r="B181" s="66" t="s">
        <v>697</v>
      </c>
      <c r="C181" s="67">
        <v>72</v>
      </c>
      <c r="D181" s="67" t="s">
        <v>342</v>
      </c>
      <c r="E181" s="71">
        <v>0.17423783853548699</v>
      </c>
      <c r="F181" s="68">
        <v>72.604284103720403</v>
      </c>
      <c r="G181" s="71">
        <v>0.25039191710169501</v>
      </c>
      <c r="H181" s="68">
        <v>52.818489289740697</v>
      </c>
      <c r="I181" s="71">
        <v>9.8083759969280301E-2</v>
      </c>
      <c r="J181" s="68">
        <v>77.564825253663997</v>
      </c>
      <c r="K181" s="71"/>
      <c r="L181" s="68"/>
    </row>
    <row r="182" spans="1:12" x14ac:dyDescent="0.2">
      <c r="A182" s="72" t="s">
        <v>698</v>
      </c>
      <c r="B182" s="66" t="s">
        <v>699</v>
      </c>
      <c r="C182" s="67">
        <v>72</v>
      </c>
      <c r="D182" s="67" t="s">
        <v>342</v>
      </c>
      <c r="E182" s="71">
        <v>0.16014497196424801</v>
      </c>
      <c r="F182" s="68">
        <v>63.303269447576099</v>
      </c>
      <c r="G182" s="71">
        <v>0.25</v>
      </c>
      <c r="H182" s="68">
        <v>51.127395715896299</v>
      </c>
      <c r="I182" s="71">
        <v>7.0289943928495205E-2</v>
      </c>
      <c r="J182" s="68">
        <v>69.729425028184906</v>
      </c>
      <c r="K182" s="71"/>
      <c r="L182" s="68"/>
    </row>
    <row r="183" spans="1:12" x14ac:dyDescent="0.2">
      <c r="A183" s="72" t="s">
        <v>700</v>
      </c>
      <c r="B183" s="66" t="s">
        <v>701</v>
      </c>
      <c r="C183" s="67">
        <v>72</v>
      </c>
      <c r="D183" s="67" t="s">
        <v>342</v>
      </c>
      <c r="E183" s="71">
        <v>0.18529365173367199</v>
      </c>
      <c r="F183" s="68">
        <v>77.564825253663997</v>
      </c>
      <c r="G183" s="71">
        <v>0.25</v>
      </c>
      <c r="H183" s="68">
        <v>51.127395715896299</v>
      </c>
      <c r="I183" s="71">
        <v>0.120587303467344</v>
      </c>
      <c r="J183" s="68">
        <v>83.032694475761005</v>
      </c>
      <c r="K183" s="71"/>
      <c r="L183" s="68"/>
    </row>
    <row r="184" spans="1:12" x14ac:dyDescent="0.2">
      <c r="A184" s="72" t="s">
        <v>702</v>
      </c>
      <c r="B184" s="66" t="s">
        <v>703</v>
      </c>
      <c r="C184" s="67">
        <v>72</v>
      </c>
      <c r="D184" s="67" t="s">
        <v>342</v>
      </c>
      <c r="E184" s="71">
        <v>0.15920244579470599</v>
      </c>
      <c r="F184" s="68">
        <v>62.4013528748591</v>
      </c>
      <c r="G184" s="71">
        <v>0.25</v>
      </c>
      <c r="H184" s="68">
        <v>51.127395715896299</v>
      </c>
      <c r="I184" s="71">
        <v>6.8404891589411196E-2</v>
      </c>
      <c r="J184" s="68">
        <v>69.109357384441907</v>
      </c>
      <c r="K184" s="71"/>
      <c r="L184" s="68"/>
    </row>
    <row r="185" spans="1:12" x14ac:dyDescent="0.2">
      <c r="A185" s="72" t="s">
        <v>704</v>
      </c>
      <c r="B185" s="66" t="s">
        <v>705</v>
      </c>
      <c r="C185" s="67">
        <v>72</v>
      </c>
      <c r="D185" s="67" t="s">
        <v>342</v>
      </c>
      <c r="E185" s="71">
        <v>0.18021174673777601</v>
      </c>
      <c r="F185" s="68">
        <v>75.704622322435199</v>
      </c>
      <c r="G185" s="71">
        <v>0.249999999999093</v>
      </c>
      <c r="H185" s="68">
        <v>13.190529875986501</v>
      </c>
      <c r="I185" s="71">
        <v>0.11042349347645999</v>
      </c>
      <c r="J185" s="68">
        <v>80.890642615558093</v>
      </c>
      <c r="K185" s="71"/>
      <c r="L185" s="68"/>
    </row>
    <row r="186" spans="1:12" x14ac:dyDescent="0.2">
      <c r="A186" s="72" t="s">
        <v>706</v>
      </c>
      <c r="B186" s="66" t="s">
        <v>707</v>
      </c>
      <c r="C186" s="67">
        <v>72</v>
      </c>
      <c r="D186" s="67" t="s">
        <v>342</v>
      </c>
      <c r="E186" s="71">
        <v>0.27564947334740503</v>
      </c>
      <c r="F186" s="68">
        <v>91.149943630214196</v>
      </c>
      <c r="G186" s="71">
        <v>0.25</v>
      </c>
      <c r="H186" s="68">
        <v>51.127395715896299</v>
      </c>
      <c r="I186" s="71">
        <v>0.30129894669481</v>
      </c>
      <c r="J186" s="68">
        <v>94.757609921082306</v>
      </c>
      <c r="K186" s="71"/>
      <c r="L186" s="68"/>
    </row>
    <row r="187" spans="1:12" x14ac:dyDescent="0.2">
      <c r="A187" s="72" t="s">
        <v>708</v>
      </c>
      <c r="B187" s="66" t="s">
        <v>709</v>
      </c>
      <c r="C187" s="67">
        <v>72</v>
      </c>
      <c r="D187" s="67" t="s">
        <v>342</v>
      </c>
      <c r="E187" s="71">
        <v>0.22613026061873701</v>
      </c>
      <c r="F187" s="68">
        <v>86.133032694475801</v>
      </c>
      <c r="G187" s="71">
        <v>0.25</v>
      </c>
      <c r="H187" s="68">
        <v>51.127395715896299</v>
      </c>
      <c r="I187" s="71">
        <v>0.20226052123747401</v>
      </c>
      <c r="J187" s="68">
        <v>90.698985343855696</v>
      </c>
      <c r="K187" s="71"/>
      <c r="L187" s="68"/>
    </row>
    <row r="188" spans="1:12" x14ac:dyDescent="0.2">
      <c r="A188" s="72" t="s">
        <v>710</v>
      </c>
      <c r="B188" s="66" t="s">
        <v>711</v>
      </c>
      <c r="C188" s="67">
        <v>72</v>
      </c>
      <c r="D188" s="67" t="s">
        <v>342</v>
      </c>
      <c r="E188" s="71">
        <v>0.196153843725514</v>
      </c>
      <c r="F188" s="68">
        <v>80.665163472378794</v>
      </c>
      <c r="G188" s="71">
        <v>0.24489730620361599</v>
      </c>
      <c r="H188" s="68">
        <v>6.9334836527621198</v>
      </c>
      <c r="I188" s="71">
        <v>0.14741038124741301</v>
      </c>
      <c r="J188" s="68">
        <v>86.076662908680902</v>
      </c>
      <c r="K188" s="71"/>
      <c r="L188" s="68"/>
    </row>
    <row r="189" spans="1:12" x14ac:dyDescent="0.2">
      <c r="A189" s="72" t="s">
        <v>712</v>
      </c>
      <c r="B189" s="66" t="s">
        <v>713</v>
      </c>
      <c r="C189" s="67">
        <v>54</v>
      </c>
      <c r="D189" s="67" t="s">
        <v>342</v>
      </c>
      <c r="E189" s="71">
        <v>0.150928110417589</v>
      </c>
      <c r="F189" s="68">
        <v>54.002254791431803</v>
      </c>
      <c r="G189" s="71">
        <v>0.25</v>
      </c>
      <c r="H189" s="68">
        <v>51.127395715896299</v>
      </c>
      <c r="I189" s="71">
        <v>5.18562208351772E-2</v>
      </c>
      <c r="J189" s="68">
        <v>60.315670800451002</v>
      </c>
      <c r="K189" s="71"/>
      <c r="L189" s="68"/>
    </row>
    <row r="190" spans="1:12" x14ac:dyDescent="0.2">
      <c r="A190" s="72" t="s">
        <v>714</v>
      </c>
      <c r="B190" s="66" t="s">
        <v>715</v>
      </c>
      <c r="C190" s="67">
        <v>72</v>
      </c>
      <c r="D190" s="67" t="s">
        <v>342</v>
      </c>
      <c r="E190" s="71">
        <v>0.17008008211265799</v>
      </c>
      <c r="F190" s="68">
        <v>69.842164599774506</v>
      </c>
      <c r="G190" s="71">
        <v>0.25117575130508402</v>
      </c>
      <c r="H190" s="68">
        <v>54.960541149943602</v>
      </c>
      <c r="I190" s="71">
        <v>8.8984412920231307E-2</v>
      </c>
      <c r="J190" s="68">
        <v>75.4791431792559</v>
      </c>
      <c r="K190" s="71"/>
      <c r="L190" s="68"/>
    </row>
    <row r="191" spans="1:12" x14ac:dyDescent="0.2">
      <c r="A191" s="72" t="s">
        <v>716</v>
      </c>
      <c r="B191" s="66" t="s">
        <v>717</v>
      </c>
      <c r="C191" s="67">
        <v>54</v>
      </c>
      <c r="D191" s="67" t="s">
        <v>342</v>
      </c>
      <c r="E191" s="71">
        <v>0.13478382660895899</v>
      </c>
      <c r="F191" s="68">
        <v>27.395715896279601</v>
      </c>
      <c r="G191" s="71">
        <v>0.25</v>
      </c>
      <c r="H191" s="68">
        <v>51.127395715896299</v>
      </c>
      <c r="I191" s="71">
        <v>1.9567653217918299E-2</v>
      </c>
      <c r="J191" s="68">
        <v>32.243517474633599</v>
      </c>
      <c r="K191" s="71"/>
      <c r="L191" s="68"/>
    </row>
    <row r="192" spans="1:12" x14ac:dyDescent="0.2">
      <c r="A192" s="72" t="s">
        <v>718</v>
      </c>
      <c r="B192" s="66" t="s">
        <v>719</v>
      </c>
      <c r="C192" s="67">
        <v>72</v>
      </c>
      <c r="D192" s="67" t="s">
        <v>342</v>
      </c>
      <c r="E192" s="71">
        <v>0.135149401748169</v>
      </c>
      <c r="F192" s="68">
        <v>27.9030439684329</v>
      </c>
      <c r="G192" s="71">
        <v>0.25</v>
      </c>
      <c r="H192" s="68">
        <v>51.127395715896299</v>
      </c>
      <c r="I192" s="71">
        <v>2.0298803496338599E-2</v>
      </c>
      <c r="J192" s="68">
        <v>33.145434047350598</v>
      </c>
      <c r="K192" s="71"/>
      <c r="L192" s="68"/>
    </row>
    <row r="193" spans="1:12" x14ac:dyDescent="0.2">
      <c r="A193" s="72" t="s">
        <v>720</v>
      </c>
      <c r="B193" s="66" t="s">
        <v>721</v>
      </c>
      <c r="C193" s="67">
        <v>72</v>
      </c>
      <c r="D193" s="67" t="s">
        <v>342</v>
      </c>
      <c r="E193" s="71">
        <v>0.13044085280316101</v>
      </c>
      <c r="F193" s="68">
        <v>17.981961668545701</v>
      </c>
      <c r="G193" s="71">
        <v>0.249999999995627</v>
      </c>
      <c r="H193" s="68">
        <v>13.134160090191701</v>
      </c>
      <c r="I193" s="71">
        <v>1.0881705610694001E-2</v>
      </c>
      <c r="J193" s="68">
        <v>20.180383314543398</v>
      </c>
      <c r="K193" s="71"/>
      <c r="L193" s="68"/>
    </row>
    <row r="194" spans="1:12" x14ac:dyDescent="0.2">
      <c r="A194" s="72" t="s">
        <v>722</v>
      </c>
      <c r="B194" s="66" t="s">
        <v>723</v>
      </c>
      <c r="C194" s="67">
        <v>72</v>
      </c>
      <c r="D194" s="67" t="s">
        <v>342</v>
      </c>
      <c r="E194" s="71">
        <v>0.16709113021684499</v>
      </c>
      <c r="F194" s="68">
        <v>67.700112739571594</v>
      </c>
      <c r="G194" s="71">
        <v>0.261305169827937</v>
      </c>
      <c r="H194" s="68">
        <v>71.082299887260405</v>
      </c>
      <c r="I194" s="71">
        <v>7.2877090605752606E-2</v>
      </c>
      <c r="J194" s="68">
        <v>70.462232243517505</v>
      </c>
      <c r="K194" s="71"/>
      <c r="L194" s="68"/>
    </row>
    <row r="195" spans="1:12" x14ac:dyDescent="0.2">
      <c r="A195" s="72" t="s">
        <v>724</v>
      </c>
      <c r="B195" s="66" t="s">
        <v>725</v>
      </c>
      <c r="C195" s="67">
        <v>72</v>
      </c>
      <c r="D195" s="67" t="s">
        <v>342</v>
      </c>
      <c r="E195" s="71">
        <v>0.212398399455243</v>
      </c>
      <c r="F195" s="68">
        <v>84.047350620067604</v>
      </c>
      <c r="G195" s="71">
        <v>0.25</v>
      </c>
      <c r="H195" s="68">
        <v>51.127395715896299</v>
      </c>
      <c r="I195" s="71">
        <v>0.17479679891048699</v>
      </c>
      <c r="J195" s="68">
        <v>88.782412626831999</v>
      </c>
      <c r="K195" s="71"/>
      <c r="L195" s="68"/>
    </row>
    <row r="196" spans="1:12" x14ac:dyDescent="0.2">
      <c r="A196" s="72" t="s">
        <v>726</v>
      </c>
      <c r="B196" s="66" t="s">
        <v>727</v>
      </c>
      <c r="C196" s="67">
        <v>72</v>
      </c>
      <c r="D196" s="67" t="s">
        <v>342</v>
      </c>
      <c r="E196" s="71">
        <v>0.13647772732244601</v>
      </c>
      <c r="F196" s="68">
        <v>30.383314543404701</v>
      </c>
      <c r="G196" s="71">
        <v>0.24846450915988799</v>
      </c>
      <c r="H196" s="68">
        <v>8.0608793686583997</v>
      </c>
      <c r="I196" s="71">
        <v>2.4490945485003902E-2</v>
      </c>
      <c r="J196" s="68">
        <v>37.4859075535513</v>
      </c>
      <c r="K196" s="71"/>
      <c r="L196" s="68"/>
    </row>
    <row r="197" spans="1:12" x14ac:dyDescent="0.2">
      <c r="A197" s="72" t="s">
        <v>728</v>
      </c>
      <c r="B197" s="66" t="s">
        <v>729</v>
      </c>
      <c r="C197" s="67">
        <v>72</v>
      </c>
      <c r="D197" s="67" t="s">
        <v>342</v>
      </c>
      <c r="E197" s="71">
        <v>0.21183931320837801</v>
      </c>
      <c r="F197" s="68">
        <v>83.821871476888404</v>
      </c>
      <c r="G197" s="71">
        <v>0.36739679549148002</v>
      </c>
      <c r="H197" s="68">
        <v>92.220969560315694</v>
      </c>
      <c r="I197" s="71">
        <v>5.6281830925276999E-2</v>
      </c>
      <c r="J197" s="68">
        <v>62.9650507328072</v>
      </c>
      <c r="K197" s="71"/>
      <c r="L197" s="68"/>
    </row>
    <row r="198" spans="1:12" x14ac:dyDescent="0.2">
      <c r="A198" s="72" t="s">
        <v>730</v>
      </c>
      <c r="B198" s="66" t="s">
        <v>731</v>
      </c>
      <c r="C198" s="67">
        <v>72</v>
      </c>
      <c r="D198" s="67" t="s">
        <v>342</v>
      </c>
      <c r="E198" s="71">
        <v>0.200613860526698</v>
      </c>
      <c r="F198" s="68">
        <v>81.397970687711407</v>
      </c>
      <c r="G198" s="71">
        <v>0.25</v>
      </c>
      <c r="H198" s="68">
        <v>51.127395715896299</v>
      </c>
      <c r="I198" s="71">
        <v>0.15122772105339699</v>
      </c>
      <c r="J198" s="68">
        <v>86.302142051860201</v>
      </c>
      <c r="K198" s="71"/>
      <c r="L198" s="68"/>
    </row>
    <row r="199" spans="1:12" x14ac:dyDescent="0.2">
      <c r="A199" s="72" t="s">
        <v>732</v>
      </c>
      <c r="B199" s="66" t="s">
        <v>733</v>
      </c>
      <c r="C199" s="67">
        <v>72</v>
      </c>
      <c r="D199" s="67" t="s">
        <v>342</v>
      </c>
      <c r="E199" s="71">
        <v>0.213483707532301</v>
      </c>
      <c r="F199" s="68">
        <v>84.216459977452104</v>
      </c>
      <c r="G199" s="71">
        <v>0.25</v>
      </c>
      <c r="H199" s="68">
        <v>51.127395715896299</v>
      </c>
      <c r="I199" s="71">
        <v>0.17696741506460201</v>
      </c>
      <c r="J199" s="68">
        <v>88.951521984216498</v>
      </c>
      <c r="K199" s="71"/>
      <c r="L199" s="68"/>
    </row>
    <row r="200" spans="1:12" x14ac:dyDescent="0.2">
      <c r="A200" s="72" t="s">
        <v>734</v>
      </c>
      <c r="B200" s="66" t="s">
        <v>735</v>
      </c>
      <c r="C200" s="67">
        <v>72</v>
      </c>
      <c r="D200" s="67" t="s">
        <v>342</v>
      </c>
      <c r="E200" s="71">
        <v>0.304614644517684</v>
      </c>
      <c r="F200" s="68">
        <v>93.066516347237894</v>
      </c>
      <c r="G200" s="71">
        <v>0.27322213233062498</v>
      </c>
      <c r="H200" s="68">
        <v>79.594137542277295</v>
      </c>
      <c r="I200" s="71">
        <v>0.33600715670474401</v>
      </c>
      <c r="J200" s="68">
        <v>96.110484780157805</v>
      </c>
      <c r="K200" s="71"/>
      <c r="L200" s="68"/>
    </row>
    <row r="201" spans="1:12" x14ac:dyDescent="0.2">
      <c r="A201" s="72" t="s">
        <v>736</v>
      </c>
      <c r="B201" s="66" t="s">
        <v>737</v>
      </c>
      <c r="C201" s="67">
        <v>72</v>
      </c>
      <c r="D201" s="67" t="s">
        <v>342</v>
      </c>
      <c r="E201" s="71">
        <v>0.17937744805771899</v>
      </c>
      <c r="F201" s="68">
        <v>75.2536640360767</v>
      </c>
      <c r="G201" s="71">
        <v>0.25</v>
      </c>
      <c r="H201" s="68">
        <v>51.127395715896299</v>
      </c>
      <c r="I201" s="71">
        <v>0.108754896115438</v>
      </c>
      <c r="J201" s="68">
        <v>80.608793686583994</v>
      </c>
      <c r="K201" s="71"/>
      <c r="L201" s="68"/>
    </row>
    <row r="202" spans="1:12" x14ac:dyDescent="0.2">
      <c r="A202" s="72" t="s">
        <v>738</v>
      </c>
      <c r="B202" s="66" t="s">
        <v>739</v>
      </c>
      <c r="C202" s="67">
        <v>72</v>
      </c>
      <c r="D202" s="67" t="s">
        <v>342</v>
      </c>
      <c r="E202" s="71">
        <v>0.18571879386041801</v>
      </c>
      <c r="F202" s="68">
        <v>77.733934611048497</v>
      </c>
      <c r="G202" s="71">
        <v>0.25539856931650901</v>
      </c>
      <c r="H202" s="68">
        <v>63.528748590755399</v>
      </c>
      <c r="I202" s="71">
        <v>0.116039018404327</v>
      </c>
      <c r="J202" s="68">
        <v>82.130777903044006</v>
      </c>
      <c r="K202" s="71"/>
      <c r="L202" s="68"/>
    </row>
    <row r="203" spans="1:12" x14ac:dyDescent="0.2">
      <c r="A203" s="72" t="s">
        <v>740</v>
      </c>
      <c r="B203" s="66" t="s">
        <v>741</v>
      </c>
      <c r="C203" s="67">
        <v>72</v>
      </c>
      <c r="D203" s="67" t="s">
        <v>342</v>
      </c>
      <c r="E203" s="71">
        <v>0.12663099023985699</v>
      </c>
      <c r="F203" s="68">
        <v>10.484780157835401</v>
      </c>
      <c r="G203" s="71">
        <v>0.25</v>
      </c>
      <c r="H203" s="68">
        <v>51.127395715896299</v>
      </c>
      <c r="I203" s="71">
        <v>3.26198047971458E-3</v>
      </c>
      <c r="J203" s="68">
        <v>9.8083427282976299</v>
      </c>
      <c r="K203" s="71"/>
      <c r="L203" s="68"/>
    </row>
    <row r="204" spans="1:12" x14ac:dyDescent="0.2">
      <c r="A204" s="72" t="s">
        <v>742</v>
      </c>
      <c r="B204" s="66" t="s">
        <v>743</v>
      </c>
      <c r="C204" s="67">
        <v>72</v>
      </c>
      <c r="D204" s="67" t="s">
        <v>342</v>
      </c>
      <c r="E204" s="71">
        <v>0.15133524362949899</v>
      </c>
      <c r="F204" s="68">
        <v>54.340473506200702</v>
      </c>
      <c r="G204" s="71">
        <v>0.25</v>
      </c>
      <c r="H204" s="68">
        <v>51.127395715896299</v>
      </c>
      <c r="I204" s="71">
        <v>5.2670487258998297E-2</v>
      </c>
      <c r="J204" s="68">
        <v>60.710259301014702</v>
      </c>
      <c r="K204" s="71"/>
      <c r="L204" s="68"/>
    </row>
    <row r="205" spans="1:12" x14ac:dyDescent="0.2">
      <c r="A205" s="72" t="s">
        <v>744</v>
      </c>
      <c r="B205" s="66" t="s">
        <v>745</v>
      </c>
      <c r="C205" s="67">
        <v>72</v>
      </c>
      <c r="D205" s="67" t="s">
        <v>342</v>
      </c>
      <c r="E205" s="71">
        <v>0.14541178563141</v>
      </c>
      <c r="F205" s="68">
        <v>46.448703494926697</v>
      </c>
      <c r="G205" s="71">
        <v>0.25</v>
      </c>
      <c r="H205" s="68">
        <v>51.127395715896299</v>
      </c>
      <c r="I205" s="71">
        <v>4.08235712628209E-2</v>
      </c>
      <c r="J205" s="68">
        <v>53.156708004509603</v>
      </c>
      <c r="K205" s="71"/>
      <c r="L205" s="68"/>
    </row>
    <row r="206" spans="1:12" x14ac:dyDescent="0.2">
      <c r="A206" s="72" t="s">
        <v>746</v>
      </c>
      <c r="B206" s="66" t="s">
        <v>747</v>
      </c>
      <c r="C206" s="67">
        <v>72</v>
      </c>
      <c r="D206" s="67" t="s">
        <v>342</v>
      </c>
      <c r="E206" s="71">
        <v>0.14404262080556299</v>
      </c>
      <c r="F206" s="68">
        <v>44.250281848928999</v>
      </c>
      <c r="G206" s="71">
        <v>0.25</v>
      </c>
      <c r="H206" s="68">
        <v>51.127395715896299</v>
      </c>
      <c r="I206" s="71">
        <v>3.8085241611126398E-2</v>
      </c>
      <c r="J206" s="68">
        <v>50</v>
      </c>
      <c r="K206" s="71"/>
      <c r="L206" s="68"/>
    </row>
    <row r="207" spans="1:12" x14ac:dyDescent="0.2">
      <c r="A207" s="72" t="s">
        <v>748</v>
      </c>
      <c r="B207" s="66" t="s">
        <v>749</v>
      </c>
      <c r="C207" s="67">
        <v>72</v>
      </c>
      <c r="D207" s="67" t="s">
        <v>342</v>
      </c>
      <c r="E207" s="71">
        <v>0.14552273483533901</v>
      </c>
      <c r="F207" s="68">
        <v>46.786922209695597</v>
      </c>
      <c r="G207" s="71">
        <v>0.25</v>
      </c>
      <c r="H207" s="68">
        <v>51.127395715896299</v>
      </c>
      <c r="I207" s="71">
        <v>4.1045469670677202E-2</v>
      </c>
      <c r="J207" s="68">
        <v>53.382187147688803</v>
      </c>
      <c r="K207" s="71"/>
      <c r="L207" s="68"/>
    </row>
    <row r="208" spans="1:12" x14ac:dyDescent="0.2">
      <c r="A208" s="72" t="s">
        <v>750</v>
      </c>
      <c r="B208" s="66" t="s">
        <v>751</v>
      </c>
      <c r="C208" s="67">
        <v>72</v>
      </c>
      <c r="D208" s="67" t="s">
        <v>342</v>
      </c>
      <c r="E208" s="71">
        <v>0.15085052413671601</v>
      </c>
      <c r="F208" s="68">
        <v>53.776775648252503</v>
      </c>
      <c r="G208" s="71">
        <v>0.25</v>
      </c>
      <c r="H208" s="68">
        <v>51.127395715896299</v>
      </c>
      <c r="I208" s="71">
        <v>5.17010482734327E-2</v>
      </c>
      <c r="J208" s="68">
        <v>59.921082299887303</v>
      </c>
      <c r="K208" s="71"/>
      <c r="L208" s="68"/>
    </row>
    <row r="209" spans="1:12" x14ac:dyDescent="0.2">
      <c r="A209" s="72" t="s">
        <v>752</v>
      </c>
      <c r="B209" s="66" t="s">
        <v>753</v>
      </c>
      <c r="C209" s="67">
        <v>72</v>
      </c>
      <c r="D209" s="67" t="s">
        <v>342</v>
      </c>
      <c r="E209" s="71">
        <v>0.15425182458460199</v>
      </c>
      <c r="F209" s="68">
        <v>57.553551296505098</v>
      </c>
      <c r="G209" s="71">
        <v>0.25</v>
      </c>
      <c r="H209" s="68">
        <v>51.127395715896299</v>
      </c>
      <c r="I209" s="71">
        <v>5.8503649169203101E-2</v>
      </c>
      <c r="J209" s="68">
        <v>64.317925591882798</v>
      </c>
      <c r="K209" s="71"/>
      <c r="L209" s="68"/>
    </row>
    <row r="210" spans="1:12" x14ac:dyDescent="0.2">
      <c r="A210" s="72" t="s">
        <v>754</v>
      </c>
      <c r="B210" s="66" t="s">
        <v>755</v>
      </c>
      <c r="C210" s="67">
        <v>72</v>
      </c>
      <c r="D210" s="67" t="s">
        <v>342</v>
      </c>
      <c r="E210" s="71">
        <v>0.15049251473686701</v>
      </c>
      <c r="F210" s="68">
        <v>52.987598647125097</v>
      </c>
      <c r="G210" s="71">
        <v>0.25345697790991101</v>
      </c>
      <c r="H210" s="68">
        <v>60.428410372040602</v>
      </c>
      <c r="I210" s="71">
        <v>4.75280515638224E-2</v>
      </c>
      <c r="J210" s="68">
        <v>57.158962795941399</v>
      </c>
      <c r="K210" s="71"/>
      <c r="L210" s="68"/>
    </row>
    <row r="211" spans="1:12" x14ac:dyDescent="0.2">
      <c r="A211" s="72" t="s">
        <v>610</v>
      </c>
      <c r="B211" s="66" t="s">
        <v>756</v>
      </c>
      <c r="C211" s="67">
        <v>72</v>
      </c>
      <c r="D211" s="67" t="s">
        <v>342</v>
      </c>
      <c r="E211" s="71">
        <v>0.150177534045978</v>
      </c>
      <c r="F211" s="68">
        <v>52.593010146561397</v>
      </c>
      <c r="G211" s="71">
        <v>0.25</v>
      </c>
      <c r="H211" s="68">
        <v>51.127395715896299</v>
      </c>
      <c r="I211" s="71">
        <v>5.0355068091955203E-2</v>
      </c>
      <c r="J211" s="68">
        <v>58.962795941375397</v>
      </c>
      <c r="K211" s="71"/>
      <c r="L211" s="68"/>
    </row>
    <row r="212" spans="1:12" x14ac:dyDescent="0.2">
      <c r="A212" s="72" t="s">
        <v>757</v>
      </c>
      <c r="B212" s="66" t="s">
        <v>758</v>
      </c>
      <c r="C212" s="67">
        <v>72</v>
      </c>
      <c r="D212" s="67" t="s">
        <v>342</v>
      </c>
      <c r="E212" s="71">
        <v>0.14685585027370901</v>
      </c>
      <c r="F212" s="68">
        <v>48.421645997745202</v>
      </c>
      <c r="G212" s="71">
        <v>0.256049711342344</v>
      </c>
      <c r="H212" s="68">
        <v>64.994363021420497</v>
      </c>
      <c r="I212" s="71">
        <v>3.7661989205072598E-2</v>
      </c>
      <c r="J212" s="68">
        <v>49.7745208568207</v>
      </c>
      <c r="K212" s="71"/>
      <c r="L212" s="68"/>
    </row>
    <row r="213" spans="1:12" x14ac:dyDescent="0.2">
      <c r="A213" s="72" t="s">
        <v>759</v>
      </c>
      <c r="B213" s="66" t="s">
        <v>760</v>
      </c>
      <c r="C213" s="67">
        <v>72</v>
      </c>
      <c r="D213" s="67" t="s">
        <v>342</v>
      </c>
      <c r="E213" s="71">
        <v>0.14236157888444201</v>
      </c>
      <c r="F213" s="68">
        <v>41.657271702367503</v>
      </c>
      <c r="G213" s="71">
        <v>0.25</v>
      </c>
      <c r="H213" s="68">
        <v>51.127395715896299</v>
      </c>
      <c r="I213" s="71">
        <v>3.4723157768883801E-2</v>
      </c>
      <c r="J213" s="68">
        <v>47.181510710259303</v>
      </c>
      <c r="K213" s="71"/>
      <c r="L213" s="68"/>
    </row>
    <row r="214" spans="1:12" x14ac:dyDescent="0.2">
      <c r="A214" s="72" t="s">
        <v>761</v>
      </c>
      <c r="B214" s="66" t="s">
        <v>762</v>
      </c>
      <c r="C214" s="67">
        <v>72</v>
      </c>
      <c r="D214" s="67" t="s">
        <v>342</v>
      </c>
      <c r="E214" s="71">
        <v>0.29515746373249302</v>
      </c>
      <c r="F214" s="68">
        <v>92.671927846674194</v>
      </c>
      <c r="G214" s="71">
        <v>0.25518546686486698</v>
      </c>
      <c r="H214" s="68">
        <v>63.416009019165699</v>
      </c>
      <c r="I214" s="71">
        <v>0.335129460600119</v>
      </c>
      <c r="J214" s="68">
        <v>95.997745208568205</v>
      </c>
      <c r="K214" s="71"/>
      <c r="L214" s="68"/>
    </row>
    <row r="215" spans="1:12" x14ac:dyDescent="0.2">
      <c r="A215" s="72" t="s">
        <v>763</v>
      </c>
      <c r="B215" s="66" t="s">
        <v>764</v>
      </c>
      <c r="C215" s="67">
        <v>72</v>
      </c>
      <c r="D215" s="67" t="s">
        <v>342</v>
      </c>
      <c r="E215" s="71">
        <v>0.14323874784441301</v>
      </c>
      <c r="F215" s="68">
        <v>43.291995490417101</v>
      </c>
      <c r="G215" s="71">
        <v>0.25345697790991101</v>
      </c>
      <c r="H215" s="68">
        <v>60.428410372040602</v>
      </c>
      <c r="I215" s="71">
        <v>3.3020517778915598E-2</v>
      </c>
      <c r="J215" s="68">
        <v>45.885005636978597</v>
      </c>
      <c r="K215" s="71"/>
      <c r="L215" s="68"/>
    </row>
    <row r="216" spans="1:12" x14ac:dyDescent="0.2">
      <c r="A216" s="72" t="s">
        <v>765</v>
      </c>
      <c r="B216" s="66" t="s">
        <v>766</v>
      </c>
      <c r="C216" s="67">
        <v>72</v>
      </c>
      <c r="D216" s="67" t="s">
        <v>342</v>
      </c>
      <c r="E216" s="71">
        <v>0.23496911649588001</v>
      </c>
      <c r="F216" s="68">
        <v>87.7113866967306</v>
      </c>
      <c r="G216" s="71">
        <v>0.25086424447747802</v>
      </c>
      <c r="H216" s="68">
        <v>54.396843291995502</v>
      </c>
      <c r="I216" s="71">
        <v>0.219073988514281</v>
      </c>
      <c r="J216" s="68">
        <v>91.770011273957195</v>
      </c>
      <c r="K216" s="71"/>
      <c r="L216" s="68"/>
    </row>
    <row r="217" spans="1:12" x14ac:dyDescent="0.2">
      <c r="A217" s="72" t="s">
        <v>767</v>
      </c>
      <c r="B217" s="66" t="s">
        <v>768</v>
      </c>
      <c r="C217" s="67">
        <v>72</v>
      </c>
      <c r="D217" s="67" t="s">
        <v>342</v>
      </c>
      <c r="E217" s="71">
        <v>0.154465624437333</v>
      </c>
      <c r="F217" s="68">
        <v>57.891770011273998</v>
      </c>
      <c r="G217" s="71">
        <v>0.256049711342344</v>
      </c>
      <c r="H217" s="68">
        <v>64.994363021420497</v>
      </c>
      <c r="I217" s="71">
        <v>5.28815375323212E-2</v>
      </c>
      <c r="J217" s="68">
        <v>60.822998872604302</v>
      </c>
      <c r="K217" s="71"/>
      <c r="L217" s="68"/>
    </row>
    <row r="218" spans="1:12" x14ac:dyDescent="0.2">
      <c r="A218" s="72" t="s">
        <v>580</v>
      </c>
      <c r="B218" s="66" t="s">
        <v>769</v>
      </c>
      <c r="C218" s="67">
        <v>72</v>
      </c>
      <c r="D218" s="67" t="s">
        <v>342</v>
      </c>
      <c r="E218" s="71">
        <v>0.144712730646855</v>
      </c>
      <c r="F218" s="68">
        <v>45.772266065388898</v>
      </c>
      <c r="G218" s="71">
        <v>0.25</v>
      </c>
      <c r="H218" s="68">
        <v>51.127395715896299</v>
      </c>
      <c r="I218" s="71">
        <v>3.9425461293709503E-2</v>
      </c>
      <c r="J218" s="68">
        <v>51.860202931228898</v>
      </c>
      <c r="K218" s="71"/>
      <c r="L218" s="68"/>
    </row>
    <row r="219" spans="1:12" x14ac:dyDescent="0.2">
      <c r="A219" s="72" t="s">
        <v>393</v>
      </c>
      <c r="B219" s="66" t="s">
        <v>770</v>
      </c>
      <c r="C219" s="67">
        <v>72</v>
      </c>
      <c r="D219" s="67" t="s">
        <v>342</v>
      </c>
      <c r="E219" s="71">
        <v>0.15844621930158101</v>
      </c>
      <c r="F219" s="68">
        <v>61.612175873731701</v>
      </c>
      <c r="G219" s="71">
        <v>0.25</v>
      </c>
      <c r="H219" s="68">
        <v>51.127395715896299</v>
      </c>
      <c r="I219" s="71">
        <v>6.6892438603162005E-2</v>
      </c>
      <c r="J219" s="68">
        <v>68.545659526493793</v>
      </c>
      <c r="K219" s="71"/>
      <c r="L219" s="68"/>
    </row>
    <row r="220" spans="1:12" x14ac:dyDescent="0.2">
      <c r="A220" s="72" t="s">
        <v>771</v>
      </c>
      <c r="B220" s="66" t="s">
        <v>772</v>
      </c>
      <c r="C220" s="67">
        <v>72</v>
      </c>
      <c r="D220" s="67" t="s">
        <v>342</v>
      </c>
      <c r="E220" s="71">
        <v>0.27452817329034102</v>
      </c>
      <c r="F220" s="68">
        <v>91.093573844419396</v>
      </c>
      <c r="G220" s="71">
        <v>0.25</v>
      </c>
      <c r="H220" s="68">
        <v>51.127395715896299</v>
      </c>
      <c r="I220" s="71">
        <v>0.29905634658068098</v>
      </c>
      <c r="J220" s="68">
        <v>94.644870349492706</v>
      </c>
      <c r="K220" s="71"/>
      <c r="L220" s="68"/>
    </row>
    <row r="221" spans="1:12" x14ac:dyDescent="0.2">
      <c r="A221" s="72" t="s">
        <v>773</v>
      </c>
      <c r="B221" s="66" t="s">
        <v>774</v>
      </c>
      <c r="C221" s="67">
        <v>72</v>
      </c>
      <c r="D221" s="67" t="s">
        <v>342</v>
      </c>
      <c r="E221" s="71">
        <v>0.29642284700953597</v>
      </c>
      <c r="F221" s="68">
        <v>92.784667418263794</v>
      </c>
      <c r="G221" s="71">
        <v>0.25</v>
      </c>
      <c r="H221" s="68">
        <v>51.127395715896299</v>
      </c>
      <c r="I221" s="71">
        <v>0.342845694019072</v>
      </c>
      <c r="J221" s="68">
        <v>96.730552423900804</v>
      </c>
      <c r="K221" s="71"/>
      <c r="L221" s="68"/>
    </row>
    <row r="222" spans="1:12" x14ac:dyDescent="0.2">
      <c r="A222" s="72" t="s">
        <v>775</v>
      </c>
      <c r="B222" s="66" t="s">
        <v>776</v>
      </c>
      <c r="C222" s="67">
        <v>72</v>
      </c>
      <c r="D222" s="67" t="s">
        <v>342</v>
      </c>
      <c r="E222" s="71">
        <v>0.249963909714052</v>
      </c>
      <c r="F222" s="68">
        <v>89.402480270574998</v>
      </c>
      <c r="G222" s="71">
        <v>0.25</v>
      </c>
      <c r="H222" s="68">
        <v>51.127395715896299</v>
      </c>
      <c r="I222" s="71">
        <v>0.24992781942810399</v>
      </c>
      <c r="J222" s="68">
        <v>93.404735062006793</v>
      </c>
      <c r="K222" s="71"/>
      <c r="L222" s="68"/>
    </row>
    <row r="223" spans="1:12" x14ac:dyDescent="0.2">
      <c r="A223" s="72" t="s">
        <v>777</v>
      </c>
      <c r="B223" s="66" t="s">
        <v>778</v>
      </c>
      <c r="C223" s="67">
        <v>72</v>
      </c>
      <c r="D223" s="67" t="s">
        <v>342</v>
      </c>
      <c r="E223" s="71">
        <v>0.157297813970594</v>
      </c>
      <c r="F223" s="68">
        <v>60.484780157835402</v>
      </c>
      <c r="G223" s="71">
        <v>0.272311765380649</v>
      </c>
      <c r="H223" s="68">
        <v>79.368658399098095</v>
      </c>
      <c r="I223" s="71">
        <v>4.2283862560538503E-2</v>
      </c>
      <c r="J223" s="68">
        <v>54.453213077790302</v>
      </c>
      <c r="K223" s="71"/>
      <c r="L223" s="68"/>
    </row>
    <row r="224" spans="1:12" x14ac:dyDescent="0.2">
      <c r="A224" s="72" t="s">
        <v>779</v>
      </c>
      <c r="B224" s="66" t="s">
        <v>780</v>
      </c>
      <c r="C224" s="67">
        <v>72</v>
      </c>
      <c r="D224" s="67" t="s">
        <v>342</v>
      </c>
      <c r="E224" s="71">
        <v>0.153805427145629</v>
      </c>
      <c r="F224" s="68">
        <v>56.820744081172499</v>
      </c>
      <c r="G224" s="71">
        <v>0.25039191710169501</v>
      </c>
      <c r="H224" s="68">
        <v>52.818489289740697</v>
      </c>
      <c r="I224" s="71">
        <v>5.7218937189562599E-2</v>
      </c>
      <c r="J224" s="68">
        <v>63.585118376550199</v>
      </c>
      <c r="K224" s="71"/>
      <c r="L224" s="68"/>
    </row>
    <row r="225" spans="1:12" x14ac:dyDescent="0.2">
      <c r="A225" s="72" t="s">
        <v>781</v>
      </c>
      <c r="B225" s="66" t="s">
        <v>782</v>
      </c>
      <c r="C225" s="67">
        <v>72</v>
      </c>
      <c r="D225" s="67" t="s">
        <v>342</v>
      </c>
      <c r="E225" s="71">
        <v>0.29104623328189899</v>
      </c>
      <c r="F225" s="68">
        <v>91.939120631341595</v>
      </c>
      <c r="G225" s="71">
        <v>0.25</v>
      </c>
      <c r="H225" s="68">
        <v>51.127395715896299</v>
      </c>
      <c r="I225" s="71">
        <v>0.33209246656379698</v>
      </c>
      <c r="J225" s="68">
        <v>95.377677564825305</v>
      </c>
      <c r="K225" s="71"/>
      <c r="L225" s="68"/>
    </row>
    <row r="226" spans="1:12" x14ac:dyDescent="0.2">
      <c r="A226" s="72" t="s">
        <v>783</v>
      </c>
      <c r="B226" s="66" t="s">
        <v>784</v>
      </c>
      <c r="C226" s="67">
        <v>72</v>
      </c>
      <c r="D226" s="67" t="s">
        <v>342</v>
      </c>
      <c r="E226" s="71">
        <v>0.30442399976377899</v>
      </c>
      <c r="F226" s="68">
        <v>93.010146561443094</v>
      </c>
      <c r="G226" s="71">
        <v>0.25</v>
      </c>
      <c r="H226" s="68">
        <v>51.127395715896299</v>
      </c>
      <c r="I226" s="71">
        <v>0.35884799952755703</v>
      </c>
      <c r="J226" s="68">
        <v>97.181510710259303</v>
      </c>
      <c r="K226" s="71"/>
      <c r="L226" s="68"/>
    </row>
    <row r="227" spans="1:12" x14ac:dyDescent="0.2">
      <c r="A227" s="72" t="s">
        <v>785</v>
      </c>
      <c r="B227" s="66" t="s">
        <v>786</v>
      </c>
      <c r="C227" s="67">
        <v>72</v>
      </c>
      <c r="D227" s="67" t="s">
        <v>342</v>
      </c>
      <c r="E227" s="71">
        <v>0.27858218425572101</v>
      </c>
      <c r="F227" s="68">
        <v>91.319052987598695</v>
      </c>
      <c r="G227" s="71">
        <v>0.25</v>
      </c>
      <c r="H227" s="68">
        <v>51.127395715896299</v>
      </c>
      <c r="I227" s="71">
        <v>0.30716436851144202</v>
      </c>
      <c r="J227" s="68">
        <v>94.926719278466706</v>
      </c>
      <c r="K227" s="71"/>
      <c r="L227" s="68"/>
    </row>
    <row r="228" spans="1:12" x14ac:dyDescent="0.2">
      <c r="A228" s="72" t="s">
        <v>787</v>
      </c>
      <c r="B228" s="66" t="s">
        <v>788</v>
      </c>
      <c r="C228" s="67">
        <v>72</v>
      </c>
      <c r="D228" s="67" t="s">
        <v>342</v>
      </c>
      <c r="E228" s="71">
        <v>0.20456457365949601</v>
      </c>
      <c r="F228" s="68">
        <v>82.187147688838806</v>
      </c>
      <c r="G228" s="71">
        <v>0.25</v>
      </c>
      <c r="H228" s="68">
        <v>51.127395715896299</v>
      </c>
      <c r="I228" s="71">
        <v>0.159129147318992</v>
      </c>
      <c r="J228" s="68">
        <v>87.0913190529876</v>
      </c>
      <c r="K228" s="71"/>
      <c r="L228" s="68"/>
    </row>
    <row r="229" spans="1:12" x14ac:dyDescent="0.2">
      <c r="A229" s="72" t="s">
        <v>789</v>
      </c>
      <c r="B229" s="66" t="s">
        <v>790</v>
      </c>
      <c r="C229" s="67">
        <v>72</v>
      </c>
      <c r="D229" s="67" t="s">
        <v>342</v>
      </c>
      <c r="E229" s="71">
        <v>0.29535343971292199</v>
      </c>
      <c r="F229" s="68">
        <v>92.728297632468994</v>
      </c>
      <c r="G229" s="71">
        <v>0.25</v>
      </c>
      <c r="H229" s="68">
        <v>51.127395715896299</v>
      </c>
      <c r="I229" s="71">
        <v>0.34070687942584399</v>
      </c>
      <c r="J229" s="68">
        <v>96.617812852311204</v>
      </c>
      <c r="K229" s="71"/>
      <c r="L229" s="68"/>
    </row>
    <row r="230" spans="1:12" x14ac:dyDescent="0.2">
      <c r="A230" s="72" t="s">
        <v>791</v>
      </c>
      <c r="B230" s="66" t="s">
        <v>792</v>
      </c>
      <c r="C230" s="67">
        <v>72</v>
      </c>
      <c r="D230" s="67" t="s">
        <v>342</v>
      </c>
      <c r="E230" s="71">
        <v>0.31072618843274802</v>
      </c>
      <c r="F230" s="68">
        <v>93.291995490417094</v>
      </c>
      <c r="G230" s="71">
        <v>0.25290424026003999</v>
      </c>
      <c r="H230" s="68">
        <v>58.850056369785797</v>
      </c>
      <c r="I230" s="71">
        <v>0.36854813660545699</v>
      </c>
      <c r="J230" s="68">
        <v>97.406989853438503</v>
      </c>
      <c r="K230" s="71"/>
      <c r="L230" s="68"/>
    </row>
    <row r="231" spans="1:12" x14ac:dyDescent="0.2">
      <c r="A231" s="72" t="s">
        <v>793</v>
      </c>
      <c r="B231" s="66" t="s">
        <v>794</v>
      </c>
      <c r="C231" s="67">
        <v>72</v>
      </c>
      <c r="D231" s="67" t="s">
        <v>342</v>
      </c>
      <c r="E231" s="71">
        <v>0.29179229754819302</v>
      </c>
      <c r="F231" s="68">
        <v>92.108229988725995</v>
      </c>
      <c r="G231" s="71">
        <v>0.25</v>
      </c>
      <c r="H231" s="68">
        <v>51.127395715896299</v>
      </c>
      <c r="I231" s="71">
        <v>0.33358459509638599</v>
      </c>
      <c r="J231" s="68">
        <v>95.603156708004505</v>
      </c>
      <c r="K231" s="71"/>
      <c r="L231" s="68"/>
    </row>
    <row r="232" spans="1:12" x14ac:dyDescent="0.2">
      <c r="A232" s="72" t="s">
        <v>795</v>
      </c>
      <c r="B232" s="66" t="s">
        <v>796</v>
      </c>
      <c r="C232" s="67">
        <v>72</v>
      </c>
      <c r="D232" s="67" t="s">
        <v>342</v>
      </c>
      <c r="E232" s="71">
        <v>0.29181105056018503</v>
      </c>
      <c r="F232" s="68">
        <v>92.164599774520894</v>
      </c>
      <c r="G232" s="71">
        <v>0.25</v>
      </c>
      <c r="H232" s="68">
        <v>51.127395715896299</v>
      </c>
      <c r="I232" s="71">
        <v>0.333622101120369</v>
      </c>
      <c r="J232" s="68">
        <v>95.659526493799305</v>
      </c>
      <c r="K232" s="71"/>
      <c r="L232" s="68"/>
    </row>
    <row r="233" spans="1:12" x14ac:dyDescent="0.2">
      <c r="A233" s="72" t="s">
        <v>797</v>
      </c>
      <c r="B233" s="66" t="s">
        <v>798</v>
      </c>
      <c r="C233" s="67">
        <v>72</v>
      </c>
      <c r="D233" s="67" t="s">
        <v>342</v>
      </c>
      <c r="E233" s="71">
        <v>0.23268025295883901</v>
      </c>
      <c r="F233" s="68">
        <v>87.3731679819617</v>
      </c>
      <c r="G233" s="71">
        <v>0.25</v>
      </c>
      <c r="H233" s="68">
        <v>51.127395715896299</v>
      </c>
      <c r="I233" s="71">
        <v>0.215360505917678</v>
      </c>
      <c r="J233" s="68">
        <v>91.657271702367495</v>
      </c>
      <c r="K233" s="71"/>
      <c r="L233" s="68"/>
    </row>
    <row r="234" spans="1:12" x14ac:dyDescent="0.2">
      <c r="A234" s="72" t="s">
        <v>799</v>
      </c>
      <c r="B234" s="66" t="s">
        <v>800</v>
      </c>
      <c r="C234" s="67">
        <v>72</v>
      </c>
      <c r="D234" s="67" t="s">
        <v>342</v>
      </c>
      <c r="E234" s="71">
        <v>0.26017412935759898</v>
      </c>
      <c r="F234" s="68">
        <v>90.248027057497197</v>
      </c>
      <c r="G234" s="71">
        <v>0.25</v>
      </c>
      <c r="H234" s="68">
        <v>51.127395715896299</v>
      </c>
      <c r="I234" s="71">
        <v>0.27034825871519802</v>
      </c>
      <c r="J234" s="68">
        <v>93.912063134160107</v>
      </c>
      <c r="K234" s="71"/>
      <c r="L234" s="68"/>
    </row>
    <row r="235" spans="1:12" x14ac:dyDescent="0.2">
      <c r="A235" s="72" t="s">
        <v>801</v>
      </c>
      <c r="B235" s="66" t="s">
        <v>802</v>
      </c>
      <c r="C235" s="67">
        <v>72</v>
      </c>
      <c r="D235" s="67" t="s">
        <v>342</v>
      </c>
      <c r="E235" s="71">
        <v>0.20533591331968601</v>
      </c>
      <c r="F235" s="68">
        <v>82.581736189402505</v>
      </c>
      <c r="G235" s="71">
        <v>0.25</v>
      </c>
      <c r="H235" s="68">
        <v>51.127395715896299</v>
      </c>
      <c r="I235" s="71">
        <v>0.16067182663937199</v>
      </c>
      <c r="J235" s="68">
        <v>87.3167981961669</v>
      </c>
      <c r="K235" s="71"/>
      <c r="L235" s="68"/>
    </row>
    <row r="236" spans="1:12" x14ac:dyDescent="0.2">
      <c r="A236" s="72" t="s">
        <v>803</v>
      </c>
      <c r="B236" s="66" t="s">
        <v>804</v>
      </c>
      <c r="C236" s="67">
        <v>72</v>
      </c>
      <c r="D236" s="67" t="s">
        <v>342</v>
      </c>
      <c r="E236" s="71">
        <v>0.157840682414397</v>
      </c>
      <c r="F236" s="68">
        <v>60.879368658399102</v>
      </c>
      <c r="G236" s="71">
        <v>0.25</v>
      </c>
      <c r="H236" s="68">
        <v>51.127395715896299</v>
      </c>
      <c r="I236" s="71">
        <v>6.56813648287949E-2</v>
      </c>
      <c r="J236" s="68">
        <v>67.700112739571594</v>
      </c>
      <c r="K236" s="71"/>
      <c r="L236" s="68"/>
    </row>
    <row r="237" spans="1:12" x14ac:dyDescent="0.2">
      <c r="A237" s="72" t="s">
        <v>805</v>
      </c>
      <c r="B237" s="66" t="s">
        <v>806</v>
      </c>
      <c r="C237" s="67">
        <v>72</v>
      </c>
      <c r="D237" s="67" t="s">
        <v>342</v>
      </c>
      <c r="E237" s="71">
        <v>0.171533833443032</v>
      </c>
      <c r="F237" s="68">
        <v>70.574971815107105</v>
      </c>
      <c r="G237" s="71">
        <v>0.262099422684689</v>
      </c>
      <c r="H237" s="68">
        <v>71.927846674182604</v>
      </c>
      <c r="I237" s="71">
        <v>8.0968244201375605E-2</v>
      </c>
      <c r="J237" s="68">
        <v>73.224351747463402</v>
      </c>
      <c r="K237" s="71"/>
      <c r="L237" s="68"/>
    </row>
    <row r="238" spans="1:12" x14ac:dyDescent="0.2">
      <c r="A238" s="72" t="s">
        <v>807</v>
      </c>
      <c r="B238" s="66" t="s">
        <v>808</v>
      </c>
      <c r="C238" s="67">
        <v>72</v>
      </c>
      <c r="D238" s="67" t="s">
        <v>342</v>
      </c>
      <c r="E238" s="71">
        <v>0.19842630913621401</v>
      </c>
      <c r="F238" s="68">
        <v>81.116121758737293</v>
      </c>
      <c r="G238" s="71">
        <v>0.259394220690981</v>
      </c>
      <c r="H238" s="68">
        <v>69.503945885005606</v>
      </c>
      <c r="I238" s="71">
        <v>0.13745839758144701</v>
      </c>
      <c r="J238" s="68">
        <v>85.287485907553503</v>
      </c>
      <c r="K238" s="71"/>
      <c r="L238" s="68"/>
    </row>
    <row r="239" spans="1:12" x14ac:dyDescent="0.2">
      <c r="A239" s="72" t="s">
        <v>809</v>
      </c>
      <c r="B239" s="66" t="s">
        <v>810</v>
      </c>
      <c r="C239" s="67">
        <v>72</v>
      </c>
      <c r="D239" s="67" t="s">
        <v>342</v>
      </c>
      <c r="E239" s="71">
        <v>0.23011588836692701</v>
      </c>
      <c r="F239" s="68">
        <v>87.0349492671928</v>
      </c>
      <c r="G239" s="71">
        <v>0.25</v>
      </c>
      <c r="H239" s="68">
        <v>51.127395715896299</v>
      </c>
      <c r="I239" s="71">
        <v>0.21023177673385501</v>
      </c>
      <c r="J239" s="68">
        <v>91.431792559188295</v>
      </c>
      <c r="K239" s="71"/>
      <c r="L239" s="68"/>
    </row>
    <row r="240" spans="1:12" x14ac:dyDescent="0.2">
      <c r="A240" s="72" t="s">
        <v>811</v>
      </c>
      <c r="B240" s="66" t="s">
        <v>812</v>
      </c>
      <c r="C240" s="67">
        <v>72</v>
      </c>
      <c r="D240" s="67" t="s">
        <v>342</v>
      </c>
      <c r="E240" s="71">
        <v>0.29832104509436502</v>
      </c>
      <c r="F240" s="68">
        <v>92.897406989853394</v>
      </c>
      <c r="G240" s="71">
        <v>0.25</v>
      </c>
      <c r="H240" s="68">
        <v>51.127395715896299</v>
      </c>
      <c r="I240" s="71">
        <v>0.34664209018872999</v>
      </c>
      <c r="J240" s="68">
        <v>96.956031567080004</v>
      </c>
      <c r="K240" s="71"/>
      <c r="L240" s="68"/>
    </row>
    <row r="241" spans="1:12" x14ac:dyDescent="0.2">
      <c r="A241" s="72" t="s">
        <v>813</v>
      </c>
      <c r="B241" s="66" t="s">
        <v>814</v>
      </c>
      <c r="C241" s="67">
        <v>72</v>
      </c>
      <c r="D241" s="67" t="s">
        <v>342</v>
      </c>
      <c r="E241" s="71">
        <v>0.19459791434347701</v>
      </c>
      <c r="F241" s="68">
        <v>80.214205186020294</v>
      </c>
      <c r="G241" s="71">
        <v>0.25172848895495598</v>
      </c>
      <c r="H241" s="68">
        <v>56.4825253664036</v>
      </c>
      <c r="I241" s="71">
        <v>0.13746733973199901</v>
      </c>
      <c r="J241" s="68">
        <v>85.400225479143202</v>
      </c>
      <c r="K241" s="71"/>
      <c r="L241" s="68"/>
    </row>
    <row r="242" spans="1:12" x14ac:dyDescent="0.2">
      <c r="A242" s="72" t="s">
        <v>815</v>
      </c>
      <c r="B242" s="66" t="s">
        <v>816</v>
      </c>
      <c r="C242" s="67">
        <v>72</v>
      </c>
      <c r="D242" s="67" t="s">
        <v>342</v>
      </c>
      <c r="E242" s="71">
        <v>0.170523522980012</v>
      </c>
      <c r="F242" s="68">
        <v>70.067643742953805</v>
      </c>
      <c r="G242" s="71">
        <v>0.25</v>
      </c>
      <c r="H242" s="68">
        <v>51.127395715896299</v>
      </c>
      <c r="I242" s="71">
        <v>9.1047045960023498E-2</v>
      </c>
      <c r="J242" s="68">
        <v>75.760992108229999</v>
      </c>
      <c r="K242" s="71"/>
      <c r="L242" s="68"/>
    </row>
    <row r="243" spans="1:12" x14ac:dyDescent="0.2">
      <c r="A243" s="72" t="s">
        <v>817</v>
      </c>
      <c r="B243" s="66" t="s">
        <v>818</v>
      </c>
      <c r="C243" s="67">
        <v>72</v>
      </c>
      <c r="D243" s="67" t="s">
        <v>342</v>
      </c>
      <c r="E243" s="71">
        <v>0.210349581310596</v>
      </c>
      <c r="F243" s="68">
        <v>83.540022547914305</v>
      </c>
      <c r="G243" s="71">
        <v>0.25</v>
      </c>
      <c r="H243" s="68">
        <v>51.127395715896299</v>
      </c>
      <c r="I243" s="71">
        <v>0.170699162621192</v>
      </c>
      <c r="J243" s="68">
        <v>88.218714768883899</v>
      </c>
      <c r="K243" s="71"/>
      <c r="L243" s="68"/>
    </row>
    <row r="244" spans="1:12" x14ac:dyDescent="0.2">
      <c r="A244" s="72" t="s">
        <v>819</v>
      </c>
      <c r="B244" s="66" t="s">
        <v>820</v>
      </c>
      <c r="C244" s="67">
        <v>72</v>
      </c>
      <c r="D244" s="67" t="s">
        <v>342</v>
      </c>
      <c r="E244" s="71">
        <v>0.30890559412296098</v>
      </c>
      <c r="F244" s="68">
        <v>93.179255918827494</v>
      </c>
      <c r="G244" s="71">
        <v>0.28390680240236899</v>
      </c>
      <c r="H244" s="68">
        <v>83.878241262683204</v>
      </c>
      <c r="I244" s="71">
        <v>0.33390438584355397</v>
      </c>
      <c r="J244" s="68">
        <v>95.772266065389005</v>
      </c>
      <c r="K244" s="71"/>
      <c r="L244" s="68"/>
    </row>
    <row r="245" spans="1:12" x14ac:dyDescent="0.2">
      <c r="A245" s="72" t="s">
        <v>821</v>
      </c>
      <c r="B245" s="66" t="s">
        <v>822</v>
      </c>
      <c r="C245" s="67">
        <v>72</v>
      </c>
      <c r="D245" s="67" t="s">
        <v>342</v>
      </c>
      <c r="E245" s="71">
        <v>0.15709835127583399</v>
      </c>
      <c r="F245" s="68">
        <v>60.372040586245802</v>
      </c>
      <c r="G245" s="71">
        <v>0.25</v>
      </c>
      <c r="H245" s="68">
        <v>51.127395715896299</v>
      </c>
      <c r="I245" s="71">
        <v>6.4196702551668303E-2</v>
      </c>
      <c r="J245" s="68">
        <v>66.910935738444195</v>
      </c>
      <c r="K245" s="71"/>
      <c r="L245" s="68"/>
    </row>
    <row r="246" spans="1:12" x14ac:dyDescent="0.2">
      <c r="A246" s="72" t="s">
        <v>823</v>
      </c>
      <c r="B246" s="66" t="s">
        <v>824</v>
      </c>
      <c r="C246" s="67">
        <v>72</v>
      </c>
      <c r="D246" s="67" t="s">
        <v>342</v>
      </c>
      <c r="E246" s="71">
        <v>0.19416540829642501</v>
      </c>
      <c r="F246" s="68">
        <v>80.101465614430694</v>
      </c>
      <c r="G246" s="71">
        <v>0.25086424447747802</v>
      </c>
      <c r="H246" s="68">
        <v>54.396843291995502</v>
      </c>
      <c r="I246" s="71">
        <v>0.137466572115373</v>
      </c>
      <c r="J246" s="68">
        <v>85.343855693348402</v>
      </c>
      <c r="K246" s="71"/>
      <c r="L246" s="68"/>
    </row>
    <row r="247" spans="1:12" x14ac:dyDescent="0.2">
      <c r="A247" s="72" t="s">
        <v>825</v>
      </c>
      <c r="B247" s="66" t="s">
        <v>826</v>
      </c>
      <c r="C247" s="67">
        <v>72</v>
      </c>
      <c r="D247" s="67" t="s">
        <v>342</v>
      </c>
      <c r="E247" s="71">
        <v>0.13029927196549601</v>
      </c>
      <c r="F247" s="68">
        <v>17.305524239007902</v>
      </c>
      <c r="G247" s="71">
        <v>0.25</v>
      </c>
      <c r="H247" s="68">
        <v>51.127395715896299</v>
      </c>
      <c r="I247" s="71">
        <v>1.0598543930992301E-2</v>
      </c>
      <c r="J247" s="68">
        <v>19.673055242390099</v>
      </c>
      <c r="K247" s="71"/>
      <c r="L247" s="68"/>
    </row>
    <row r="248" spans="1:12" x14ac:dyDescent="0.2">
      <c r="A248" s="72" t="s">
        <v>827</v>
      </c>
      <c r="B248" s="66" t="s">
        <v>828</v>
      </c>
      <c r="C248" s="67">
        <v>72</v>
      </c>
      <c r="D248" s="67" t="s">
        <v>342</v>
      </c>
      <c r="E248" s="71">
        <v>0.17107877717119199</v>
      </c>
      <c r="F248" s="68">
        <v>70.349492671927806</v>
      </c>
      <c r="G248" s="71">
        <v>0.27376080579518502</v>
      </c>
      <c r="H248" s="68">
        <v>79.763246899661794</v>
      </c>
      <c r="I248" s="71">
        <v>6.83967485471981E-2</v>
      </c>
      <c r="J248" s="68">
        <v>69.052987598647107</v>
      </c>
      <c r="K248" s="71"/>
      <c r="L248" s="68"/>
    </row>
    <row r="249" spans="1:12" x14ac:dyDescent="0.2">
      <c r="A249" s="72" t="s">
        <v>742</v>
      </c>
      <c r="B249" s="66" t="s">
        <v>829</v>
      </c>
      <c r="C249" s="67">
        <v>72</v>
      </c>
      <c r="D249" s="67" t="s">
        <v>342</v>
      </c>
      <c r="E249" s="71">
        <v>0.25019530051037298</v>
      </c>
      <c r="F249" s="68">
        <v>89.458850056369798</v>
      </c>
      <c r="G249" s="71">
        <v>0.25078383420338901</v>
      </c>
      <c r="H249" s="68">
        <v>53.269447576099203</v>
      </c>
      <c r="I249" s="71">
        <v>0.249606766817356</v>
      </c>
      <c r="J249" s="68">
        <v>93.291995490417094</v>
      </c>
      <c r="K249" s="71"/>
      <c r="L249" s="68"/>
    </row>
    <row r="250" spans="1:12" x14ac:dyDescent="0.2">
      <c r="A250" s="72" t="s">
        <v>830</v>
      </c>
      <c r="B250" s="66" t="s">
        <v>831</v>
      </c>
      <c r="C250" s="67">
        <v>72</v>
      </c>
      <c r="D250" s="67" t="s">
        <v>342</v>
      </c>
      <c r="E250" s="71">
        <v>0.177326645057097</v>
      </c>
      <c r="F250" s="68">
        <v>74.126268320180401</v>
      </c>
      <c r="G250" s="71">
        <v>0.25</v>
      </c>
      <c r="H250" s="68">
        <v>51.127395715896299</v>
      </c>
      <c r="I250" s="71">
        <v>0.104653290114194</v>
      </c>
      <c r="J250" s="68">
        <v>79.255918827508495</v>
      </c>
      <c r="K250" s="71"/>
      <c r="L250" s="68"/>
    </row>
    <row r="251" spans="1:12" x14ac:dyDescent="0.2">
      <c r="A251" s="72" t="s">
        <v>832</v>
      </c>
      <c r="B251" s="66" t="s">
        <v>833</v>
      </c>
      <c r="C251" s="67">
        <v>72</v>
      </c>
      <c r="D251" s="67" t="s">
        <v>342</v>
      </c>
      <c r="E251" s="71">
        <v>0.17221714410873501</v>
      </c>
      <c r="F251" s="68">
        <v>71.251409244644904</v>
      </c>
      <c r="G251" s="71">
        <v>0.25</v>
      </c>
      <c r="H251" s="68">
        <v>51.127395715896299</v>
      </c>
      <c r="I251" s="71">
        <v>9.4434288217470103E-2</v>
      </c>
      <c r="J251" s="68">
        <v>76.719278466741798</v>
      </c>
      <c r="K251" s="71"/>
      <c r="L251" s="68"/>
    </row>
    <row r="252" spans="1:12" x14ac:dyDescent="0.2">
      <c r="A252" s="72" t="s">
        <v>834</v>
      </c>
      <c r="B252" s="66" t="s">
        <v>835</v>
      </c>
      <c r="C252" s="67">
        <v>72</v>
      </c>
      <c r="D252" s="67" t="s">
        <v>342</v>
      </c>
      <c r="E252" s="71">
        <v>0.229060115858674</v>
      </c>
      <c r="F252" s="68">
        <v>86.865839909808301</v>
      </c>
      <c r="G252" s="71">
        <v>0.24999999999983699</v>
      </c>
      <c r="H252" s="68">
        <v>13.5287485907554</v>
      </c>
      <c r="I252" s="71">
        <v>0.20812023171751001</v>
      </c>
      <c r="J252" s="68">
        <v>91.319052987598695</v>
      </c>
      <c r="K252" s="71"/>
      <c r="L252" s="68"/>
    </row>
    <row r="253" spans="1:12" x14ac:dyDescent="0.2">
      <c r="A253" s="72" t="s">
        <v>836</v>
      </c>
      <c r="B253" s="66" t="s">
        <v>837</v>
      </c>
      <c r="C253" s="67">
        <v>72</v>
      </c>
      <c r="D253" s="67" t="s">
        <v>342</v>
      </c>
      <c r="E253" s="71">
        <v>0.239896815064124</v>
      </c>
      <c r="F253" s="68">
        <v>88.218714768883899</v>
      </c>
      <c r="G253" s="71">
        <v>0.25</v>
      </c>
      <c r="H253" s="68">
        <v>51.127395715896299</v>
      </c>
      <c r="I253" s="71">
        <v>0.22979363012824799</v>
      </c>
      <c r="J253" s="68">
        <v>92.390078917700095</v>
      </c>
      <c r="K253" s="71"/>
      <c r="L253" s="68"/>
    </row>
    <row r="254" spans="1:12" x14ac:dyDescent="0.2">
      <c r="A254" s="72" t="s">
        <v>838</v>
      </c>
      <c r="B254" s="66" t="s">
        <v>839</v>
      </c>
      <c r="C254" s="67">
        <v>72</v>
      </c>
      <c r="D254" s="67" t="s">
        <v>342</v>
      </c>
      <c r="E254" s="71">
        <v>0.168817528517924</v>
      </c>
      <c r="F254" s="68">
        <v>69.052987598647107</v>
      </c>
      <c r="G254" s="71">
        <v>0.26076285083142797</v>
      </c>
      <c r="H254" s="68">
        <v>70.687711386696705</v>
      </c>
      <c r="I254" s="71">
        <v>7.6872206204419202E-2</v>
      </c>
      <c r="J254" s="68">
        <v>71.758737316798204</v>
      </c>
      <c r="K254" s="71"/>
      <c r="L254" s="68"/>
    </row>
    <row r="255" spans="1:12" x14ac:dyDescent="0.2">
      <c r="A255" s="72" t="s">
        <v>840</v>
      </c>
      <c r="B255" s="66" t="s">
        <v>841</v>
      </c>
      <c r="C255" s="67">
        <v>72</v>
      </c>
      <c r="D255" s="67" t="s">
        <v>342</v>
      </c>
      <c r="E255" s="71">
        <v>0.24571196805164899</v>
      </c>
      <c r="F255" s="68">
        <v>88.895152198421599</v>
      </c>
      <c r="G255" s="71">
        <v>0.25</v>
      </c>
      <c r="H255" s="68">
        <v>51.127395715896299</v>
      </c>
      <c r="I255" s="71">
        <v>0.24142393610329799</v>
      </c>
      <c r="J255" s="68">
        <v>92.841037204058594</v>
      </c>
      <c r="K255" s="71"/>
      <c r="L255" s="68"/>
    </row>
    <row r="256" spans="1:12" x14ac:dyDescent="0.2">
      <c r="A256" s="72" t="s">
        <v>842</v>
      </c>
      <c r="B256" s="66" t="s">
        <v>843</v>
      </c>
      <c r="C256" s="67">
        <v>72</v>
      </c>
      <c r="D256" s="67" t="s">
        <v>342</v>
      </c>
      <c r="E256" s="71">
        <v>0.25650875850829902</v>
      </c>
      <c r="F256" s="68">
        <v>90.022547914317897</v>
      </c>
      <c r="G256" s="71">
        <v>0.25</v>
      </c>
      <c r="H256" s="68">
        <v>51.127395715896299</v>
      </c>
      <c r="I256" s="71">
        <v>0.26301751701659698</v>
      </c>
      <c r="J256" s="68">
        <v>93.742953776775593</v>
      </c>
      <c r="K256" s="71"/>
      <c r="L256" s="68"/>
    </row>
    <row r="257" spans="1:12" x14ac:dyDescent="0.2">
      <c r="A257" s="72" t="s">
        <v>844</v>
      </c>
      <c r="B257" s="66" t="s">
        <v>845</v>
      </c>
      <c r="C257" s="67">
        <v>72</v>
      </c>
      <c r="D257" s="67" t="s">
        <v>342</v>
      </c>
      <c r="E257" s="71">
        <v>0.12521279054263201</v>
      </c>
      <c r="F257" s="68">
        <v>5.74971815107103</v>
      </c>
      <c r="G257" s="71">
        <v>0.25</v>
      </c>
      <c r="H257" s="68">
        <v>51.127395715896299</v>
      </c>
      <c r="I257" s="71">
        <v>4.2558108526478001E-4</v>
      </c>
      <c r="J257" s="68">
        <v>2.1420518602029301</v>
      </c>
      <c r="K257" s="71"/>
      <c r="L257" s="68"/>
    </row>
    <row r="258" spans="1:12" x14ac:dyDescent="0.2">
      <c r="A258" s="72" t="s">
        <v>846</v>
      </c>
      <c r="B258" s="66" t="s">
        <v>847</v>
      </c>
      <c r="C258" s="67">
        <v>72</v>
      </c>
      <c r="D258" s="67" t="s">
        <v>342</v>
      </c>
      <c r="E258" s="71">
        <v>0.126767274714432</v>
      </c>
      <c r="F258" s="68">
        <v>10.7102593010147</v>
      </c>
      <c r="G258" s="71">
        <v>0.25</v>
      </c>
      <c r="H258" s="68">
        <v>51.127395715896299</v>
      </c>
      <c r="I258" s="71">
        <v>3.5345494288642298E-3</v>
      </c>
      <c r="J258" s="68">
        <v>10.3720405862458</v>
      </c>
      <c r="K258" s="71"/>
      <c r="L258" s="68"/>
    </row>
    <row r="259" spans="1:12" x14ac:dyDescent="0.2">
      <c r="A259" s="72" t="s">
        <v>848</v>
      </c>
      <c r="B259" s="66" t="s">
        <v>849</v>
      </c>
      <c r="C259" s="67">
        <v>72</v>
      </c>
      <c r="D259" s="67" t="s">
        <v>342</v>
      </c>
      <c r="E259" s="71">
        <v>0.14764973876583101</v>
      </c>
      <c r="F259" s="68">
        <v>49.323562570462201</v>
      </c>
      <c r="G259" s="71">
        <v>0.269439583407796</v>
      </c>
      <c r="H259" s="68">
        <v>77.733934611048497</v>
      </c>
      <c r="I259" s="71">
        <v>2.5859894123866599E-2</v>
      </c>
      <c r="J259" s="68">
        <v>39.233370913190498</v>
      </c>
      <c r="K259" s="71"/>
      <c r="L259" s="68"/>
    </row>
    <row r="260" spans="1:12" x14ac:dyDescent="0.2">
      <c r="A260" s="72" t="s">
        <v>850</v>
      </c>
      <c r="B260" s="66" t="s">
        <v>851</v>
      </c>
      <c r="C260" s="67">
        <v>72</v>
      </c>
      <c r="D260" s="67" t="s">
        <v>342</v>
      </c>
      <c r="E260" s="71">
        <v>0.18083600802503499</v>
      </c>
      <c r="F260" s="68">
        <v>75.873731679819599</v>
      </c>
      <c r="G260" s="71">
        <v>0.27289656131770801</v>
      </c>
      <c r="H260" s="68">
        <v>79.481397970687695</v>
      </c>
      <c r="I260" s="71">
        <v>8.8775454732362494E-2</v>
      </c>
      <c r="J260" s="68">
        <v>75.3100338218715</v>
      </c>
      <c r="K260" s="71"/>
      <c r="L260" s="68"/>
    </row>
    <row r="261" spans="1:12" x14ac:dyDescent="0.2">
      <c r="A261" s="72" t="s">
        <v>852</v>
      </c>
      <c r="B261" s="66" t="s">
        <v>853</v>
      </c>
      <c r="C261" s="67">
        <v>72</v>
      </c>
      <c r="D261" s="67" t="s">
        <v>342</v>
      </c>
      <c r="E261" s="71">
        <v>0.13651894421175101</v>
      </c>
      <c r="F261" s="68">
        <v>30.608793686584001</v>
      </c>
      <c r="G261" s="71">
        <v>0.256049711342344</v>
      </c>
      <c r="H261" s="68">
        <v>64.994363021420497</v>
      </c>
      <c r="I261" s="71">
        <v>1.6988177081157799E-2</v>
      </c>
      <c r="J261" s="68">
        <v>29.086809470123999</v>
      </c>
      <c r="K261" s="71"/>
      <c r="L261" s="68"/>
    </row>
    <row r="262" spans="1:12" x14ac:dyDescent="0.2">
      <c r="A262" s="72" t="s">
        <v>854</v>
      </c>
      <c r="B262" s="66" t="s">
        <v>855</v>
      </c>
      <c r="C262" s="67">
        <v>72</v>
      </c>
      <c r="D262" s="67" t="s">
        <v>342</v>
      </c>
      <c r="E262" s="71">
        <v>0.13798124469935699</v>
      </c>
      <c r="F262" s="68">
        <v>33.821871476888397</v>
      </c>
      <c r="G262" s="71">
        <v>0.25</v>
      </c>
      <c r="H262" s="68">
        <v>51.127395715896299</v>
      </c>
      <c r="I262" s="71">
        <v>2.59624893987139E-2</v>
      </c>
      <c r="J262" s="68">
        <v>39.402480270574998</v>
      </c>
      <c r="K262" s="71"/>
      <c r="L262" s="68"/>
    </row>
    <row r="263" spans="1:12" x14ac:dyDescent="0.2">
      <c r="A263" s="72" t="s">
        <v>856</v>
      </c>
      <c r="B263" s="66" t="s">
        <v>857</v>
      </c>
      <c r="C263" s="67">
        <v>72</v>
      </c>
      <c r="D263" s="67" t="s">
        <v>342</v>
      </c>
      <c r="E263" s="71">
        <v>0.13603875179979899</v>
      </c>
      <c r="F263" s="68">
        <v>29.650507328072202</v>
      </c>
      <c r="G263" s="71">
        <v>0.25777820029729998</v>
      </c>
      <c r="H263" s="68">
        <v>67.700112739571594</v>
      </c>
      <c r="I263" s="71">
        <v>1.42993033022972E-2</v>
      </c>
      <c r="J263" s="68">
        <v>25.5355129650507</v>
      </c>
      <c r="K263" s="71"/>
      <c r="L263" s="68"/>
    </row>
    <row r="264" spans="1:12" x14ac:dyDescent="0.2">
      <c r="A264" s="72" t="s">
        <v>858</v>
      </c>
      <c r="B264" s="66" t="s">
        <v>859</v>
      </c>
      <c r="C264" s="67">
        <v>72</v>
      </c>
      <c r="D264" s="67" t="s">
        <v>342</v>
      </c>
      <c r="E264" s="71">
        <v>0.12552493300387299</v>
      </c>
      <c r="F264" s="68">
        <v>7.38444193912063</v>
      </c>
      <c r="G264" s="71">
        <v>0.25</v>
      </c>
      <c r="H264" s="68">
        <v>51.127395715896299</v>
      </c>
      <c r="I264" s="71">
        <v>1.0498660077453801E-3</v>
      </c>
      <c r="J264" s="68">
        <v>5.0169109357384398</v>
      </c>
      <c r="K264" s="71"/>
      <c r="L264" s="68"/>
    </row>
    <row r="265" spans="1:12" x14ac:dyDescent="0.2">
      <c r="A265" s="72" t="s">
        <v>860</v>
      </c>
      <c r="B265" s="66" t="s">
        <v>861</v>
      </c>
      <c r="C265" s="67">
        <v>72</v>
      </c>
      <c r="D265" s="67" t="s">
        <v>342</v>
      </c>
      <c r="E265" s="71">
        <v>0.13576198020387001</v>
      </c>
      <c r="F265" s="68">
        <v>29.255918827508498</v>
      </c>
      <c r="G265" s="71">
        <v>0.25</v>
      </c>
      <c r="H265" s="68">
        <v>51.127395715896299</v>
      </c>
      <c r="I265" s="71">
        <v>2.1523960407740499E-2</v>
      </c>
      <c r="J265" s="68">
        <v>34.385569334836497</v>
      </c>
      <c r="K265" s="71"/>
      <c r="L265" s="68"/>
    </row>
    <row r="266" spans="1:12" x14ac:dyDescent="0.2">
      <c r="A266" s="72" t="s">
        <v>862</v>
      </c>
      <c r="B266" s="66" t="s">
        <v>863</v>
      </c>
      <c r="C266" s="67">
        <v>72</v>
      </c>
      <c r="D266" s="67" t="s">
        <v>342</v>
      </c>
      <c r="E266" s="71">
        <v>0.14585836702034999</v>
      </c>
      <c r="F266" s="68">
        <v>47.463359639233403</v>
      </c>
      <c r="G266" s="71">
        <v>0.25086424447747802</v>
      </c>
      <c r="H266" s="68">
        <v>54.396843291995502</v>
      </c>
      <c r="I266" s="71">
        <v>4.0852489563222003E-2</v>
      </c>
      <c r="J266" s="68">
        <v>53.213077790304403</v>
      </c>
      <c r="K266" s="71"/>
      <c r="L266" s="68"/>
    </row>
    <row r="267" spans="1:12" x14ac:dyDescent="0.2">
      <c r="A267" s="72" t="s">
        <v>864</v>
      </c>
      <c r="B267" s="66" t="s">
        <v>865</v>
      </c>
      <c r="C267" s="67">
        <v>72</v>
      </c>
      <c r="D267" s="67" t="s">
        <v>342</v>
      </c>
      <c r="E267" s="71">
        <v>0.13479031221538201</v>
      </c>
      <c r="F267" s="68">
        <v>27.452085682074401</v>
      </c>
      <c r="G267" s="71">
        <v>0.25</v>
      </c>
      <c r="H267" s="68">
        <v>51.127395715896299</v>
      </c>
      <c r="I267" s="71">
        <v>1.95806244307648E-2</v>
      </c>
      <c r="J267" s="68">
        <v>32.299887260428399</v>
      </c>
      <c r="K267" s="71"/>
      <c r="L267" s="68"/>
    </row>
    <row r="268" spans="1:12" x14ac:dyDescent="0.2">
      <c r="A268" s="72" t="s">
        <v>866</v>
      </c>
      <c r="B268" s="66" t="s">
        <v>867</v>
      </c>
      <c r="C268" s="67">
        <v>72</v>
      </c>
      <c r="D268" s="67" t="s">
        <v>342</v>
      </c>
      <c r="E268" s="71">
        <v>0.13588331641680099</v>
      </c>
      <c r="F268" s="68">
        <v>29.481397970687699</v>
      </c>
      <c r="G268" s="71">
        <v>0.26824976791740102</v>
      </c>
      <c r="H268" s="68">
        <v>76.888387824126298</v>
      </c>
      <c r="I268" s="71">
        <v>3.5168649162001398E-3</v>
      </c>
      <c r="J268" s="68">
        <v>10.315670800451</v>
      </c>
      <c r="K268" s="71"/>
      <c r="L268" s="68"/>
    </row>
    <row r="269" spans="1:12" x14ac:dyDescent="0.2">
      <c r="A269" s="72" t="s">
        <v>868</v>
      </c>
      <c r="B269" s="66" t="s">
        <v>869</v>
      </c>
      <c r="C269" s="67">
        <v>72</v>
      </c>
      <c r="D269" s="67" t="s">
        <v>342</v>
      </c>
      <c r="E269" s="71">
        <v>0.18283310427810701</v>
      </c>
      <c r="F269" s="68">
        <v>76.437429537767798</v>
      </c>
      <c r="G269" s="71">
        <v>0.25</v>
      </c>
      <c r="H269" s="68">
        <v>51.127395715896299</v>
      </c>
      <c r="I269" s="71">
        <v>0.115666208556214</v>
      </c>
      <c r="J269" s="68">
        <v>82.018038331454306</v>
      </c>
      <c r="K269" s="71"/>
      <c r="L269" s="68"/>
    </row>
    <row r="270" spans="1:12" x14ac:dyDescent="0.2">
      <c r="A270" s="72" t="s">
        <v>870</v>
      </c>
      <c r="B270" s="66" t="s">
        <v>871</v>
      </c>
      <c r="C270" s="67">
        <v>72</v>
      </c>
      <c r="D270" s="67" t="s">
        <v>342</v>
      </c>
      <c r="E270" s="71">
        <v>0.17662410489500699</v>
      </c>
      <c r="F270" s="68">
        <v>73.731679819616701</v>
      </c>
      <c r="G270" s="71">
        <v>0.25</v>
      </c>
      <c r="H270" s="68">
        <v>51.127395715896299</v>
      </c>
      <c r="I270" s="71">
        <v>0.10324820979001401</v>
      </c>
      <c r="J270" s="68">
        <v>78.804960541149995</v>
      </c>
      <c r="K270" s="71"/>
      <c r="L270" s="68"/>
    </row>
    <row r="271" spans="1:12" x14ac:dyDescent="0.2">
      <c r="A271" s="72" t="s">
        <v>872</v>
      </c>
      <c r="B271" s="66" t="s">
        <v>873</v>
      </c>
      <c r="C271" s="67">
        <v>72</v>
      </c>
      <c r="D271" s="67" t="s">
        <v>342</v>
      </c>
      <c r="E271" s="71">
        <v>0.18264208348882099</v>
      </c>
      <c r="F271" s="68">
        <v>76.381059751972899</v>
      </c>
      <c r="G271" s="71">
        <v>0.25</v>
      </c>
      <c r="H271" s="68">
        <v>51.127395715896299</v>
      </c>
      <c r="I271" s="71">
        <v>0.115284166977641</v>
      </c>
      <c r="J271" s="68">
        <v>81.848928974069906</v>
      </c>
      <c r="K271" s="71"/>
      <c r="L271" s="68"/>
    </row>
    <row r="272" spans="1:12" x14ac:dyDescent="0.2">
      <c r="A272" s="72" t="s">
        <v>874</v>
      </c>
      <c r="B272" s="66" t="s">
        <v>875</v>
      </c>
      <c r="C272" s="67">
        <v>72</v>
      </c>
      <c r="D272" s="67" t="s">
        <v>342</v>
      </c>
      <c r="E272" s="71">
        <v>0.26954720706345697</v>
      </c>
      <c r="F272" s="68">
        <v>90.755355129650496</v>
      </c>
      <c r="G272" s="71">
        <v>0.25243342557705101</v>
      </c>
      <c r="H272" s="68">
        <v>57.497181510710298</v>
      </c>
      <c r="I272" s="71">
        <v>0.28666098854986299</v>
      </c>
      <c r="J272" s="68">
        <v>94.306651634723806</v>
      </c>
      <c r="K272" s="71"/>
      <c r="L272" s="68"/>
    </row>
    <row r="273" spans="1:12" x14ac:dyDescent="0.2">
      <c r="A273" s="72" t="s">
        <v>876</v>
      </c>
      <c r="B273" s="66" t="s">
        <v>877</v>
      </c>
      <c r="C273" s="67">
        <v>72</v>
      </c>
      <c r="D273" s="67" t="s">
        <v>342</v>
      </c>
      <c r="E273" s="71">
        <v>0.166204180068663</v>
      </c>
      <c r="F273" s="68">
        <v>67.305524239007894</v>
      </c>
      <c r="G273" s="71">
        <v>0.25</v>
      </c>
      <c r="H273" s="68">
        <v>51.127395715896299</v>
      </c>
      <c r="I273" s="71">
        <v>8.2408360137324999E-2</v>
      </c>
      <c r="J273" s="68">
        <v>73.731679819616701</v>
      </c>
      <c r="K273" s="71"/>
      <c r="L273" s="68"/>
    </row>
    <row r="274" spans="1:12" x14ac:dyDescent="0.2">
      <c r="A274" s="72" t="s">
        <v>878</v>
      </c>
      <c r="B274" s="66" t="s">
        <v>879</v>
      </c>
      <c r="C274" s="67">
        <v>72</v>
      </c>
      <c r="D274" s="67" t="s">
        <v>342</v>
      </c>
      <c r="E274" s="71">
        <v>0.15335649623959</v>
      </c>
      <c r="F274" s="68">
        <v>56.2570462232244</v>
      </c>
      <c r="G274" s="71">
        <v>0.290708289660916</v>
      </c>
      <c r="H274" s="68">
        <v>85.512965050732802</v>
      </c>
      <c r="I274" s="71">
        <v>1.6004702818263501E-2</v>
      </c>
      <c r="J274" s="68">
        <v>27.282976324690001</v>
      </c>
      <c r="K274" s="71"/>
      <c r="L274" s="68"/>
    </row>
    <row r="275" spans="1:12" x14ac:dyDescent="0.2">
      <c r="A275" s="72" t="s">
        <v>880</v>
      </c>
      <c r="B275" s="66" t="s">
        <v>881</v>
      </c>
      <c r="C275" s="67">
        <v>72</v>
      </c>
      <c r="D275" s="67" t="s">
        <v>342</v>
      </c>
      <c r="E275" s="71">
        <v>0.21727578687725799</v>
      </c>
      <c r="F275" s="68">
        <v>84.780157835400203</v>
      </c>
      <c r="G275" s="71">
        <v>0.25</v>
      </c>
      <c r="H275" s="68">
        <v>51.127395715896299</v>
      </c>
      <c r="I275" s="71">
        <v>0.184551573754515</v>
      </c>
      <c r="J275" s="68">
        <v>89.458850056369798</v>
      </c>
      <c r="K275" s="71"/>
      <c r="L275" s="68"/>
    </row>
    <row r="276" spans="1:12" x14ac:dyDescent="0.2">
      <c r="A276" s="72" t="s">
        <v>882</v>
      </c>
      <c r="B276" s="66" t="s">
        <v>883</v>
      </c>
      <c r="C276" s="67">
        <v>72</v>
      </c>
      <c r="D276" s="67" t="s">
        <v>342</v>
      </c>
      <c r="E276" s="71">
        <v>0.208638762155826</v>
      </c>
      <c r="F276" s="68">
        <v>83.201803833145405</v>
      </c>
      <c r="G276" s="71">
        <v>0.25172848895495598</v>
      </c>
      <c r="H276" s="68">
        <v>56.4825253664036</v>
      </c>
      <c r="I276" s="71">
        <v>0.16554903535669599</v>
      </c>
      <c r="J276" s="68">
        <v>87.5986471251409</v>
      </c>
      <c r="K276" s="71"/>
      <c r="L276" s="68"/>
    </row>
    <row r="277" spans="1:12" x14ac:dyDescent="0.2">
      <c r="A277" s="72" t="s">
        <v>884</v>
      </c>
      <c r="B277" s="66" t="s">
        <v>885</v>
      </c>
      <c r="C277" s="67">
        <v>72</v>
      </c>
      <c r="D277" s="67" t="s">
        <v>342</v>
      </c>
      <c r="E277" s="71">
        <v>0.200838126628687</v>
      </c>
      <c r="F277" s="68">
        <v>81.510710259301007</v>
      </c>
      <c r="G277" s="71">
        <v>0.25</v>
      </c>
      <c r="H277" s="68">
        <v>51.127395715896299</v>
      </c>
      <c r="I277" s="71">
        <v>0.15167625325737399</v>
      </c>
      <c r="J277" s="68">
        <v>86.471251409244601</v>
      </c>
      <c r="K277" s="71"/>
      <c r="L277" s="68"/>
    </row>
    <row r="278" spans="1:12" x14ac:dyDescent="0.2">
      <c r="A278" s="72" t="s">
        <v>886</v>
      </c>
      <c r="B278" s="66" t="s">
        <v>887</v>
      </c>
      <c r="C278" s="67">
        <v>72</v>
      </c>
      <c r="D278" s="67" t="s">
        <v>342</v>
      </c>
      <c r="E278" s="71">
        <v>0.14321384742811299</v>
      </c>
      <c r="F278" s="68">
        <v>43.235625704622301</v>
      </c>
      <c r="G278" s="71">
        <v>0.24972094215999799</v>
      </c>
      <c r="H278" s="68">
        <v>9.5828635851183801</v>
      </c>
      <c r="I278" s="71">
        <v>3.6706752696228598E-2</v>
      </c>
      <c r="J278" s="68">
        <v>49.210822998872601</v>
      </c>
      <c r="K278" s="71"/>
      <c r="L278" s="68"/>
    </row>
    <row r="279" spans="1:12" x14ac:dyDescent="0.2">
      <c r="A279" s="72" t="s">
        <v>888</v>
      </c>
      <c r="B279" s="66" t="s">
        <v>889</v>
      </c>
      <c r="C279" s="67">
        <v>72</v>
      </c>
      <c r="D279" s="67" t="s">
        <v>342</v>
      </c>
      <c r="E279" s="71">
        <v>0.159975002751993</v>
      </c>
      <c r="F279" s="68">
        <v>63.021420518602</v>
      </c>
      <c r="G279" s="71">
        <v>0.25</v>
      </c>
      <c r="H279" s="68">
        <v>51.127395715896299</v>
      </c>
      <c r="I279" s="71">
        <v>6.9950005503986196E-2</v>
      </c>
      <c r="J279" s="68">
        <v>69.560315670800406</v>
      </c>
      <c r="K279" s="71"/>
      <c r="L279" s="68"/>
    </row>
    <row r="280" spans="1:12" x14ac:dyDescent="0.2">
      <c r="A280" s="72" t="s">
        <v>890</v>
      </c>
      <c r="B280" s="66" t="s">
        <v>891</v>
      </c>
      <c r="C280" s="67">
        <v>72</v>
      </c>
      <c r="D280" s="67" t="s">
        <v>342</v>
      </c>
      <c r="E280" s="71">
        <v>0.23498515522397601</v>
      </c>
      <c r="F280" s="68">
        <v>87.7677564825254</v>
      </c>
      <c r="G280" s="71">
        <v>0.25</v>
      </c>
      <c r="H280" s="68">
        <v>51.127395715896299</v>
      </c>
      <c r="I280" s="71">
        <v>0.21997031044795201</v>
      </c>
      <c r="J280" s="68">
        <v>91.882750845546795</v>
      </c>
      <c r="K280" s="71"/>
      <c r="L280" s="68"/>
    </row>
    <row r="281" spans="1:12" x14ac:dyDescent="0.2">
      <c r="A281" s="72" t="s">
        <v>892</v>
      </c>
      <c r="B281" s="66" t="s">
        <v>893</v>
      </c>
      <c r="C281" s="67">
        <v>72</v>
      </c>
      <c r="D281" s="67" t="s">
        <v>342</v>
      </c>
      <c r="E281" s="71">
        <v>0.13974879733807599</v>
      </c>
      <c r="F281" s="68">
        <v>36.865839909808301</v>
      </c>
      <c r="G281" s="71">
        <v>0.25</v>
      </c>
      <c r="H281" s="68">
        <v>51.127395715896299</v>
      </c>
      <c r="I281" s="71">
        <v>2.9497594676151598E-2</v>
      </c>
      <c r="J281" s="68">
        <v>42.333709131905302</v>
      </c>
      <c r="K281" s="71"/>
      <c r="L281" s="68"/>
    </row>
    <row r="282" spans="1:12" x14ac:dyDescent="0.2">
      <c r="A282" s="72" t="s">
        <v>894</v>
      </c>
      <c r="B282" s="66" t="s">
        <v>895</v>
      </c>
      <c r="C282" s="67">
        <v>72</v>
      </c>
      <c r="D282" s="67" t="s">
        <v>342</v>
      </c>
      <c r="E282" s="71">
        <v>0.22087941434078601</v>
      </c>
      <c r="F282" s="68">
        <v>85.231116121758703</v>
      </c>
      <c r="G282" s="71">
        <v>0.25</v>
      </c>
      <c r="H282" s="68">
        <v>51.127395715896299</v>
      </c>
      <c r="I282" s="71">
        <v>0.19175882868157201</v>
      </c>
      <c r="J282" s="68">
        <v>90.078917700112697</v>
      </c>
      <c r="K282" s="71"/>
      <c r="L282" s="68"/>
    </row>
    <row r="283" spans="1:12" x14ac:dyDescent="0.2">
      <c r="A283" s="72" t="s">
        <v>896</v>
      </c>
      <c r="B283" s="66" t="s">
        <v>897</v>
      </c>
      <c r="C283" s="67">
        <v>72</v>
      </c>
      <c r="D283" s="67" t="s">
        <v>342</v>
      </c>
      <c r="E283" s="71">
        <v>0.14093946019852699</v>
      </c>
      <c r="F283" s="68">
        <v>39.177001127395698</v>
      </c>
      <c r="G283" s="71">
        <v>0.25</v>
      </c>
      <c r="H283" s="68">
        <v>51.127395715896299</v>
      </c>
      <c r="I283" s="71">
        <v>3.1878920397054603E-2</v>
      </c>
      <c r="J283" s="68">
        <v>45.095828635851198</v>
      </c>
      <c r="K283" s="71"/>
      <c r="L283" s="68"/>
    </row>
    <row r="284" spans="1:12" x14ac:dyDescent="0.2">
      <c r="A284" s="72" t="s">
        <v>898</v>
      </c>
      <c r="B284" s="66" t="s">
        <v>899</v>
      </c>
      <c r="C284" s="67">
        <v>72</v>
      </c>
      <c r="D284" s="67" t="s">
        <v>342</v>
      </c>
      <c r="E284" s="71">
        <v>0.219208454088543</v>
      </c>
      <c r="F284" s="68">
        <v>84.949267192784703</v>
      </c>
      <c r="G284" s="71">
        <v>0.27850823308585898</v>
      </c>
      <c r="H284" s="68">
        <v>82.130777903044006</v>
      </c>
      <c r="I284" s="71">
        <v>0.159908675091227</v>
      </c>
      <c r="J284" s="68">
        <v>87.2040586245772</v>
      </c>
      <c r="K284" s="71"/>
      <c r="L284" s="68"/>
    </row>
    <row r="285" spans="1:12" x14ac:dyDescent="0.2">
      <c r="A285" s="72" t="s">
        <v>900</v>
      </c>
      <c r="B285" s="66" t="s">
        <v>901</v>
      </c>
      <c r="C285" s="67">
        <v>72</v>
      </c>
      <c r="D285" s="67" t="s">
        <v>342</v>
      </c>
      <c r="E285" s="71">
        <v>0.19957875751540599</v>
      </c>
      <c r="F285" s="68">
        <v>81.172491544532093</v>
      </c>
      <c r="G285" s="71">
        <v>0.25</v>
      </c>
      <c r="H285" s="68">
        <v>51.127395715896299</v>
      </c>
      <c r="I285" s="71">
        <v>0.14915751503081301</v>
      </c>
      <c r="J285" s="68">
        <v>86.189402480270601</v>
      </c>
      <c r="K285" s="71"/>
      <c r="L285" s="68"/>
    </row>
    <row r="286" spans="1:12" x14ac:dyDescent="0.2">
      <c r="A286" s="72" t="s">
        <v>902</v>
      </c>
      <c r="B286" s="66" t="s">
        <v>903</v>
      </c>
      <c r="C286" s="67">
        <v>72</v>
      </c>
      <c r="D286" s="67" t="s">
        <v>342</v>
      </c>
      <c r="E286" s="71">
        <v>0.22076038178052301</v>
      </c>
      <c r="F286" s="68">
        <v>85.174746335963903</v>
      </c>
      <c r="G286" s="71">
        <v>0.25</v>
      </c>
      <c r="H286" s="68">
        <v>51.127395715896299</v>
      </c>
      <c r="I286" s="71">
        <v>0.191520763561047</v>
      </c>
      <c r="J286" s="68">
        <v>90.022547914317897</v>
      </c>
      <c r="K286" s="71"/>
      <c r="L286" s="68"/>
    </row>
    <row r="287" spans="1:12" x14ac:dyDescent="0.2">
      <c r="A287" s="72" t="s">
        <v>904</v>
      </c>
      <c r="B287" s="66" t="s">
        <v>905</v>
      </c>
      <c r="C287" s="67">
        <v>72</v>
      </c>
      <c r="D287" s="67" t="s">
        <v>342</v>
      </c>
      <c r="E287" s="71">
        <v>0.18815403746106801</v>
      </c>
      <c r="F287" s="68">
        <v>78.297632468996596</v>
      </c>
      <c r="G287" s="71">
        <v>0.25</v>
      </c>
      <c r="H287" s="68">
        <v>51.127395715896299</v>
      </c>
      <c r="I287" s="71">
        <v>0.126308074922136</v>
      </c>
      <c r="J287" s="68">
        <v>84.047350620067604</v>
      </c>
      <c r="K287" s="71"/>
      <c r="L287" s="68"/>
    </row>
    <row r="288" spans="1:12" x14ac:dyDescent="0.2">
      <c r="A288" s="72" t="s">
        <v>906</v>
      </c>
      <c r="B288" s="66" t="s">
        <v>907</v>
      </c>
      <c r="C288" s="67">
        <v>72</v>
      </c>
      <c r="D288" s="67" t="s">
        <v>342</v>
      </c>
      <c r="E288" s="71">
        <v>0.18623867431182201</v>
      </c>
      <c r="F288" s="68">
        <v>77.846674182638097</v>
      </c>
      <c r="G288" s="71">
        <v>0.25831687376186002</v>
      </c>
      <c r="H288" s="68">
        <v>68.432919954904193</v>
      </c>
      <c r="I288" s="71">
        <v>0.114160474861784</v>
      </c>
      <c r="J288" s="68">
        <v>81.510710259301007</v>
      </c>
      <c r="K288" s="71"/>
      <c r="L288" s="68"/>
    </row>
    <row r="289" spans="1:12" x14ac:dyDescent="0.2">
      <c r="A289" s="72" t="s">
        <v>908</v>
      </c>
      <c r="B289" s="66" t="s">
        <v>909</v>
      </c>
      <c r="C289" s="67">
        <v>72</v>
      </c>
      <c r="D289" s="67" t="s">
        <v>342</v>
      </c>
      <c r="E289" s="71">
        <v>0.16241679742724099</v>
      </c>
      <c r="F289" s="68">
        <v>64.543404735061998</v>
      </c>
      <c r="G289" s="71">
        <v>0.25</v>
      </c>
      <c r="H289" s="68">
        <v>51.127395715896299</v>
      </c>
      <c r="I289" s="71">
        <v>7.4833594854482002E-2</v>
      </c>
      <c r="J289" s="68">
        <v>71.138669673055205</v>
      </c>
      <c r="K289" s="71"/>
      <c r="L289" s="68"/>
    </row>
    <row r="290" spans="1:12" x14ac:dyDescent="0.2">
      <c r="A290" s="72" t="s">
        <v>910</v>
      </c>
      <c r="B290" s="66" t="s">
        <v>911</v>
      </c>
      <c r="C290" s="67">
        <v>72</v>
      </c>
      <c r="D290" s="67" t="s">
        <v>342</v>
      </c>
      <c r="E290" s="71">
        <v>0.142520268462869</v>
      </c>
      <c r="F290" s="68">
        <v>41.939120631341602</v>
      </c>
      <c r="G290" s="71">
        <v>0.25</v>
      </c>
      <c r="H290" s="68">
        <v>51.127395715896299</v>
      </c>
      <c r="I290" s="71">
        <v>3.5040536925737803E-2</v>
      </c>
      <c r="J290" s="68">
        <v>47.576099210823003</v>
      </c>
      <c r="K290" s="71"/>
      <c r="L290" s="68"/>
    </row>
    <row r="291" spans="1:12" x14ac:dyDescent="0.2">
      <c r="A291" s="72" t="s">
        <v>912</v>
      </c>
      <c r="B291" s="66" t="s">
        <v>913</v>
      </c>
      <c r="C291" s="67">
        <v>72</v>
      </c>
      <c r="D291" s="67" t="s">
        <v>342</v>
      </c>
      <c r="E291" s="71">
        <v>0.211291444042602</v>
      </c>
      <c r="F291" s="68">
        <v>83.709131905298804</v>
      </c>
      <c r="G291" s="71">
        <v>0.29550159295565498</v>
      </c>
      <c r="H291" s="68">
        <v>86.583990980834301</v>
      </c>
      <c r="I291" s="71">
        <v>0.12708129512954999</v>
      </c>
      <c r="J291" s="68">
        <v>84.160090191657304</v>
      </c>
      <c r="K291" s="71"/>
      <c r="L291" s="68"/>
    </row>
    <row r="292" spans="1:12" x14ac:dyDescent="0.2">
      <c r="A292" s="72" t="s">
        <v>914</v>
      </c>
      <c r="B292" s="66" t="s">
        <v>915</v>
      </c>
      <c r="C292" s="67">
        <v>72</v>
      </c>
      <c r="D292" s="67" t="s">
        <v>342</v>
      </c>
      <c r="E292" s="71">
        <v>0.19256061261259999</v>
      </c>
      <c r="F292" s="68">
        <v>79.650507328072194</v>
      </c>
      <c r="G292" s="71">
        <v>0.178189518564629</v>
      </c>
      <c r="H292" s="68">
        <v>3.7204058624577199</v>
      </c>
      <c r="I292" s="71">
        <v>0.20693170666057201</v>
      </c>
      <c r="J292" s="68">
        <v>91.149943630214196</v>
      </c>
      <c r="K292" s="71"/>
      <c r="L292" s="68"/>
    </row>
    <row r="293" spans="1:12" x14ac:dyDescent="0.2">
      <c r="A293" s="72" t="s">
        <v>916</v>
      </c>
      <c r="B293" s="66" t="s">
        <v>917</v>
      </c>
      <c r="C293" s="67">
        <v>71</v>
      </c>
      <c r="D293" s="67" t="s">
        <v>342</v>
      </c>
      <c r="E293" s="71">
        <v>6.9381539189560207E-2</v>
      </c>
      <c r="F293" s="68">
        <v>2.3111612175873701</v>
      </c>
      <c r="G293" s="71">
        <v>0.12794812551894999</v>
      </c>
      <c r="H293" s="68">
        <v>2.6493799323562599</v>
      </c>
      <c r="I293" s="71">
        <v>1.081495286017E-2</v>
      </c>
      <c r="J293" s="68">
        <v>20.011273957158998</v>
      </c>
      <c r="K293" s="71"/>
      <c r="L293" s="68"/>
    </row>
    <row r="294" spans="1:12" x14ac:dyDescent="0.2">
      <c r="A294" s="72" t="s">
        <v>918</v>
      </c>
      <c r="B294" s="66" t="s">
        <v>919</v>
      </c>
      <c r="C294" s="67">
        <v>71</v>
      </c>
      <c r="D294" s="67" t="s">
        <v>342</v>
      </c>
      <c r="E294" s="71">
        <v>0.15055824639193799</v>
      </c>
      <c r="F294" s="68">
        <v>53.213077790304403</v>
      </c>
      <c r="G294" s="71">
        <v>0.140557854397133</v>
      </c>
      <c r="H294" s="68">
        <v>3.0439684329199501</v>
      </c>
      <c r="I294" s="71">
        <v>0.160558638386743</v>
      </c>
      <c r="J294" s="68">
        <v>87.260428410372</v>
      </c>
      <c r="K294" s="71"/>
      <c r="L294" s="68"/>
    </row>
    <row r="295" spans="1:12" x14ac:dyDescent="0.2">
      <c r="A295" s="72" t="s">
        <v>920</v>
      </c>
      <c r="B295" s="66" t="s">
        <v>921</v>
      </c>
      <c r="C295" s="67">
        <v>71</v>
      </c>
      <c r="D295" s="67" t="s">
        <v>342</v>
      </c>
      <c r="E295" s="71">
        <v>1.28573875876696E-4</v>
      </c>
      <c r="F295" s="68">
        <v>5.6369785794813998E-2</v>
      </c>
      <c r="G295" s="71">
        <v>0</v>
      </c>
      <c r="H295" s="68">
        <v>0.56369785794813998</v>
      </c>
      <c r="I295" s="71">
        <v>2.5714775175339201E-4</v>
      </c>
      <c r="J295" s="68">
        <v>1.12739571589628</v>
      </c>
      <c r="K295" s="71"/>
      <c r="L295" s="68"/>
    </row>
    <row r="296" spans="1:12" x14ac:dyDescent="0.2">
      <c r="A296" s="72" t="s">
        <v>742</v>
      </c>
      <c r="B296" s="66" t="s">
        <v>922</v>
      </c>
      <c r="C296" s="67">
        <v>71</v>
      </c>
      <c r="D296" s="67" t="s">
        <v>342</v>
      </c>
      <c r="E296" s="71">
        <v>5.8801210527207801E-4</v>
      </c>
      <c r="F296" s="68">
        <v>0.28184892897406999</v>
      </c>
      <c r="G296" s="71">
        <v>4.5994199480647902E-5</v>
      </c>
      <c r="H296" s="68">
        <v>0.62006764374295398</v>
      </c>
      <c r="I296" s="71">
        <v>1.1300300110635101E-3</v>
      </c>
      <c r="J296" s="68">
        <v>5.12965050732807</v>
      </c>
      <c r="K296" s="71"/>
      <c r="L296" s="68"/>
    </row>
    <row r="297" spans="1:12" x14ac:dyDescent="0.2">
      <c r="A297" s="72" t="s">
        <v>923</v>
      </c>
      <c r="B297" s="66" t="s">
        <v>924</v>
      </c>
      <c r="C297" s="67">
        <v>71</v>
      </c>
      <c r="D297" s="67" t="s">
        <v>342</v>
      </c>
      <c r="E297" s="71">
        <v>0.121502958350858</v>
      </c>
      <c r="F297" s="68">
        <v>4.1713641488162301</v>
      </c>
      <c r="G297" s="71">
        <v>0.155000038785127</v>
      </c>
      <c r="H297" s="68">
        <v>3.3258173618940199</v>
      </c>
      <c r="I297" s="71">
        <v>8.8005877916588093E-2</v>
      </c>
      <c r="J297" s="68">
        <v>75.140924464487</v>
      </c>
      <c r="K297" s="71"/>
      <c r="L297" s="68"/>
    </row>
    <row r="298" spans="1:12" x14ac:dyDescent="0.2">
      <c r="A298" s="72" t="s">
        <v>925</v>
      </c>
      <c r="B298" s="66" t="s">
        <v>926</v>
      </c>
      <c r="C298" s="67">
        <v>71</v>
      </c>
      <c r="D298" s="67" t="s">
        <v>342</v>
      </c>
      <c r="E298" s="71">
        <v>1.9651743771500401E-2</v>
      </c>
      <c r="F298" s="68">
        <v>0.95828635851183797</v>
      </c>
      <c r="G298" s="71">
        <v>3.8372156534228402E-2</v>
      </c>
      <c r="H298" s="68">
        <v>1.29650507328072</v>
      </c>
      <c r="I298" s="71">
        <v>9.31331008772373E-4</v>
      </c>
      <c r="J298" s="68">
        <v>4.6786922209695598</v>
      </c>
      <c r="K298" s="71"/>
      <c r="L298" s="68"/>
    </row>
    <row r="299" spans="1:12" x14ac:dyDescent="0.2">
      <c r="A299" s="72" t="s">
        <v>927</v>
      </c>
      <c r="B299" s="66" t="s">
        <v>928</v>
      </c>
      <c r="C299" s="67">
        <v>71</v>
      </c>
      <c r="D299" s="67" t="s">
        <v>342</v>
      </c>
      <c r="E299" s="71">
        <v>8.1570784288794804E-3</v>
      </c>
      <c r="F299" s="68">
        <v>0.62006764374295398</v>
      </c>
      <c r="G299" s="71">
        <v>0</v>
      </c>
      <c r="H299" s="68">
        <v>0.56369785794813998</v>
      </c>
      <c r="I299" s="71">
        <v>1.6314156857758999E-2</v>
      </c>
      <c r="J299" s="68">
        <v>27.8466741826381</v>
      </c>
      <c r="K299" s="71"/>
      <c r="L299" s="68"/>
    </row>
    <row r="300" spans="1:12" x14ac:dyDescent="0.2">
      <c r="A300" s="72" t="s">
        <v>929</v>
      </c>
      <c r="B300" s="66" t="s">
        <v>930</v>
      </c>
      <c r="C300" s="67">
        <v>71</v>
      </c>
      <c r="D300" s="67" t="s">
        <v>342</v>
      </c>
      <c r="E300" s="71">
        <v>4.4601951638957799E-3</v>
      </c>
      <c r="F300" s="68">
        <v>0.50732807215332598</v>
      </c>
      <c r="G300" s="71">
        <v>5.8230192980453198E-3</v>
      </c>
      <c r="H300" s="68">
        <v>0.90191657271702397</v>
      </c>
      <c r="I300" s="71">
        <v>3.09737102974624E-3</v>
      </c>
      <c r="J300" s="68">
        <v>9.4701240135287499</v>
      </c>
      <c r="K300" s="71"/>
      <c r="L300" s="68"/>
    </row>
    <row r="301" spans="1:12" x14ac:dyDescent="0.2">
      <c r="A301" s="72" t="s">
        <v>931</v>
      </c>
      <c r="B301" s="66" t="s">
        <v>932</v>
      </c>
      <c r="C301" s="67">
        <v>71</v>
      </c>
      <c r="D301" s="67" t="s">
        <v>342</v>
      </c>
      <c r="E301" s="71">
        <v>1.10662880074901E-3</v>
      </c>
      <c r="F301" s="68">
        <v>0.33821871476888399</v>
      </c>
      <c r="G301" s="71">
        <v>0</v>
      </c>
      <c r="H301" s="68">
        <v>0.56369785794813998</v>
      </c>
      <c r="I301" s="71">
        <v>2.21325760149802E-3</v>
      </c>
      <c r="J301" s="68">
        <v>7.6662908680947002</v>
      </c>
      <c r="K301" s="71"/>
      <c r="L301" s="68"/>
    </row>
    <row r="302" spans="1:12" x14ac:dyDescent="0.2">
      <c r="A302" s="72" t="s">
        <v>933</v>
      </c>
      <c r="B302" s="66" t="s">
        <v>934</v>
      </c>
      <c r="C302" s="67">
        <v>71</v>
      </c>
      <c r="D302" s="67" t="s">
        <v>342</v>
      </c>
      <c r="E302" s="71">
        <v>3.8216503883127599E-4</v>
      </c>
      <c r="F302" s="68">
        <v>0.22547914317925599</v>
      </c>
      <c r="G302" s="71">
        <v>0</v>
      </c>
      <c r="H302" s="68">
        <v>0.56369785794813998</v>
      </c>
      <c r="I302" s="71">
        <v>7.6433007766255295E-4</v>
      </c>
      <c r="J302" s="68">
        <v>4.0022547914317901</v>
      </c>
      <c r="K302" s="71"/>
      <c r="L302" s="68"/>
    </row>
    <row r="303" spans="1:12" x14ac:dyDescent="0.2">
      <c r="A303" s="72" t="s">
        <v>935</v>
      </c>
      <c r="B303" s="66" t="s">
        <v>936</v>
      </c>
      <c r="C303" s="67">
        <v>71</v>
      </c>
      <c r="D303" s="67" t="s">
        <v>342</v>
      </c>
      <c r="E303" s="71">
        <v>3.7494447044987198E-4</v>
      </c>
      <c r="F303" s="68">
        <v>0.16910935738444199</v>
      </c>
      <c r="G303" s="71">
        <v>0</v>
      </c>
      <c r="H303" s="68">
        <v>0.56369785794813998</v>
      </c>
      <c r="I303" s="71">
        <v>7.4988894089974298E-4</v>
      </c>
      <c r="J303" s="68">
        <v>3.8331454340473501</v>
      </c>
      <c r="K303" s="71"/>
      <c r="L303" s="68"/>
    </row>
    <row r="304" spans="1:12" x14ac:dyDescent="0.2">
      <c r="A304" s="72" t="s">
        <v>937</v>
      </c>
      <c r="B304" s="66" t="s">
        <v>938</v>
      </c>
      <c r="C304" s="67">
        <v>71</v>
      </c>
      <c r="D304" s="67" t="s">
        <v>342</v>
      </c>
      <c r="E304" s="71">
        <v>5.4582438894083603E-2</v>
      </c>
      <c r="F304" s="68">
        <v>1.5783540022547899</v>
      </c>
      <c r="G304" s="71">
        <v>8.6140007125769399E-2</v>
      </c>
      <c r="H304" s="68">
        <v>1.9729425028184899</v>
      </c>
      <c r="I304" s="71">
        <v>2.3024870662397699E-2</v>
      </c>
      <c r="J304" s="68">
        <v>35.851183765501702</v>
      </c>
      <c r="K304" s="71"/>
      <c r="L304" s="68"/>
    </row>
    <row r="305" spans="1:12" x14ac:dyDescent="0.2">
      <c r="A305" s="72" t="s">
        <v>939</v>
      </c>
      <c r="B305" s="66" t="s">
        <v>940</v>
      </c>
      <c r="C305" s="67">
        <v>71</v>
      </c>
      <c r="D305" s="67" t="s">
        <v>342</v>
      </c>
      <c r="E305" s="71">
        <v>1.75754085616718E-2</v>
      </c>
      <c r="F305" s="68">
        <v>0.90191657271702397</v>
      </c>
      <c r="G305" s="71">
        <v>3.2225671007183099E-2</v>
      </c>
      <c r="H305" s="68">
        <v>1.18376550169109</v>
      </c>
      <c r="I305" s="71">
        <v>2.9251461161603799E-3</v>
      </c>
      <c r="J305" s="68">
        <v>8.9627959413754201</v>
      </c>
      <c r="K305" s="71"/>
      <c r="L305" s="68"/>
    </row>
    <row r="306" spans="1:12" x14ac:dyDescent="0.2">
      <c r="A306" s="72" t="s">
        <v>393</v>
      </c>
      <c r="B306" s="66" t="s">
        <v>941</v>
      </c>
      <c r="C306" s="67">
        <v>71</v>
      </c>
      <c r="D306" s="67" t="s">
        <v>342</v>
      </c>
      <c r="E306" s="71">
        <v>3.6367711761895198E-4</v>
      </c>
      <c r="F306" s="68">
        <v>0.112739571589628</v>
      </c>
      <c r="G306" s="71">
        <v>0</v>
      </c>
      <c r="H306" s="68">
        <v>0.56369785794813998</v>
      </c>
      <c r="I306" s="71">
        <v>7.2735423523790504E-4</v>
      </c>
      <c r="J306" s="68">
        <v>3.6640360766629101</v>
      </c>
      <c r="K306" s="71"/>
      <c r="L306" s="68"/>
    </row>
    <row r="307" spans="1:12" x14ac:dyDescent="0.2">
      <c r="A307" s="72" t="s">
        <v>942</v>
      </c>
      <c r="B307" s="66" t="s">
        <v>943</v>
      </c>
      <c r="C307" s="67">
        <v>71</v>
      </c>
      <c r="D307" s="67" t="s">
        <v>342</v>
      </c>
      <c r="E307" s="71">
        <v>0.109424291720796</v>
      </c>
      <c r="F307" s="68">
        <v>3.3258173618940199</v>
      </c>
      <c r="G307" s="71">
        <v>0.20641733090063699</v>
      </c>
      <c r="H307" s="68">
        <v>4.3968432919954896</v>
      </c>
      <c r="I307" s="71">
        <v>1.2431252540955199E-2</v>
      </c>
      <c r="J307" s="68">
        <v>23.111612175873699</v>
      </c>
      <c r="K307" s="71"/>
      <c r="L307" s="68"/>
    </row>
    <row r="308" spans="1:12" x14ac:dyDescent="0.2">
      <c r="A308" s="72" t="s">
        <v>944</v>
      </c>
      <c r="B308" s="66" t="s">
        <v>945</v>
      </c>
      <c r="C308" s="67">
        <v>71</v>
      </c>
      <c r="D308" s="67" t="s">
        <v>342</v>
      </c>
      <c r="E308" s="71">
        <v>5.4770144739233299E-2</v>
      </c>
      <c r="F308" s="68">
        <v>1.6347237880496099</v>
      </c>
      <c r="G308" s="71">
        <v>2.0723708810561701E-2</v>
      </c>
      <c r="H308" s="68">
        <v>1.07102593010147</v>
      </c>
      <c r="I308" s="71">
        <v>8.8816580667905001E-2</v>
      </c>
      <c r="J308" s="68">
        <v>75.3664036076663</v>
      </c>
      <c r="K308" s="71"/>
      <c r="L308" s="68"/>
    </row>
    <row r="309" spans="1:12" x14ac:dyDescent="0.2">
      <c r="A309" s="72" t="s">
        <v>946</v>
      </c>
      <c r="B309" s="66" t="s">
        <v>947</v>
      </c>
      <c r="C309" s="67">
        <v>71</v>
      </c>
      <c r="D309" s="67" t="s">
        <v>342</v>
      </c>
      <c r="E309" s="71">
        <v>0.16918386676972999</v>
      </c>
      <c r="F309" s="68">
        <v>69.447576099210806</v>
      </c>
      <c r="G309" s="71">
        <v>0</v>
      </c>
      <c r="H309" s="68">
        <v>0.56369785794813998</v>
      </c>
      <c r="I309" s="71">
        <v>0.33836773353945998</v>
      </c>
      <c r="J309" s="68">
        <v>96.335963923337104</v>
      </c>
      <c r="K309" s="71"/>
      <c r="L309" s="68"/>
    </row>
    <row r="310" spans="1:12" x14ac:dyDescent="0.2">
      <c r="A310" s="72" t="s">
        <v>948</v>
      </c>
      <c r="B310" s="66" t="s">
        <v>949</v>
      </c>
      <c r="C310" s="67">
        <v>71</v>
      </c>
      <c r="D310" s="67" t="s">
        <v>342</v>
      </c>
      <c r="E310" s="71">
        <v>2.90345330765511E-3</v>
      </c>
      <c r="F310" s="68">
        <v>0.45095828635851198</v>
      </c>
      <c r="G310" s="71">
        <v>5.6427308615211204E-3</v>
      </c>
      <c r="H310" s="68">
        <v>0.84554678692220997</v>
      </c>
      <c r="I310" s="71">
        <v>1.6417575378909E-4</v>
      </c>
      <c r="J310" s="68">
        <v>0.67643742953776798</v>
      </c>
      <c r="K310" s="71"/>
      <c r="L310" s="68"/>
    </row>
    <row r="311" spans="1:12" x14ac:dyDescent="0.2">
      <c r="A311" s="72" t="s">
        <v>950</v>
      </c>
      <c r="B311" s="66" t="s">
        <v>951</v>
      </c>
      <c r="C311" s="67">
        <v>72</v>
      </c>
      <c r="D311" s="67" t="s">
        <v>342</v>
      </c>
      <c r="E311" s="71">
        <v>0.25023727251005001</v>
      </c>
      <c r="F311" s="68">
        <v>89.515219842164598</v>
      </c>
      <c r="G311" s="71">
        <v>0.16468788757220601</v>
      </c>
      <c r="H311" s="68">
        <v>3.6076662908680901</v>
      </c>
      <c r="I311" s="71">
        <v>0.33578665744789399</v>
      </c>
      <c r="J311" s="68">
        <v>96.054114994363005</v>
      </c>
      <c r="K311" s="71"/>
      <c r="L311" s="68"/>
    </row>
    <row r="312" spans="1:12" x14ac:dyDescent="0.2">
      <c r="A312" s="72" t="s">
        <v>952</v>
      </c>
      <c r="B312" s="66" t="s">
        <v>953</v>
      </c>
      <c r="C312" s="67">
        <v>71</v>
      </c>
      <c r="D312" s="67" t="s">
        <v>342</v>
      </c>
      <c r="E312" s="71">
        <v>2.6998212973943999E-2</v>
      </c>
      <c r="F312" s="68">
        <v>1.12739571589628</v>
      </c>
      <c r="G312" s="71">
        <v>4.1258797796383702E-2</v>
      </c>
      <c r="H312" s="68">
        <v>1.3528748590755399</v>
      </c>
      <c r="I312" s="71">
        <v>1.27376281515043E-2</v>
      </c>
      <c r="J312" s="68">
        <v>23.280721533258198</v>
      </c>
      <c r="K312" s="71"/>
      <c r="L312" s="68"/>
    </row>
    <row r="313" spans="1:12" x14ac:dyDescent="0.2">
      <c r="A313" s="72" t="s">
        <v>954</v>
      </c>
      <c r="B313" s="66" t="s">
        <v>955</v>
      </c>
      <c r="C313" s="67">
        <v>72</v>
      </c>
      <c r="D313" s="67" t="s">
        <v>342</v>
      </c>
      <c r="E313" s="71">
        <v>8.9598054334049604E-2</v>
      </c>
      <c r="F313" s="68">
        <v>2.7621195039458901</v>
      </c>
      <c r="G313" s="71">
        <v>0.158865115978919</v>
      </c>
      <c r="H313" s="68">
        <v>3.3821871476888399</v>
      </c>
      <c r="I313" s="71">
        <v>2.033099268918E-2</v>
      </c>
      <c r="J313" s="68">
        <v>33.258173618940198</v>
      </c>
      <c r="K313" s="71"/>
      <c r="L313" s="68"/>
    </row>
    <row r="314" spans="1:12" x14ac:dyDescent="0.2">
      <c r="A314" s="72" t="s">
        <v>956</v>
      </c>
      <c r="B314" s="66" t="s">
        <v>957</v>
      </c>
      <c r="C314" s="67">
        <v>72</v>
      </c>
      <c r="D314" s="67" t="s">
        <v>342</v>
      </c>
      <c r="E314" s="71">
        <v>9.6643043770358997E-2</v>
      </c>
      <c r="F314" s="68">
        <v>2.9875986471251399</v>
      </c>
      <c r="G314" s="71">
        <v>0.17705603129044101</v>
      </c>
      <c r="H314" s="68">
        <v>3.6640360766629101</v>
      </c>
      <c r="I314" s="71">
        <v>1.6230056250276601E-2</v>
      </c>
      <c r="J314" s="68">
        <v>27.6211950394589</v>
      </c>
      <c r="K314" s="71"/>
      <c r="L314" s="68"/>
    </row>
    <row r="315" spans="1:12" x14ac:dyDescent="0.2">
      <c r="A315" s="72" t="s">
        <v>958</v>
      </c>
      <c r="B315" s="66" t="s">
        <v>959</v>
      </c>
      <c r="C315" s="67">
        <v>71</v>
      </c>
      <c r="D315" s="67" t="s">
        <v>342</v>
      </c>
      <c r="E315" s="71">
        <v>1.08257794769527E-2</v>
      </c>
      <c r="F315" s="68">
        <v>0.73280721533258197</v>
      </c>
      <c r="G315" s="71">
        <v>5.18546686486673E-3</v>
      </c>
      <c r="H315" s="68">
        <v>0.78917700112739597</v>
      </c>
      <c r="I315" s="71">
        <v>1.6466092089038702E-2</v>
      </c>
      <c r="J315" s="68">
        <v>27.9594137542277</v>
      </c>
      <c r="K315" s="71"/>
      <c r="L315" s="68"/>
    </row>
    <row r="316" spans="1:12" x14ac:dyDescent="0.2">
      <c r="A316" s="72" t="s">
        <v>960</v>
      </c>
      <c r="B316" s="66" t="s">
        <v>961</v>
      </c>
      <c r="C316" s="67">
        <v>72</v>
      </c>
      <c r="D316" s="67" t="s">
        <v>342</v>
      </c>
      <c r="E316" s="71">
        <v>7.5487812439217997E-2</v>
      </c>
      <c r="F316" s="68">
        <v>2.4239007891769999</v>
      </c>
      <c r="G316" s="71">
        <v>0.150623000917364</v>
      </c>
      <c r="H316" s="68">
        <v>3.2694475760992101</v>
      </c>
      <c r="I316" s="71">
        <v>3.5262396107221301E-4</v>
      </c>
      <c r="J316" s="68">
        <v>1.8038331454340499</v>
      </c>
      <c r="K316" s="71"/>
      <c r="L316" s="68"/>
    </row>
    <row r="317" spans="1:12" x14ac:dyDescent="0.2">
      <c r="A317" s="72" t="s">
        <v>962</v>
      </c>
      <c r="B317" s="66" t="s">
        <v>963</v>
      </c>
      <c r="C317" s="67">
        <v>72</v>
      </c>
      <c r="D317" s="67" t="s">
        <v>342</v>
      </c>
      <c r="E317" s="71">
        <v>0.16005562666138001</v>
      </c>
      <c r="F317" s="68">
        <v>63.134160090191699</v>
      </c>
      <c r="G317" s="71">
        <v>0.26166138311049603</v>
      </c>
      <c r="H317" s="68">
        <v>71.420518602029304</v>
      </c>
      <c r="I317" s="71">
        <v>5.8449870212263201E-2</v>
      </c>
      <c r="J317" s="68">
        <v>64.261555806087898</v>
      </c>
      <c r="K317" s="71"/>
      <c r="L317" s="68"/>
    </row>
    <row r="318" spans="1:12" x14ac:dyDescent="0.2">
      <c r="A318" s="72" t="s">
        <v>964</v>
      </c>
      <c r="B318" s="66" t="s">
        <v>965</v>
      </c>
      <c r="C318" s="67">
        <v>72</v>
      </c>
      <c r="D318" s="67" t="s">
        <v>342</v>
      </c>
      <c r="E318" s="71">
        <v>0.15091606930780899</v>
      </c>
      <c r="F318" s="68">
        <v>53.945885005637003</v>
      </c>
      <c r="G318" s="71">
        <v>0.25</v>
      </c>
      <c r="H318" s="68">
        <v>51.127395715896299</v>
      </c>
      <c r="I318" s="71">
        <v>5.1832138615618299E-2</v>
      </c>
      <c r="J318" s="68">
        <v>60.202931228861303</v>
      </c>
      <c r="K318" s="71"/>
      <c r="L318" s="68"/>
    </row>
    <row r="319" spans="1:12" x14ac:dyDescent="0.2">
      <c r="A319" s="72" t="s">
        <v>966</v>
      </c>
      <c r="B319" s="66" t="s">
        <v>967</v>
      </c>
      <c r="C319" s="67">
        <v>72</v>
      </c>
      <c r="D319" s="67" t="s">
        <v>342</v>
      </c>
      <c r="E319" s="71">
        <v>0.137527435618292</v>
      </c>
      <c r="F319" s="68">
        <v>32.863585118376498</v>
      </c>
      <c r="G319" s="71">
        <v>0.26587013693660999</v>
      </c>
      <c r="H319" s="68">
        <v>75.0845546786922</v>
      </c>
      <c r="I319" s="71">
        <v>9.1847342999735702E-3</v>
      </c>
      <c r="J319" s="68">
        <v>17.305524239007902</v>
      </c>
      <c r="K319" s="71"/>
      <c r="L319" s="68"/>
    </row>
    <row r="320" spans="1:12" x14ac:dyDescent="0.2">
      <c r="A320" s="72" t="s">
        <v>968</v>
      </c>
      <c r="B320" s="66" t="s">
        <v>969</v>
      </c>
      <c r="C320" s="67">
        <v>72</v>
      </c>
      <c r="D320" s="67" t="s">
        <v>342</v>
      </c>
      <c r="E320" s="71">
        <v>0.143063868279869</v>
      </c>
      <c r="F320" s="68">
        <v>42.897406989853401</v>
      </c>
      <c r="G320" s="71">
        <v>0.249999993796053</v>
      </c>
      <c r="H320" s="68">
        <v>11.3303269447576</v>
      </c>
      <c r="I320" s="71">
        <v>3.61277427636858E-2</v>
      </c>
      <c r="J320" s="68">
        <v>48.816234498308901</v>
      </c>
      <c r="K320" s="71"/>
      <c r="L320" s="68"/>
    </row>
    <row r="321" spans="1:12" x14ac:dyDescent="0.2">
      <c r="A321" s="72" t="s">
        <v>970</v>
      </c>
      <c r="B321" s="66" t="s">
        <v>971</v>
      </c>
      <c r="C321" s="67">
        <v>72</v>
      </c>
      <c r="D321" s="67" t="s">
        <v>342</v>
      </c>
      <c r="E321" s="71">
        <v>0.167854967380446</v>
      </c>
      <c r="F321" s="68">
        <v>68.263810597519694</v>
      </c>
      <c r="G321" s="71">
        <v>0.25</v>
      </c>
      <c r="H321" s="68">
        <v>51.127395715896299</v>
      </c>
      <c r="I321" s="71">
        <v>8.5709934760891698E-2</v>
      </c>
      <c r="J321" s="68">
        <v>74.5208568207441</v>
      </c>
      <c r="K321" s="71"/>
      <c r="L321" s="68"/>
    </row>
    <row r="322" spans="1:12" x14ac:dyDescent="0.2">
      <c r="A322" s="72" t="s">
        <v>972</v>
      </c>
      <c r="B322" s="66" t="s">
        <v>973</v>
      </c>
      <c r="C322" s="67">
        <v>72</v>
      </c>
      <c r="D322" s="67" t="s">
        <v>342</v>
      </c>
      <c r="E322" s="71">
        <v>0.27229491742314399</v>
      </c>
      <c r="F322" s="68">
        <v>90.980834272829796</v>
      </c>
      <c r="G322" s="71">
        <v>0.25518546686486698</v>
      </c>
      <c r="H322" s="68">
        <v>63.416009019165699</v>
      </c>
      <c r="I322" s="71">
        <v>0.289404367981421</v>
      </c>
      <c r="J322" s="68">
        <v>94.419391206313406</v>
      </c>
      <c r="K322" s="71"/>
      <c r="L322" s="68"/>
    </row>
    <row r="323" spans="1:12" x14ac:dyDescent="0.2">
      <c r="A323" s="72" t="s">
        <v>974</v>
      </c>
      <c r="B323" s="66" t="s">
        <v>975</v>
      </c>
      <c r="C323" s="67">
        <v>72</v>
      </c>
      <c r="D323" s="67" t="s">
        <v>342</v>
      </c>
      <c r="E323" s="71">
        <v>0.22432393052230801</v>
      </c>
      <c r="F323" s="68">
        <v>85.794813979706902</v>
      </c>
      <c r="G323" s="71">
        <v>0.24975188876957699</v>
      </c>
      <c r="H323" s="68">
        <v>9.7519729425028192</v>
      </c>
      <c r="I323" s="71">
        <v>0.198895972275039</v>
      </c>
      <c r="J323" s="68">
        <v>90.586245772266096</v>
      </c>
      <c r="K323" s="71"/>
      <c r="L323" s="68"/>
    </row>
    <row r="324" spans="1:12" x14ac:dyDescent="0.2">
      <c r="A324" s="72" t="s">
        <v>976</v>
      </c>
      <c r="B324" s="66" t="s">
        <v>977</v>
      </c>
      <c r="C324" s="67">
        <v>72</v>
      </c>
      <c r="D324" s="67" t="s">
        <v>342</v>
      </c>
      <c r="E324" s="71">
        <v>1.62180052700301E-2</v>
      </c>
      <c r="F324" s="68">
        <v>0.78917700112739597</v>
      </c>
      <c r="G324" s="71">
        <v>4.3212223873889503E-3</v>
      </c>
      <c r="H324" s="68">
        <v>0.73280721533258197</v>
      </c>
      <c r="I324" s="71">
        <v>2.81147881526712E-2</v>
      </c>
      <c r="J324" s="68">
        <v>41.319052987598603</v>
      </c>
      <c r="K324" s="71"/>
      <c r="L324" s="68"/>
    </row>
    <row r="325" spans="1:12" x14ac:dyDescent="0.2">
      <c r="A325" s="72" t="s">
        <v>978</v>
      </c>
      <c r="B325" s="66" t="s">
        <v>979</v>
      </c>
      <c r="C325" s="67">
        <v>71</v>
      </c>
      <c r="D325" s="67" t="s">
        <v>342</v>
      </c>
      <c r="E325" s="71">
        <v>3.1717145841236999E-2</v>
      </c>
      <c r="F325" s="68">
        <v>1.18376550169109</v>
      </c>
      <c r="G325" s="71">
        <v>5.3716958925702697E-2</v>
      </c>
      <c r="H325" s="68">
        <v>1.4092446448703499</v>
      </c>
      <c r="I325" s="71">
        <v>9.7173327567713404E-3</v>
      </c>
      <c r="J325" s="68">
        <v>18.038331454340501</v>
      </c>
      <c r="K325" s="71"/>
      <c r="L325" s="68"/>
    </row>
    <row r="326" spans="1:12" x14ac:dyDescent="0.2">
      <c r="A326" s="72" t="s">
        <v>980</v>
      </c>
      <c r="B326" s="66" t="s">
        <v>981</v>
      </c>
      <c r="C326" s="67">
        <v>72</v>
      </c>
      <c r="D326" s="67" t="s">
        <v>342</v>
      </c>
      <c r="E326" s="71">
        <v>0.117005744361696</v>
      </c>
      <c r="F326" s="68">
        <v>3.7767756482525399</v>
      </c>
      <c r="G326" s="71">
        <v>0.16398909058389999</v>
      </c>
      <c r="H326" s="68">
        <v>3.5512965050732799</v>
      </c>
      <c r="I326" s="71">
        <v>7.0022398139491404E-2</v>
      </c>
      <c r="J326" s="68">
        <v>69.616685456595306</v>
      </c>
      <c r="K326" s="71"/>
      <c r="L326" s="68"/>
    </row>
    <row r="327" spans="1:12" x14ac:dyDescent="0.2">
      <c r="A327" s="72" t="s">
        <v>982</v>
      </c>
      <c r="B327" s="66" t="s">
        <v>983</v>
      </c>
      <c r="C327" s="67">
        <v>71</v>
      </c>
      <c r="D327" s="67" t="s">
        <v>342</v>
      </c>
      <c r="E327" s="71">
        <v>0.11055088644995401</v>
      </c>
      <c r="F327" s="68">
        <v>3.3821871476888399</v>
      </c>
      <c r="G327" s="71">
        <v>0.12882456455102001</v>
      </c>
      <c r="H327" s="68">
        <v>2.7057497181510701</v>
      </c>
      <c r="I327" s="71">
        <v>9.2277208348887196E-2</v>
      </c>
      <c r="J327" s="68">
        <v>75.930101465614399</v>
      </c>
      <c r="K327" s="71"/>
      <c r="L327" s="68"/>
    </row>
    <row r="328" spans="1:12" x14ac:dyDescent="0.2">
      <c r="A328" s="72" t="s">
        <v>984</v>
      </c>
      <c r="B328" s="66" t="s">
        <v>985</v>
      </c>
      <c r="C328" s="67">
        <v>72</v>
      </c>
      <c r="D328" s="67" t="s">
        <v>342</v>
      </c>
      <c r="E328" s="71">
        <v>0.17261771256317099</v>
      </c>
      <c r="F328" s="68">
        <v>71.645997745208604</v>
      </c>
      <c r="G328" s="71">
        <v>0.19739396413006199</v>
      </c>
      <c r="H328" s="68">
        <v>4.1713641488162301</v>
      </c>
      <c r="I328" s="71">
        <v>0.14784146099627901</v>
      </c>
      <c r="J328" s="68">
        <v>86.133032694475801</v>
      </c>
      <c r="K328" s="71"/>
      <c r="L328" s="68"/>
    </row>
    <row r="329" spans="1:12" x14ac:dyDescent="0.2">
      <c r="A329" s="72" t="s">
        <v>986</v>
      </c>
      <c r="B329" s="66" t="s">
        <v>987</v>
      </c>
      <c r="C329" s="67">
        <v>72</v>
      </c>
      <c r="D329" s="67" t="s">
        <v>342</v>
      </c>
      <c r="E329" s="71">
        <v>0.132904626698062</v>
      </c>
      <c r="F329" s="68">
        <v>23.393461104847798</v>
      </c>
      <c r="G329" s="71">
        <v>0.25</v>
      </c>
      <c r="H329" s="68">
        <v>51.127395715896299</v>
      </c>
      <c r="I329" s="71">
        <v>1.5809253396123199E-2</v>
      </c>
      <c r="J329" s="68">
        <v>27.170236753100301</v>
      </c>
      <c r="K329" s="71"/>
      <c r="L329" s="68"/>
    </row>
    <row r="330" spans="1:12" x14ac:dyDescent="0.2">
      <c r="A330" s="72" t="s">
        <v>988</v>
      </c>
      <c r="B330" s="66" t="s">
        <v>989</v>
      </c>
      <c r="C330" s="67">
        <v>72</v>
      </c>
      <c r="D330" s="67" t="s">
        <v>342</v>
      </c>
      <c r="E330" s="71">
        <v>0.13205920348710001</v>
      </c>
      <c r="F330" s="68">
        <v>21.364148816234501</v>
      </c>
      <c r="G330" s="71">
        <v>0.25</v>
      </c>
      <c r="H330" s="68">
        <v>51.127395715896299</v>
      </c>
      <c r="I330" s="71">
        <v>1.41184069742002E-2</v>
      </c>
      <c r="J330" s="68">
        <v>25.3100338218715</v>
      </c>
      <c r="K330" s="71"/>
      <c r="L330" s="68"/>
    </row>
    <row r="331" spans="1:12" x14ac:dyDescent="0.2">
      <c r="A331" s="72" t="s">
        <v>990</v>
      </c>
      <c r="B331" s="66" t="s">
        <v>991</v>
      </c>
      <c r="C331" s="67">
        <v>72</v>
      </c>
      <c r="D331" s="67" t="s">
        <v>342</v>
      </c>
      <c r="E331" s="71">
        <v>0.129324972942233</v>
      </c>
      <c r="F331" s="68">
        <v>14.825253664036101</v>
      </c>
      <c r="G331" s="71">
        <v>0.25</v>
      </c>
      <c r="H331" s="68">
        <v>51.127395715896299</v>
      </c>
      <c r="I331" s="71">
        <v>8.6499458844659406E-3</v>
      </c>
      <c r="J331" s="68">
        <v>16.741826381059798</v>
      </c>
      <c r="K331" s="71"/>
      <c r="L331" s="68"/>
    </row>
    <row r="332" spans="1:12" x14ac:dyDescent="0.2">
      <c r="A332" s="72" t="s">
        <v>992</v>
      </c>
      <c r="B332" s="66" t="s">
        <v>993</v>
      </c>
      <c r="C332" s="67">
        <v>72</v>
      </c>
      <c r="D332" s="67" t="s">
        <v>342</v>
      </c>
      <c r="E332" s="71">
        <v>0.22287765593202599</v>
      </c>
      <c r="F332" s="68">
        <v>85.512965050732802</v>
      </c>
      <c r="G332" s="71">
        <v>0.25345697790991101</v>
      </c>
      <c r="H332" s="68">
        <v>60.428410372040602</v>
      </c>
      <c r="I332" s="71">
        <v>0.192298333954141</v>
      </c>
      <c r="J332" s="68">
        <v>90.135287485907597</v>
      </c>
      <c r="K332" s="71"/>
      <c r="L332" s="68"/>
    </row>
    <row r="333" spans="1:12" x14ac:dyDescent="0.2">
      <c r="A333" s="72" t="s">
        <v>775</v>
      </c>
      <c r="B333" s="66" t="s">
        <v>994</v>
      </c>
      <c r="C333" s="67">
        <v>72</v>
      </c>
      <c r="D333" s="67" t="s">
        <v>342</v>
      </c>
      <c r="E333" s="71">
        <v>0.133836208810267</v>
      </c>
      <c r="F333" s="68">
        <v>25.2536640360767</v>
      </c>
      <c r="G333" s="71">
        <v>0.25</v>
      </c>
      <c r="H333" s="68">
        <v>51.127395715896299</v>
      </c>
      <c r="I333" s="71">
        <v>1.76724176205348E-2</v>
      </c>
      <c r="J333" s="68">
        <v>30.045095828635901</v>
      </c>
      <c r="K333" s="71"/>
      <c r="L333" s="68"/>
    </row>
    <row r="334" spans="1:12" x14ac:dyDescent="0.2">
      <c r="A334" s="72" t="s">
        <v>995</v>
      </c>
      <c r="B334" s="66" t="s">
        <v>996</v>
      </c>
      <c r="C334" s="67">
        <v>72</v>
      </c>
      <c r="D334" s="67" t="s">
        <v>342</v>
      </c>
      <c r="E334" s="71">
        <v>0.13745444703811399</v>
      </c>
      <c r="F334" s="68">
        <v>32.694475760992098</v>
      </c>
      <c r="G334" s="71">
        <v>0.25</v>
      </c>
      <c r="H334" s="68">
        <v>51.127395715896299</v>
      </c>
      <c r="I334" s="71">
        <v>2.4908894076227799E-2</v>
      </c>
      <c r="J334" s="68">
        <v>38.162344983089099</v>
      </c>
      <c r="K334" s="71"/>
      <c r="L334" s="68"/>
    </row>
    <row r="335" spans="1:12" x14ac:dyDescent="0.2">
      <c r="A335" s="72" t="s">
        <v>997</v>
      </c>
      <c r="B335" s="66" t="s">
        <v>998</v>
      </c>
      <c r="C335" s="67">
        <v>72</v>
      </c>
      <c r="D335" s="67" t="s">
        <v>342</v>
      </c>
      <c r="E335" s="71">
        <v>0.1634869041366</v>
      </c>
      <c r="F335" s="68">
        <v>65.332581736189397</v>
      </c>
      <c r="G335" s="71">
        <v>0.25</v>
      </c>
      <c r="H335" s="68">
        <v>51.127395715896299</v>
      </c>
      <c r="I335" s="71">
        <v>7.6973808273200106E-2</v>
      </c>
      <c r="J335" s="68">
        <v>71.815107102593004</v>
      </c>
      <c r="K335" s="71"/>
      <c r="L335" s="68"/>
    </row>
    <row r="336" spans="1:12" x14ac:dyDescent="0.2">
      <c r="A336" s="72" t="s">
        <v>999</v>
      </c>
      <c r="B336" s="66" t="s">
        <v>1000</v>
      </c>
      <c r="C336" s="67">
        <v>72</v>
      </c>
      <c r="D336" s="67" t="s">
        <v>342</v>
      </c>
      <c r="E336" s="71">
        <v>0.28521830650944202</v>
      </c>
      <c r="F336" s="68">
        <v>91.713641488162395</v>
      </c>
      <c r="G336" s="71">
        <v>0.25</v>
      </c>
      <c r="H336" s="68">
        <v>51.127395715896299</v>
      </c>
      <c r="I336" s="71">
        <v>0.32043661301888399</v>
      </c>
      <c r="J336" s="68">
        <v>95.208568207440806</v>
      </c>
      <c r="K336" s="71"/>
      <c r="L336" s="68"/>
    </row>
    <row r="337" spans="1:12" x14ac:dyDescent="0.2">
      <c r="A337" s="72" t="s">
        <v>1001</v>
      </c>
      <c r="B337" s="66" t="s">
        <v>1002</v>
      </c>
      <c r="C337" s="67">
        <v>72</v>
      </c>
      <c r="D337" s="67" t="s">
        <v>342</v>
      </c>
      <c r="E337" s="71">
        <v>0.17921138287087099</v>
      </c>
      <c r="F337" s="68">
        <v>75.1972942502819</v>
      </c>
      <c r="G337" s="71">
        <v>0.25</v>
      </c>
      <c r="H337" s="68">
        <v>51.127395715896299</v>
      </c>
      <c r="I337" s="71">
        <v>0.10842276574174101</v>
      </c>
      <c r="J337" s="68">
        <v>80.496054114994394</v>
      </c>
      <c r="K337" s="71"/>
      <c r="L337" s="68"/>
    </row>
    <row r="338" spans="1:12" x14ac:dyDescent="0.2">
      <c r="A338" s="72" t="s">
        <v>787</v>
      </c>
      <c r="B338" s="66" t="s">
        <v>1003</v>
      </c>
      <c r="C338" s="67">
        <v>72</v>
      </c>
      <c r="D338" s="67" t="s">
        <v>342</v>
      </c>
      <c r="E338" s="71">
        <v>0.13715247118643001</v>
      </c>
      <c r="F338" s="68">
        <v>31.961668545659499</v>
      </c>
      <c r="G338" s="71">
        <v>0.25</v>
      </c>
      <c r="H338" s="68">
        <v>51.127395715896299</v>
      </c>
      <c r="I338" s="71">
        <v>2.4304942372859999E-2</v>
      </c>
      <c r="J338" s="68">
        <v>37.1476888387824</v>
      </c>
      <c r="K338" s="71"/>
      <c r="L338" s="68"/>
    </row>
    <row r="339" spans="1:12" x14ac:dyDescent="0.2">
      <c r="A339" s="72" t="s">
        <v>1004</v>
      </c>
      <c r="B339" s="66" t="s">
        <v>1005</v>
      </c>
      <c r="C339" s="67">
        <v>72</v>
      </c>
      <c r="D339" s="67" t="s">
        <v>342</v>
      </c>
      <c r="E339" s="71">
        <v>0.15770707756671801</v>
      </c>
      <c r="F339" s="68">
        <v>60.710259301014702</v>
      </c>
      <c r="G339" s="71">
        <v>0.25</v>
      </c>
      <c r="H339" s="68">
        <v>51.127395715896299</v>
      </c>
      <c r="I339" s="71">
        <v>6.54141551334365E-2</v>
      </c>
      <c r="J339" s="68">
        <v>67.418263810597495</v>
      </c>
      <c r="K339" s="71"/>
      <c r="L339" s="68"/>
    </row>
    <row r="340" spans="1:12" x14ac:dyDescent="0.2">
      <c r="A340" s="72" t="s">
        <v>1006</v>
      </c>
      <c r="B340" s="66" t="s">
        <v>1007</v>
      </c>
      <c r="C340" s="67">
        <v>72</v>
      </c>
      <c r="D340" s="67" t="s">
        <v>342</v>
      </c>
      <c r="E340" s="71">
        <v>0.23241248229672101</v>
      </c>
      <c r="F340" s="68">
        <v>87.260428410372</v>
      </c>
      <c r="G340" s="71">
        <v>0.25</v>
      </c>
      <c r="H340" s="68">
        <v>51.127395715896299</v>
      </c>
      <c r="I340" s="71">
        <v>0.214824964593443</v>
      </c>
      <c r="J340" s="68">
        <v>91.600901916572695</v>
      </c>
      <c r="K340" s="71"/>
      <c r="L340" s="68"/>
    </row>
    <row r="341" spans="1:12" x14ac:dyDescent="0.2">
      <c r="A341" s="72" t="s">
        <v>1008</v>
      </c>
      <c r="B341" s="66" t="s">
        <v>1009</v>
      </c>
      <c r="C341" s="67">
        <v>72</v>
      </c>
      <c r="D341" s="67" t="s">
        <v>342</v>
      </c>
      <c r="E341" s="71">
        <v>0.20973995777746701</v>
      </c>
      <c r="F341" s="68">
        <v>83.314543404735105</v>
      </c>
      <c r="G341" s="71">
        <v>0.25</v>
      </c>
      <c r="H341" s="68">
        <v>51.127395715896299</v>
      </c>
      <c r="I341" s="71">
        <v>0.169479915554934</v>
      </c>
      <c r="J341" s="68">
        <v>88.0496054114994</v>
      </c>
      <c r="K341" s="71"/>
      <c r="L341" s="68"/>
    </row>
    <row r="342" spans="1:12" x14ac:dyDescent="0.2">
      <c r="A342" s="72" t="s">
        <v>1010</v>
      </c>
      <c r="B342" s="66" t="s">
        <v>1011</v>
      </c>
      <c r="C342" s="67">
        <v>72</v>
      </c>
      <c r="D342" s="67" t="s">
        <v>342</v>
      </c>
      <c r="E342" s="71">
        <v>0.22889928398033399</v>
      </c>
      <c r="F342" s="68">
        <v>86.809470124013501</v>
      </c>
      <c r="G342" s="71">
        <v>0.25</v>
      </c>
      <c r="H342" s="68">
        <v>51.127395715896299</v>
      </c>
      <c r="I342" s="71">
        <v>0.20779856796066901</v>
      </c>
      <c r="J342" s="68">
        <v>91.262683201803796</v>
      </c>
      <c r="K342" s="71"/>
      <c r="L342" s="68"/>
    </row>
    <row r="343" spans="1:12" x14ac:dyDescent="0.2">
      <c r="A343" s="72" t="s">
        <v>1012</v>
      </c>
      <c r="B343" s="66" t="s">
        <v>1013</v>
      </c>
      <c r="C343" s="67">
        <v>72</v>
      </c>
      <c r="D343" s="67" t="s">
        <v>342</v>
      </c>
      <c r="E343" s="71">
        <v>0.26175311198745299</v>
      </c>
      <c r="F343" s="68">
        <v>90.417136414881597</v>
      </c>
      <c r="G343" s="71">
        <v>0.257991302748943</v>
      </c>
      <c r="H343" s="68">
        <v>68.038331454340494</v>
      </c>
      <c r="I343" s="71">
        <v>0.26551492122596398</v>
      </c>
      <c r="J343" s="68">
        <v>93.855693348365307</v>
      </c>
      <c r="K343" s="71"/>
      <c r="L343" s="68"/>
    </row>
    <row r="344" spans="1:12" x14ac:dyDescent="0.2">
      <c r="A344" s="72" t="s">
        <v>1014</v>
      </c>
      <c r="B344" s="66" t="s">
        <v>1015</v>
      </c>
      <c r="C344" s="67">
        <v>72</v>
      </c>
      <c r="D344" s="67" t="s">
        <v>342</v>
      </c>
      <c r="E344" s="71">
        <v>0.23001249879366401</v>
      </c>
      <c r="F344" s="68">
        <v>86.978579481398</v>
      </c>
      <c r="G344" s="71">
        <v>0.249283383359033</v>
      </c>
      <c r="H344" s="68">
        <v>8.6245772266065401</v>
      </c>
      <c r="I344" s="71">
        <v>0.21074161422829399</v>
      </c>
      <c r="J344" s="68">
        <v>91.488162344983095</v>
      </c>
      <c r="K344" s="71"/>
      <c r="L344" s="68"/>
    </row>
    <row r="345" spans="1:12" x14ac:dyDescent="0.2">
      <c r="A345" s="72" t="s">
        <v>1016</v>
      </c>
      <c r="B345" s="66" t="s">
        <v>1017</v>
      </c>
      <c r="C345" s="67">
        <v>72</v>
      </c>
      <c r="D345" s="67" t="s">
        <v>342</v>
      </c>
      <c r="E345" s="71">
        <v>0.14678001441044899</v>
      </c>
      <c r="F345" s="68">
        <v>48.308906426155602</v>
      </c>
      <c r="G345" s="71">
        <v>0.13893201433625499</v>
      </c>
      <c r="H345" s="68">
        <v>2.9312288613303301</v>
      </c>
      <c r="I345" s="71">
        <v>0.154628014484642</v>
      </c>
      <c r="J345" s="68">
        <v>86.583990980834301</v>
      </c>
      <c r="K345" s="71"/>
      <c r="L345" s="68"/>
    </row>
    <row r="346" spans="1:12" x14ac:dyDescent="0.2">
      <c r="A346" s="72" t="s">
        <v>1018</v>
      </c>
      <c r="B346" s="66" t="s">
        <v>1019</v>
      </c>
      <c r="C346" s="67">
        <v>71</v>
      </c>
      <c r="D346" s="67" t="s">
        <v>342</v>
      </c>
      <c r="E346" s="71">
        <v>1.9858055475682701E-2</v>
      </c>
      <c r="F346" s="68">
        <v>1.01465614430665</v>
      </c>
      <c r="G346" s="71">
        <v>0</v>
      </c>
      <c r="H346" s="68">
        <v>0.56369785794813998</v>
      </c>
      <c r="I346" s="71">
        <v>3.9716110951365402E-2</v>
      </c>
      <c r="J346" s="68">
        <v>52.423900789176997</v>
      </c>
      <c r="K346" s="71"/>
      <c r="L346" s="68"/>
    </row>
    <row r="347" spans="1:12" x14ac:dyDescent="0.2">
      <c r="A347" s="72" t="s">
        <v>1020</v>
      </c>
      <c r="B347" s="66" t="s">
        <v>1021</v>
      </c>
      <c r="C347" s="67">
        <v>71</v>
      </c>
      <c r="D347" s="67" t="s">
        <v>342</v>
      </c>
      <c r="E347" s="71">
        <v>2.2182335636806001E-2</v>
      </c>
      <c r="F347" s="68">
        <v>1.07102593010147</v>
      </c>
      <c r="G347" s="71">
        <v>1.02567524884601E-2</v>
      </c>
      <c r="H347" s="68">
        <v>0.95828635851183797</v>
      </c>
      <c r="I347" s="71">
        <v>3.4107918785151799E-2</v>
      </c>
      <c r="J347" s="68">
        <v>46.730552423900797</v>
      </c>
      <c r="K347" s="71"/>
      <c r="L347" s="68"/>
    </row>
    <row r="348" spans="1:12" x14ac:dyDescent="0.2">
      <c r="A348" s="72" t="s">
        <v>1022</v>
      </c>
      <c r="B348" s="66" t="s">
        <v>1023</v>
      </c>
      <c r="C348" s="67">
        <v>71</v>
      </c>
      <c r="D348" s="67" t="s">
        <v>342</v>
      </c>
      <c r="E348" s="71">
        <v>5.8587303522743897E-3</v>
      </c>
      <c r="F348" s="68">
        <v>0.56369785794813998</v>
      </c>
      <c r="G348" s="71">
        <v>0</v>
      </c>
      <c r="H348" s="68">
        <v>0.56369785794813998</v>
      </c>
      <c r="I348" s="71">
        <v>1.17174607045488E-2</v>
      </c>
      <c r="J348" s="68">
        <v>21.8714768883878</v>
      </c>
      <c r="K348" s="71"/>
      <c r="L348" s="68"/>
    </row>
    <row r="349" spans="1:12" x14ac:dyDescent="0.2">
      <c r="A349" s="72" t="s">
        <v>1024</v>
      </c>
      <c r="B349" s="66" t="s">
        <v>1025</v>
      </c>
      <c r="C349" s="67">
        <v>71</v>
      </c>
      <c r="D349" s="67" t="s">
        <v>342</v>
      </c>
      <c r="E349" s="71">
        <v>0.12532224756775801</v>
      </c>
      <c r="F349" s="68">
        <v>6.3134160090191704</v>
      </c>
      <c r="G349" s="71">
        <v>8.6424447747778898E-4</v>
      </c>
      <c r="H349" s="68">
        <v>0.67643742953776798</v>
      </c>
      <c r="I349" s="71">
        <v>0.24978025065803799</v>
      </c>
      <c r="J349" s="68">
        <v>93.348365276211993</v>
      </c>
      <c r="K349" s="71"/>
      <c r="L349" s="68"/>
    </row>
    <row r="350" spans="1:12" x14ac:dyDescent="0.2">
      <c r="A350" s="72" t="s">
        <v>1026</v>
      </c>
      <c r="B350" s="66" t="s">
        <v>1027</v>
      </c>
      <c r="C350" s="67">
        <v>72</v>
      </c>
      <c r="D350" s="67" t="s">
        <v>342</v>
      </c>
      <c r="E350" s="71">
        <v>0.22347418255291299</v>
      </c>
      <c r="F350" s="68">
        <v>85.682074408117202</v>
      </c>
      <c r="G350" s="71">
        <v>0.225886835707789</v>
      </c>
      <c r="H350" s="68">
        <v>5.29875986471251</v>
      </c>
      <c r="I350" s="71">
        <v>0.221061529398038</v>
      </c>
      <c r="J350" s="68">
        <v>91.939120631341595</v>
      </c>
      <c r="K350" s="71"/>
      <c r="L350" s="68"/>
    </row>
    <row r="351" spans="1:12" x14ac:dyDescent="0.2">
      <c r="A351" s="72" t="s">
        <v>1028</v>
      </c>
      <c r="B351" s="66" t="s">
        <v>1029</v>
      </c>
      <c r="C351" s="67">
        <v>72</v>
      </c>
      <c r="D351" s="67" t="s">
        <v>342</v>
      </c>
      <c r="E351" s="71">
        <v>0.41714681837037199</v>
      </c>
      <c r="F351" s="68">
        <v>96.335963923337104</v>
      </c>
      <c r="G351" s="71">
        <v>0.38364712413190399</v>
      </c>
      <c r="H351" s="68">
        <v>93.179255918827494</v>
      </c>
      <c r="I351" s="71">
        <v>0.45064651260883998</v>
      </c>
      <c r="J351" s="68">
        <v>98.872604284103701</v>
      </c>
      <c r="K351" s="71"/>
      <c r="L351" s="68"/>
    </row>
    <row r="352" spans="1:12" x14ac:dyDescent="0.2">
      <c r="A352" s="72" t="s">
        <v>1030</v>
      </c>
      <c r="B352" s="66" t="s">
        <v>1031</v>
      </c>
      <c r="C352" s="67">
        <v>72</v>
      </c>
      <c r="D352" s="67" t="s">
        <v>342</v>
      </c>
      <c r="E352" s="71">
        <v>0.31376269533956402</v>
      </c>
      <c r="F352" s="68">
        <v>93.348365276211993</v>
      </c>
      <c r="G352" s="71">
        <v>0.24735703299947301</v>
      </c>
      <c r="H352" s="68">
        <v>7.4971815107102602</v>
      </c>
      <c r="I352" s="71">
        <v>0.38016835767965601</v>
      </c>
      <c r="J352" s="68">
        <v>97.688838782412603</v>
      </c>
      <c r="K352" s="71"/>
      <c r="L352" s="68"/>
    </row>
    <row r="353" spans="1:12" x14ac:dyDescent="0.2">
      <c r="A353" s="72" t="s">
        <v>1032</v>
      </c>
      <c r="B353" s="66" t="s">
        <v>1033</v>
      </c>
      <c r="C353" s="67">
        <v>72</v>
      </c>
      <c r="D353" s="67" t="s">
        <v>342</v>
      </c>
      <c r="E353" s="71">
        <v>0.16673732132285299</v>
      </c>
      <c r="F353" s="68">
        <v>67.587373167981994</v>
      </c>
      <c r="G353" s="71">
        <v>0.22087060943568401</v>
      </c>
      <c r="H353" s="68">
        <v>4.9041713641488203</v>
      </c>
      <c r="I353" s="71">
        <v>0.11260403321002301</v>
      </c>
      <c r="J353" s="68">
        <v>81.228861330326893</v>
      </c>
      <c r="K353" s="71"/>
      <c r="L353" s="68"/>
    </row>
    <row r="354" spans="1:12" x14ac:dyDescent="0.2">
      <c r="A354" s="72" t="s">
        <v>1034</v>
      </c>
      <c r="B354" s="66" t="s">
        <v>1035</v>
      </c>
      <c r="C354" s="67">
        <v>71</v>
      </c>
      <c r="D354" s="67" t="s">
        <v>342</v>
      </c>
      <c r="E354" s="71">
        <v>7.3266829423870694E-2</v>
      </c>
      <c r="F354" s="68">
        <v>2.3675310033821901</v>
      </c>
      <c r="G354" s="71">
        <v>0.13498882369215701</v>
      </c>
      <c r="H354" s="68">
        <v>2.8184892897406999</v>
      </c>
      <c r="I354" s="71">
        <v>1.1544835155584699E-2</v>
      </c>
      <c r="J354" s="68">
        <v>21.420518602029301</v>
      </c>
      <c r="K354" s="71"/>
      <c r="L354" s="68"/>
    </row>
    <row r="355" spans="1:12" x14ac:dyDescent="0.2">
      <c r="A355" s="72" t="s">
        <v>1036</v>
      </c>
      <c r="B355" s="66" t="s">
        <v>1037</v>
      </c>
      <c r="C355" s="67">
        <v>71</v>
      </c>
      <c r="D355" s="67" t="s">
        <v>342</v>
      </c>
      <c r="E355" s="71">
        <v>0.111044433911831</v>
      </c>
      <c r="F355" s="68">
        <v>3.4385569334836501</v>
      </c>
      <c r="G355" s="71">
        <v>0.21721213379128901</v>
      </c>
      <c r="H355" s="68">
        <v>4.7914317925591901</v>
      </c>
      <c r="I355" s="71">
        <v>4.8767340323733702E-3</v>
      </c>
      <c r="J355" s="68">
        <v>12.0067643742954</v>
      </c>
      <c r="K355" s="71"/>
      <c r="L355" s="68"/>
    </row>
    <row r="356" spans="1:12" x14ac:dyDescent="0.2">
      <c r="A356" s="72" t="s">
        <v>1038</v>
      </c>
      <c r="B356" s="66" t="s">
        <v>1039</v>
      </c>
      <c r="C356" s="67">
        <v>71</v>
      </c>
      <c r="D356" s="67" t="s">
        <v>342</v>
      </c>
      <c r="E356" s="71">
        <v>5.7916794556386202E-2</v>
      </c>
      <c r="F356" s="68">
        <v>1.8038331454340499</v>
      </c>
      <c r="G356" s="71">
        <v>0.11044140552177099</v>
      </c>
      <c r="H356" s="68">
        <v>2.1420518602029301</v>
      </c>
      <c r="I356" s="71">
        <v>5.3921835910015802E-3</v>
      </c>
      <c r="J356" s="68">
        <v>13.021420518602</v>
      </c>
      <c r="K356" s="71"/>
      <c r="L356" s="68"/>
    </row>
    <row r="357" spans="1:12" x14ac:dyDescent="0.2">
      <c r="A357" s="72" t="s">
        <v>441</v>
      </c>
      <c r="B357" s="66" t="s">
        <v>1040</v>
      </c>
      <c r="C357" s="67">
        <v>71</v>
      </c>
      <c r="D357" s="67" t="s">
        <v>342</v>
      </c>
      <c r="E357" s="71">
        <v>5.9471068924620299E-2</v>
      </c>
      <c r="F357" s="68">
        <v>1.9165727170236799</v>
      </c>
      <c r="G357" s="71">
        <v>0.116720594967731</v>
      </c>
      <c r="H357" s="68">
        <v>2.3675310033821901</v>
      </c>
      <c r="I357" s="71">
        <v>2.2215428815094002E-3</v>
      </c>
      <c r="J357" s="68">
        <v>7.7226606538895197</v>
      </c>
      <c r="K357" s="71"/>
      <c r="L357" s="68"/>
    </row>
    <row r="358" spans="1:12" x14ac:dyDescent="0.2">
      <c r="A358" s="72" t="s">
        <v>1041</v>
      </c>
      <c r="B358" s="66" t="s">
        <v>1042</v>
      </c>
      <c r="C358" s="67">
        <v>71</v>
      </c>
      <c r="D358" s="67" t="s">
        <v>342</v>
      </c>
      <c r="E358" s="71">
        <v>0.12961982486773399</v>
      </c>
      <c r="F358" s="68">
        <v>15.3889515219842</v>
      </c>
      <c r="G358" s="71">
        <v>0.22739861696886501</v>
      </c>
      <c r="H358" s="68">
        <v>5.3551296505073296</v>
      </c>
      <c r="I358" s="71">
        <v>3.1841032766603203E-2</v>
      </c>
      <c r="J358" s="68">
        <v>45.039458850056398</v>
      </c>
      <c r="K358" s="71"/>
      <c r="L358" s="68"/>
    </row>
    <row r="359" spans="1:12" x14ac:dyDescent="0.2">
      <c r="A359" s="72" t="s">
        <v>787</v>
      </c>
      <c r="B359" s="66" t="s">
        <v>1043</v>
      </c>
      <c r="C359" s="67">
        <v>72</v>
      </c>
      <c r="D359" s="67" t="s">
        <v>342</v>
      </c>
      <c r="E359" s="71">
        <v>0.19621171311157901</v>
      </c>
      <c r="F359" s="68">
        <v>80.777903043968394</v>
      </c>
      <c r="G359" s="71">
        <v>0.23456866654601</v>
      </c>
      <c r="H359" s="68">
        <v>6.0315670800451002</v>
      </c>
      <c r="I359" s="71">
        <v>0.15785475967714899</v>
      </c>
      <c r="J359" s="68">
        <v>86.9222096956032</v>
      </c>
      <c r="K359" s="71"/>
      <c r="L359" s="68"/>
    </row>
    <row r="360" spans="1:12" x14ac:dyDescent="0.2">
      <c r="A360" s="72" t="s">
        <v>1044</v>
      </c>
      <c r="B360" s="66" t="s">
        <v>1045</v>
      </c>
      <c r="C360" s="67">
        <v>71</v>
      </c>
      <c r="D360" s="67" t="s">
        <v>342</v>
      </c>
      <c r="E360" s="71">
        <v>0.20838720692733301</v>
      </c>
      <c r="F360" s="68">
        <v>83.145434047350605</v>
      </c>
      <c r="G360" s="71">
        <v>0.24708288734082801</v>
      </c>
      <c r="H360" s="68">
        <v>7.3280721533258202</v>
      </c>
      <c r="I360" s="71">
        <v>0.16969152651383701</v>
      </c>
      <c r="J360" s="68">
        <v>88.105975197294299</v>
      </c>
      <c r="K360" s="71"/>
      <c r="L360" s="68"/>
    </row>
    <row r="361" spans="1:12" x14ac:dyDescent="0.2">
      <c r="A361" s="72" t="s">
        <v>1046</v>
      </c>
      <c r="B361" s="66" t="s">
        <v>1047</v>
      </c>
      <c r="C361" s="67">
        <v>72</v>
      </c>
      <c r="D361" s="67" t="s">
        <v>342</v>
      </c>
      <c r="E361" s="71">
        <v>0.22806381057053399</v>
      </c>
      <c r="F361" s="68">
        <v>86.471251409244601</v>
      </c>
      <c r="G361" s="71">
        <v>0.26565703085958497</v>
      </c>
      <c r="H361" s="68">
        <v>74.9154453213078</v>
      </c>
      <c r="I361" s="71">
        <v>0.190470590281483</v>
      </c>
      <c r="J361" s="68">
        <v>89.853438556933497</v>
      </c>
      <c r="K361" s="71"/>
      <c r="L361" s="68"/>
    </row>
    <row r="362" spans="1:12" x14ac:dyDescent="0.2">
      <c r="A362" s="72" t="s">
        <v>1048</v>
      </c>
      <c r="B362" s="66" t="s">
        <v>1049</v>
      </c>
      <c r="C362" s="67">
        <v>72</v>
      </c>
      <c r="D362" s="67" t="s">
        <v>342</v>
      </c>
      <c r="E362" s="71">
        <v>0.29487533968713098</v>
      </c>
      <c r="F362" s="68">
        <v>92.615558060879394</v>
      </c>
      <c r="G362" s="71">
        <v>0.25884453750631098</v>
      </c>
      <c r="H362" s="68">
        <v>68.996617812852307</v>
      </c>
      <c r="I362" s="71">
        <v>0.33090614186795198</v>
      </c>
      <c r="J362" s="68">
        <v>95.321307779030406</v>
      </c>
      <c r="K362" s="71"/>
      <c r="L362" s="68"/>
    </row>
    <row r="363" spans="1:12" x14ac:dyDescent="0.2">
      <c r="A363" s="72" t="s">
        <v>1050</v>
      </c>
      <c r="B363" s="66" t="s">
        <v>1051</v>
      </c>
      <c r="C363" s="67">
        <v>71</v>
      </c>
      <c r="D363" s="67" t="s">
        <v>342</v>
      </c>
      <c r="E363" s="71">
        <v>0.13394529642023401</v>
      </c>
      <c r="F363" s="68">
        <v>25.5918827508455</v>
      </c>
      <c r="G363" s="71">
        <v>0.26066762219001599</v>
      </c>
      <c r="H363" s="68">
        <v>70.631341600901905</v>
      </c>
      <c r="I363" s="71">
        <v>7.2229706504523599E-3</v>
      </c>
      <c r="J363" s="68">
        <v>15.163472378805</v>
      </c>
      <c r="K363" s="71"/>
      <c r="L363" s="68"/>
    </row>
    <row r="364" spans="1:12" x14ac:dyDescent="0.2">
      <c r="A364" s="72" t="s">
        <v>1052</v>
      </c>
      <c r="B364" s="66" t="s">
        <v>1053</v>
      </c>
      <c r="C364" s="67">
        <v>72</v>
      </c>
      <c r="D364" s="67" t="s">
        <v>342</v>
      </c>
      <c r="E364" s="71">
        <v>0.141055795893684</v>
      </c>
      <c r="F364" s="68">
        <v>39.458850056369798</v>
      </c>
      <c r="G364" s="71">
        <v>0.24693197826933999</v>
      </c>
      <c r="H364" s="68">
        <v>7.21533258173619</v>
      </c>
      <c r="I364" s="71">
        <v>3.51796135180273E-2</v>
      </c>
      <c r="J364" s="68">
        <v>47.745208568207403</v>
      </c>
      <c r="K364" s="71"/>
      <c r="L364" s="68"/>
    </row>
    <row r="365" spans="1:12" x14ac:dyDescent="0.2">
      <c r="A365" s="72" t="s">
        <v>1054</v>
      </c>
      <c r="B365" s="66" t="s">
        <v>1055</v>
      </c>
      <c r="C365" s="67">
        <v>72</v>
      </c>
      <c r="D365" s="67" t="s">
        <v>342</v>
      </c>
      <c r="E365" s="71">
        <v>0.21067385954437101</v>
      </c>
      <c r="F365" s="68">
        <v>83.596392333709105</v>
      </c>
      <c r="G365" s="71">
        <v>0.292714339819166</v>
      </c>
      <c r="H365" s="68">
        <v>85.907553551296502</v>
      </c>
      <c r="I365" s="71">
        <v>0.12863337926957599</v>
      </c>
      <c r="J365" s="68">
        <v>84.385569334836504</v>
      </c>
      <c r="K365" s="71"/>
      <c r="L365" s="68"/>
    </row>
    <row r="366" spans="1:12" x14ac:dyDescent="0.2">
      <c r="A366" s="72" t="s">
        <v>1056</v>
      </c>
      <c r="B366" s="66" t="s">
        <v>1057</v>
      </c>
      <c r="C366" s="67">
        <v>73</v>
      </c>
      <c r="D366" s="67" t="s">
        <v>342</v>
      </c>
      <c r="E366" s="71">
        <v>0.21968006446560701</v>
      </c>
      <c r="F366" s="68">
        <v>85.005636978579503</v>
      </c>
      <c r="G366" s="71">
        <v>0.23590165863011001</v>
      </c>
      <c r="H366" s="68">
        <v>6.2006764374295402</v>
      </c>
      <c r="I366" s="71">
        <v>0.203458470301105</v>
      </c>
      <c r="J366" s="68">
        <v>90.868094701240096</v>
      </c>
      <c r="K366" s="71"/>
      <c r="L366" s="68"/>
    </row>
    <row r="367" spans="1:12" x14ac:dyDescent="0.2">
      <c r="A367" s="72" t="s">
        <v>1058</v>
      </c>
      <c r="B367" s="66" t="s">
        <v>1059</v>
      </c>
      <c r="C367" s="67">
        <v>52</v>
      </c>
      <c r="D367" s="67" t="s">
        <v>342</v>
      </c>
      <c r="E367" s="71">
        <v>0.13899415530692699</v>
      </c>
      <c r="F367" s="68">
        <v>35.569334836527602</v>
      </c>
      <c r="G367" s="71">
        <v>0.24975807810952999</v>
      </c>
      <c r="H367" s="68">
        <v>9.8647125140924494</v>
      </c>
      <c r="I367" s="71">
        <v>2.8230232504324E-2</v>
      </c>
      <c r="J367" s="68">
        <v>41.431792559188303</v>
      </c>
      <c r="K367" s="71"/>
      <c r="L367" s="68"/>
    </row>
    <row r="368" spans="1:12" x14ac:dyDescent="0.2">
      <c r="A368" s="72" t="s">
        <v>1060</v>
      </c>
      <c r="B368" s="66" t="s">
        <v>1061</v>
      </c>
      <c r="C368" s="67">
        <v>52</v>
      </c>
      <c r="D368" s="67" t="s">
        <v>342</v>
      </c>
      <c r="E368" s="71">
        <v>0.12618459994423201</v>
      </c>
      <c r="F368" s="68">
        <v>9.5828635851183801</v>
      </c>
      <c r="G368" s="71">
        <v>0.25</v>
      </c>
      <c r="H368" s="68">
        <v>51.127395715896299</v>
      </c>
      <c r="I368" s="71">
        <v>2.36919988846386E-3</v>
      </c>
      <c r="J368" s="68">
        <v>8.1172491544532104</v>
      </c>
      <c r="K368" s="71"/>
      <c r="L368" s="68"/>
    </row>
    <row r="369" spans="1:12" x14ac:dyDescent="0.2">
      <c r="A369" s="72" t="s">
        <v>1062</v>
      </c>
      <c r="B369" s="66" t="s">
        <v>1063</v>
      </c>
      <c r="C369" s="67">
        <v>52</v>
      </c>
      <c r="D369" s="67" t="s">
        <v>342</v>
      </c>
      <c r="E369" s="71">
        <v>0.22814085077316601</v>
      </c>
      <c r="F369" s="68">
        <v>86.583990980834301</v>
      </c>
      <c r="G369" s="71">
        <v>0.404427485662191</v>
      </c>
      <c r="H369" s="68">
        <v>93.630214205185993</v>
      </c>
      <c r="I369" s="71">
        <v>5.1854215884140298E-2</v>
      </c>
      <c r="J369" s="68">
        <v>60.259301014656103</v>
      </c>
      <c r="K369" s="71"/>
      <c r="L369" s="68"/>
    </row>
    <row r="370" spans="1:12" x14ac:dyDescent="0.2">
      <c r="A370" s="72" t="s">
        <v>1064</v>
      </c>
      <c r="B370" s="66" t="s">
        <v>1065</v>
      </c>
      <c r="C370" s="67">
        <v>52</v>
      </c>
      <c r="D370" s="67" t="s">
        <v>342</v>
      </c>
      <c r="E370" s="71">
        <v>0.127613318905622</v>
      </c>
      <c r="F370" s="68">
        <v>12.0631341600902</v>
      </c>
      <c r="G370" s="71">
        <v>0.25</v>
      </c>
      <c r="H370" s="68">
        <v>51.127395715896299</v>
      </c>
      <c r="I370" s="71">
        <v>5.2266378112436904E-3</v>
      </c>
      <c r="J370" s="68">
        <v>12.9086809470124</v>
      </c>
      <c r="K370" s="71"/>
      <c r="L370" s="68"/>
    </row>
    <row r="371" spans="1:12" x14ac:dyDescent="0.2">
      <c r="A371" s="72" t="s">
        <v>1066</v>
      </c>
      <c r="B371" s="66" t="s">
        <v>1067</v>
      </c>
      <c r="C371" s="67">
        <v>52</v>
      </c>
      <c r="D371" s="67" t="s">
        <v>342</v>
      </c>
      <c r="E371" s="71">
        <v>0.12834125405666399</v>
      </c>
      <c r="F371" s="68">
        <v>13.303269447576101</v>
      </c>
      <c r="G371" s="71">
        <v>0.249999999962426</v>
      </c>
      <c r="H371" s="68">
        <v>12.2886133032694</v>
      </c>
      <c r="I371" s="71">
        <v>6.6825081509017002E-3</v>
      </c>
      <c r="J371" s="68">
        <v>14.768883878241301</v>
      </c>
      <c r="K371" s="71"/>
      <c r="L371" s="68"/>
    </row>
    <row r="372" spans="1:12" x14ac:dyDescent="0.2">
      <c r="A372" s="72" t="s">
        <v>1068</v>
      </c>
      <c r="B372" s="66" t="s">
        <v>1069</v>
      </c>
      <c r="C372" s="67">
        <v>52</v>
      </c>
      <c r="D372" s="67" t="s">
        <v>342</v>
      </c>
      <c r="E372" s="71">
        <v>0.128108207918435</v>
      </c>
      <c r="F372" s="68">
        <v>12.7959413754228</v>
      </c>
      <c r="G372" s="71">
        <v>0.23528689682238399</v>
      </c>
      <c r="H372" s="68">
        <v>6.1443066516347198</v>
      </c>
      <c r="I372" s="71">
        <v>2.0929519014486801E-2</v>
      </c>
      <c r="J372" s="68">
        <v>33.934611048477997</v>
      </c>
      <c r="K372" s="71"/>
      <c r="L372" s="68"/>
    </row>
    <row r="373" spans="1:12" x14ac:dyDescent="0.2">
      <c r="A373" s="72" t="s">
        <v>1070</v>
      </c>
      <c r="B373" s="66" t="s">
        <v>1071</v>
      </c>
      <c r="C373" s="67">
        <v>52</v>
      </c>
      <c r="D373" s="67" t="s">
        <v>342</v>
      </c>
      <c r="E373" s="71">
        <v>0.13731585097647001</v>
      </c>
      <c r="F373" s="68">
        <v>32.412626832017999</v>
      </c>
      <c r="G373" s="71">
        <v>0.26317676961380898</v>
      </c>
      <c r="H373" s="68">
        <v>72.829763246899702</v>
      </c>
      <c r="I373" s="71">
        <v>1.1454932339131099E-2</v>
      </c>
      <c r="J373" s="68">
        <v>21.195039458850101</v>
      </c>
      <c r="K373" s="71"/>
      <c r="L373" s="68"/>
    </row>
    <row r="374" spans="1:12" x14ac:dyDescent="0.2">
      <c r="A374" s="72" t="s">
        <v>1072</v>
      </c>
      <c r="B374" s="66" t="s">
        <v>1073</v>
      </c>
      <c r="C374" s="67">
        <v>52</v>
      </c>
      <c r="D374" s="67" t="s">
        <v>342</v>
      </c>
      <c r="E374" s="71">
        <v>0.13071473387899099</v>
      </c>
      <c r="F374" s="68">
        <v>18.7147688838782</v>
      </c>
      <c r="G374" s="71">
        <v>0.25</v>
      </c>
      <c r="H374" s="68">
        <v>51.127395715896299</v>
      </c>
      <c r="I374" s="71">
        <v>1.14294677579824E-2</v>
      </c>
      <c r="J374" s="68">
        <v>21.138669673055201</v>
      </c>
      <c r="K374" s="71"/>
      <c r="L374" s="68"/>
    </row>
    <row r="375" spans="1:12" x14ac:dyDescent="0.2">
      <c r="A375" s="72" t="s">
        <v>1074</v>
      </c>
      <c r="B375" s="66" t="s">
        <v>1075</v>
      </c>
      <c r="C375" s="67">
        <v>52</v>
      </c>
      <c r="D375" s="67" t="s">
        <v>342</v>
      </c>
      <c r="E375" s="71">
        <v>0.12527981408363301</v>
      </c>
      <c r="F375" s="68">
        <v>6.08793686583991</v>
      </c>
      <c r="G375" s="71">
        <v>0.25</v>
      </c>
      <c r="H375" s="68">
        <v>51.127395715896299</v>
      </c>
      <c r="I375" s="71">
        <v>5.5962816726579502E-4</v>
      </c>
      <c r="J375" s="68">
        <v>2.5930101465614399</v>
      </c>
      <c r="K375" s="71"/>
      <c r="L375" s="68"/>
    </row>
    <row r="376" spans="1:12" x14ac:dyDescent="0.2">
      <c r="A376" s="72" t="s">
        <v>1076</v>
      </c>
      <c r="B376" s="66" t="s">
        <v>1077</v>
      </c>
      <c r="C376" s="67">
        <v>52</v>
      </c>
      <c r="D376" s="67" t="s">
        <v>342</v>
      </c>
      <c r="E376" s="71">
        <v>0.12984453663851001</v>
      </c>
      <c r="F376" s="68">
        <v>16.009019165727199</v>
      </c>
      <c r="G376" s="71">
        <v>0.25</v>
      </c>
      <c r="H376" s="68">
        <v>51.127395715896299</v>
      </c>
      <c r="I376" s="71">
        <v>9.6890732770199897E-3</v>
      </c>
      <c r="J376" s="68">
        <v>17.925591882750801</v>
      </c>
      <c r="K376" s="71"/>
      <c r="L376" s="68"/>
    </row>
    <row r="377" spans="1:12" x14ac:dyDescent="0.2">
      <c r="A377" s="72" t="s">
        <v>1078</v>
      </c>
      <c r="B377" s="66" t="s">
        <v>1079</v>
      </c>
      <c r="C377" s="67">
        <v>52</v>
      </c>
      <c r="D377" s="67" t="s">
        <v>342</v>
      </c>
      <c r="E377" s="71">
        <v>0.13143151071884501</v>
      </c>
      <c r="F377" s="68">
        <v>20.180383314543398</v>
      </c>
      <c r="G377" s="71">
        <v>0.24999999998681299</v>
      </c>
      <c r="H377" s="68">
        <v>12.6268320180383</v>
      </c>
      <c r="I377" s="71">
        <v>1.2863021450876699E-2</v>
      </c>
      <c r="J377" s="68">
        <v>23.393461104847798</v>
      </c>
      <c r="K377" s="71"/>
      <c r="L377" s="68"/>
    </row>
    <row r="378" spans="1:12" x14ac:dyDescent="0.2">
      <c r="A378" s="72" t="s">
        <v>1080</v>
      </c>
      <c r="B378" s="66" t="s">
        <v>1081</v>
      </c>
      <c r="C378" s="67">
        <v>52</v>
      </c>
      <c r="D378" s="67" t="s">
        <v>342</v>
      </c>
      <c r="E378" s="71">
        <v>0.12828602198486799</v>
      </c>
      <c r="F378" s="68">
        <v>13.0777903043968</v>
      </c>
      <c r="G378" s="71">
        <v>0.25</v>
      </c>
      <c r="H378" s="68">
        <v>51.127395715896299</v>
      </c>
      <c r="I378" s="71">
        <v>6.5720439697368703E-3</v>
      </c>
      <c r="J378" s="68">
        <v>14.599774520856799</v>
      </c>
      <c r="K378" s="71"/>
      <c r="L378" s="68"/>
    </row>
    <row r="379" spans="1:12" x14ac:dyDescent="0.2">
      <c r="A379" s="72" t="s">
        <v>1082</v>
      </c>
      <c r="B379" s="66" t="s">
        <v>1083</v>
      </c>
      <c r="C379" s="67">
        <v>52</v>
      </c>
      <c r="D379" s="67" t="s">
        <v>342</v>
      </c>
      <c r="E379" s="71">
        <v>0.12683959259569599</v>
      </c>
      <c r="F379" s="68">
        <v>10.9357384441939</v>
      </c>
      <c r="G379" s="71">
        <v>0.25</v>
      </c>
      <c r="H379" s="68">
        <v>51.127395715896299</v>
      </c>
      <c r="I379" s="71">
        <v>3.6791851913918101E-3</v>
      </c>
      <c r="J379" s="68">
        <v>10.7102593010147</v>
      </c>
      <c r="K379" s="71"/>
      <c r="L379" s="68"/>
    </row>
    <row r="380" spans="1:12" x14ac:dyDescent="0.2">
      <c r="A380" s="72" t="s">
        <v>1084</v>
      </c>
      <c r="B380" s="66" t="s">
        <v>1085</v>
      </c>
      <c r="C380" s="67">
        <v>52</v>
      </c>
      <c r="D380" s="67" t="s">
        <v>342</v>
      </c>
      <c r="E380" s="71">
        <v>0.136791337967481</v>
      </c>
      <c r="F380" s="68">
        <v>31.0033821871477</v>
      </c>
      <c r="G380" s="71">
        <v>0.24971529054338801</v>
      </c>
      <c r="H380" s="68">
        <v>9.5264937993235606</v>
      </c>
      <c r="I380" s="71">
        <v>2.3867385391573698E-2</v>
      </c>
      <c r="J380" s="68">
        <v>36.527621195039501</v>
      </c>
      <c r="K380" s="71"/>
      <c r="L380" s="68"/>
    </row>
    <row r="381" spans="1:12" x14ac:dyDescent="0.2">
      <c r="A381" s="72" t="s">
        <v>1086</v>
      </c>
      <c r="B381" s="66" t="s">
        <v>1087</v>
      </c>
      <c r="C381" s="67">
        <v>52</v>
      </c>
      <c r="D381" s="67" t="s">
        <v>342</v>
      </c>
      <c r="E381" s="71">
        <v>0.12708750314859699</v>
      </c>
      <c r="F381" s="68">
        <v>11.217587373168</v>
      </c>
      <c r="G381" s="71">
        <v>0.24999999992848301</v>
      </c>
      <c r="H381" s="68">
        <v>11.9503945885006</v>
      </c>
      <c r="I381" s="71">
        <v>4.1750063687101503E-3</v>
      </c>
      <c r="J381" s="68">
        <v>11.2739571589628</v>
      </c>
      <c r="K381" s="71"/>
      <c r="L381" s="68"/>
    </row>
    <row r="382" spans="1:12" x14ac:dyDescent="0.2">
      <c r="A382" s="72" t="s">
        <v>1088</v>
      </c>
      <c r="B382" s="66" t="s">
        <v>1089</v>
      </c>
      <c r="C382" s="67">
        <v>52</v>
      </c>
      <c r="D382" s="67" t="s">
        <v>342</v>
      </c>
      <c r="E382" s="71">
        <v>0.131192736376327</v>
      </c>
      <c r="F382" s="68">
        <v>19.785794813979699</v>
      </c>
      <c r="G382" s="71">
        <v>0.25</v>
      </c>
      <c r="H382" s="68">
        <v>51.127395715896299</v>
      </c>
      <c r="I382" s="71">
        <v>1.2385472752654E-2</v>
      </c>
      <c r="J382" s="68">
        <v>22.886133032694499</v>
      </c>
      <c r="K382" s="71"/>
      <c r="L382" s="68"/>
    </row>
    <row r="383" spans="1:12" x14ac:dyDescent="0.2">
      <c r="A383" s="72" t="s">
        <v>1090</v>
      </c>
      <c r="B383" s="66" t="s">
        <v>1091</v>
      </c>
      <c r="C383" s="67">
        <v>52</v>
      </c>
      <c r="D383" s="67" t="s">
        <v>342</v>
      </c>
      <c r="E383" s="71">
        <v>0.124224069885337</v>
      </c>
      <c r="F383" s="68">
        <v>4.2841037204058603</v>
      </c>
      <c r="G383" s="71">
        <v>0.248280443865534</v>
      </c>
      <c r="H383" s="68">
        <v>7.8917700112739597</v>
      </c>
      <c r="I383" s="71">
        <v>1.6769590513889701E-4</v>
      </c>
      <c r="J383" s="68">
        <v>0.73280721533258197</v>
      </c>
      <c r="K383" s="71"/>
      <c r="L383" s="68"/>
    </row>
    <row r="384" spans="1:12" x14ac:dyDescent="0.2">
      <c r="A384" s="72" t="s">
        <v>1092</v>
      </c>
      <c r="B384" s="66" t="s">
        <v>1093</v>
      </c>
      <c r="C384" s="67">
        <v>54</v>
      </c>
      <c r="D384" s="67" t="s">
        <v>342</v>
      </c>
      <c r="E384" s="71">
        <v>0.14270381396648801</v>
      </c>
      <c r="F384" s="68">
        <v>42.108229988726002</v>
      </c>
      <c r="G384" s="71">
        <v>0.25259273343243299</v>
      </c>
      <c r="H384" s="68">
        <v>58.286358511837697</v>
      </c>
      <c r="I384" s="71">
        <v>3.2814894500542598E-2</v>
      </c>
      <c r="J384" s="68">
        <v>45.772266065388898</v>
      </c>
      <c r="K384" s="71"/>
      <c r="L384" s="68"/>
    </row>
    <row r="385" spans="1:12" x14ac:dyDescent="0.2">
      <c r="A385" s="72" t="s">
        <v>1094</v>
      </c>
      <c r="B385" s="66" t="s">
        <v>1095</v>
      </c>
      <c r="C385" s="67">
        <v>54</v>
      </c>
      <c r="D385" s="67" t="s">
        <v>342</v>
      </c>
      <c r="E385" s="71">
        <v>0.13681829450303601</v>
      </c>
      <c r="F385" s="68">
        <v>31.1724915445321</v>
      </c>
      <c r="G385" s="71">
        <v>0.25</v>
      </c>
      <c r="H385" s="68">
        <v>51.127395715896299</v>
      </c>
      <c r="I385" s="71">
        <v>2.3636589006072298E-2</v>
      </c>
      <c r="J385" s="68">
        <v>36.358511837655001</v>
      </c>
      <c r="K385" s="71"/>
      <c r="L385" s="68"/>
    </row>
    <row r="386" spans="1:12" x14ac:dyDescent="0.2">
      <c r="A386" s="72" t="s">
        <v>1096</v>
      </c>
      <c r="B386" s="66" t="s">
        <v>1097</v>
      </c>
      <c r="C386" s="67">
        <v>54</v>
      </c>
      <c r="D386" s="67" t="s">
        <v>342</v>
      </c>
      <c r="E386" s="71">
        <v>0.15815035108094</v>
      </c>
      <c r="F386" s="68">
        <v>61.161217587373201</v>
      </c>
      <c r="G386" s="71">
        <v>0.25</v>
      </c>
      <c r="H386" s="68">
        <v>51.127395715896299</v>
      </c>
      <c r="I386" s="71">
        <v>6.6300702161879999E-2</v>
      </c>
      <c r="J386" s="68">
        <v>67.981961668545694</v>
      </c>
      <c r="K386" s="71"/>
      <c r="L386" s="68"/>
    </row>
    <row r="387" spans="1:12" x14ac:dyDescent="0.2">
      <c r="A387" s="72" t="s">
        <v>1098</v>
      </c>
      <c r="B387" s="66" t="s">
        <v>1099</v>
      </c>
      <c r="C387" s="67">
        <v>54</v>
      </c>
      <c r="D387" s="67" t="s">
        <v>342</v>
      </c>
      <c r="E387" s="71">
        <v>0.16507061647083199</v>
      </c>
      <c r="F387" s="68">
        <v>66.403607666290895</v>
      </c>
      <c r="G387" s="71">
        <v>0.25195958550847303</v>
      </c>
      <c r="H387" s="68">
        <v>56.764374295377699</v>
      </c>
      <c r="I387" s="71">
        <v>7.8181647433191795E-2</v>
      </c>
      <c r="J387" s="68">
        <v>72.378804960541203</v>
      </c>
      <c r="K387" s="71"/>
      <c r="L387" s="68"/>
    </row>
    <row r="388" spans="1:12" x14ac:dyDescent="0.2">
      <c r="A388" s="72" t="s">
        <v>1100</v>
      </c>
      <c r="B388" s="66" t="s">
        <v>1101</v>
      </c>
      <c r="C388" s="67">
        <v>52</v>
      </c>
      <c r="D388" s="67" t="s">
        <v>342</v>
      </c>
      <c r="E388" s="71">
        <v>0.12977657573071399</v>
      </c>
      <c r="F388" s="68">
        <v>15.7835400225479</v>
      </c>
      <c r="G388" s="71">
        <v>0.25</v>
      </c>
      <c r="H388" s="68">
        <v>51.127395715896299</v>
      </c>
      <c r="I388" s="71">
        <v>9.5531514614286394E-3</v>
      </c>
      <c r="J388" s="68">
        <v>17.643742953776801</v>
      </c>
      <c r="K388" s="71"/>
      <c r="L388" s="68"/>
    </row>
    <row r="389" spans="1:12" x14ac:dyDescent="0.2">
      <c r="A389" s="72" t="s">
        <v>1102</v>
      </c>
      <c r="B389" s="66" t="s">
        <v>1103</v>
      </c>
      <c r="C389" s="67">
        <v>52</v>
      </c>
      <c r="D389" s="67" t="s">
        <v>342</v>
      </c>
      <c r="E389" s="71">
        <v>0.125154769629544</v>
      </c>
      <c r="F389" s="68">
        <v>5.3551296505073296</v>
      </c>
      <c r="G389" s="71">
        <v>0.249999999749482</v>
      </c>
      <c r="H389" s="68">
        <v>11.555806087936899</v>
      </c>
      <c r="I389" s="71">
        <v>3.0953950960529601E-4</v>
      </c>
      <c r="J389" s="68">
        <v>1.5219842164599799</v>
      </c>
      <c r="K389" s="71"/>
      <c r="L389" s="68"/>
    </row>
    <row r="390" spans="1:12" x14ac:dyDescent="0.2">
      <c r="A390" s="72" t="s">
        <v>1104</v>
      </c>
      <c r="B390" s="66" t="s">
        <v>1105</v>
      </c>
      <c r="C390" s="67">
        <v>52</v>
      </c>
      <c r="D390" s="67" t="s">
        <v>342</v>
      </c>
      <c r="E390" s="71">
        <v>0.138311334288199</v>
      </c>
      <c r="F390" s="68">
        <v>34.385569334836497</v>
      </c>
      <c r="G390" s="71">
        <v>0.25086424447747802</v>
      </c>
      <c r="H390" s="68">
        <v>54.396843291995502</v>
      </c>
      <c r="I390" s="71">
        <v>2.57584240989201E-2</v>
      </c>
      <c r="J390" s="68">
        <v>39.007891770011298</v>
      </c>
      <c r="K390" s="71"/>
      <c r="L390" s="68"/>
    </row>
    <row r="391" spans="1:12" x14ac:dyDescent="0.2">
      <c r="A391" s="72" t="s">
        <v>1106</v>
      </c>
      <c r="B391" s="66" t="s">
        <v>1107</v>
      </c>
      <c r="C391" s="67">
        <v>54</v>
      </c>
      <c r="D391" s="67" t="s">
        <v>342</v>
      </c>
      <c r="E391" s="71">
        <v>0.18466440590976499</v>
      </c>
      <c r="F391" s="68">
        <v>77.339346110484797</v>
      </c>
      <c r="G391" s="71">
        <v>0.30075365182888197</v>
      </c>
      <c r="H391" s="68">
        <v>87.3167981961669</v>
      </c>
      <c r="I391" s="71">
        <v>6.8575159990646894E-2</v>
      </c>
      <c r="J391" s="68">
        <v>69.165727170236806</v>
      </c>
      <c r="K391" s="71"/>
      <c r="L391" s="68"/>
    </row>
    <row r="392" spans="1:12" x14ac:dyDescent="0.2">
      <c r="A392" s="72" t="s">
        <v>1108</v>
      </c>
      <c r="B392" s="66" t="s">
        <v>1109</v>
      </c>
      <c r="C392" s="67">
        <v>72</v>
      </c>
      <c r="D392" s="67" t="s">
        <v>342</v>
      </c>
      <c r="E392" s="71">
        <v>0.12964797352518601</v>
      </c>
      <c r="F392" s="68">
        <v>15.5016910935738</v>
      </c>
      <c r="G392" s="71">
        <v>0.22762902862348</v>
      </c>
      <c r="H392" s="68">
        <v>5.4114994363021403</v>
      </c>
      <c r="I392" s="71">
        <v>3.1666918426892302E-2</v>
      </c>
      <c r="J392" s="68">
        <v>44.757609921082299</v>
      </c>
      <c r="K392" s="71"/>
      <c r="L392" s="68"/>
    </row>
    <row r="393" spans="1:12" x14ac:dyDescent="0.2">
      <c r="A393" s="72" t="s">
        <v>1110</v>
      </c>
      <c r="B393" s="66" t="s">
        <v>1111</v>
      </c>
      <c r="C393" s="67">
        <v>54</v>
      </c>
      <c r="D393" s="67" t="s">
        <v>342</v>
      </c>
      <c r="E393" s="71">
        <v>0.28318161622078197</v>
      </c>
      <c r="F393" s="68">
        <v>91.600901916572695</v>
      </c>
      <c r="G393" s="71">
        <v>0.26198695376293901</v>
      </c>
      <c r="H393" s="68">
        <v>71.645997745208604</v>
      </c>
      <c r="I393" s="71">
        <v>0.30437627867862499</v>
      </c>
      <c r="J393" s="68">
        <v>94.813979706877106</v>
      </c>
      <c r="K393" s="71"/>
      <c r="L393" s="68"/>
    </row>
    <row r="394" spans="1:12" x14ac:dyDescent="0.2">
      <c r="A394" s="72" t="s">
        <v>1112</v>
      </c>
      <c r="B394" s="66" t="s">
        <v>1113</v>
      </c>
      <c r="C394" s="67">
        <v>54</v>
      </c>
      <c r="D394" s="67" t="s">
        <v>342</v>
      </c>
      <c r="E394" s="71">
        <v>0.20688285611069299</v>
      </c>
      <c r="F394" s="68">
        <v>82.807215332581706</v>
      </c>
      <c r="G394" s="71">
        <v>0.24702428052174599</v>
      </c>
      <c r="H394" s="68">
        <v>7.2717023675309997</v>
      </c>
      <c r="I394" s="71">
        <v>0.16674143169963901</v>
      </c>
      <c r="J394" s="68">
        <v>87.7677564825254</v>
      </c>
      <c r="K394" s="71"/>
      <c r="L394" s="68"/>
    </row>
    <row r="395" spans="1:12" x14ac:dyDescent="0.2">
      <c r="A395" s="72" t="s">
        <v>1114</v>
      </c>
      <c r="B395" s="66" t="s">
        <v>1115</v>
      </c>
      <c r="C395" s="67">
        <v>54</v>
      </c>
      <c r="D395" s="67" t="s">
        <v>342</v>
      </c>
      <c r="E395" s="71">
        <v>0.16913328386026699</v>
      </c>
      <c r="F395" s="68">
        <v>69.391206313416006</v>
      </c>
      <c r="G395" s="71">
        <v>0.249006747826785</v>
      </c>
      <c r="H395" s="68">
        <v>8.3427282976324708</v>
      </c>
      <c r="I395" s="71">
        <v>8.9259819893748996E-2</v>
      </c>
      <c r="J395" s="68">
        <v>75.5355129650507</v>
      </c>
      <c r="K395" s="71"/>
      <c r="L395" s="68"/>
    </row>
    <row r="396" spans="1:12" x14ac:dyDescent="0.2">
      <c r="A396" s="72" t="s">
        <v>1116</v>
      </c>
      <c r="B396" s="66" t="s">
        <v>1117</v>
      </c>
      <c r="C396" s="67">
        <v>72</v>
      </c>
      <c r="D396" s="67" t="s">
        <v>342</v>
      </c>
      <c r="E396" s="71">
        <v>0.173509095640657</v>
      </c>
      <c r="F396" s="68">
        <v>72.040586245772303</v>
      </c>
      <c r="G396" s="71">
        <v>0.25864244477477799</v>
      </c>
      <c r="H396" s="68">
        <v>68.940248027057507</v>
      </c>
      <c r="I396" s="71">
        <v>8.8375746506536498E-2</v>
      </c>
      <c r="J396" s="68">
        <v>75.2536640360767</v>
      </c>
      <c r="K396" s="71"/>
      <c r="L396" s="68"/>
    </row>
    <row r="397" spans="1:12" x14ac:dyDescent="0.2">
      <c r="A397" s="72" t="s">
        <v>1118</v>
      </c>
      <c r="B397" s="66" t="s">
        <v>1119</v>
      </c>
      <c r="C397" s="67">
        <v>54</v>
      </c>
      <c r="D397" s="67" t="s">
        <v>342</v>
      </c>
      <c r="E397" s="71">
        <v>0.377358090149787</v>
      </c>
      <c r="F397" s="68">
        <v>95.208568207440806</v>
      </c>
      <c r="G397" s="71">
        <v>0.318015515602873</v>
      </c>
      <c r="H397" s="68">
        <v>89.346110484780198</v>
      </c>
      <c r="I397" s="71">
        <v>0.43670066469670099</v>
      </c>
      <c r="J397" s="68">
        <v>98.478015783540002</v>
      </c>
      <c r="K397" s="71"/>
      <c r="L397" s="68"/>
    </row>
    <row r="398" spans="1:12" x14ac:dyDescent="0.2">
      <c r="A398" s="72" t="s">
        <v>1120</v>
      </c>
      <c r="B398" s="66" t="s">
        <v>1121</v>
      </c>
      <c r="C398" s="67">
        <v>72</v>
      </c>
      <c r="D398" s="67" t="s">
        <v>342</v>
      </c>
      <c r="E398" s="71">
        <v>0.33278230891764299</v>
      </c>
      <c r="F398" s="68">
        <v>94.081172491544507</v>
      </c>
      <c r="G398" s="71">
        <v>0.43019939513139799</v>
      </c>
      <c r="H398" s="68">
        <v>94.137542277339307</v>
      </c>
      <c r="I398" s="71">
        <v>0.23536522270388699</v>
      </c>
      <c r="J398" s="68">
        <v>92.559188275084594</v>
      </c>
      <c r="K398" s="71"/>
      <c r="L398" s="68"/>
    </row>
    <row r="399" spans="1:12" x14ac:dyDescent="0.2">
      <c r="A399" s="72" t="s">
        <v>1122</v>
      </c>
      <c r="B399" s="66" t="s">
        <v>1123</v>
      </c>
      <c r="C399" s="67">
        <v>72</v>
      </c>
      <c r="D399" s="67" t="s">
        <v>342</v>
      </c>
      <c r="E399" s="71">
        <v>0.54687964519112797</v>
      </c>
      <c r="F399" s="68">
        <v>98.985343855693401</v>
      </c>
      <c r="G399" s="71">
        <v>0.50499269322530205</v>
      </c>
      <c r="H399" s="68">
        <v>95.772266065389005</v>
      </c>
      <c r="I399" s="71">
        <v>0.58876659715695401</v>
      </c>
      <c r="J399" s="68">
        <v>99.7181510710259</v>
      </c>
      <c r="K399" s="71"/>
      <c r="L399" s="68"/>
    </row>
    <row r="400" spans="1:12" x14ac:dyDescent="0.2">
      <c r="A400" s="72" t="s">
        <v>1124</v>
      </c>
      <c r="B400" s="66" t="s">
        <v>1125</v>
      </c>
      <c r="C400" s="67">
        <v>72</v>
      </c>
      <c r="D400" s="67" t="s">
        <v>342</v>
      </c>
      <c r="E400" s="71">
        <v>0.13231313407797199</v>
      </c>
      <c r="F400" s="68">
        <v>21.9278466741826</v>
      </c>
      <c r="G400" s="71">
        <v>0.25</v>
      </c>
      <c r="H400" s="68">
        <v>51.127395715896299</v>
      </c>
      <c r="I400" s="71">
        <v>1.4626268155944099E-2</v>
      </c>
      <c r="J400" s="68">
        <v>25.930101465614399</v>
      </c>
      <c r="K400" s="71"/>
      <c r="L400" s="68"/>
    </row>
    <row r="401" spans="1:12" x14ac:dyDescent="0.2">
      <c r="A401" s="72" t="s">
        <v>1126</v>
      </c>
      <c r="B401" s="66" t="s">
        <v>1127</v>
      </c>
      <c r="C401" s="67">
        <v>72</v>
      </c>
      <c r="D401" s="67" t="s">
        <v>342</v>
      </c>
      <c r="E401" s="71">
        <v>0.125579071094199</v>
      </c>
      <c r="F401" s="68">
        <v>7.4971815107102602</v>
      </c>
      <c r="G401" s="71">
        <v>0.24999999992127001</v>
      </c>
      <c r="H401" s="68">
        <v>11.894024802705699</v>
      </c>
      <c r="I401" s="71">
        <v>1.1581422671286801E-3</v>
      </c>
      <c r="J401" s="68">
        <v>5.29875986471251</v>
      </c>
      <c r="K401" s="71"/>
      <c r="L401" s="68"/>
    </row>
    <row r="402" spans="1:12" x14ac:dyDescent="0.2">
      <c r="A402" s="72" t="s">
        <v>1128</v>
      </c>
      <c r="B402" s="66" t="s">
        <v>1129</v>
      </c>
      <c r="C402" s="67">
        <v>72</v>
      </c>
      <c r="D402" s="67" t="s">
        <v>342</v>
      </c>
      <c r="E402" s="71">
        <v>0.31018280459970299</v>
      </c>
      <c r="F402" s="68">
        <v>93.235625704622294</v>
      </c>
      <c r="G402" s="71">
        <v>0.43966341088387301</v>
      </c>
      <c r="H402" s="68">
        <v>94.419391206313406</v>
      </c>
      <c r="I402" s="71">
        <v>0.180702198315533</v>
      </c>
      <c r="J402" s="68">
        <v>89.233370913190498</v>
      </c>
      <c r="K402" s="71"/>
      <c r="L402" s="68"/>
    </row>
    <row r="403" spans="1:12" x14ac:dyDescent="0.2">
      <c r="A403" s="72" t="s">
        <v>1130</v>
      </c>
      <c r="B403" s="66" t="s">
        <v>1131</v>
      </c>
      <c r="C403" s="67">
        <v>72</v>
      </c>
      <c r="D403" s="67" t="s">
        <v>342</v>
      </c>
      <c r="E403" s="71">
        <v>0.147952383060628</v>
      </c>
      <c r="F403" s="68">
        <v>49.7181510710259</v>
      </c>
      <c r="G403" s="71">
        <v>0.257464728493419</v>
      </c>
      <c r="H403" s="68">
        <v>67.192784667418294</v>
      </c>
      <c r="I403" s="71">
        <v>3.8440037627836703E-2</v>
      </c>
      <c r="J403" s="68">
        <v>50.5073280721533</v>
      </c>
      <c r="K403" s="71"/>
      <c r="L403" s="68"/>
    </row>
    <row r="404" spans="1:12" x14ac:dyDescent="0.2">
      <c r="A404" s="72" t="s">
        <v>1132</v>
      </c>
      <c r="B404" s="66" t="s">
        <v>1133</v>
      </c>
      <c r="C404" s="67">
        <v>72</v>
      </c>
      <c r="D404" s="67" t="s">
        <v>342</v>
      </c>
      <c r="E404" s="71">
        <v>0.29091052671341699</v>
      </c>
      <c r="F404" s="68">
        <v>91.882750845546795</v>
      </c>
      <c r="G404" s="71">
        <v>0.262533374506495</v>
      </c>
      <c r="H404" s="68">
        <v>72.209695603156703</v>
      </c>
      <c r="I404" s="71">
        <v>0.31928767892033799</v>
      </c>
      <c r="J404" s="68">
        <v>95.095828635851205</v>
      </c>
      <c r="K404" s="71"/>
      <c r="L404" s="68"/>
    </row>
    <row r="405" spans="1:12" x14ac:dyDescent="0.2">
      <c r="A405" s="72" t="s">
        <v>1134</v>
      </c>
      <c r="B405" s="66" t="s">
        <v>1135</v>
      </c>
      <c r="C405" s="67">
        <v>72</v>
      </c>
      <c r="D405" s="67" t="s">
        <v>342</v>
      </c>
      <c r="E405" s="71">
        <v>0.129343858483429</v>
      </c>
      <c r="F405" s="68">
        <v>14.881623449830901</v>
      </c>
      <c r="G405" s="71">
        <v>0.25</v>
      </c>
      <c r="H405" s="68">
        <v>51.127395715896299</v>
      </c>
      <c r="I405" s="71">
        <v>8.6877169668581108E-3</v>
      </c>
      <c r="J405" s="68">
        <v>16.854565952649398</v>
      </c>
      <c r="K405" s="71"/>
      <c r="L405" s="68"/>
    </row>
    <row r="406" spans="1:12" x14ac:dyDescent="0.2">
      <c r="A406" s="72" t="s">
        <v>1136</v>
      </c>
      <c r="B406" s="66" t="s">
        <v>1137</v>
      </c>
      <c r="C406" s="67">
        <v>72</v>
      </c>
      <c r="D406" s="67" t="s">
        <v>342</v>
      </c>
      <c r="E406" s="71">
        <v>0.12994171626499701</v>
      </c>
      <c r="F406" s="68">
        <v>16.234498308906399</v>
      </c>
      <c r="G406" s="71">
        <v>0.24999999999973599</v>
      </c>
      <c r="H406" s="68">
        <v>13.472378804960501</v>
      </c>
      <c r="I406" s="71">
        <v>9.8834325302573807E-3</v>
      </c>
      <c r="J406" s="68">
        <v>18.263810597519701</v>
      </c>
      <c r="K406" s="71"/>
      <c r="L406" s="68"/>
    </row>
    <row r="407" spans="1:12" x14ac:dyDescent="0.2">
      <c r="A407" s="72" t="s">
        <v>1138</v>
      </c>
      <c r="B407" s="66" t="s">
        <v>1139</v>
      </c>
      <c r="C407" s="67">
        <v>72</v>
      </c>
      <c r="D407" s="67" t="s">
        <v>342</v>
      </c>
      <c r="E407" s="71">
        <v>0.15043305480546901</v>
      </c>
      <c r="F407" s="68">
        <v>52.874859075535497</v>
      </c>
      <c r="G407" s="71">
        <v>0.24937999107894901</v>
      </c>
      <c r="H407" s="68">
        <v>8.7936865839909792</v>
      </c>
      <c r="I407" s="71">
        <v>5.1486118531988402E-2</v>
      </c>
      <c r="J407" s="68">
        <v>59.639233370913203</v>
      </c>
      <c r="K407" s="71"/>
      <c r="L407" s="68"/>
    </row>
    <row r="408" spans="1:12" x14ac:dyDescent="0.2">
      <c r="A408" s="72" t="s">
        <v>1140</v>
      </c>
      <c r="B408" s="66" t="s">
        <v>1141</v>
      </c>
      <c r="C408" s="67">
        <v>54</v>
      </c>
      <c r="D408" s="67" t="s">
        <v>342</v>
      </c>
      <c r="E408" s="71">
        <v>0.145850783686994</v>
      </c>
      <c r="F408" s="68">
        <v>47.406989853438603</v>
      </c>
      <c r="G408" s="71">
        <v>0.26630817651080302</v>
      </c>
      <c r="H408" s="68">
        <v>75.591882750845599</v>
      </c>
      <c r="I408" s="71">
        <v>2.5393390863185698E-2</v>
      </c>
      <c r="J408" s="68">
        <v>38.782412626831999</v>
      </c>
      <c r="K408" s="71"/>
      <c r="L408" s="68"/>
    </row>
    <row r="409" spans="1:12" x14ac:dyDescent="0.2">
      <c r="A409" s="72" t="s">
        <v>1142</v>
      </c>
      <c r="B409" s="66" t="s">
        <v>1143</v>
      </c>
      <c r="C409" s="67">
        <v>54</v>
      </c>
      <c r="D409" s="67" t="s">
        <v>342</v>
      </c>
      <c r="E409" s="71">
        <v>0.12573004641105201</v>
      </c>
      <c r="F409" s="68">
        <v>8.1172491544532104</v>
      </c>
      <c r="G409" s="71">
        <v>0.25</v>
      </c>
      <c r="H409" s="68">
        <v>51.127395715896299</v>
      </c>
      <c r="I409" s="71">
        <v>1.46009282210467E-3</v>
      </c>
      <c r="J409" s="68">
        <v>5.9751972942502798</v>
      </c>
      <c r="K409" s="71"/>
      <c r="L409" s="68"/>
    </row>
    <row r="410" spans="1:12" x14ac:dyDescent="0.2">
      <c r="A410" s="72" t="s">
        <v>1144</v>
      </c>
      <c r="B410" s="66" t="s">
        <v>1145</v>
      </c>
      <c r="C410" s="67">
        <v>54</v>
      </c>
      <c r="D410" s="67" t="s">
        <v>342</v>
      </c>
      <c r="E410" s="71">
        <v>0.132436968361202</v>
      </c>
      <c r="F410" s="68">
        <v>22.491544532130799</v>
      </c>
      <c r="G410" s="71">
        <v>0.25</v>
      </c>
      <c r="H410" s="68">
        <v>51.127395715896299</v>
      </c>
      <c r="I410" s="71">
        <v>1.4873936722404E-2</v>
      </c>
      <c r="J410" s="68">
        <v>26.211950394588499</v>
      </c>
      <c r="K410" s="71"/>
      <c r="L410" s="68"/>
    </row>
    <row r="411" spans="1:12" x14ac:dyDescent="0.2">
      <c r="A411" s="72" t="s">
        <v>1146</v>
      </c>
      <c r="B411" s="66" t="s">
        <v>1147</v>
      </c>
      <c r="C411" s="67">
        <v>72</v>
      </c>
      <c r="D411" s="67" t="s">
        <v>342</v>
      </c>
      <c r="E411" s="71">
        <v>0.15567998978949399</v>
      </c>
      <c r="F411" s="68">
        <v>59.019165727170197</v>
      </c>
      <c r="G411" s="71">
        <v>0.27602796821470099</v>
      </c>
      <c r="H411" s="68">
        <v>80.947012401352893</v>
      </c>
      <c r="I411" s="71">
        <v>3.5332011364287E-2</v>
      </c>
      <c r="J411" s="68">
        <v>47.857948139797102</v>
      </c>
      <c r="K411" s="71"/>
      <c r="L411" s="68"/>
    </row>
    <row r="412" spans="1:12" x14ac:dyDescent="0.2">
      <c r="A412" s="72" t="s">
        <v>1148</v>
      </c>
      <c r="B412" s="66" t="s">
        <v>1149</v>
      </c>
      <c r="C412" s="67">
        <v>72</v>
      </c>
      <c r="D412" s="67" t="s">
        <v>342</v>
      </c>
      <c r="E412" s="71">
        <v>0.13714015613532601</v>
      </c>
      <c r="F412" s="68">
        <v>31.792559188275099</v>
      </c>
      <c r="G412" s="71">
        <v>0.25</v>
      </c>
      <c r="H412" s="68">
        <v>51.127395715896299</v>
      </c>
      <c r="I412" s="71">
        <v>2.4280312270652599E-2</v>
      </c>
      <c r="J412" s="68">
        <v>36.9222096956032</v>
      </c>
      <c r="K412" s="71"/>
      <c r="L412" s="68"/>
    </row>
    <row r="413" spans="1:12" x14ac:dyDescent="0.2">
      <c r="A413" s="72" t="s">
        <v>1150</v>
      </c>
      <c r="B413" s="66" t="s">
        <v>1151</v>
      </c>
      <c r="C413" s="67">
        <v>72</v>
      </c>
      <c r="D413" s="67" t="s">
        <v>342</v>
      </c>
      <c r="E413" s="71">
        <v>0.14795043291792101</v>
      </c>
      <c r="F413" s="68">
        <v>49.6617812852311</v>
      </c>
      <c r="G413" s="71">
        <v>0.29222367616422901</v>
      </c>
      <c r="H413" s="68">
        <v>85.794813979706902</v>
      </c>
      <c r="I413" s="71">
        <v>3.6771896716123399E-3</v>
      </c>
      <c r="J413" s="68">
        <v>10.653889515219801</v>
      </c>
      <c r="K413" s="71"/>
      <c r="L413" s="68"/>
    </row>
    <row r="414" spans="1:12" x14ac:dyDescent="0.2">
      <c r="A414" s="72" t="s">
        <v>1152</v>
      </c>
      <c r="B414" s="66" t="s">
        <v>1153</v>
      </c>
      <c r="C414" s="67">
        <v>54</v>
      </c>
      <c r="D414" s="67" t="s">
        <v>342</v>
      </c>
      <c r="E414" s="71">
        <v>0.13457545434745699</v>
      </c>
      <c r="F414" s="68">
        <v>27.057497181510701</v>
      </c>
      <c r="G414" s="71">
        <v>0.25712705827146498</v>
      </c>
      <c r="H414" s="68">
        <v>66.741826381059795</v>
      </c>
      <c r="I414" s="71">
        <v>1.2023850423448701E-2</v>
      </c>
      <c r="J414" s="68">
        <v>22.435174746335999</v>
      </c>
      <c r="K414" s="71"/>
      <c r="L414" s="68"/>
    </row>
    <row r="415" spans="1:12" x14ac:dyDescent="0.2">
      <c r="A415" s="72" t="s">
        <v>1154</v>
      </c>
      <c r="B415" s="66" t="s">
        <v>1155</v>
      </c>
      <c r="C415" s="67">
        <v>54</v>
      </c>
      <c r="D415" s="67" t="s">
        <v>342</v>
      </c>
      <c r="E415" s="71">
        <v>0.21718643939725699</v>
      </c>
      <c r="F415" s="68">
        <v>84.723788049605403</v>
      </c>
      <c r="G415" s="71">
        <v>0.25518546686486698</v>
      </c>
      <c r="H415" s="68">
        <v>63.416009019165699</v>
      </c>
      <c r="I415" s="71">
        <v>0.17918741192964699</v>
      </c>
      <c r="J415" s="68">
        <v>89.177001127395698</v>
      </c>
      <c r="K415" s="71"/>
      <c r="L415" s="68"/>
    </row>
    <row r="416" spans="1:12" x14ac:dyDescent="0.2">
      <c r="A416" s="72" t="s">
        <v>1156</v>
      </c>
      <c r="B416" s="66" t="s">
        <v>1157</v>
      </c>
      <c r="C416" s="67">
        <v>72</v>
      </c>
      <c r="D416" s="67" t="s">
        <v>342</v>
      </c>
      <c r="E416" s="71">
        <v>0.143607986859805</v>
      </c>
      <c r="F416" s="68">
        <v>43.8556933483653</v>
      </c>
      <c r="G416" s="71">
        <v>0.25</v>
      </c>
      <c r="H416" s="68">
        <v>51.127395715896299</v>
      </c>
      <c r="I416" s="71">
        <v>3.7215973719609198E-2</v>
      </c>
      <c r="J416" s="68">
        <v>49.6054114994363</v>
      </c>
      <c r="K416" s="71"/>
      <c r="L416" s="68"/>
    </row>
    <row r="417" spans="1:12" x14ac:dyDescent="0.2">
      <c r="A417" s="72" t="s">
        <v>1158</v>
      </c>
      <c r="B417" s="66" t="s">
        <v>1159</v>
      </c>
      <c r="C417" s="67">
        <v>72</v>
      </c>
      <c r="D417" s="67" t="s">
        <v>342</v>
      </c>
      <c r="E417" s="71">
        <v>0.13201843619418999</v>
      </c>
      <c r="F417" s="68">
        <v>21.251409244644901</v>
      </c>
      <c r="G417" s="71">
        <v>0.25</v>
      </c>
      <c r="H417" s="68">
        <v>51.127395715896299</v>
      </c>
      <c r="I417" s="71">
        <v>1.4036872388380099E-2</v>
      </c>
      <c r="J417" s="68">
        <v>25.1972942502818</v>
      </c>
      <c r="K417" s="71"/>
      <c r="L417" s="68"/>
    </row>
    <row r="418" spans="1:12" x14ac:dyDescent="0.2">
      <c r="A418" s="72" t="s">
        <v>1160</v>
      </c>
      <c r="B418" s="66" t="s">
        <v>1161</v>
      </c>
      <c r="C418" s="67">
        <v>72</v>
      </c>
      <c r="D418" s="67" t="s">
        <v>342</v>
      </c>
      <c r="E418" s="71">
        <v>0.13408407826358701</v>
      </c>
      <c r="F418" s="68">
        <v>25.873731679819599</v>
      </c>
      <c r="G418" s="71">
        <v>0.249999999894885</v>
      </c>
      <c r="H418" s="68">
        <v>11.837655016910899</v>
      </c>
      <c r="I418" s="71">
        <v>1.8168156632289E-2</v>
      </c>
      <c r="J418" s="68">
        <v>30.721533258173601</v>
      </c>
      <c r="K418" s="71"/>
      <c r="L418" s="68"/>
    </row>
    <row r="419" spans="1:12" x14ac:dyDescent="0.2">
      <c r="A419" s="72" t="s">
        <v>1162</v>
      </c>
      <c r="B419" s="66" t="s">
        <v>1163</v>
      </c>
      <c r="C419" s="67">
        <v>54</v>
      </c>
      <c r="D419" s="67" t="s">
        <v>342</v>
      </c>
      <c r="E419" s="71">
        <v>0.12655892026527901</v>
      </c>
      <c r="F419" s="68">
        <v>10.315670800451</v>
      </c>
      <c r="G419" s="71">
        <v>0.25</v>
      </c>
      <c r="H419" s="68">
        <v>51.127395715896299</v>
      </c>
      <c r="I419" s="71">
        <v>3.1178405305586302E-3</v>
      </c>
      <c r="J419" s="68">
        <v>9.5828635851183801</v>
      </c>
      <c r="K419" s="71"/>
      <c r="L419" s="68"/>
    </row>
    <row r="420" spans="1:12" x14ac:dyDescent="0.2">
      <c r="A420" s="72" t="s">
        <v>1164</v>
      </c>
      <c r="B420" s="66" t="s">
        <v>1165</v>
      </c>
      <c r="C420" s="67">
        <v>72</v>
      </c>
      <c r="D420" s="67" t="s">
        <v>342</v>
      </c>
      <c r="E420" s="71">
        <v>0.13225721088355599</v>
      </c>
      <c r="F420" s="68">
        <v>21.7587373167982</v>
      </c>
      <c r="G420" s="71">
        <v>0.25259273343243299</v>
      </c>
      <c r="H420" s="68">
        <v>58.286358511837697</v>
      </c>
      <c r="I420" s="71">
        <v>1.19216883346783E-2</v>
      </c>
      <c r="J420" s="68">
        <v>22.2096956031567</v>
      </c>
      <c r="K420" s="71"/>
      <c r="L420" s="68"/>
    </row>
    <row r="421" spans="1:12" x14ac:dyDescent="0.2">
      <c r="A421" s="72" t="s">
        <v>1166</v>
      </c>
      <c r="B421" s="66" t="s">
        <v>1167</v>
      </c>
      <c r="C421" s="67">
        <v>72</v>
      </c>
      <c r="D421" s="67" t="s">
        <v>342</v>
      </c>
      <c r="E421" s="71">
        <v>0.12994156604686399</v>
      </c>
      <c r="F421" s="68">
        <v>16.178128523111599</v>
      </c>
      <c r="G421" s="71">
        <v>0.25950668925225601</v>
      </c>
      <c r="H421" s="68">
        <v>69.673055242390106</v>
      </c>
      <c r="I421" s="71">
        <v>3.7644284147219298E-4</v>
      </c>
      <c r="J421" s="68">
        <v>1.8602029312288599</v>
      </c>
      <c r="K421" s="71"/>
      <c r="L421" s="68"/>
    </row>
    <row r="422" spans="1:12" x14ac:dyDescent="0.2">
      <c r="A422" s="72" t="s">
        <v>1168</v>
      </c>
      <c r="B422" s="66" t="s">
        <v>1169</v>
      </c>
      <c r="C422" s="67">
        <v>72</v>
      </c>
      <c r="D422" s="67" t="s">
        <v>342</v>
      </c>
      <c r="E422" s="71">
        <v>0.13297545480455</v>
      </c>
      <c r="F422" s="68">
        <v>23.562570462232198</v>
      </c>
      <c r="G422" s="71">
        <v>0.25658838480690499</v>
      </c>
      <c r="H422" s="68">
        <v>65.445321307778997</v>
      </c>
      <c r="I422" s="71">
        <v>9.3625248021948406E-3</v>
      </c>
      <c r="J422" s="68">
        <v>17.418263810597502</v>
      </c>
      <c r="K422" s="71"/>
      <c r="L422" s="68"/>
    </row>
    <row r="423" spans="1:12" x14ac:dyDescent="0.2">
      <c r="A423" s="72" t="s">
        <v>1170</v>
      </c>
      <c r="B423" s="66" t="s">
        <v>1171</v>
      </c>
      <c r="C423" s="67">
        <v>72</v>
      </c>
      <c r="D423" s="67" t="s">
        <v>342</v>
      </c>
      <c r="E423" s="71">
        <v>0.142885314664771</v>
      </c>
      <c r="F423" s="68">
        <v>42.333709131905302</v>
      </c>
      <c r="G423" s="71">
        <v>0.25</v>
      </c>
      <c r="H423" s="68">
        <v>51.127395715896299</v>
      </c>
      <c r="I423" s="71">
        <v>3.57706293295426E-2</v>
      </c>
      <c r="J423" s="68">
        <v>48.365276211950402</v>
      </c>
      <c r="K423" s="71"/>
      <c r="L423" s="68"/>
    </row>
    <row r="424" spans="1:12" x14ac:dyDescent="0.2">
      <c r="A424" s="72" t="s">
        <v>1172</v>
      </c>
      <c r="B424" s="66" t="s">
        <v>1173</v>
      </c>
      <c r="C424" s="67">
        <v>72</v>
      </c>
      <c r="D424" s="67" t="s">
        <v>342</v>
      </c>
      <c r="E424" s="71">
        <v>0.147856405055865</v>
      </c>
      <c r="F424" s="68">
        <v>49.6054114994363</v>
      </c>
      <c r="G424" s="71">
        <v>0.25</v>
      </c>
      <c r="H424" s="68">
        <v>51.127395715896299</v>
      </c>
      <c r="I424" s="71">
        <v>4.5712810111729701E-2</v>
      </c>
      <c r="J424" s="68">
        <v>56.2570462232244</v>
      </c>
      <c r="K424" s="71"/>
      <c r="L424" s="68"/>
    </row>
    <row r="425" spans="1:12" x14ac:dyDescent="0.2">
      <c r="A425" s="72" t="s">
        <v>1174</v>
      </c>
      <c r="B425" s="66" t="s">
        <v>1175</v>
      </c>
      <c r="C425" s="67">
        <v>72</v>
      </c>
      <c r="D425" s="67" t="s">
        <v>342</v>
      </c>
      <c r="E425" s="71">
        <v>0.13875615370900099</v>
      </c>
      <c r="F425" s="68">
        <v>35.118376550169103</v>
      </c>
      <c r="G425" s="71">
        <v>0.25</v>
      </c>
      <c r="H425" s="68">
        <v>51.127395715896299</v>
      </c>
      <c r="I425" s="71">
        <v>2.7512307418002299E-2</v>
      </c>
      <c r="J425" s="68">
        <v>40.755355129650503</v>
      </c>
      <c r="K425" s="71"/>
      <c r="L425" s="68"/>
    </row>
    <row r="426" spans="1:12" x14ac:dyDescent="0.2">
      <c r="A426" s="72" t="s">
        <v>1176</v>
      </c>
      <c r="B426" s="66" t="s">
        <v>1177</v>
      </c>
      <c r="C426" s="67">
        <v>72</v>
      </c>
      <c r="D426" s="67" t="s">
        <v>342</v>
      </c>
      <c r="E426" s="71">
        <v>0.144044757859009</v>
      </c>
      <c r="F426" s="68">
        <v>44.306651634723799</v>
      </c>
      <c r="G426" s="71">
        <v>0.25</v>
      </c>
      <c r="H426" s="68">
        <v>51.127395715896299</v>
      </c>
      <c r="I426" s="71">
        <v>3.8089515718017698E-2</v>
      </c>
      <c r="J426" s="68">
        <v>50.0563697857948</v>
      </c>
      <c r="K426" s="71"/>
      <c r="L426" s="68"/>
    </row>
    <row r="427" spans="1:12" x14ac:dyDescent="0.2">
      <c r="A427" s="72" t="s">
        <v>1178</v>
      </c>
      <c r="B427" s="66" t="s">
        <v>1179</v>
      </c>
      <c r="C427" s="67">
        <v>72</v>
      </c>
      <c r="D427" s="67" t="s">
        <v>342</v>
      </c>
      <c r="E427" s="71">
        <v>0.25936439897441999</v>
      </c>
      <c r="F427" s="68">
        <v>90.191657271702397</v>
      </c>
      <c r="G427" s="71">
        <v>0.25626281379398702</v>
      </c>
      <c r="H427" s="68">
        <v>65.163472378804997</v>
      </c>
      <c r="I427" s="71">
        <v>0.262465984154853</v>
      </c>
      <c r="J427" s="68">
        <v>93.686583990980793</v>
      </c>
      <c r="K427" s="71"/>
      <c r="L427" s="68"/>
    </row>
    <row r="428" spans="1:12" x14ac:dyDescent="0.2">
      <c r="A428" s="72" t="s">
        <v>1180</v>
      </c>
      <c r="B428" s="66" t="s">
        <v>1181</v>
      </c>
      <c r="C428" s="67">
        <v>72</v>
      </c>
      <c r="D428" s="67" t="s">
        <v>342</v>
      </c>
      <c r="E428" s="71">
        <v>0.13835343528350499</v>
      </c>
      <c r="F428" s="68">
        <v>34.498308906426203</v>
      </c>
      <c r="G428" s="71">
        <v>0.25</v>
      </c>
      <c r="H428" s="68">
        <v>51.127395715896299</v>
      </c>
      <c r="I428" s="71">
        <v>2.67068705670103E-2</v>
      </c>
      <c r="J428" s="68">
        <v>40.191657271702397</v>
      </c>
      <c r="K428" s="71"/>
      <c r="L428" s="68"/>
    </row>
    <row r="429" spans="1:12" x14ac:dyDescent="0.2">
      <c r="A429" s="72" t="s">
        <v>937</v>
      </c>
      <c r="B429" s="66" t="s">
        <v>1182</v>
      </c>
      <c r="C429" s="67">
        <v>72</v>
      </c>
      <c r="D429" s="67" t="s">
        <v>342</v>
      </c>
      <c r="E429" s="71">
        <v>0.12641544499722901</v>
      </c>
      <c r="F429" s="68">
        <v>9.9210822998872601</v>
      </c>
      <c r="G429" s="71">
        <v>0.25</v>
      </c>
      <c r="H429" s="68">
        <v>51.127395715896299</v>
      </c>
      <c r="I429" s="71">
        <v>2.83088999445762E-3</v>
      </c>
      <c r="J429" s="68">
        <v>8.7936865839909792</v>
      </c>
      <c r="K429" s="71"/>
      <c r="L429" s="68"/>
    </row>
    <row r="430" spans="1:12" x14ac:dyDescent="0.2">
      <c r="A430" s="72" t="s">
        <v>1183</v>
      </c>
      <c r="B430" s="66" t="s">
        <v>1184</v>
      </c>
      <c r="C430" s="67">
        <v>72</v>
      </c>
      <c r="D430" s="67" t="s">
        <v>342</v>
      </c>
      <c r="E430" s="71">
        <v>0.142012312246908</v>
      </c>
      <c r="F430" s="68">
        <v>40.924464487035003</v>
      </c>
      <c r="G430" s="71">
        <v>0.25</v>
      </c>
      <c r="H430" s="68">
        <v>51.127395715896299</v>
      </c>
      <c r="I430" s="71">
        <v>3.4024624493815998E-2</v>
      </c>
      <c r="J430" s="68">
        <v>46.617812852311197</v>
      </c>
      <c r="K430" s="71"/>
      <c r="L430" s="68"/>
    </row>
    <row r="431" spans="1:12" x14ac:dyDescent="0.2">
      <c r="A431" s="72" t="s">
        <v>1185</v>
      </c>
      <c r="B431" s="66" t="s">
        <v>1186</v>
      </c>
      <c r="C431" s="67">
        <v>72</v>
      </c>
      <c r="D431" s="67" t="s">
        <v>342</v>
      </c>
      <c r="E431" s="71">
        <v>0.15287793191362201</v>
      </c>
      <c r="F431" s="68">
        <v>56.0315670800451</v>
      </c>
      <c r="G431" s="71">
        <v>0.25</v>
      </c>
      <c r="H431" s="68">
        <v>51.127395715896299</v>
      </c>
      <c r="I431" s="71">
        <v>5.5755863827244803E-2</v>
      </c>
      <c r="J431" s="68">
        <v>62.5704622322435</v>
      </c>
      <c r="K431" s="71"/>
      <c r="L431" s="68"/>
    </row>
    <row r="432" spans="1:12" x14ac:dyDescent="0.2">
      <c r="A432" s="72" t="s">
        <v>1187</v>
      </c>
      <c r="B432" s="66" t="s">
        <v>1188</v>
      </c>
      <c r="C432" s="67">
        <v>72</v>
      </c>
      <c r="D432" s="67" t="s">
        <v>342</v>
      </c>
      <c r="E432" s="71">
        <v>0.16342961047517399</v>
      </c>
      <c r="F432" s="68">
        <v>65.219842164599797</v>
      </c>
      <c r="G432" s="71">
        <v>0.25</v>
      </c>
      <c r="H432" s="68">
        <v>51.127395715896299</v>
      </c>
      <c r="I432" s="71">
        <v>7.6859220950348001E-2</v>
      </c>
      <c r="J432" s="68">
        <v>71.702367531003404</v>
      </c>
      <c r="K432" s="71"/>
      <c r="L432" s="68"/>
    </row>
    <row r="433" spans="1:12" x14ac:dyDescent="0.2">
      <c r="A433" s="72" t="s">
        <v>1189</v>
      </c>
      <c r="B433" s="66" t="s">
        <v>1190</v>
      </c>
      <c r="C433" s="67">
        <v>54</v>
      </c>
      <c r="D433" s="67" t="s">
        <v>342</v>
      </c>
      <c r="E433" s="71">
        <v>0.127988750730819</v>
      </c>
      <c r="F433" s="68">
        <v>12.5704622322435</v>
      </c>
      <c r="G433" s="71">
        <v>0.25</v>
      </c>
      <c r="H433" s="68">
        <v>51.127395715896299</v>
      </c>
      <c r="I433" s="71">
        <v>5.9775014616385404E-3</v>
      </c>
      <c r="J433" s="68">
        <v>13.8105975197294</v>
      </c>
      <c r="K433" s="71"/>
      <c r="L433" s="68"/>
    </row>
    <row r="434" spans="1:12" x14ac:dyDescent="0.2">
      <c r="A434" s="72" t="s">
        <v>1191</v>
      </c>
      <c r="B434" s="66" t="s">
        <v>1192</v>
      </c>
      <c r="C434" s="67">
        <v>72</v>
      </c>
      <c r="D434" s="67" t="s">
        <v>342</v>
      </c>
      <c r="E434" s="71">
        <v>0.12929973085747101</v>
      </c>
      <c r="F434" s="68">
        <v>14.768883878241301</v>
      </c>
      <c r="G434" s="71">
        <v>0.25</v>
      </c>
      <c r="H434" s="68">
        <v>51.127395715896299</v>
      </c>
      <c r="I434" s="71">
        <v>8.5994617149422505E-3</v>
      </c>
      <c r="J434" s="68">
        <v>16.685456595264899</v>
      </c>
      <c r="K434" s="71"/>
      <c r="L434" s="68"/>
    </row>
    <row r="435" spans="1:12" x14ac:dyDescent="0.2">
      <c r="A435" s="72" t="s">
        <v>1193</v>
      </c>
      <c r="B435" s="66" t="s">
        <v>1194</v>
      </c>
      <c r="C435" s="67">
        <v>72</v>
      </c>
      <c r="D435" s="67" t="s">
        <v>342</v>
      </c>
      <c r="E435" s="71">
        <v>0.13739327196658899</v>
      </c>
      <c r="F435" s="68">
        <v>32.525366403607698</v>
      </c>
      <c r="G435" s="71">
        <v>0.25</v>
      </c>
      <c r="H435" s="68">
        <v>51.127395715896299</v>
      </c>
      <c r="I435" s="71">
        <v>2.47865439331778E-2</v>
      </c>
      <c r="J435" s="68">
        <v>37.880496054115</v>
      </c>
      <c r="K435" s="71"/>
      <c r="L435" s="68"/>
    </row>
    <row r="436" spans="1:12" x14ac:dyDescent="0.2">
      <c r="A436" s="72" t="s">
        <v>1195</v>
      </c>
      <c r="B436" s="66" t="s">
        <v>1196</v>
      </c>
      <c r="C436" s="67">
        <v>72</v>
      </c>
      <c r="D436" s="67" t="s">
        <v>342</v>
      </c>
      <c r="E436" s="71">
        <v>0.13463523492764401</v>
      </c>
      <c r="F436" s="68">
        <v>27.113866967305501</v>
      </c>
      <c r="G436" s="71">
        <v>0.26511836102040698</v>
      </c>
      <c r="H436" s="68">
        <v>74.6335963923337</v>
      </c>
      <c r="I436" s="71">
        <v>4.15210883488138E-3</v>
      </c>
      <c r="J436" s="68">
        <v>11.217587373168</v>
      </c>
      <c r="K436" s="71"/>
      <c r="L436" s="68"/>
    </row>
    <row r="437" spans="1:12" x14ac:dyDescent="0.2">
      <c r="A437" s="72" t="s">
        <v>1197</v>
      </c>
      <c r="B437" s="66" t="s">
        <v>1198</v>
      </c>
      <c r="C437" s="67">
        <v>72</v>
      </c>
      <c r="D437" s="67" t="s">
        <v>342</v>
      </c>
      <c r="E437" s="71">
        <v>0.12878240485283701</v>
      </c>
      <c r="F437" s="68">
        <v>13.9233370913191</v>
      </c>
      <c r="G437" s="71">
        <v>0.25</v>
      </c>
      <c r="H437" s="68">
        <v>51.127395715896299</v>
      </c>
      <c r="I437" s="71">
        <v>7.5648097056736996E-3</v>
      </c>
      <c r="J437" s="68">
        <v>15.5016910935738</v>
      </c>
      <c r="K437" s="71"/>
      <c r="L437" s="68"/>
    </row>
    <row r="438" spans="1:12" x14ac:dyDescent="0.2">
      <c r="A438" s="72" t="s">
        <v>1199</v>
      </c>
      <c r="B438" s="66" t="s">
        <v>1200</v>
      </c>
      <c r="C438" s="67">
        <v>72</v>
      </c>
      <c r="D438" s="67" t="s">
        <v>342</v>
      </c>
      <c r="E438" s="71">
        <v>0.14458195889575001</v>
      </c>
      <c r="F438" s="68">
        <v>45.490417136414898</v>
      </c>
      <c r="G438" s="71">
        <v>0.24951238880200699</v>
      </c>
      <c r="H438" s="68">
        <v>8.9064261555806095</v>
      </c>
      <c r="I438" s="71">
        <v>3.9651528989493798E-2</v>
      </c>
      <c r="J438" s="68">
        <v>52.311161217587397</v>
      </c>
      <c r="K438" s="71"/>
      <c r="L438" s="68"/>
    </row>
    <row r="439" spans="1:12" x14ac:dyDescent="0.2">
      <c r="A439" s="72" t="s">
        <v>1201</v>
      </c>
      <c r="B439" s="66" t="s">
        <v>1202</v>
      </c>
      <c r="C439" s="67">
        <v>72</v>
      </c>
      <c r="D439" s="67" t="s">
        <v>342</v>
      </c>
      <c r="E439" s="71">
        <v>0.151962988667874</v>
      </c>
      <c r="F439" s="68">
        <v>54.960541149943602</v>
      </c>
      <c r="G439" s="71">
        <v>0.25</v>
      </c>
      <c r="H439" s="68">
        <v>51.127395715896299</v>
      </c>
      <c r="I439" s="71">
        <v>5.3925977335747499E-2</v>
      </c>
      <c r="J439" s="68">
        <v>61.443066516347201</v>
      </c>
      <c r="K439" s="71"/>
      <c r="L439" s="68"/>
    </row>
    <row r="440" spans="1:12" x14ac:dyDescent="0.2">
      <c r="A440" s="72" t="s">
        <v>1203</v>
      </c>
      <c r="B440" s="66" t="s">
        <v>1204</v>
      </c>
      <c r="C440" s="67">
        <v>72</v>
      </c>
      <c r="D440" s="67" t="s">
        <v>342</v>
      </c>
      <c r="E440" s="71">
        <v>0.14105682701837999</v>
      </c>
      <c r="F440" s="68">
        <v>39.515219842164598</v>
      </c>
      <c r="G440" s="71">
        <v>0.250391917050927</v>
      </c>
      <c r="H440" s="68">
        <v>51.352874859075499</v>
      </c>
      <c r="I440" s="71">
        <v>3.1721736985832603E-2</v>
      </c>
      <c r="J440" s="68">
        <v>44.813979706877099</v>
      </c>
      <c r="K440" s="71"/>
      <c r="L440" s="68"/>
    </row>
    <row r="441" spans="1:12" x14ac:dyDescent="0.2">
      <c r="A441" s="72" t="s">
        <v>1205</v>
      </c>
      <c r="B441" s="66" t="s">
        <v>1206</v>
      </c>
      <c r="C441" s="67">
        <v>72</v>
      </c>
      <c r="D441" s="67" t="s">
        <v>342</v>
      </c>
      <c r="E441" s="71">
        <v>0.14506642163522801</v>
      </c>
      <c r="F441" s="68">
        <v>46.054114994362997</v>
      </c>
      <c r="G441" s="71">
        <v>0.25</v>
      </c>
      <c r="H441" s="68">
        <v>51.127395715896299</v>
      </c>
      <c r="I441" s="71">
        <v>4.0132843270455798E-2</v>
      </c>
      <c r="J441" s="68">
        <v>52.593010146561397</v>
      </c>
      <c r="K441" s="71"/>
      <c r="L441" s="68"/>
    </row>
    <row r="442" spans="1:12" x14ac:dyDescent="0.2">
      <c r="A442" s="72" t="s">
        <v>1207</v>
      </c>
      <c r="B442" s="66" t="s">
        <v>1208</v>
      </c>
      <c r="C442" s="67">
        <v>72</v>
      </c>
      <c r="D442" s="67" t="s">
        <v>342</v>
      </c>
      <c r="E442" s="71">
        <v>0.15899350813834001</v>
      </c>
      <c r="F442" s="68">
        <v>62.119503945885</v>
      </c>
      <c r="G442" s="71">
        <v>0.25148199233815699</v>
      </c>
      <c r="H442" s="68">
        <v>55.129650507328101</v>
      </c>
      <c r="I442" s="71">
        <v>6.6505023938521604E-2</v>
      </c>
      <c r="J442" s="68">
        <v>68.151071025930094</v>
      </c>
      <c r="K442" s="71"/>
      <c r="L442" s="68"/>
    </row>
    <row r="443" spans="1:12" x14ac:dyDescent="0.2">
      <c r="A443" s="72" t="s">
        <v>1209</v>
      </c>
      <c r="B443" s="66" t="s">
        <v>1210</v>
      </c>
      <c r="C443" s="67">
        <v>72</v>
      </c>
      <c r="D443" s="67" t="s">
        <v>342</v>
      </c>
      <c r="E443" s="71">
        <v>0.14183679216471801</v>
      </c>
      <c r="F443" s="68">
        <v>40.811724915445303</v>
      </c>
      <c r="G443" s="71">
        <v>0.26479279000749001</v>
      </c>
      <c r="H443" s="68">
        <v>74.351747463359601</v>
      </c>
      <c r="I443" s="71">
        <v>1.8880794321945199E-2</v>
      </c>
      <c r="J443" s="68">
        <v>31.510710259301</v>
      </c>
      <c r="K443" s="71"/>
      <c r="L443" s="68"/>
    </row>
    <row r="444" spans="1:12" x14ac:dyDescent="0.2">
      <c r="A444" s="72" t="s">
        <v>1211</v>
      </c>
      <c r="B444" s="66" t="s">
        <v>1212</v>
      </c>
      <c r="C444" s="67">
        <v>72</v>
      </c>
      <c r="D444" s="67" t="s">
        <v>342</v>
      </c>
      <c r="E444" s="71">
        <v>0.154727752006902</v>
      </c>
      <c r="F444" s="68">
        <v>58.342728297632497</v>
      </c>
      <c r="G444" s="71">
        <v>0.25</v>
      </c>
      <c r="H444" s="68">
        <v>51.127395715896299</v>
      </c>
      <c r="I444" s="71">
        <v>5.94555040138042E-2</v>
      </c>
      <c r="J444" s="68">
        <v>64.712514092446497</v>
      </c>
      <c r="K444" s="71"/>
      <c r="L444" s="68"/>
    </row>
    <row r="445" spans="1:12" x14ac:dyDescent="0.2">
      <c r="A445" s="72" t="s">
        <v>1213</v>
      </c>
      <c r="B445" s="66" t="s">
        <v>1214</v>
      </c>
      <c r="C445" s="67">
        <v>72</v>
      </c>
      <c r="D445" s="67" t="s">
        <v>342</v>
      </c>
      <c r="E445" s="71">
        <v>0.14941159182949601</v>
      </c>
      <c r="F445" s="68">
        <v>51.352874859075499</v>
      </c>
      <c r="G445" s="71">
        <v>0.24814099253127</v>
      </c>
      <c r="H445" s="68">
        <v>7.7226606538895197</v>
      </c>
      <c r="I445" s="71">
        <v>5.0682191127722397E-2</v>
      </c>
      <c r="J445" s="68">
        <v>59.244644870349497</v>
      </c>
      <c r="K445" s="71"/>
      <c r="L445" s="68"/>
    </row>
    <row r="446" spans="1:12" x14ac:dyDescent="0.2">
      <c r="A446" s="72" t="s">
        <v>1215</v>
      </c>
      <c r="B446" s="66" t="s">
        <v>1216</v>
      </c>
      <c r="C446" s="67">
        <v>72</v>
      </c>
      <c r="D446" s="67" t="s">
        <v>342</v>
      </c>
      <c r="E446" s="71">
        <v>0.149891333204941</v>
      </c>
      <c r="F446" s="68">
        <v>52.254791431792597</v>
      </c>
      <c r="G446" s="71">
        <v>0.249663354549955</v>
      </c>
      <c r="H446" s="68">
        <v>9.4137542277339392</v>
      </c>
      <c r="I446" s="71">
        <v>5.0119311859927199E-2</v>
      </c>
      <c r="J446" s="68">
        <v>58.850056369785797</v>
      </c>
      <c r="K446" s="71"/>
      <c r="L446" s="68"/>
    </row>
    <row r="447" spans="1:12" x14ac:dyDescent="0.2">
      <c r="A447" s="72" t="s">
        <v>1217</v>
      </c>
      <c r="B447" s="66" t="s">
        <v>1218</v>
      </c>
      <c r="C447" s="67">
        <v>72</v>
      </c>
      <c r="D447" s="67" t="s">
        <v>342</v>
      </c>
      <c r="E447" s="71">
        <v>0.13347913354202401</v>
      </c>
      <c r="F447" s="68">
        <v>24.182638105975201</v>
      </c>
      <c r="G447" s="71">
        <v>0.25</v>
      </c>
      <c r="H447" s="68">
        <v>51.127395715896299</v>
      </c>
      <c r="I447" s="71">
        <v>1.6958267084047001E-2</v>
      </c>
      <c r="J447" s="68">
        <v>28.917700112739599</v>
      </c>
      <c r="K447" s="71"/>
      <c r="L447" s="68"/>
    </row>
    <row r="448" spans="1:12" x14ac:dyDescent="0.2">
      <c r="A448" s="72" t="s">
        <v>1102</v>
      </c>
      <c r="B448" s="66" t="s">
        <v>1219</v>
      </c>
      <c r="C448" s="67">
        <v>72</v>
      </c>
      <c r="D448" s="67" t="s">
        <v>342</v>
      </c>
      <c r="E448" s="71">
        <v>0.14001748693762101</v>
      </c>
      <c r="F448" s="68">
        <v>37.260428410372</v>
      </c>
      <c r="G448" s="71">
        <v>0.25086424447747802</v>
      </c>
      <c r="H448" s="68">
        <v>54.396843291995502</v>
      </c>
      <c r="I448" s="71">
        <v>2.9170729397763901E-2</v>
      </c>
      <c r="J448" s="68">
        <v>42.051860202931202</v>
      </c>
      <c r="K448" s="71"/>
      <c r="L448" s="68"/>
    </row>
    <row r="449" spans="1:12" x14ac:dyDescent="0.2">
      <c r="A449" s="72" t="s">
        <v>1220</v>
      </c>
      <c r="B449" s="66" t="s">
        <v>1221</v>
      </c>
      <c r="C449" s="67">
        <v>72</v>
      </c>
      <c r="D449" s="67" t="s">
        <v>342</v>
      </c>
      <c r="E449" s="71">
        <v>0.17484067905310299</v>
      </c>
      <c r="F449" s="68">
        <v>72.829763246899702</v>
      </c>
      <c r="G449" s="71">
        <v>0.24986544941448899</v>
      </c>
      <c r="H449" s="68">
        <v>10.597519729425001</v>
      </c>
      <c r="I449" s="71">
        <v>9.9815908691716193E-2</v>
      </c>
      <c r="J449" s="68">
        <v>78.072153325817396</v>
      </c>
      <c r="K449" s="71"/>
      <c r="L449" s="68"/>
    </row>
    <row r="450" spans="1:12" x14ac:dyDescent="0.2">
      <c r="A450" s="72" t="s">
        <v>1222</v>
      </c>
      <c r="B450" s="66" t="s">
        <v>1223</v>
      </c>
      <c r="C450" s="67">
        <v>72</v>
      </c>
      <c r="D450" s="67" t="s">
        <v>342</v>
      </c>
      <c r="E450" s="71">
        <v>0.224578314844981</v>
      </c>
      <c r="F450" s="68">
        <v>85.907553551296502</v>
      </c>
      <c r="G450" s="71">
        <v>0.29060765577054798</v>
      </c>
      <c r="H450" s="68">
        <v>85.400225479143202</v>
      </c>
      <c r="I450" s="71">
        <v>0.158548973919413</v>
      </c>
      <c r="J450" s="68">
        <v>86.978579481398</v>
      </c>
      <c r="K450" s="71"/>
      <c r="L450" s="68"/>
    </row>
    <row r="451" spans="1:12" x14ac:dyDescent="0.2">
      <c r="A451" s="72" t="s">
        <v>1224</v>
      </c>
      <c r="B451" s="66" t="s">
        <v>1225</v>
      </c>
      <c r="C451" s="67">
        <v>72</v>
      </c>
      <c r="D451" s="67" t="s">
        <v>342</v>
      </c>
      <c r="E451" s="71">
        <v>0.14981324159832601</v>
      </c>
      <c r="F451" s="68">
        <v>52.198421645997698</v>
      </c>
      <c r="G451" s="71">
        <v>0.26112270964593598</v>
      </c>
      <c r="H451" s="68">
        <v>70.913190529876005</v>
      </c>
      <c r="I451" s="71">
        <v>3.8503773550715201E-2</v>
      </c>
      <c r="J451" s="68">
        <v>50.676437429537799</v>
      </c>
      <c r="K451" s="71"/>
      <c r="L451" s="68"/>
    </row>
    <row r="452" spans="1:12" x14ac:dyDescent="0.2">
      <c r="A452" s="72" t="s">
        <v>1226</v>
      </c>
      <c r="B452" s="66" t="s">
        <v>1227</v>
      </c>
      <c r="C452" s="67">
        <v>72</v>
      </c>
      <c r="D452" s="67" t="s">
        <v>342</v>
      </c>
      <c r="E452" s="71">
        <v>0.145753644257542</v>
      </c>
      <c r="F452" s="68">
        <v>47.181510710259303</v>
      </c>
      <c r="G452" s="71">
        <v>0.25313140689699398</v>
      </c>
      <c r="H452" s="68">
        <v>59.244644870349497</v>
      </c>
      <c r="I452" s="71">
        <v>3.8375881618090198E-2</v>
      </c>
      <c r="J452" s="68">
        <v>50.3945885005637</v>
      </c>
      <c r="K452" s="71"/>
      <c r="L452" s="68"/>
    </row>
    <row r="453" spans="1:12" x14ac:dyDescent="0.2">
      <c r="A453" s="72" t="s">
        <v>1228</v>
      </c>
      <c r="B453" s="66" t="s">
        <v>1229</v>
      </c>
      <c r="C453" s="67">
        <v>72</v>
      </c>
      <c r="D453" s="67" t="s">
        <v>342</v>
      </c>
      <c r="E453" s="71">
        <v>0.150843596731701</v>
      </c>
      <c r="F453" s="68">
        <v>53.720405862457703</v>
      </c>
      <c r="G453" s="71">
        <v>0.25</v>
      </c>
      <c r="H453" s="68">
        <v>51.127395715896299</v>
      </c>
      <c r="I453" s="71">
        <v>5.16871934634019E-2</v>
      </c>
      <c r="J453" s="68">
        <v>59.864712514092403</v>
      </c>
      <c r="K453" s="71"/>
      <c r="L453" s="68"/>
    </row>
    <row r="454" spans="1:12" x14ac:dyDescent="0.2">
      <c r="A454" s="72" t="s">
        <v>1230</v>
      </c>
      <c r="B454" s="66" t="s">
        <v>1231</v>
      </c>
      <c r="C454" s="67">
        <v>72</v>
      </c>
      <c r="D454" s="67" t="s">
        <v>342</v>
      </c>
      <c r="E454" s="71">
        <v>0.24959051305586999</v>
      </c>
      <c r="F454" s="68">
        <v>89.346110484780198</v>
      </c>
      <c r="G454" s="71">
        <v>0.29515372837116599</v>
      </c>
      <c r="H454" s="68">
        <v>86.527621195039501</v>
      </c>
      <c r="I454" s="71">
        <v>0.20402729774057499</v>
      </c>
      <c r="J454" s="68">
        <v>90.924464487034996</v>
      </c>
      <c r="K454" s="71"/>
      <c r="L454" s="68"/>
    </row>
    <row r="455" spans="1:12" x14ac:dyDescent="0.2">
      <c r="A455" s="72" t="s">
        <v>1232</v>
      </c>
      <c r="B455" s="66" t="s">
        <v>1233</v>
      </c>
      <c r="C455" s="67">
        <v>53</v>
      </c>
      <c r="D455" s="67" t="s">
        <v>342</v>
      </c>
      <c r="E455" s="71">
        <v>0.144795277306524</v>
      </c>
      <c r="F455" s="68">
        <v>45.885005636978597</v>
      </c>
      <c r="G455" s="71">
        <v>0.25852997621350299</v>
      </c>
      <c r="H455" s="68">
        <v>68.602029312288593</v>
      </c>
      <c r="I455" s="71">
        <v>3.1060578399545999E-2</v>
      </c>
      <c r="J455" s="68">
        <v>44.1375422773393</v>
      </c>
      <c r="K455" s="71"/>
      <c r="L455" s="68"/>
    </row>
    <row r="456" spans="1:12" x14ac:dyDescent="0.2">
      <c r="A456" s="72" t="s">
        <v>937</v>
      </c>
      <c r="B456" s="66" t="s">
        <v>1234</v>
      </c>
      <c r="C456" s="67">
        <v>53</v>
      </c>
      <c r="D456" s="67" t="s">
        <v>342</v>
      </c>
      <c r="E456" s="71">
        <v>0.132017640309186</v>
      </c>
      <c r="F456" s="68">
        <v>21.195039458850101</v>
      </c>
      <c r="G456" s="71">
        <v>0.25</v>
      </c>
      <c r="H456" s="68">
        <v>51.127395715896299</v>
      </c>
      <c r="I456" s="71">
        <v>1.40352806183714E-2</v>
      </c>
      <c r="J456" s="68">
        <v>25.140924464487</v>
      </c>
      <c r="K456" s="71"/>
      <c r="L456" s="68"/>
    </row>
    <row r="457" spans="1:12" x14ac:dyDescent="0.2">
      <c r="A457" s="72" t="s">
        <v>1235</v>
      </c>
      <c r="B457" s="66" t="s">
        <v>1236</v>
      </c>
      <c r="C457" s="67">
        <v>53</v>
      </c>
      <c r="D457" s="67" t="s">
        <v>342</v>
      </c>
      <c r="E457" s="71">
        <v>0.13340337919848899</v>
      </c>
      <c r="F457" s="68">
        <v>24.013528748590801</v>
      </c>
      <c r="G457" s="71">
        <v>0.25</v>
      </c>
      <c r="H457" s="68">
        <v>51.127395715896299</v>
      </c>
      <c r="I457" s="71">
        <v>1.68067583969774E-2</v>
      </c>
      <c r="J457" s="68">
        <v>28.635851183765499</v>
      </c>
      <c r="K457" s="71"/>
      <c r="L457" s="68"/>
    </row>
    <row r="458" spans="1:12" x14ac:dyDescent="0.2">
      <c r="A458" s="72" t="s">
        <v>1237</v>
      </c>
      <c r="B458" s="66" t="s">
        <v>1238</v>
      </c>
      <c r="C458" s="67">
        <v>54</v>
      </c>
      <c r="D458" s="67" t="s">
        <v>342</v>
      </c>
      <c r="E458" s="71">
        <v>0.15808946803823401</v>
      </c>
      <c r="F458" s="68">
        <v>61.104847801578401</v>
      </c>
      <c r="G458" s="71">
        <v>0.29385153122881702</v>
      </c>
      <c r="H458" s="68">
        <v>86.076662908680902</v>
      </c>
      <c r="I458" s="71">
        <v>2.23274048476505E-2</v>
      </c>
      <c r="J458" s="68">
        <v>35.174746335963903</v>
      </c>
      <c r="K458" s="71"/>
      <c r="L458" s="68"/>
    </row>
    <row r="459" spans="1:12" x14ac:dyDescent="0.2">
      <c r="A459" s="72" t="s">
        <v>1239</v>
      </c>
      <c r="B459" s="66" t="s">
        <v>1240</v>
      </c>
      <c r="C459" s="67">
        <v>53</v>
      </c>
      <c r="D459" s="67" t="s">
        <v>342</v>
      </c>
      <c r="E459" s="71">
        <v>0.154052965058605</v>
      </c>
      <c r="F459" s="68">
        <v>57.328072153325799</v>
      </c>
      <c r="G459" s="71">
        <v>0.25</v>
      </c>
      <c r="H459" s="68">
        <v>51.127395715896299</v>
      </c>
      <c r="I459" s="71">
        <v>5.8105930117209603E-2</v>
      </c>
      <c r="J459" s="68">
        <v>64.092446448703498</v>
      </c>
      <c r="K459" s="71"/>
      <c r="L459" s="68"/>
    </row>
    <row r="460" spans="1:12" x14ac:dyDescent="0.2">
      <c r="A460" s="72" t="s">
        <v>1241</v>
      </c>
      <c r="B460" s="66" t="s">
        <v>1242</v>
      </c>
      <c r="C460" s="67">
        <v>54</v>
      </c>
      <c r="D460" s="67" t="s">
        <v>342</v>
      </c>
      <c r="E460" s="71">
        <v>0.12695835749503501</v>
      </c>
      <c r="F460" s="68">
        <v>11.0484780157835</v>
      </c>
      <c r="G460" s="71">
        <v>0.25</v>
      </c>
      <c r="H460" s="68">
        <v>51.127395715896299</v>
      </c>
      <c r="I460" s="71">
        <v>3.9167149900704301E-3</v>
      </c>
      <c r="J460" s="68">
        <v>10.8793686583991</v>
      </c>
      <c r="K460" s="71"/>
      <c r="L460" s="68"/>
    </row>
    <row r="461" spans="1:12" x14ac:dyDescent="0.2">
      <c r="A461" s="72" t="s">
        <v>1243</v>
      </c>
      <c r="B461" s="66" t="s">
        <v>1244</v>
      </c>
      <c r="C461" s="67">
        <v>54</v>
      </c>
      <c r="D461" s="67" t="s">
        <v>342</v>
      </c>
      <c r="E461" s="71">
        <v>0.170626051419632</v>
      </c>
      <c r="F461" s="68">
        <v>70.180383314543406</v>
      </c>
      <c r="G461" s="71">
        <v>0.28067476161500798</v>
      </c>
      <c r="H461" s="68">
        <v>82.807215332581706</v>
      </c>
      <c r="I461" s="71">
        <v>6.0577341224256599E-2</v>
      </c>
      <c r="J461" s="68">
        <v>65.332581736189397</v>
      </c>
      <c r="K461" s="71"/>
      <c r="L461" s="68"/>
    </row>
    <row r="462" spans="1:12" x14ac:dyDescent="0.2">
      <c r="A462" s="72" t="s">
        <v>1245</v>
      </c>
      <c r="B462" s="66" t="s">
        <v>1246</v>
      </c>
      <c r="C462" s="67">
        <v>54</v>
      </c>
      <c r="D462" s="67" t="s">
        <v>342</v>
      </c>
      <c r="E462" s="71">
        <v>0.135406637716319</v>
      </c>
      <c r="F462" s="68">
        <v>28.523111612175899</v>
      </c>
      <c r="G462" s="71">
        <v>0.25</v>
      </c>
      <c r="H462" s="68">
        <v>51.127395715896299</v>
      </c>
      <c r="I462" s="71">
        <v>2.08132754326384E-2</v>
      </c>
      <c r="J462" s="68">
        <v>33.821871476888397</v>
      </c>
      <c r="K462" s="71"/>
      <c r="L462" s="68"/>
    </row>
    <row r="463" spans="1:12" x14ac:dyDescent="0.2">
      <c r="A463" s="72" t="s">
        <v>1247</v>
      </c>
      <c r="B463" s="66" t="s">
        <v>1248</v>
      </c>
      <c r="C463" s="67">
        <v>54</v>
      </c>
      <c r="D463" s="67" t="s">
        <v>342</v>
      </c>
      <c r="E463" s="71">
        <v>0.14386429497381101</v>
      </c>
      <c r="F463" s="68">
        <v>44.0811724915445</v>
      </c>
      <c r="G463" s="71">
        <v>0.26317676961380898</v>
      </c>
      <c r="H463" s="68">
        <v>72.829763246899702</v>
      </c>
      <c r="I463" s="71">
        <v>2.4551820333812199E-2</v>
      </c>
      <c r="J463" s="68">
        <v>37.6550169109357</v>
      </c>
      <c r="K463" s="71"/>
      <c r="L463" s="68"/>
    </row>
    <row r="464" spans="1:12" x14ac:dyDescent="0.2">
      <c r="A464" s="72" t="s">
        <v>582</v>
      </c>
      <c r="B464" s="66" t="s">
        <v>1249</v>
      </c>
      <c r="C464" s="67">
        <v>54</v>
      </c>
      <c r="D464" s="67" t="s">
        <v>342</v>
      </c>
      <c r="E464" s="71">
        <v>0.13367703329523201</v>
      </c>
      <c r="F464" s="68">
        <v>24.6335963923337</v>
      </c>
      <c r="G464" s="71">
        <v>0.25</v>
      </c>
      <c r="H464" s="68">
        <v>51.127395715896299</v>
      </c>
      <c r="I464" s="71">
        <v>1.7354066590464699E-2</v>
      </c>
      <c r="J464" s="68">
        <v>29.706877113867002</v>
      </c>
      <c r="K464" s="71"/>
      <c r="L464" s="68"/>
    </row>
    <row r="465" spans="1:12" x14ac:dyDescent="0.2">
      <c r="A465" s="72" t="s">
        <v>1250</v>
      </c>
      <c r="B465" s="66" t="s">
        <v>1251</v>
      </c>
      <c r="C465" s="67">
        <v>54</v>
      </c>
      <c r="D465" s="67" t="s">
        <v>342</v>
      </c>
      <c r="E465" s="71">
        <v>0.15250679362376199</v>
      </c>
      <c r="F465" s="68">
        <v>55.467869222097001</v>
      </c>
      <c r="G465" s="71">
        <v>0.28110096651829303</v>
      </c>
      <c r="H465" s="68">
        <v>82.919954904171405</v>
      </c>
      <c r="I465" s="71">
        <v>2.3912620729232E-2</v>
      </c>
      <c r="J465" s="68">
        <v>36.583990980834301</v>
      </c>
      <c r="K465" s="71"/>
      <c r="L465" s="68"/>
    </row>
    <row r="466" spans="1:12" x14ac:dyDescent="0.2">
      <c r="A466" s="72" t="s">
        <v>1252</v>
      </c>
      <c r="B466" s="66" t="s">
        <v>1253</v>
      </c>
      <c r="C466" s="67">
        <v>54</v>
      </c>
      <c r="D466" s="67" t="s">
        <v>342</v>
      </c>
      <c r="E466" s="71">
        <v>0.126768704714668</v>
      </c>
      <c r="F466" s="68">
        <v>10.7666290868095</v>
      </c>
      <c r="G466" s="71">
        <v>0.25</v>
      </c>
      <c r="H466" s="68">
        <v>51.127395715896299</v>
      </c>
      <c r="I466" s="71">
        <v>3.5374094293357302E-3</v>
      </c>
      <c r="J466" s="68">
        <v>10.428410372040601</v>
      </c>
      <c r="K466" s="71"/>
      <c r="L466" s="68"/>
    </row>
    <row r="467" spans="1:12" x14ac:dyDescent="0.2">
      <c r="A467" s="72" t="s">
        <v>1254</v>
      </c>
      <c r="B467" s="66" t="s">
        <v>1255</v>
      </c>
      <c r="C467" s="67">
        <v>54</v>
      </c>
      <c r="D467" s="67" t="s">
        <v>342</v>
      </c>
      <c r="E467" s="71">
        <v>0.14570734193401999</v>
      </c>
      <c r="F467" s="68">
        <v>47.068771138669703</v>
      </c>
      <c r="G467" s="71">
        <v>0.25518546686486698</v>
      </c>
      <c r="H467" s="68">
        <v>63.416009019165699</v>
      </c>
      <c r="I467" s="71">
        <v>3.6229217003172297E-2</v>
      </c>
      <c r="J467" s="68">
        <v>48.872604284103701</v>
      </c>
      <c r="K467" s="71"/>
      <c r="L467" s="68"/>
    </row>
    <row r="468" spans="1:12" x14ac:dyDescent="0.2">
      <c r="A468" s="72" t="s">
        <v>1256</v>
      </c>
      <c r="B468" s="66" t="s">
        <v>1257</v>
      </c>
      <c r="C468" s="67">
        <v>54</v>
      </c>
      <c r="D468" s="67" t="s">
        <v>342</v>
      </c>
      <c r="E468" s="71">
        <v>0.13297482061882901</v>
      </c>
      <c r="F468" s="68">
        <v>23.506200676437398</v>
      </c>
      <c r="G468" s="71">
        <v>0.25777820029729998</v>
      </c>
      <c r="H468" s="68">
        <v>67.700112739571594</v>
      </c>
      <c r="I468" s="71">
        <v>8.1714409403579203E-3</v>
      </c>
      <c r="J468" s="68">
        <v>16.121758737316799</v>
      </c>
      <c r="K468" s="71"/>
      <c r="L468" s="68"/>
    </row>
    <row r="469" spans="1:12" x14ac:dyDescent="0.2">
      <c r="A469" s="72" t="s">
        <v>1258</v>
      </c>
      <c r="B469" s="66" t="s">
        <v>1259</v>
      </c>
      <c r="C469" s="67">
        <v>53</v>
      </c>
      <c r="D469" s="67" t="s">
        <v>342</v>
      </c>
      <c r="E469" s="71">
        <v>0.13079499363998101</v>
      </c>
      <c r="F469" s="68">
        <v>18.8275084554679</v>
      </c>
      <c r="G469" s="71">
        <v>0.25</v>
      </c>
      <c r="H469" s="68">
        <v>51.127395715896299</v>
      </c>
      <c r="I469" s="71">
        <v>1.1589987279961101E-2</v>
      </c>
      <c r="J469" s="68">
        <v>21.533258173618901</v>
      </c>
      <c r="K469" s="71"/>
      <c r="L469" s="68"/>
    </row>
    <row r="470" spans="1:12" x14ac:dyDescent="0.2">
      <c r="A470" s="72" t="s">
        <v>1260</v>
      </c>
      <c r="B470" s="66" t="s">
        <v>1261</v>
      </c>
      <c r="C470" s="67">
        <v>53</v>
      </c>
      <c r="D470" s="67" t="s">
        <v>342</v>
      </c>
      <c r="E470" s="71">
        <v>0.14805953212044701</v>
      </c>
      <c r="F470" s="68">
        <v>49.8872604284104</v>
      </c>
      <c r="G470" s="71">
        <v>0.25</v>
      </c>
      <c r="H470" s="68">
        <v>51.127395715896299</v>
      </c>
      <c r="I470" s="71">
        <v>4.6119064240893501E-2</v>
      </c>
      <c r="J470" s="68">
        <v>56.4261555806088</v>
      </c>
      <c r="K470" s="71"/>
      <c r="L470" s="68"/>
    </row>
    <row r="471" spans="1:12" x14ac:dyDescent="0.2">
      <c r="A471" s="72" t="s">
        <v>1262</v>
      </c>
      <c r="B471" s="66" t="s">
        <v>1263</v>
      </c>
      <c r="C471" s="67">
        <v>53</v>
      </c>
      <c r="D471" s="67" t="s">
        <v>342</v>
      </c>
      <c r="E471" s="71">
        <v>0.12971356253458999</v>
      </c>
      <c r="F471" s="68">
        <v>15.6144306651635</v>
      </c>
      <c r="G471" s="71">
        <v>0.25</v>
      </c>
      <c r="H471" s="68">
        <v>51.127395715896299</v>
      </c>
      <c r="I471" s="71">
        <v>9.4271250691791292E-3</v>
      </c>
      <c r="J471" s="68">
        <v>17.531003382187102</v>
      </c>
      <c r="K471" s="71"/>
      <c r="L471" s="68"/>
    </row>
    <row r="472" spans="1:12" x14ac:dyDescent="0.2">
      <c r="A472" s="72" t="s">
        <v>1264</v>
      </c>
      <c r="B472" s="66" t="s">
        <v>1265</v>
      </c>
      <c r="C472" s="67">
        <v>54</v>
      </c>
      <c r="D472" s="67" t="s">
        <v>342</v>
      </c>
      <c r="E472" s="71">
        <v>0.150493869218745</v>
      </c>
      <c r="F472" s="68">
        <v>53.043968432920003</v>
      </c>
      <c r="G472" s="71">
        <v>0.27562198692769502</v>
      </c>
      <c r="H472" s="68">
        <v>80.721533258173594</v>
      </c>
      <c r="I472" s="71">
        <v>2.5365751509794799E-2</v>
      </c>
      <c r="J472" s="68">
        <v>38.726042841037199</v>
      </c>
      <c r="K472" s="71"/>
      <c r="L472" s="68"/>
    </row>
    <row r="473" spans="1:12" x14ac:dyDescent="0.2">
      <c r="A473" s="72" t="s">
        <v>1266</v>
      </c>
      <c r="B473" s="66" t="s">
        <v>1267</v>
      </c>
      <c r="C473" s="67">
        <v>54</v>
      </c>
      <c r="D473" s="67" t="s">
        <v>342</v>
      </c>
      <c r="E473" s="71">
        <v>0.178279736365175</v>
      </c>
      <c r="F473" s="68">
        <v>74.7463359639233</v>
      </c>
      <c r="G473" s="71">
        <v>0.25086424447747802</v>
      </c>
      <c r="H473" s="68">
        <v>54.396843291995502</v>
      </c>
      <c r="I473" s="71">
        <v>0.105695228252872</v>
      </c>
      <c r="J473" s="68">
        <v>79.763246899661794</v>
      </c>
      <c r="K473" s="71"/>
      <c r="L473" s="68"/>
    </row>
    <row r="474" spans="1:12" x14ac:dyDescent="0.2">
      <c r="A474" s="72" t="s">
        <v>789</v>
      </c>
      <c r="B474" s="66" t="s">
        <v>1268</v>
      </c>
      <c r="C474" s="67">
        <v>53</v>
      </c>
      <c r="D474" s="67" t="s">
        <v>342</v>
      </c>
      <c r="E474" s="71">
        <v>0.14049850761854399</v>
      </c>
      <c r="F474" s="68">
        <v>38.275084554678699</v>
      </c>
      <c r="G474" s="71">
        <v>0.25274341971186298</v>
      </c>
      <c r="H474" s="68">
        <v>58.624577226606498</v>
      </c>
      <c r="I474" s="71">
        <v>2.8253595525224901E-2</v>
      </c>
      <c r="J474" s="68">
        <v>41.488162344983103</v>
      </c>
      <c r="K474" s="71"/>
      <c r="L474" s="68"/>
    </row>
    <row r="475" spans="1:12" x14ac:dyDescent="0.2">
      <c r="A475" s="72" t="s">
        <v>1269</v>
      </c>
      <c r="B475" s="66" t="s">
        <v>1270</v>
      </c>
      <c r="C475" s="67">
        <v>54</v>
      </c>
      <c r="D475" s="67" t="s">
        <v>342</v>
      </c>
      <c r="E475" s="71">
        <v>0.140335108414614</v>
      </c>
      <c r="F475" s="68">
        <v>37.9932356257046</v>
      </c>
      <c r="G475" s="71">
        <v>0.25901409333897701</v>
      </c>
      <c r="H475" s="68">
        <v>69.222096956031606</v>
      </c>
      <c r="I475" s="71">
        <v>2.1656123490250999E-2</v>
      </c>
      <c r="J475" s="68">
        <v>34.498308906426203</v>
      </c>
      <c r="K475" s="71"/>
      <c r="L475" s="68"/>
    </row>
    <row r="476" spans="1:12" x14ac:dyDescent="0.2">
      <c r="A476" s="72" t="s">
        <v>1271</v>
      </c>
      <c r="B476" s="66" t="s">
        <v>1272</v>
      </c>
      <c r="C476" s="67">
        <v>53</v>
      </c>
      <c r="D476" s="67" t="s">
        <v>342</v>
      </c>
      <c r="E476" s="71">
        <v>0.14154085935225</v>
      </c>
      <c r="F476" s="68">
        <v>40.304396843291997</v>
      </c>
      <c r="G476" s="71">
        <v>0.26686256964161797</v>
      </c>
      <c r="H476" s="68">
        <v>75.986471251409299</v>
      </c>
      <c r="I476" s="71">
        <v>1.6219149062882202E-2</v>
      </c>
      <c r="J476" s="68">
        <v>27.564825253664001</v>
      </c>
      <c r="K476" s="71"/>
      <c r="L476" s="68"/>
    </row>
    <row r="477" spans="1:12" x14ac:dyDescent="0.2">
      <c r="A477" s="72" t="s">
        <v>1273</v>
      </c>
      <c r="B477" s="66" t="s">
        <v>1274</v>
      </c>
      <c r="C477" s="67">
        <v>54</v>
      </c>
      <c r="D477" s="67" t="s">
        <v>342</v>
      </c>
      <c r="E477" s="71">
        <v>0.133912161979828</v>
      </c>
      <c r="F477" s="68">
        <v>25.5355129650507</v>
      </c>
      <c r="G477" s="71">
        <v>0.25117575128717701</v>
      </c>
      <c r="H477" s="68">
        <v>54.622322435174702</v>
      </c>
      <c r="I477" s="71">
        <v>1.6648572672479399E-2</v>
      </c>
      <c r="J477" s="68">
        <v>28.1285231116122</v>
      </c>
      <c r="K477" s="71"/>
      <c r="L477" s="68"/>
    </row>
    <row r="478" spans="1:12" x14ac:dyDescent="0.2">
      <c r="A478" s="72" t="s">
        <v>1275</v>
      </c>
      <c r="B478" s="66" t="s">
        <v>1276</v>
      </c>
      <c r="C478" s="67">
        <v>53</v>
      </c>
      <c r="D478" s="67" t="s">
        <v>342</v>
      </c>
      <c r="E478" s="71">
        <v>0.12953332352548499</v>
      </c>
      <c r="F478" s="68">
        <v>15.2762119503946</v>
      </c>
      <c r="G478" s="71">
        <v>0.25307748009843201</v>
      </c>
      <c r="H478" s="68">
        <v>58.906426155580597</v>
      </c>
      <c r="I478" s="71">
        <v>5.9891669525381297E-3</v>
      </c>
      <c r="J478" s="68">
        <v>13.8669673055242</v>
      </c>
      <c r="K478" s="71"/>
      <c r="L478" s="68"/>
    </row>
    <row r="479" spans="1:12" x14ac:dyDescent="0.2">
      <c r="A479" s="72" t="s">
        <v>1277</v>
      </c>
      <c r="B479" s="66" t="s">
        <v>1278</v>
      </c>
      <c r="C479" s="67">
        <v>53</v>
      </c>
      <c r="D479" s="67" t="s">
        <v>342</v>
      </c>
      <c r="E479" s="71">
        <v>0.129551876114749</v>
      </c>
      <c r="F479" s="68">
        <v>15.3325817361894</v>
      </c>
      <c r="G479" s="71">
        <v>0.25705450783050399</v>
      </c>
      <c r="H479" s="68">
        <v>66.516347237880495</v>
      </c>
      <c r="I479" s="71">
        <v>2.0492443989935001E-3</v>
      </c>
      <c r="J479" s="68">
        <v>7.3280721533258202</v>
      </c>
      <c r="K479" s="71"/>
      <c r="L479" s="68"/>
    </row>
    <row r="480" spans="1:12" x14ac:dyDescent="0.2">
      <c r="A480" s="72" t="s">
        <v>1110</v>
      </c>
      <c r="B480" s="66" t="s">
        <v>1279</v>
      </c>
      <c r="C480" s="67">
        <v>53</v>
      </c>
      <c r="D480" s="67" t="s">
        <v>342</v>
      </c>
      <c r="E480" s="71">
        <v>0.14341553896644799</v>
      </c>
      <c r="F480" s="68">
        <v>43.6865839909808</v>
      </c>
      <c r="G480" s="71">
        <v>0.262541347253755</v>
      </c>
      <c r="H480" s="68">
        <v>72.266065388951503</v>
      </c>
      <c r="I480" s="71">
        <v>2.4289730679140899E-2</v>
      </c>
      <c r="J480" s="68">
        <v>36.978579481398</v>
      </c>
      <c r="K480" s="71"/>
      <c r="L480" s="68"/>
    </row>
    <row r="481" spans="1:12" x14ac:dyDescent="0.2">
      <c r="A481" s="72" t="s">
        <v>1280</v>
      </c>
      <c r="B481" s="66" t="s">
        <v>1281</v>
      </c>
      <c r="C481" s="67">
        <v>53</v>
      </c>
      <c r="D481" s="67" t="s">
        <v>342</v>
      </c>
      <c r="E481" s="71">
        <v>0.13339879502641599</v>
      </c>
      <c r="F481" s="68">
        <v>23.957158962795901</v>
      </c>
      <c r="G481" s="71">
        <v>0.24993756854697</v>
      </c>
      <c r="H481" s="68">
        <v>10.8793686583991</v>
      </c>
      <c r="I481" s="71">
        <v>1.6860021505862001E-2</v>
      </c>
      <c r="J481" s="68">
        <v>28.804960541149899</v>
      </c>
      <c r="K481" s="71"/>
      <c r="L481" s="68"/>
    </row>
    <row r="482" spans="1:12" x14ac:dyDescent="0.2">
      <c r="A482" s="72" t="s">
        <v>1282</v>
      </c>
      <c r="B482" s="66" t="s">
        <v>1283</v>
      </c>
      <c r="C482" s="67">
        <v>53</v>
      </c>
      <c r="D482" s="67" t="s">
        <v>342</v>
      </c>
      <c r="E482" s="71">
        <v>0.22212762622954299</v>
      </c>
      <c r="F482" s="68">
        <v>85.456595264938002</v>
      </c>
      <c r="G482" s="71">
        <v>0.37915412013470401</v>
      </c>
      <c r="H482" s="68">
        <v>92.953776775648294</v>
      </c>
      <c r="I482" s="71">
        <v>6.5101132324381902E-2</v>
      </c>
      <c r="J482" s="68">
        <v>67.136414881623494</v>
      </c>
      <c r="K482" s="71"/>
      <c r="L482" s="68"/>
    </row>
    <row r="483" spans="1:12" x14ac:dyDescent="0.2">
      <c r="A483" s="72" t="s">
        <v>1284</v>
      </c>
      <c r="B483" s="66" t="s">
        <v>1285</v>
      </c>
      <c r="C483" s="67">
        <v>53</v>
      </c>
      <c r="D483" s="67" t="s">
        <v>342</v>
      </c>
      <c r="E483" s="71">
        <v>0.165247673771203</v>
      </c>
      <c r="F483" s="68">
        <v>66.516347237880495</v>
      </c>
      <c r="G483" s="71">
        <v>0.316335332873874</v>
      </c>
      <c r="H483" s="68">
        <v>89.177001127395698</v>
      </c>
      <c r="I483" s="71">
        <v>1.41600146685324E-2</v>
      </c>
      <c r="J483" s="68">
        <v>25.3664036076663</v>
      </c>
      <c r="K483" s="71"/>
      <c r="L483" s="68"/>
    </row>
    <row r="484" spans="1:12" x14ac:dyDescent="0.2">
      <c r="A484" s="72" t="s">
        <v>1286</v>
      </c>
      <c r="B484" s="66" t="s">
        <v>1287</v>
      </c>
      <c r="C484" s="67">
        <v>53</v>
      </c>
      <c r="D484" s="67" t="s">
        <v>342</v>
      </c>
      <c r="E484" s="71">
        <v>0.17662145098224899</v>
      </c>
      <c r="F484" s="68">
        <v>73.675310033821901</v>
      </c>
      <c r="G484" s="71">
        <v>0.26305554215559701</v>
      </c>
      <c r="H484" s="68">
        <v>72.547914317925603</v>
      </c>
      <c r="I484" s="71">
        <v>9.0187359808900594E-2</v>
      </c>
      <c r="J484" s="68">
        <v>75.648252536640399</v>
      </c>
      <c r="K484" s="71"/>
      <c r="L484" s="68"/>
    </row>
    <row r="485" spans="1:12" x14ac:dyDescent="0.2">
      <c r="A485" s="72" t="s">
        <v>1288</v>
      </c>
      <c r="B485" s="66" t="s">
        <v>1289</v>
      </c>
      <c r="C485" s="67">
        <v>54</v>
      </c>
      <c r="D485" s="67" t="s">
        <v>342</v>
      </c>
      <c r="E485" s="71">
        <v>0.25318367195549701</v>
      </c>
      <c r="F485" s="68">
        <v>89.740698985343897</v>
      </c>
      <c r="G485" s="71">
        <v>0.42473012055915499</v>
      </c>
      <c r="H485" s="68">
        <v>94.081172491544507</v>
      </c>
      <c r="I485" s="71">
        <v>8.1637223351838997E-2</v>
      </c>
      <c r="J485" s="68">
        <v>73.449830890642602</v>
      </c>
      <c r="K485" s="71"/>
      <c r="L485" s="68"/>
    </row>
    <row r="486" spans="1:12" x14ac:dyDescent="0.2">
      <c r="A486" s="72" t="s">
        <v>612</v>
      </c>
      <c r="B486" s="66" t="s">
        <v>1290</v>
      </c>
      <c r="C486" s="67">
        <v>53</v>
      </c>
      <c r="D486" s="67" t="s">
        <v>342</v>
      </c>
      <c r="E486" s="71">
        <v>0.26157316158094401</v>
      </c>
      <c r="F486" s="68">
        <v>90.304396843291997</v>
      </c>
      <c r="G486" s="71">
        <v>0.44468029398242997</v>
      </c>
      <c r="H486" s="68">
        <v>94.588500563697806</v>
      </c>
      <c r="I486" s="71">
        <v>7.8466029179457303E-2</v>
      </c>
      <c r="J486" s="68">
        <v>72.491544532130803</v>
      </c>
      <c r="K486" s="71"/>
      <c r="L486" s="68"/>
    </row>
    <row r="487" spans="1:12" x14ac:dyDescent="0.2">
      <c r="A487" s="72" t="s">
        <v>1291</v>
      </c>
      <c r="B487" s="66" t="s">
        <v>1292</v>
      </c>
      <c r="C487" s="67">
        <v>54</v>
      </c>
      <c r="D487" s="67" t="s">
        <v>342</v>
      </c>
      <c r="E487" s="71">
        <v>0.22398439320685201</v>
      </c>
      <c r="F487" s="68">
        <v>85.738444193912102</v>
      </c>
      <c r="G487" s="71">
        <v>0.309993719365525</v>
      </c>
      <c r="H487" s="68">
        <v>88.500563697857899</v>
      </c>
      <c r="I487" s="71">
        <v>0.137975067048179</v>
      </c>
      <c r="J487" s="68">
        <v>85.512965050732802</v>
      </c>
      <c r="K487" s="71"/>
      <c r="L487" s="68"/>
    </row>
    <row r="488" spans="1:12" x14ac:dyDescent="0.2">
      <c r="A488" s="72" t="s">
        <v>1293</v>
      </c>
      <c r="B488" s="66" t="s">
        <v>1294</v>
      </c>
      <c r="C488" s="67">
        <v>53</v>
      </c>
      <c r="D488" s="67" t="s">
        <v>342</v>
      </c>
      <c r="E488" s="71">
        <v>0.34453720445668301</v>
      </c>
      <c r="F488" s="68">
        <v>94.363021420518606</v>
      </c>
      <c r="G488" s="71">
        <v>0.31606751289768997</v>
      </c>
      <c r="H488" s="68">
        <v>89.120631341600898</v>
      </c>
      <c r="I488" s="71">
        <v>0.37300689601567599</v>
      </c>
      <c r="J488" s="68">
        <v>97.463359639233403</v>
      </c>
      <c r="K488" s="71"/>
      <c r="L488" s="68"/>
    </row>
    <row r="489" spans="1:12" x14ac:dyDescent="0.2">
      <c r="A489" s="72" t="s">
        <v>1295</v>
      </c>
      <c r="B489" s="66" t="s">
        <v>1296</v>
      </c>
      <c r="C489" s="67">
        <v>54</v>
      </c>
      <c r="D489" s="67" t="s">
        <v>342</v>
      </c>
      <c r="E489" s="71">
        <v>0.13726834460081599</v>
      </c>
      <c r="F489" s="68">
        <v>32.243517474633599</v>
      </c>
      <c r="G489" s="71">
        <v>0.25</v>
      </c>
      <c r="H489" s="68">
        <v>51.127395715896299</v>
      </c>
      <c r="I489" s="71">
        <v>2.4536689201631601E-2</v>
      </c>
      <c r="J489" s="68">
        <v>37.5422773393461</v>
      </c>
      <c r="K489" s="71"/>
      <c r="L489" s="68"/>
    </row>
    <row r="490" spans="1:12" x14ac:dyDescent="0.2">
      <c r="A490" s="72" t="s">
        <v>1026</v>
      </c>
      <c r="B490" s="66" t="s">
        <v>1297</v>
      </c>
      <c r="C490" s="67">
        <v>54</v>
      </c>
      <c r="D490" s="67" t="s">
        <v>342</v>
      </c>
      <c r="E490" s="71">
        <v>0.14221778355298301</v>
      </c>
      <c r="F490" s="68">
        <v>41.375422773393502</v>
      </c>
      <c r="G490" s="71">
        <v>0.26523082958168298</v>
      </c>
      <c r="H490" s="68">
        <v>74.8027057497181</v>
      </c>
      <c r="I490" s="71">
        <v>1.92047375242833E-2</v>
      </c>
      <c r="J490" s="68">
        <v>31.848928974069899</v>
      </c>
      <c r="K490" s="71"/>
      <c r="L490" s="68"/>
    </row>
    <row r="491" spans="1:12" x14ac:dyDescent="0.2">
      <c r="A491" s="72" t="s">
        <v>1298</v>
      </c>
      <c r="B491" s="66" t="s">
        <v>1299</v>
      </c>
      <c r="C491" s="67">
        <v>54</v>
      </c>
      <c r="D491" s="67" t="s">
        <v>342</v>
      </c>
      <c r="E491" s="71">
        <v>0.15684764276191701</v>
      </c>
      <c r="F491" s="68">
        <v>59.921082299887303</v>
      </c>
      <c r="G491" s="71">
        <v>0.25658838480690499</v>
      </c>
      <c r="H491" s="68">
        <v>65.445321307778997</v>
      </c>
      <c r="I491" s="71">
        <v>5.7106900716930101E-2</v>
      </c>
      <c r="J491" s="68">
        <v>63.416009019165699</v>
      </c>
      <c r="K491" s="71"/>
      <c r="L491" s="68"/>
    </row>
    <row r="492" spans="1:12" x14ac:dyDescent="0.2">
      <c r="A492" s="72" t="s">
        <v>1300</v>
      </c>
      <c r="B492" s="66" t="s">
        <v>1301</v>
      </c>
      <c r="C492" s="67">
        <v>54</v>
      </c>
      <c r="D492" s="67" t="s">
        <v>342</v>
      </c>
      <c r="E492" s="71">
        <v>0.148982742342151</v>
      </c>
      <c r="F492" s="68">
        <v>50.901916572716999</v>
      </c>
      <c r="G492" s="71">
        <v>0.25</v>
      </c>
      <c r="H492" s="68">
        <v>51.127395715896299</v>
      </c>
      <c r="I492" s="71">
        <v>4.7965484684301903E-2</v>
      </c>
      <c r="J492" s="68">
        <v>57.384441939120599</v>
      </c>
      <c r="K492" s="71"/>
      <c r="L492" s="68"/>
    </row>
    <row r="493" spans="1:12" x14ac:dyDescent="0.2">
      <c r="A493" s="72" t="s">
        <v>1302</v>
      </c>
      <c r="B493" s="66" t="s">
        <v>1303</v>
      </c>
      <c r="C493" s="67">
        <v>54</v>
      </c>
      <c r="D493" s="67" t="s">
        <v>342</v>
      </c>
      <c r="E493" s="71">
        <v>0.15569559789297699</v>
      </c>
      <c r="F493" s="68">
        <v>59.075535512964997</v>
      </c>
      <c r="G493" s="71">
        <v>0.27342117059695598</v>
      </c>
      <c r="H493" s="68">
        <v>79.650507328072194</v>
      </c>
      <c r="I493" s="71">
        <v>3.7970025188998703E-2</v>
      </c>
      <c r="J493" s="68">
        <v>49.8872604284104</v>
      </c>
      <c r="K493" s="71"/>
      <c r="L493" s="68"/>
    </row>
    <row r="494" spans="1:12" x14ac:dyDescent="0.2">
      <c r="A494" s="72" t="s">
        <v>1304</v>
      </c>
      <c r="B494" s="66" t="s">
        <v>1305</v>
      </c>
      <c r="C494" s="67">
        <v>54</v>
      </c>
      <c r="D494" s="67" t="s">
        <v>342</v>
      </c>
      <c r="E494" s="71">
        <v>0.144126004638927</v>
      </c>
      <c r="F494" s="68">
        <v>44.419391206313399</v>
      </c>
      <c r="G494" s="71">
        <v>0.25</v>
      </c>
      <c r="H494" s="68">
        <v>51.127395715896299</v>
      </c>
      <c r="I494" s="71">
        <v>3.8252009277854701E-2</v>
      </c>
      <c r="J494" s="68">
        <v>50.2254791431792</v>
      </c>
      <c r="K494" s="71"/>
      <c r="L494" s="68"/>
    </row>
    <row r="495" spans="1:12" x14ac:dyDescent="0.2">
      <c r="A495" s="72" t="s">
        <v>1306</v>
      </c>
      <c r="B495" s="66" t="s">
        <v>1307</v>
      </c>
      <c r="C495" s="67">
        <v>54</v>
      </c>
      <c r="D495" s="67" t="s">
        <v>342</v>
      </c>
      <c r="E495" s="71">
        <v>0.16824898538906799</v>
      </c>
      <c r="F495" s="68">
        <v>68.602029312288593</v>
      </c>
      <c r="G495" s="71">
        <v>0.31503982720784801</v>
      </c>
      <c r="H495" s="68">
        <v>89.007891770011298</v>
      </c>
      <c r="I495" s="71">
        <v>2.1458143570288898E-2</v>
      </c>
      <c r="J495" s="68">
        <v>34.216459977452097</v>
      </c>
      <c r="K495" s="71"/>
      <c r="L495" s="68"/>
    </row>
    <row r="496" spans="1:12" x14ac:dyDescent="0.2">
      <c r="A496" s="72" t="s">
        <v>1308</v>
      </c>
      <c r="B496" s="66" t="s">
        <v>1309</v>
      </c>
      <c r="C496" s="67">
        <v>54</v>
      </c>
      <c r="D496" s="67" t="s">
        <v>342</v>
      </c>
      <c r="E496" s="71">
        <v>0.125792768603185</v>
      </c>
      <c r="F496" s="68">
        <v>8.5118376550169099</v>
      </c>
      <c r="G496" s="71">
        <v>0.25</v>
      </c>
      <c r="H496" s="68">
        <v>51.127395715896299</v>
      </c>
      <c r="I496" s="71">
        <v>1.5855372063692901E-3</v>
      </c>
      <c r="J496" s="68">
        <v>6.25704622322435</v>
      </c>
      <c r="K496" s="71"/>
      <c r="L496" s="68"/>
    </row>
    <row r="497" spans="1:12" x14ac:dyDescent="0.2">
      <c r="A497" s="72" t="s">
        <v>1310</v>
      </c>
      <c r="B497" s="66" t="s">
        <v>1311</v>
      </c>
      <c r="C497" s="67">
        <v>54</v>
      </c>
      <c r="D497" s="67" t="s">
        <v>342</v>
      </c>
      <c r="E497" s="71">
        <v>0.13406941978564299</v>
      </c>
      <c r="F497" s="68">
        <v>25.817361894024799</v>
      </c>
      <c r="G497" s="71">
        <v>0.24999999999919501</v>
      </c>
      <c r="H497" s="68">
        <v>13.246899661781301</v>
      </c>
      <c r="I497" s="71">
        <v>1.8138839572090601E-2</v>
      </c>
      <c r="J497" s="68">
        <v>30.665163472378801</v>
      </c>
      <c r="K497" s="71"/>
      <c r="L497" s="68"/>
    </row>
    <row r="498" spans="1:12" x14ac:dyDescent="0.2">
      <c r="A498" s="72" t="s">
        <v>1312</v>
      </c>
      <c r="B498" s="66" t="s">
        <v>1313</v>
      </c>
      <c r="C498" s="67">
        <v>54</v>
      </c>
      <c r="D498" s="67" t="s">
        <v>342</v>
      </c>
      <c r="E498" s="71">
        <v>0.25876022757784101</v>
      </c>
      <c r="F498" s="68">
        <v>90.135287485907597</v>
      </c>
      <c r="G498" s="71">
        <v>0.39000064728089001</v>
      </c>
      <c r="H498" s="68">
        <v>93.348365276211993</v>
      </c>
      <c r="I498" s="71">
        <v>0.127519807874793</v>
      </c>
      <c r="J498" s="68">
        <v>84.216459977452104</v>
      </c>
      <c r="K498" s="71"/>
      <c r="L498" s="68"/>
    </row>
    <row r="499" spans="1:12" x14ac:dyDescent="0.2">
      <c r="A499" s="72" t="s">
        <v>1314</v>
      </c>
      <c r="B499" s="66" t="s">
        <v>1315</v>
      </c>
      <c r="C499" s="67">
        <v>54</v>
      </c>
      <c r="D499" s="67" t="s">
        <v>342</v>
      </c>
      <c r="E499" s="71">
        <v>0.14135218282502299</v>
      </c>
      <c r="F499" s="68">
        <v>40.022547914317897</v>
      </c>
      <c r="G499" s="71">
        <v>0.25808970712490598</v>
      </c>
      <c r="H499" s="68">
        <v>68.094701240135294</v>
      </c>
      <c r="I499" s="71">
        <v>2.4614658525139398E-2</v>
      </c>
      <c r="J499" s="68">
        <v>37.7113866967306</v>
      </c>
      <c r="K499" s="71"/>
      <c r="L499" s="68"/>
    </row>
    <row r="500" spans="1:12" x14ac:dyDescent="0.2">
      <c r="A500" s="72" t="s">
        <v>1316</v>
      </c>
      <c r="B500" s="66" t="s">
        <v>1317</v>
      </c>
      <c r="C500" s="67">
        <v>54</v>
      </c>
      <c r="D500" s="67" t="s">
        <v>342</v>
      </c>
      <c r="E500" s="71">
        <v>0.13730469884969501</v>
      </c>
      <c r="F500" s="68">
        <v>32.356257046223199</v>
      </c>
      <c r="G500" s="71">
        <v>0.25039191709964997</v>
      </c>
      <c r="H500" s="68">
        <v>51.521984216459998</v>
      </c>
      <c r="I500" s="71">
        <v>2.4217480599739799E-2</v>
      </c>
      <c r="J500" s="68">
        <v>36.809470124013501</v>
      </c>
      <c r="K500" s="71"/>
      <c r="L500" s="68"/>
    </row>
    <row r="501" spans="1:12" x14ac:dyDescent="0.2">
      <c r="A501" s="72" t="s">
        <v>1318</v>
      </c>
      <c r="B501" s="66" t="s">
        <v>1319</v>
      </c>
      <c r="C501" s="67">
        <v>54</v>
      </c>
      <c r="D501" s="67" t="s">
        <v>342</v>
      </c>
      <c r="E501" s="71">
        <v>0.134176390604582</v>
      </c>
      <c r="F501" s="68">
        <v>26.042841037204099</v>
      </c>
      <c r="G501" s="71">
        <v>0.25039191710169501</v>
      </c>
      <c r="H501" s="68">
        <v>52.818489289740697</v>
      </c>
      <c r="I501" s="71">
        <v>1.79608641074703E-2</v>
      </c>
      <c r="J501" s="68">
        <v>30.496054114994401</v>
      </c>
      <c r="K501" s="71"/>
      <c r="L501" s="68"/>
    </row>
    <row r="502" spans="1:12" x14ac:dyDescent="0.2">
      <c r="A502" s="72" t="s">
        <v>1320</v>
      </c>
      <c r="B502" s="66" t="s">
        <v>1321</v>
      </c>
      <c r="C502" s="67">
        <v>54</v>
      </c>
      <c r="D502" s="67" t="s">
        <v>342</v>
      </c>
      <c r="E502" s="71">
        <v>0.14941818959903999</v>
      </c>
      <c r="F502" s="68">
        <v>51.409244644870299</v>
      </c>
      <c r="G502" s="71">
        <v>0.26335558426318401</v>
      </c>
      <c r="H502" s="68">
        <v>72.942502818489302</v>
      </c>
      <c r="I502" s="71">
        <v>3.5480794934895699E-2</v>
      </c>
      <c r="J502" s="68">
        <v>48.027057497181502</v>
      </c>
      <c r="K502" s="71"/>
      <c r="L502" s="68"/>
    </row>
    <row r="503" spans="1:12" x14ac:dyDescent="0.2">
      <c r="A503" s="72" t="s">
        <v>1078</v>
      </c>
      <c r="B503" s="66" t="s">
        <v>1322</v>
      </c>
      <c r="C503" s="67">
        <v>54</v>
      </c>
      <c r="D503" s="67" t="s">
        <v>342</v>
      </c>
      <c r="E503" s="71">
        <v>0.149284509643757</v>
      </c>
      <c r="F503" s="68">
        <v>51.183765501691099</v>
      </c>
      <c r="G503" s="71">
        <v>0.28496169620080603</v>
      </c>
      <c r="H503" s="68">
        <v>84.272829763246904</v>
      </c>
      <c r="I503" s="71">
        <v>1.36073230867073E-2</v>
      </c>
      <c r="J503" s="68">
        <v>24.5772266065389</v>
      </c>
      <c r="K503" s="71"/>
      <c r="L503" s="68"/>
    </row>
    <row r="504" spans="1:12" x14ac:dyDescent="0.2">
      <c r="A504" s="72" t="s">
        <v>1323</v>
      </c>
      <c r="B504" s="66" t="s">
        <v>1324</v>
      </c>
      <c r="C504" s="67">
        <v>54</v>
      </c>
      <c r="D504" s="67" t="s">
        <v>342</v>
      </c>
      <c r="E504" s="71">
        <v>0.138880739395909</v>
      </c>
      <c r="F504" s="68">
        <v>35.343855693348402</v>
      </c>
      <c r="G504" s="71">
        <v>0.25422331021434702</v>
      </c>
      <c r="H504" s="68">
        <v>61.217587373168001</v>
      </c>
      <c r="I504" s="71">
        <v>2.3538168577470101E-2</v>
      </c>
      <c r="J504" s="68">
        <v>36.302142051860201</v>
      </c>
      <c r="K504" s="71"/>
      <c r="L504" s="68"/>
    </row>
    <row r="505" spans="1:12" x14ac:dyDescent="0.2">
      <c r="A505" s="72" t="s">
        <v>1325</v>
      </c>
      <c r="B505" s="66" t="s">
        <v>1326</v>
      </c>
      <c r="C505" s="67">
        <v>54</v>
      </c>
      <c r="D505" s="67" t="s">
        <v>342</v>
      </c>
      <c r="E505" s="71">
        <v>0.157347940510315</v>
      </c>
      <c r="F505" s="68">
        <v>60.541149943630202</v>
      </c>
      <c r="G505" s="71">
        <v>0.275169451149539</v>
      </c>
      <c r="H505" s="68">
        <v>80.552423900789194</v>
      </c>
      <c r="I505" s="71">
        <v>3.9526429871090202E-2</v>
      </c>
      <c r="J505" s="68">
        <v>52.085682074408098</v>
      </c>
      <c r="K505" s="71"/>
      <c r="L505" s="68"/>
    </row>
    <row r="506" spans="1:12" x14ac:dyDescent="0.2">
      <c r="A506" s="72" t="s">
        <v>1327</v>
      </c>
      <c r="B506" s="66" t="s">
        <v>1328</v>
      </c>
      <c r="C506" s="67">
        <v>54</v>
      </c>
      <c r="D506" s="67" t="s">
        <v>342</v>
      </c>
      <c r="E506" s="71">
        <v>0.12511196789389301</v>
      </c>
      <c r="F506" s="68">
        <v>5.0169109357384398</v>
      </c>
      <c r="G506" s="71">
        <v>0.25</v>
      </c>
      <c r="H506" s="68">
        <v>51.127395715896299</v>
      </c>
      <c r="I506" s="71">
        <v>2.23935787786728E-4</v>
      </c>
      <c r="J506" s="68">
        <v>0.95828635851183797</v>
      </c>
      <c r="K506" s="71"/>
      <c r="L506" s="68"/>
    </row>
    <row r="507" spans="1:12" x14ac:dyDescent="0.2">
      <c r="A507" s="72" t="s">
        <v>1329</v>
      </c>
      <c r="B507" s="66" t="s">
        <v>1330</v>
      </c>
      <c r="C507" s="67">
        <v>54</v>
      </c>
      <c r="D507" s="67" t="s">
        <v>342</v>
      </c>
      <c r="E507" s="71">
        <v>0.15819449566338001</v>
      </c>
      <c r="F507" s="68">
        <v>61.217587373168001</v>
      </c>
      <c r="G507" s="71">
        <v>0.25117575130508402</v>
      </c>
      <c r="H507" s="68">
        <v>54.960541149943602</v>
      </c>
      <c r="I507" s="71">
        <v>6.5213240021676194E-2</v>
      </c>
      <c r="J507" s="68">
        <v>67.305524239007894</v>
      </c>
      <c r="K507" s="71"/>
      <c r="L507" s="68"/>
    </row>
    <row r="508" spans="1:12" x14ac:dyDescent="0.2">
      <c r="A508" s="72" t="s">
        <v>1331</v>
      </c>
      <c r="B508" s="66" t="s">
        <v>1332</v>
      </c>
      <c r="C508" s="67">
        <v>54</v>
      </c>
      <c r="D508" s="67" t="s">
        <v>342</v>
      </c>
      <c r="E508" s="71">
        <v>0.17254609520021799</v>
      </c>
      <c r="F508" s="68">
        <v>71.589627959413804</v>
      </c>
      <c r="G508" s="71">
        <v>0.25345697790991101</v>
      </c>
      <c r="H508" s="68">
        <v>60.428410372040602</v>
      </c>
      <c r="I508" s="71">
        <v>9.1635212490525697E-2</v>
      </c>
      <c r="J508" s="68">
        <v>75.817361894024799</v>
      </c>
      <c r="K508" s="71"/>
      <c r="L508" s="68"/>
    </row>
    <row r="509" spans="1:12" x14ac:dyDescent="0.2">
      <c r="A509" s="72" t="s">
        <v>1333</v>
      </c>
      <c r="B509" s="66" t="s">
        <v>1334</v>
      </c>
      <c r="C509" s="67">
        <v>54</v>
      </c>
      <c r="D509" s="67" t="s">
        <v>342</v>
      </c>
      <c r="E509" s="71">
        <v>0.12119343140708699</v>
      </c>
      <c r="F509" s="68">
        <v>4.1149943630214203</v>
      </c>
      <c r="G509" s="71">
        <v>0.230673146096846</v>
      </c>
      <c r="H509" s="68">
        <v>5.4678692220969598</v>
      </c>
      <c r="I509" s="71">
        <v>1.1713716717327301E-2</v>
      </c>
      <c r="J509" s="68">
        <v>21.815107102593</v>
      </c>
      <c r="K509" s="71"/>
      <c r="L509" s="68"/>
    </row>
    <row r="510" spans="1:12" x14ac:dyDescent="0.2">
      <c r="A510" s="72" t="s">
        <v>1335</v>
      </c>
      <c r="B510" s="66" t="s">
        <v>1336</v>
      </c>
      <c r="C510" s="67">
        <v>54</v>
      </c>
      <c r="D510" s="67" t="s">
        <v>342</v>
      </c>
      <c r="E510" s="71">
        <v>0.125755853064</v>
      </c>
      <c r="F510" s="68">
        <v>8.1736189402480299</v>
      </c>
      <c r="G510" s="71">
        <v>0.25</v>
      </c>
      <c r="H510" s="68">
        <v>51.127395715896299</v>
      </c>
      <c r="I510" s="71">
        <v>1.51170612799962E-3</v>
      </c>
      <c r="J510" s="68">
        <v>6.0315670800451002</v>
      </c>
      <c r="K510" s="71"/>
      <c r="L510" s="68"/>
    </row>
    <row r="511" spans="1:12" x14ac:dyDescent="0.2">
      <c r="A511" s="72" t="s">
        <v>1337</v>
      </c>
      <c r="B511" s="66" t="s">
        <v>1338</v>
      </c>
      <c r="C511" s="67">
        <v>54</v>
      </c>
      <c r="D511" s="67" t="s">
        <v>342</v>
      </c>
      <c r="E511" s="71">
        <v>0.12532167662178101</v>
      </c>
      <c r="F511" s="68">
        <v>6.25704622322435</v>
      </c>
      <c r="G511" s="71">
        <v>0.23268468866310801</v>
      </c>
      <c r="H511" s="68">
        <v>5.74971815107103</v>
      </c>
      <c r="I511" s="71">
        <v>1.7958664580454399E-2</v>
      </c>
      <c r="J511" s="68">
        <v>30.439684329199601</v>
      </c>
      <c r="K511" s="71"/>
      <c r="L511" s="68"/>
    </row>
    <row r="512" spans="1:12" x14ac:dyDescent="0.2">
      <c r="A512" s="72" t="s">
        <v>1339</v>
      </c>
      <c r="B512" s="66" t="s">
        <v>1340</v>
      </c>
      <c r="C512" s="67">
        <v>54</v>
      </c>
      <c r="D512" s="67" t="s">
        <v>342</v>
      </c>
      <c r="E512" s="71">
        <v>0.14437635018766001</v>
      </c>
      <c r="F512" s="68">
        <v>45.039458850056398</v>
      </c>
      <c r="G512" s="71">
        <v>0.253240861795409</v>
      </c>
      <c r="H512" s="68">
        <v>59.413754227733897</v>
      </c>
      <c r="I512" s="71">
        <v>3.5511838579911498E-2</v>
      </c>
      <c r="J512" s="68">
        <v>48.083427282976302</v>
      </c>
      <c r="K512" s="71"/>
      <c r="L512" s="68"/>
    </row>
    <row r="513" spans="1:12" x14ac:dyDescent="0.2">
      <c r="A513" s="72" t="s">
        <v>1341</v>
      </c>
      <c r="B513" s="66" t="s">
        <v>1342</v>
      </c>
      <c r="C513" s="67">
        <v>54</v>
      </c>
      <c r="D513" s="67" t="s">
        <v>342</v>
      </c>
      <c r="E513" s="71">
        <v>0.133366935008219</v>
      </c>
      <c r="F513" s="68">
        <v>23.900789177001101</v>
      </c>
      <c r="G513" s="71">
        <v>0.25664916037846902</v>
      </c>
      <c r="H513" s="68">
        <v>65.501691093573797</v>
      </c>
      <c r="I513" s="71">
        <v>1.0084709637968601E-2</v>
      </c>
      <c r="J513" s="68">
        <v>18.6583990980834</v>
      </c>
      <c r="K513" s="71"/>
      <c r="L513" s="68"/>
    </row>
    <row r="514" spans="1:12" x14ac:dyDescent="0.2">
      <c r="A514" s="72" t="s">
        <v>1343</v>
      </c>
      <c r="B514" s="66" t="s">
        <v>1344</v>
      </c>
      <c r="C514" s="67">
        <v>54</v>
      </c>
      <c r="D514" s="67" t="s">
        <v>342</v>
      </c>
      <c r="E514" s="71">
        <v>0.20136620252766299</v>
      </c>
      <c r="F514" s="68">
        <v>81.623449830890607</v>
      </c>
      <c r="G514" s="71">
        <v>0.27493904993760698</v>
      </c>
      <c r="H514" s="68">
        <v>80.439684329199594</v>
      </c>
      <c r="I514" s="71">
        <v>0.12779335511772</v>
      </c>
      <c r="J514" s="68">
        <v>84.272829763246904</v>
      </c>
      <c r="K514" s="71"/>
      <c r="L514" s="68"/>
    </row>
    <row r="515" spans="1:12" x14ac:dyDescent="0.2">
      <c r="A515" s="72" t="s">
        <v>1345</v>
      </c>
      <c r="B515" s="66" t="s">
        <v>1346</v>
      </c>
      <c r="C515" s="67">
        <v>54</v>
      </c>
      <c r="D515" s="67" t="s">
        <v>342</v>
      </c>
      <c r="E515" s="71">
        <v>0.13365833847815101</v>
      </c>
      <c r="F515" s="68">
        <v>24.5208568207441</v>
      </c>
      <c r="G515" s="71">
        <v>0.25</v>
      </c>
      <c r="H515" s="68">
        <v>51.127395715896299</v>
      </c>
      <c r="I515" s="71">
        <v>1.7316676956301801E-2</v>
      </c>
      <c r="J515" s="68">
        <v>29.650507328072202</v>
      </c>
      <c r="K515" s="71"/>
      <c r="L515" s="68"/>
    </row>
    <row r="516" spans="1:12" x14ac:dyDescent="0.2">
      <c r="A516" s="72" t="s">
        <v>1347</v>
      </c>
      <c r="B516" s="66" t="s">
        <v>1348</v>
      </c>
      <c r="C516" s="67">
        <v>54</v>
      </c>
      <c r="D516" s="67" t="s">
        <v>342</v>
      </c>
      <c r="E516" s="71">
        <v>0.13048314586054699</v>
      </c>
      <c r="F516" s="68">
        <v>18.151071025930101</v>
      </c>
      <c r="G516" s="71">
        <v>0.25</v>
      </c>
      <c r="H516" s="68">
        <v>51.127395715896299</v>
      </c>
      <c r="I516" s="71">
        <v>1.09662917210948E-2</v>
      </c>
      <c r="J516" s="68">
        <v>20.349492671927798</v>
      </c>
      <c r="K516" s="71"/>
      <c r="L516" s="68"/>
    </row>
    <row r="517" spans="1:12" x14ac:dyDescent="0.2">
      <c r="A517" s="72" t="s">
        <v>1349</v>
      </c>
      <c r="B517" s="66" t="s">
        <v>1350</v>
      </c>
      <c r="C517" s="67">
        <v>54</v>
      </c>
      <c r="D517" s="67" t="s">
        <v>342</v>
      </c>
      <c r="E517" s="71">
        <v>0.125328292785548</v>
      </c>
      <c r="F517" s="68">
        <v>6.4825253664036104</v>
      </c>
      <c r="G517" s="71">
        <v>0.25</v>
      </c>
      <c r="H517" s="68">
        <v>51.127395715896299</v>
      </c>
      <c r="I517" s="71">
        <v>6.5658557109686501E-4</v>
      </c>
      <c r="J517" s="68">
        <v>3.2130777903043999</v>
      </c>
      <c r="K517" s="71"/>
      <c r="L517" s="68"/>
    </row>
    <row r="518" spans="1:12" x14ac:dyDescent="0.2">
      <c r="A518" s="72" t="s">
        <v>1351</v>
      </c>
      <c r="B518" s="66" t="s">
        <v>1352</v>
      </c>
      <c r="C518" s="67">
        <v>54</v>
      </c>
      <c r="D518" s="67" t="s">
        <v>342</v>
      </c>
      <c r="E518" s="71">
        <v>0.13987940140110999</v>
      </c>
      <c r="F518" s="68">
        <v>36.9222096956032</v>
      </c>
      <c r="G518" s="71">
        <v>0.25</v>
      </c>
      <c r="H518" s="68">
        <v>51.127395715896299</v>
      </c>
      <c r="I518" s="71">
        <v>2.9758802802219E-2</v>
      </c>
      <c r="J518" s="68">
        <v>42.502818489289702</v>
      </c>
      <c r="K518" s="71"/>
      <c r="L518" s="68"/>
    </row>
    <row r="519" spans="1:12" x14ac:dyDescent="0.2">
      <c r="A519" s="72" t="s">
        <v>1353</v>
      </c>
      <c r="B519" s="66" t="s">
        <v>1354</v>
      </c>
      <c r="C519" s="67">
        <v>54</v>
      </c>
      <c r="D519" s="67" t="s">
        <v>342</v>
      </c>
      <c r="E519" s="71">
        <v>0.142904229891261</v>
      </c>
      <c r="F519" s="68">
        <v>42.502818489289702</v>
      </c>
      <c r="G519" s="71">
        <v>0.25</v>
      </c>
      <c r="H519" s="68">
        <v>51.127395715896299</v>
      </c>
      <c r="I519" s="71">
        <v>3.58084597825227E-2</v>
      </c>
      <c r="J519" s="68">
        <v>48.478015783540002</v>
      </c>
      <c r="K519" s="71"/>
      <c r="L519" s="68"/>
    </row>
    <row r="520" spans="1:12" x14ac:dyDescent="0.2">
      <c r="A520" s="72" t="s">
        <v>1355</v>
      </c>
      <c r="B520" s="66" t="s">
        <v>1356</v>
      </c>
      <c r="C520" s="67">
        <v>54</v>
      </c>
      <c r="D520" s="67" t="s">
        <v>342</v>
      </c>
      <c r="E520" s="71">
        <v>0.16142461704432101</v>
      </c>
      <c r="F520" s="68">
        <v>64.036076662908698</v>
      </c>
      <c r="G520" s="71">
        <v>0.25</v>
      </c>
      <c r="H520" s="68">
        <v>51.127395715896299</v>
      </c>
      <c r="I520" s="71">
        <v>7.2849234088642398E-2</v>
      </c>
      <c r="J520" s="68">
        <v>70.405862457722705</v>
      </c>
      <c r="K520" s="71"/>
      <c r="L520" s="68"/>
    </row>
    <row r="521" spans="1:12" x14ac:dyDescent="0.2">
      <c r="A521" s="72" t="s">
        <v>1357</v>
      </c>
      <c r="B521" s="66" t="s">
        <v>1358</v>
      </c>
      <c r="C521" s="67">
        <v>54</v>
      </c>
      <c r="D521" s="67" t="s">
        <v>342</v>
      </c>
      <c r="E521" s="71">
        <v>0.13475601765720899</v>
      </c>
      <c r="F521" s="68">
        <v>27.339346110484801</v>
      </c>
      <c r="G521" s="71">
        <v>0.25</v>
      </c>
      <c r="H521" s="68">
        <v>51.127395715896299</v>
      </c>
      <c r="I521" s="71">
        <v>1.9512035314417302E-2</v>
      </c>
      <c r="J521" s="68">
        <v>32.074408117249199</v>
      </c>
      <c r="K521" s="71"/>
      <c r="L521" s="68"/>
    </row>
    <row r="522" spans="1:12" x14ac:dyDescent="0.2">
      <c r="A522" s="72" t="s">
        <v>1359</v>
      </c>
      <c r="B522" s="66" t="s">
        <v>1360</v>
      </c>
      <c r="C522" s="67">
        <v>54</v>
      </c>
      <c r="D522" s="67" t="s">
        <v>342</v>
      </c>
      <c r="E522" s="71">
        <v>0.144240784727555</v>
      </c>
      <c r="F522" s="68">
        <v>44.757609921082299</v>
      </c>
      <c r="G522" s="71">
        <v>0.25</v>
      </c>
      <c r="H522" s="68">
        <v>51.127395715896299</v>
      </c>
      <c r="I522" s="71">
        <v>3.8481569455109103E-2</v>
      </c>
      <c r="J522" s="68">
        <v>50.6200676437429</v>
      </c>
      <c r="K522" s="71"/>
      <c r="L522" s="68"/>
    </row>
    <row r="523" spans="1:12" x14ac:dyDescent="0.2">
      <c r="A523" s="72" t="s">
        <v>1361</v>
      </c>
      <c r="B523" s="66" t="s">
        <v>1362</v>
      </c>
      <c r="C523" s="67">
        <v>54</v>
      </c>
      <c r="D523" s="67" t="s">
        <v>342</v>
      </c>
      <c r="E523" s="71">
        <v>0.16172416187479999</v>
      </c>
      <c r="F523" s="68">
        <v>64.261555806087898</v>
      </c>
      <c r="G523" s="71">
        <v>0.24999999993247199</v>
      </c>
      <c r="H523" s="68">
        <v>12.0067643742954</v>
      </c>
      <c r="I523" s="71">
        <v>7.3448323817128597E-2</v>
      </c>
      <c r="J523" s="68">
        <v>70.744081172491505</v>
      </c>
      <c r="K523" s="71"/>
      <c r="L523" s="68"/>
    </row>
    <row r="524" spans="1:12" x14ac:dyDescent="0.2">
      <c r="A524" s="72" t="s">
        <v>1363</v>
      </c>
      <c r="B524" s="66" t="s">
        <v>1364</v>
      </c>
      <c r="C524" s="67">
        <v>54</v>
      </c>
      <c r="D524" s="67" t="s">
        <v>342</v>
      </c>
      <c r="E524" s="71">
        <v>0.24072974272557701</v>
      </c>
      <c r="F524" s="68">
        <v>88.275084554678699</v>
      </c>
      <c r="G524" s="71">
        <v>0.25831687376186002</v>
      </c>
      <c r="H524" s="68">
        <v>68.432919954904193</v>
      </c>
      <c r="I524" s="71">
        <v>0.223142611689295</v>
      </c>
      <c r="J524" s="68">
        <v>92.108229988725995</v>
      </c>
      <c r="K524" s="71"/>
      <c r="L524" s="68"/>
    </row>
    <row r="525" spans="1:12" x14ac:dyDescent="0.2">
      <c r="A525" s="72" t="s">
        <v>393</v>
      </c>
      <c r="B525" s="66" t="s">
        <v>1365</v>
      </c>
      <c r="C525" s="67">
        <v>54</v>
      </c>
      <c r="D525" s="67" t="s">
        <v>342</v>
      </c>
      <c r="E525" s="71">
        <v>0.13772029907569699</v>
      </c>
      <c r="F525" s="68">
        <v>33.258173618940198</v>
      </c>
      <c r="G525" s="71">
        <v>0.25</v>
      </c>
      <c r="H525" s="68">
        <v>51.127395715896299</v>
      </c>
      <c r="I525" s="71">
        <v>2.5440598151393799E-2</v>
      </c>
      <c r="J525" s="68">
        <v>38.838782412626799</v>
      </c>
      <c r="K525" s="71"/>
      <c r="L525" s="68"/>
    </row>
    <row r="526" spans="1:12" x14ac:dyDescent="0.2">
      <c r="A526" s="72" t="s">
        <v>1366</v>
      </c>
      <c r="B526" s="66" t="s">
        <v>1367</v>
      </c>
      <c r="C526" s="67">
        <v>54</v>
      </c>
      <c r="D526" s="67" t="s">
        <v>342</v>
      </c>
      <c r="E526" s="71">
        <v>0.15461159623429299</v>
      </c>
      <c r="F526" s="68">
        <v>58.060879368658398</v>
      </c>
      <c r="G526" s="71">
        <v>0.26425411654293002</v>
      </c>
      <c r="H526" s="68">
        <v>73.788049605411501</v>
      </c>
      <c r="I526" s="71">
        <v>4.4969075925655903E-2</v>
      </c>
      <c r="J526" s="68">
        <v>55.806087936865801</v>
      </c>
      <c r="K526" s="71"/>
      <c r="L526" s="68"/>
    </row>
    <row r="527" spans="1:12" x14ac:dyDescent="0.2">
      <c r="A527" s="72" t="s">
        <v>1368</v>
      </c>
      <c r="B527" s="66" t="s">
        <v>1369</v>
      </c>
      <c r="C527" s="67">
        <v>54</v>
      </c>
      <c r="D527" s="67" t="s">
        <v>342</v>
      </c>
      <c r="E527" s="71">
        <v>0.18375912768560199</v>
      </c>
      <c r="F527" s="68">
        <v>76.719278466741798</v>
      </c>
      <c r="G527" s="71">
        <v>0.26112270964593598</v>
      </c>
      <c r="H527" s="68">
        <v>70.913190529876005</v>
      </c>
      <c r="I527" s="71">
        <v>0.10639554572526699</v>
      </c>
      <c r="J527" s="68">
        <v>80.157835400225494</v>
      </c>
      <c r="K527" s="71"/>
      <c r="L527" s="68"/>
    </row>
    <row r="528" spans="1:12" x14ac:dyDescent="0.2">
      <c r="A528" s="72" t="s">
        <v>1370</v>
      </c>
      <c r="B528" s="66" t="s">
        <v>1371</v>
      </c>
      <c r="C528" s="67">
        <v>54</v>
      </c>
      <c r="D528" s="67" t="s">
        <v>342</v>
      </c>
      <c r="E528" s="71">
        <v>0.152630184005174</v>
      </c>
      <c r="F528" s="68">
        <v>55.749718151071001</v>
      </c>
      <c r="G528" s="71">
        <v>0.25</v>
      </c>
      <c r="H528" s="68">
        <v>51.127395715896299</v>
      </c>
      <c r="I528" s="71">
        <v>5.5260368010348199E-2</v>
      </c>
      <c r="J528" s="68">
        <v>62.1758737316798</v>
      </c>
      <c r="K528" s="71"/>
      <c r="L528" s="68"/>
    </row>
    <row r="529" spans="1:12" x14ac:dyDescent="0.2">
      <c r="A529" s="72" t="s">
        <v>1372</v>
      </c>
      <c r="B529" s="66" t="s">
        <v>1373</v>
      </c>
      <c r="C529" s="67">
        <v>54</v>
      </c>
      <c r="D529" s="67" t="s">
        <v>342</v>
      </c>
      <c r="E529" s="71">
        <v>0.12501202763208699</v>
      </c>
      <c r="F529" s="68">
        <v>4.6223224351747501</v>
      </c>
      <c r="G529" s="71">
        <v>0.25</v>
      </c>
      <c r="H529" s="68">
        <v>51.127395715896299</v>
      </c>
      <c r="I529" s="71">
        <v>2.40552641734454E-5</v>
      </c>
      <c r="J529" s="68">
        <v>0.39458850056369799</v>
      </c>
      <c r="K529" s="71"/>
      <c r="L529" s="68"/>
    </row>
    <row r="530" spans="1:12" x14ac:dyDescent="0.2">
      <c r="A530" s="72" t="s">
        <v>1374</v>
      </c>
      <c r="B530" s="66" t="s">
        <v>1375</v>
      </c>
      <c r="C530" s="67">
        <v>54</v>
      </c>
      <c r="D530" s="67" t="s">
        <v>342</v>
      </c>
      <c r="E530" s="71">
        <v>0.132541025959553</v>
      </c>
      <c r="F530" s="68">
        <v>22.998872604284099</v>
      </c>
      <c r="G530" s="71">
        <v>0.25</v>
      </c>
      <c r="H530" s="68">
        <v>51.127395715896299</v>
      </c>
      <c r="I530" s="71">
        <v>1.50820519191051E-2</v>
      </c>
      <c r="J530" s="68">
        <v>26.606538895152202</v>
      </c>
      <c r="K530" s="71"/>
      <c r="L530" s="68"/>
    </row>
    <row r="531" spans="1:12" x14ac:dyDescent="0.2">
      <c r="A531" s="72" t="s">
        <v>1376</v>
      </c>
      <c r="B531" s="66" t="s">
        <v>1377</v>
      </c>
      <c r="C531" s="67">
        <v>54</v>
      </c>
      <c r="D531" s="67" t="s">
        <v>342</v>
      </c>
      <c r="E531" s="71">
        <v>0.22158321867560801</v>
      </c>
      <c r="F531" s="68">
        <v>85.343855693348402</v>
      </c>
      <c r="G531" s="71">
        <v>0.24999999999495301</v>
      </c>
      <c r="H531" s="68">
        <v>13.0777903043968</v>
      </c>
      <c r="I531" s="71">
        <v>0.19316643735626399</v>
      </c>
      <c r="J531" s="68">
        <v>90.248027057497197</v>
      </c>
      <c r="K531" s="71"/>
      <c r="L531" s="68"/>
    </row>
    <row r="532" spans="1:12" x14ac:dyDescent="0.2">
      <c r="A532" s="72" t="s">
        <v>1110</v>
      </c>
      <c r="B532" s="66" t="s">
        <v>1378</v>
      </c>
      <c r="C532" s="67">
        <v>54</v>
      </c>
      <c r="D532" s="67" t="s">
        <v>342</v>
      </c>
      <c r="E532" s="71">
        <v>0.160144328310035</v>
      </c>
      <c r="F532" s="68">
        <v>63.246899661781299</v>
      </c>
      <c r="G532" s="71">
        <v>0.25</v>
      </c>
      <c r="H532" s="68">
        <v>51.127395715896299</v>
      </c>
      <c r="I532" s="71">
        <v>7.028865662007E-2</v>
      </c>
      <c r="J532" s="68">
        <v>69.673055242390106</v>
      </c>
      <c r="K532" s="71"/>
      <c r="L532" s="68"/>
    </row>
    <row r="533" spans="1:12" x14ac:dyDescent="0.2">
      <c r="A533" s="72" t="s">
        <v>1379</v>
      </c>
      <c r="B533" s="66" t="s">
        <v>1380</v>
      </c>
      <c r="C533" s="67">
        <v>54</v>
      </c>
      <c r="D533" s="67" t="s">
        <v>342</v>
      </c>
      <c r="E533" s="71">
        <v>0.167933510592506</v>
      </c>
      <c r="F533" s="68">
        <v>68.320180383314593</v>
      </c>
      <c r="G533" s="71">
        <v>0.24999999998873301</v>
      </c>
      <c r="H533" s="68">
        <v>12.6832018038331</v>
      </c>
      <c r="I533" s="71">
        <v>8.5867021196277996E-2</v>
      </c>
      <c r="J533" s="68">
        <v>74.5772266065389</v>
      </c>
      <c r="K533" s="71"/>
      <c r="L533" s="68"/>
    </row>
    <row r="534" spans="1:12" x14ac:dyDescent="0.2">
      <c r="A534" s="72" t="s">
        <v>1381</v>
      </c>
      <c r="B534" s="66" t="s">
        <v>1382</v>
      </c>
      <c r="C534" s="67">
        <v>54</v>
      </c>
      <c r="D534" s="67" t="s">
        <v>342</v>
      </c>
      <c r="E534" s="71">
        <v>0.19185731688733401</v>
      </c>
      <c r="F534" s="68">
        <v>79.537767756482495</v>
      </c>
      <c r="G534" s="71">
        <v>0.26025846514610301</v>
      </c>
      <c r="H534" s="68">
        <v>70.067643742953805</v>
      </c>
      <c r="I534" s="71">
        <v>0.123456168628566</v>
      </c>
      <c r="J534" s="68">
        <v>83.540022547914305</v>
      </c>
      <c r="K534" s="71"/>
      <c r="L534" s="68"/>
    </row>
    <row r="535" spans="1:12" x14ac:dyDescent="0.2">
      <c r="A535" s="72" t="s">
        <v>1383</v>
      </c>
      <c r="B535" s="66" t="s">
        <v>1384</v>
      </c>
      <c r="C535" s="67">
        <v>54</v>
      </c>
      <c r="D535" s="67" t="s">
        <v>342</v>
      </c>
      <c r="E535" s="71">
        <v>0.23435433417729801</v>
      </c>
      <c r="F535" s="68">
        <v>87.6550169109357</v>
      </c>
      <c r="G535" s="71">
        <v>0.25259273343243299</v>
      </c>
      <c r="H535" s="68">
        <v>58.286358511837697</v>
      </c>
      <c r="I535" s="71">
        <v>0.21611593492216299</v>
      </c>
      <c r="J535" s="68">
        <v>91.713641488162395</v>
      </c>
      <c r="K535" s="71"/>
      <c r="L535" s="68"/>
    </row>
    <row r="536" spans="1:12" x14ac:dyDescent="0.2">
      <c r="A536" s="72" t="s">
        <v>1385</v>
      </c>
      <c r="B536" s="66" t="s">
        <v>1386</v>
      </c>
      <c r="C536" s="67">
        <v>54</v>
      </c>
      <c r="D536" s="67" t="s">
        <v>342</v>
      </c>
      <c r="E536" s="71">
        <v>0.142969976950718</v>
      </c>
      <c r="F536" s="68">
        <v>42.671927846674201</v>
      </c>
      <c r="G536" s="71">
        <v>0.24999999961483399</v>
      </c>
      <c r="H536" s="68">
        <v>11.499436302142101</v>
      </c>
      <c r="I536" s="71">
        <v>3.5939954286601697E-2</v>
      </c>
      <c r="J536" s="68">
        <v>48.534385569334802</v>
      </c>
      <c r="K536" s="71"/>
      <c r="L536" s="68"/>
    </row>
    <row r="537" spans="1:12" x14ac:dyDescent="0.2">
      <c r="A537" s="72" t="s">
        <v>1387</v>
      </c>
      <c r="B537" s="66" t="s">
        <v>1388</v>
      </c>
      <c r="C537" s="67">
        <v>54</v>
      </c>
      <c r="D537" s="67" t="s">
        <v>342</v>
      </c>
      <c r="E537" s="71">
        <v>0.18771465014588601</v>
      </c>
      <c r="F537" s="68">
        <v>78.128523111612196</v>
      </c>
      <c r="G537" s="71">
        <v>0.24999999999426001</v>
      </c>
      <c r="H537" s="68">
        <v>12.9650507328072</v>
      </c>
      <c r="I537" s="71">
        <v>0.12542930029751101</v>
      </c>
      <c r="J537" s="68">
        <v>83.990980834272804</v>
      </c>
      <c r="K537" s="71"/>
      <c r="L537" s="68"/>
    </row>
    <row r="538" spans="1:12" x14ac:dyDescent="0.2">
      <c r="A538" s="72" t="s">
        <v>1389</v>
      </c>
      <c r="B538" s="66" t="s">
        <v>1390</v>
      </c>
      <c r="C538" s="67">
        <v>54</v>
      </c>
      <c r="D538" s="67" t="s">
        <v>342</v>
      </c>
      <c r="E538" s="71">
        <v>0.162076014777085</v>
      </c>
      <c r="F538" s="68">
        <v>64.430665163472398</v>
      </c>
      <c r="G538" s="71">
        <v>0.25</v>
      </c>
      <c r="H538" s="68">
        <v>51.127395715896299</v>
      </c>
      <c r="I538" s="71">
        <v>7.4152029554170801E-2</v>
      </c>
      <c r="J538" s="68">
        <v>70.913190529876005</v>
      </c>
      <c r="K538" s="71"/>
      <c r="L538" s="68"/>
    </row>
    <row r="539" spans="1:12" x14ac:dyDescent="0.2">
      <c r="A539" s="72" t="s">
        <v>1391</v>
      </c>
      <c r="B539" s="66" t="s">
        <v>1392</v>
      </c>
      <c r="C539" s="67">
        <v>54</v>
      </c>
      <c r="D539" s="67" t="s">
        <v>342</v>
      </c>
      <c r="E539" s="71">
        <v>0.13309451623041199</v>
      </c>
      <c r="F539" s="68">
        <v>23.675310033821901</v>
      </c>
      <c r="G539" s="71">
        <v>0.25</v>
      </c>
      <c r="H539" s="68">
        <v>51.127395715896299</v>
      </c>
      <c r="I539" s="71">
        <v>1.6189032460823601E-2</v>
      </c>
      <c r="J539" s="68">
        <v>27.508455467869201</v>
      </c>
      <c r="K539" s="71"/>
      <c r="L539" s="68"/>
    </row>
    <row r="540" spans="1:12" x14ac:dyDescent="0.2">
      <c r="A540" s="72" t="s">
        <v>1393</v>
      </c>
      <c r="B540" s="66" t="s">
        <v>1394</v>
      </c>
      <c r="C540" s="67">
        <v>54</v>
      </c>
      <c r="D540" s="67" t="s">
        <v>342</v>
      </c>
      <c r="E540" s="71">
        <v>0.16582725283906499</v>
      </c>
      <c r="F540" s="68">
        <v>66.910935738444195</v>
      </c>
      <c r="G540" s="71">
        <v>0.25518546685876897</v>
      </c>
      <c r="H540" s="68">
        <v>62.739571589628</v>
      </c>
      <c r="I540" s="71">
        <v>7.6469038819361596E-2</v>
      </c>
      <c r="J540" s="68">
        <v>71.589627959413804</v>
      </c>
      <c r="K540" s="71"/>
      <c r="L540" s="68"/>
    </row>
    <row r="541" spans="1:12" x14ac:dyDescent="0.2">
      <c r="A541" s="72" t="s">
        <v>1395</v>
      </c>
      <c r="B541" s="66" t="s">
        <v>1396</v>
      </c>
      <c r="C541" s="67">
        <v>72</v>
      </c>
      <c r="D541" s="67" t="s">
        <v>342</v>
      </c>
      <c r="E541" s="71">
        <v>0.144663100935531</v>
      </c>
      <c r="F541" s="68">
        <v>45.715896279594098</v>
      </c>
      <c r="G541" s="71">
        <v>0.24994348877944</v>
      </c>
      <c r="H541" s="68">
        <v>10.9921082299887</v>
      </c>
      <c r="I541" s="71">
        <v>3.9382713091623403E-2</v>
      </c>
      <c r="J541" s="68">
        <v>51.747463359639198</v>
      </c>
      <c r="K541" s="71"/>
      <c r="L541" s="68"/>
    </row>
    <row r="542" spans="1:12" x14ac:dyDescent="0.2">
      <c r="A542" s="72" t="s">
        <v>1397</v>
      </c>
      <c r="B542" s="66" t="s">
        <v>1398</v>
      </c>
      <c r="C542" s="67">
        <v>72</v>
      </c>
      <c r="D542" s="67" t="s">
        <v>342</v>
      </c>
      <c r="E542" s="71">
        <v>0.173774916003161</v>
      </c>
      <c r="F542" s="68">
        <v>72.378804960541203</v>
      </c>
      <c r="G542" s="71">
        <v>0.26630817651080302</v>
      </c>
      <c r="H542" s="68">
        <v>75.591882750845599</v>
      </c>
      <c r="I542" s="71">
        <v>8.1241655495518497E-2</v>
      </c>
      <c r="J542" s="68">
        <v>73.337091319053002</v>
      </c>
      <c r="K542" s="71"/>
      <c r="L542" s="68"/>
    </row>
    <row r="543" spans="1:12" x14ac:dyDescent="0.2">
      <c r="A543" s="72" t="s">
        <v>1399</v>
      </c>
      <c r="B543" s="66" t="s">
        <v>1400</v>
      </c>
      <c r="C543" s="67">
        <v>54</v>
      </c>
      <c r="D543" s="67" t="s">
        <v>342</v>
      </c>
      <c r="E543" s="71">
        <v>0.130631949182163</v>
      </c>
      <c r="F543" s="68">
        <v>18.5456595264938</v>
      </c>
      <c r="G543" s="71">
        <v>0.25</v>
      </c>
      <c r="H543" s="68">
        <v>51.127395715896299</v>
      </c>
      <c r="I543" s="71">
        <v>1.1263898364325399E-2</v>
      </c>
      <c r="J543" s="68">
        <v>20.800450958286401</v>
      </c>
      <c r="K543" s="71"/>
      <c r="L543" s="68"/>
    </row>
    <row r="544" spans="1:12" x14ac:dyDescent="0.2">
      <c r="A544" s="72" t="s">
        <v>1401</v>
      </c>
      <c r="B544" s="66" t="s">
        <v>1402</v>
      </c>
      <c r="C544" s="67">
        <v>72</v>
      </c>
      <c r="D544" s="67" t="s">
        <v>342</v>
      </c>
      <c r="E544" s="71">
        <v>0.17355642937156901</v>
      </c>
      <c r="F544" s="68">
        <v>72.153325817361903</v>
      </c>
      <c r="G544" s="71">
        <v>0.25039191706605801</v>
      </c>
      <c r="H544" s="68">
        <v>51.409244644870299</v>
      </c>
      <c r="I544" s="71">
        <v>9.6720941677080605E-2</v>
      </c>
      <c r="J544" s="68">
        <v>77.226606538895197</v>
      </c>
      <c r="K544" s="71"/>
      <c r="L544" s="68"/>
    </row>
    <row r="545" spans="1:12" x14ac:dyDescent="0.2">
      <c r="A545" s="72" t="s">
        <v>1403</v>
      </c>
      <c r="B545" s="66" t="s">
        <v>1404</v>
      </c>
      <c r="C545" s="67">
        <v>72</v>
      </c>
      <c r="D545" s="67" t="s">
        <v>342</v>
      </c>
      <c r="E545" s="71">
        <v>0.195399772770736</v>
      </c>
      <c r="F545" s="68">
        <v>80.439684329199594</v>
      </c>
      <c r="G545" s="71">
        <v>0.27641988531577699</v>
      </c>
      <c r="H545" s="68">
        <v>81.116121758737293</v>
      </c>
      <c r="I545" s="71">
        <v>0.114379660225696</v>
      </c>
      <c r="J545" s="68">
        <v>81.623449830890607</v>
      </c>
      <c r="K545" s="71"/>
      <c r="L545" s="68"/>
    </row>
    <row r="546" spans="1:12" x14ac:dyDescent="0.2">
      <c r="A546" s="72" t="s">
        <v>1405</v>
      </c>
      <c r="B546" s="66" t="s">
        <v>1406</v>
      </c>
      <c r="C546" s="67">
        <v>72</v>
      </c>
      <c r="D546" s="67" t="s">
        <v>342</v>
      </c>
      <c r="E546" s="71">
        <v>0.14714050286187699</v>
      </c>
      <c r="F546" s="68">
        <v>48.703494926719301</v>
      </c>
      <c r="G546" s="71">
        <v>0.27721778370509698</v>
      </c>
      <c r="H546" s="68">
        <v>81.228861330326893</v>
      </c>
      <c r="I546" s="71">
        <v>1.70632220186566E-2</v>
      </c>
      <c r="J546" s="68">
        <v>29.143179255918799</v>
      </c>
      <c r="K546" s="71"/>
      <c r="L546" s="68"/>
    </row>
    <row r="547" spans="1:12" x14ac:dyDescent="0.2">
      <c r="A547" s="72" t="s">
        <v>1407</v>
      </c>
      <c r="B547" s="66" t="s">
        <v>1408</v>
      </c>
      <c r="C547" s="67">
        <v>72</v>
      </c>
      <c r="D547" s="67" t="s">
        <v>342</v>
      </c>
      <c r="E547" s="71">
        <v>0.149559764619491</v>
      </c>
      <c r="F547" s="68">
        <v>51.747463359639198</v>
      </c>
      <c r="G547" s="71">
        <v>0.25039191710169501</v>
      </c>
      <c r="H547" s="68">
        <v>52.818489289740697</v>
      </c>
      <c r="I547" s="71">
        <v>4.8727612137287699E-2</v>
      </c>
      <c r="J547" s="68">
        <v>58.173618940247998</v>
      </c>
      <c r="K547" s="71"/>
      <c r="L547" s="68"/>
    </row>
    <row r="548" spans="1:12" x14ac:dyDescent="0.2">
      <c r="A548" s="72" t="s">
        <v>458</v>
      </c>
      <c r="B548" s="66" t="s">
        <v>1409</v>
      </c>
      <c r="C548" s="67">
        <v>54</v>
      </c>
      <c r="D548" s="67" t="s">
        <v>342</v>
      </c>
      <c r="E548" s="71">
        <v>0.13247437724605601</v>
      </c>
      <c r="F548" s="68">
        <v>22.660653889515199</v>
      </c>
      <c r="G548" s="71">
        <v>0.25352725391525199</v>
      </c>
      <c r="H548" s="68">
        <v>60.541149943630202</v>
      </c>
      <c r="I548" s="71">
        <v>1.14215005768602E-2</v>
      </c>
      <c r="J548" s="68">
        <v>21.082299887260401</v>
      </c>
      <c r="K548" s="71"/>
      <c r="L548" s="68"/>
    </row>
    <row r="549" spans="1:12" x14ac:dyDescent="0.2">
      <c r="A549" s="72" t="s">
        <v>1410</v>
      </c>
      <c r="B549" s="66" t="s">
        <v>1411</v>
      </c>
      <c r="C549" s="67">
        <v>72</v>
      </c>
      <c r="D549" s="67" t="s">
        <v>342</v>
      </c>
      <c r="E549" s="71">
        <v>0.40434104974658303</v>
      </c>
      <c r="F549" s="68">
        <v>95.997745208568205</v>
      </c>
      <c r="G549" s="71">
        <v>0.38369745281822398</v>
      </c>
      <c r="H549" s="68">
        <v>93.235625704622294</v>
      </c>
      <c r="I549" s="71">
        <v>0.42498464667494201</v>
      </c>
      <c r="J549" s="68">
        <v>98.421645997745202</v>
      </c>
      <c r="K549" s="71"/>
      <c r="L549" s="68"/>
    </row>
    <row r="550" spans="1:12" x14ac:dyDescent="0.2">
      <c r="A550" s="72" t="s">
        <v>1412</v>
      </c>
      <c r="B550" s="66" t="s">
        <v>1413</v>
      </c>
      <c r="C550" s="67">
        <v>54</v>
      </c>
      <c r="D550" s="67" t="s">
        <v>342</v>
      </c>
      <c r="E550" s="71">
        <v>0.14094385674201701</v>
      </c>
      <c r="F550" s="68">
        <v>39.233370913190498</v>
      </c>
      <c r="G550" s="71">
        <v>0.254311088118641</v>
      </c>
      <c r="H550" s="68">
        <v>61.443066516347201</v>
      </c>
      <c r="I550" s="71">
        <v>2.7576625365393001E-2</v>
      </c>
      <c r="J550" s="68">
        <v>40.868094701240103</v>
      </c>
      <c r="K550" s="71"/>
      <c r="L550" s="68"/>
    </row>
    <row r="551" spans="1:12" x14ac:dyDescent="0.2">
      <c r="A551" s="72" t="s">
        <v>1414</v>
      </c>
      <c r="B551" s="66" t="s">
        <v>1415</v>
      </c>
      <c r="C551" s="67">
        <v>54</v>
      </c>
      <c r="D551" s="67" t="s">
        <v>342</v>
      </c>
      <c r="E551" s="71">
        <v>0.20813484300253501</v>
      </c>
      <c r="F551" s="68">
        <v>83.089064261555805</v>
      </c>
      <c r="G551" s="71">
        <v>0.34312558392256398</v>
      </c>
      <c r="H551" s="68">
        <v>91.149943630214196</v>
      </c>
      <c r="I551" s="71">
        <v>7.3144102082504894E-2</v>
      </c>
      <c r="J551" s="68">
        <v>70.631341600901905</v>
      </c>
      <c r="K551" s="71"/>
      <c r="L551" s="68"/>
    </row>
    <row r="552" spans="1:12" x14ac:dyDescent="0.2">
      <c r="A552" s="72" t="s">
        <v>1416</v>
      </c>
      <c r="B552" s="66" t="s">
        <v>1417</v>
      </c>
      <c r="C552" s="67">
        <v>54</v>
      </c>
      <c r="D552" s="67" t="s">
        <v>342</v>
      </c>
      <c r="E552" s="71">
        <v>0.170987122494764</v>
      </c>
      <c r="F552" s="68">
        <v>70.293122886133006</v>
      </c>
      <c r="G552" s="71">
        <v>0.26371709855931302</v>
      </c>
      <c r="H552" s="68">
        <v>73.280721533258202</v>
      </c>
      <c r="I552" s="71">
        <v>7.8257146430215405E-2</v>
      </c>
      <c r="J552" s="68">
        <v>72.435174746336003</v>
      </c>
      <c r="K552" s="71"/>
      <c r="L552" s="68"/>
    </row>
    <row r="553" spans="1:12" x14ac:dyDescent="0.2">
      <c r="A553" s="72" t="s">
        <v>1418</v>
      </c>
      <c r="B553" s="66" t="s">
        <v>1419</v>
      </c>
      <c r="C553" s="67">
        <v>54</v>
      </c>
      <c r="D553" s="67" t="s">
        <v>342</v>
      </c>
      <c r="E553" s="71">
        <v>0.138439087318698</v>
      </c>
      <c r="F553" s="68">
        <v>34.667418263810603</v>
      </c>
      <c r="G553" s="71">
        <v>0.25156766840677902</v>
      </c>
      <c r="H553" s="68">
        <v>55.580608793686601</v>
      </c>
      <c r="I553" s="71">
        <v>2.5310506230618299E-2</v>
      </c>
      <c r="J553" s="68">
        <v>38.669673055242399</v>
      </c>
      <c r="K553" s="71"/>
      <c r="L553" s="68"/>
    </row>
    <row r="554" spans="1:12" x14ac:dyDescent="0.2">
      <c r="A554" s="72" t="s">
        <v>1420</v>
      </c>
      <c r="B554" s="66" t="s">
        <v>1421</v>
      </c>
      <c r="C554" s="67">
        <v>54</v>
      </c>
      <c r="D554" s="67" t="s">
        <v>342</v>
      </c>
      <c r="E554" s="71">
        <v>0.14526839454417501</v>
      </c>
      <c r="F554" s="68">
        <v>46.223224351747497</v>
      </c>
      <c r="G554" s="71">
        <v>0.27743419711862499</v>
      </c>
      <c r="H554" s="68">
        <v>81.510710259301007</v>
      </c>
      <c r="I554" s="71">
        <v>1.3102591969724299E-2</v>
      </c>
      <c r="J554" s="68">
        <v>23.731679819616701</v>
      </c>
      <c r="K554" s="71"/>
      <c r="L554" s="68"/>
    </row>
    <row r="555" spans="1:12" x14ac:dyDescent="0.2">
      <c r="A555" s="72" t="s">
        <v>1422</v>
      </c>
      <c r="B555" s="66" t="s">
        <v>1423</v>
      </c>
      <c r="C555" s="67">
        <v>54</v>
      </c>
      <c r="D555" s="67" t="s">
        <v>342</v>
      </c>
      <c r="E555" s="71">
        <v>0.36435071589140999</v>
      </c>
      <c r="F555" s="68">
        <v>94.870349492671906</v>
      </c>
      <c r="G555" s="71">
        <v>0.60855348512444896</v>
      </c>
      <c r="H555" s="68">
        <v>97.068771138669703</v>
      </c>
      <c r="I555" s="71">
        <v>0.120147946658372</v>
      </c>
      <c r="J555" s="68">
        <v>82.919954904171405</v>
      </c>
      <c r="K555" s="71"/>
      <c r="L555" s="68"/>
    </row>
    <row r="556" spans="1:12" x14ac:dyDescent="0.2">
      <c r="A556" s="72" t="s">
        <v>1424</v>
      </c>
      <c r="B556" s="66" t="s">
        <v>1425</v>
      </c>
      <c r="C556" s="67">
        <v>54</v>
      </c>
      <c r="D556" s="67" t="s">
        <v>342</v>
      </c>
      <c r="E556" s="71">
        <v>0.23311305719105499</v>
      </c>
      <c r="F556" s="68">
        <v>87.5422773393461</v>
      </c>
      <c r="G556" s="71">
        <v>0.37266666050202701</v>
      </c>
      <c r="H556" s="68">
        <v>92.615558060879394</v>
      </c>
      <c r="I556" s="71">
        <v>9.3559453880082494E-2</v>
      </c>
      <c r="J556" s="68">
        <v>76.324689966178099</v>
      </c>
      <c r="K556" s="71"/>
      <c r="L556" s="68"/>
    </row>
    <row r="557" spans="1:12" x14ac:dyDescent="0.2">
      <c r="A557" s="72" t="s">
        <v>1426</v>
      </c>
      <c r="B557" s="66" t="s">
        <v>1427</v>
      </c>
      <c r="C557" s="67">
        <v>54</v>
      </c>
      <c r="D557" s="67" t="s">
        <v>342</v>
      </c>
      <c r="E557" s="71">
        <v>0.140118628993359</v>
      </c>
      <c r="F557" s="68">
        <v>37.6550169109357</v>
      </c>
      <c r="G557" s="71">
        <v>0.26489284986439698</v>
      </c>
      <c r="H557" s="68">
        <v>74.4644870349493</v>
      </c>
      <c r="I557" s="71">
        <v>1.53444081223211E-2</v>
      </c>
      <c r="J557" s="68">
        <v>26.775648252536602</v>
      </c>
      <c r="K557" s="71"/>
      <c r="L557" s="68"/>
    </row>
    <row r="558" spans="1:12" x14ac:dyDescent="0.2">
      <c r="A558" s="72" t="s">
        <v>1428</v>
      </c>
      <c r="B558" s="66" t="s">
        <v>1429</v>
      </c>
      <c r="C558" s="67">
        <v>54</v>
      </c>
      <c r="D558" s="67" t="s">
        <v>342</v>
      </c>
      <c r="E558" s="71">
        <v>0.194024449538994</v>
      </c>
      <c r="F558" s="68">
        <v>80.045095828635894</v>
      </c>
      <c r="G558" s="71">
        <v>0.268420103778715</v>
      </c>
      <c r="H558" s="68">
        <v>77.001127395715898</v>
      </c>
      <c r="I558" s="71">
        <v>0.119628795299274</v>
      </c>
      <c r="J558" s="68">
        <v>82.807215332581706</v>
      </c>
      <c r="K558" s="71"/>
      <c r="L558" s="68"/>
    </row>
    <row r="559" spans="1:12" x14ac:dyDescent="0.2">
      <c r="A559" s="72" t="s">
        <v>1430</v>
      </c>
      <c r="B559" s="66" t="s">
        <v>1431</v>
      </c>
      <c r="C559" s="67">
        <v>54</v>
      </c>
      <c r="D559" s="67" t="s">
        <v>342</v>
      </c>
      <c r="E559" s="71">
        <v>0.25251792218236402</v>
      </c>
      <c r="F559" s="68">
        <v>89.684329199548998</v>
      </c>
      <c r="G559" s="71">
        <v>0.367967047607686</v>
      </c>
      <c r="H559" s="68">
        <v>92.277339346110494</v>
      </c>
      <c r="I559" s="71">
        <v>0.13706879675704201</v>
      </c>
      <c r="J559" s="68">
        <v>85.174746335963903</v>
      </c>
      <c r="K559" s="71"/>
      <c r="L559" s="68"/>
    </row>
    <row r="560" spans="1:12" x14ac:dyDescent="0.2">
      <c r="A560" s="72" t="s">
        <v>1090</v>
      </c>
      <c r="B560" s="66" t="s">
        <v>1432</v>
      </c>
      <c r="C560" s="67">
        <v>54</v>
      </c>
      <c r="D560" s="67" t="s">
        <v>342</v>
      </c>
      <c r="E560" s="71">
        <v>0.14264977342396301</v>
      </c>
      <c r="F560" s="68">
        <v>42.051860202931202</v>
      </c>
      <c r="G560" s="71">
        <v>0.28017761683048797</v>
      </c>
      <c r="H560" s="68">
        <v>82.750845546786906</v>
      </c>
      <c r="I560" s="71">
        <v>5.1219300174376297E-3</v>
      </c>
      <c r="J560" s="68">
        <v>12.6832018038331</v>
      </c>
      <c r="K560" s="71"/>
      <c r="L560" s="68"/>
    </row>
    <row r="561" spans="1:12" x14ac:dyDescent="0.2">
      <c r="A561" s="72" t="s">
        <v>1026</v>
      </c>
      <c r="B561" s="66" t="s">
        <v>1433</v>
      </c>
      <c r="C561" s="67">
        <v>54</v>
      </c>
      <c r="D561" s="67" t="s">
        <v>342</v>
      </c>
      <c r="E561" s="71">
        <v>0.12562913146618701</v>
      </c>
      <c r="F561" s="68">
        <v>7.6662908680947002</v>
      </c>
      <c r="G561" s="71">
        <v>0.25039191710169501</v>
      </c>
      <c r="H561" s="68">
        <v>52.818489289740697</v>
      </c>
      <c r="I561" s="71">
        <v>8.6634583067926704E-4</v>
      </c>
      <c r="J561" s="68">
        <v>4.2841037204058603</v>
      </c>
      <c r="K561" s="71"/>
      <c r="L561" s="68"/>
    </row>
    <row r="562" spans="1:12" x14ac:dyDescent="0.2">
      <c r="A562" s="72" t="s">
        <v>1434</v>
      </c>
      <c r="B562" s="66" t="s">
        <v>1435</v>
      </c>
      <c r="C562" s="67">
        <v>54</v>
      </c>
      <c r="D562" s="67" t="s">
        <v>342</v>
      </c>
      <c r="E562" s="71">
        <v>0.18782048938482801</v>
      </c>
      <c r="F562" s="68">
        <v>78.184892897406996</v>
      </c>
      <c r="G562" s="71">
        <v>0.32368041511859402</v>
      </c>
      <c r="H562" s="68">
        <v>89.853438556933497</v>
      </c>
      <c r="I562" s="71">
        <v>5.1960563651061699E-2</v>
      </c>
      <c r="J562" s="68">
        <v>60.372040586245802</v>
      </c>
      <c r="K562" s="71"/>
      <c r="L562" s="68"/>
    </row>
    <row r="563" spans="1:12" x14ac:dyDescent="0.2">
      <c r="A563" s="72" t="s">
        <v>1436</v>
      </c>
      <c r="B563" s="66" t="s">
        <v>1437</v>
      </c>
      <c r="C563" s="67">
        <v>54</v>
      </c>
      <c r="D563" s="67" t="s">
        <v>342</v>
      </c>
      <c r="E563" s="71">
        <v>0.20489083667653399</v>
      </c>
      <c r="F563" s="68">
        <v>82.356257046223206</v>
      </c>
      <c r="G563" s="71">
        <v>0.30825509614182101</v>
      </c>
      <c r="H563" s="68">
        <v>88.331454340473499</v>
      </c>
      <c r="I563" s="71">
        <v>0.101526577211247</v>
      </c>
      <c r="J563" s="68">
        <v>78.523111612175896</v>
      </c>
      <c r="K563" s="71"/>
      <c r="L563" s="68"/>
    </row>
    <row r="564" spans="1:12" x14ac:dyDescent="0.2">
      <c r="A564" s="72" t="s">
        <v>1438</v>
      </c>
      <c r="B564" s="66" t="s">
        <v>1439</v>
      </c>
      <c r="C564" s="67">
        <v>53</v>
      </c>
      <c r="D564" s="67" t="s">
        <v>342</v>
      </c>
      <c r="E564" s="71">
        <v>0.14492309528307301</v>
      </c>
      <c r="F564" s="68">
        <v>45.941375422773397</v>
      </c>
      <c r="G564" s="71">
        <v>0.25666259072880898</v>
      </c>
      <c r="H564" s="68">
        <v>65.727170236753096</v>
      </c>
      <c r="I564" s="71">
        <v>3.3183599837336597E-2</v>
      </c>
      <c r="J564" s="68">
        <v>45.941375422773397</v>
      </c>
      <c r="K564" s="71"/>
      <c r="L564" s="68"/>
    </row>
    <row r="565" spans="1:12" x14ac:dyDescent="0.2">
      <c r="A565" s="72" t="s">
        <v>1440</v>
      </c>
      <c r="B565" s="66" t="s">
        <v>1441</v>
      </c>
      <c r="C565" s="67">
        <v>54</v>
      </c>
      <c r="D565" s="67" t="s">
        <v>342</v>
      </c>
      <c r="E565" s="71">
        <v>0.138238457514265</v>
      </c>
      <c r="F565" s="68">
        <v>34.216459977452097</v>
      </c>
      <c r="G565" s="71">
        <v>0.254311088118641</v>
      </c>
      <c r="H565" s="68">
        <v>61.443066516347201</v>
      </c>
      <c r="I565" s="71">
        <v>2.2165826909888602E-2</v>
      </c>
      <c r="J565" s="68">
        <v>35.062006764374303</v>
      </c>
      <c r="K565" s="71"/>
      <c r="L565" s="68"/>
    </row>
    <row r="566" spans="1:12" x14ac:dyDescent="0.2">
      <c r="A566" s="72" t="s">
        <v>1442</v>
      </c>
      <c r="B566" s="66" t="s">
        <v>1443</v>
      </c>
      <c r="C566" s="67">
        <v>54</v>
      </c>
      <c r="D566" s="67" t="s">
        <v>342</v>
      </c>
      <c r="E566" s="71">
        <v>0.193972643711493</v>
      </c>
      <c r="F566" s="68">
        <v>79.988726042840995</v>
      </c>
      <c r="G566" s="71">
        <v>0.36835896471178398</v>
      </c>
      <c r="H566" s="68">
        <v>92.390078917700095</v>
      </c>
      <c r="I566" s="71">
        <v>1.95863227112015E-2</v>
      </c>
      <c r="J566" s="68">
        <v>32.412626832017999</v>
      </c>
      <c r="K566" s="71"/>
      <c r="L566" s="68"/>
    </row>
    <row r="567" spans="1:12" x14ac:dyDescent="0.2">
      <c r="A567" s="72" t="s">
        <v>1444</v>
      </c>
      <c r="B567" s="66" t="s">
        <v>1445</v>
      </c>
      <c r="C567" s="67">
        <v>54</v>
      </c>
      <c r="D567" s="67" t="s">
        <v>342</v>
      </c>
      <c r="E567" s="71">
        <v>0.13066027607523401</v>
      </c>
      <c r="F567" s="68">
        <v>18.6020293122886</v>
      </c>
      <c r="G567" s="71">
        <v>0.25548683942372502</v>
      </c>
      <c r="H567" s="68">
        <v>63.641488162344999</v>
      </c>
      <c r="I567" s="71">
        <v>5.8337127267420203E-3</v>
      </c>
      <c r="J567" s="68">
        <v>13.472378804960501</v>
      </c>
      <c r="K567" s="71"/>
      <c r="L567" s="68"/>
    </row>
    <row r="568" spans="1:12" x14ac:dyDescent="0.2">
      <c r="A568" s="72" t="s">
        <v>1446</v>
      </c>
      <c r="B568" s="66" t="s">
        <v>1447</v>
      </c>
      <c r="C568" s="67">
        <v>53</v>
      </c>
      <c r="D568" s="67" t="s">
        <v>342</v>
      </c>
      <c r="E568" s="71">
        <v>0.17196913949697301</v>
      </c>
      <c r="F568" s="68">
        <v>70.913190529876005</v>
      </c>
      <c r="G568" s="71">
        <v>0.25</v>
      </c>
      <c r="H568" s="68">
        <v>51.127395715896299</v>
      </c>
      <c r="I568" s="71">
        <v>9.3938278993946203E-2</v>
      </c>
      <c r="J568" s="68">
        <v>76.493799323562598</v>
      </c>
      <c r="K568" s="71"/>
      <c r="L568" s="68"/>
    </row>
    <row r="569" spans="1:12" x14ac:dyDescent="0.2">
      <c r="A569" s="72" t="s">
        <v>902</v>
      </c>
      <c r="B569" s="66" t="s">
        <v>1448</v>
      </c>
      <c r="C569" s="67">
        <v>53</v>
      </c>
      <c r="D569" s="67" t="s">
        <v>342</v>
      </c>
      <c r="E569" s="71">
        <v>0.17957302018580101</v>
      </c>
      <c r="F569" s="68">
        <v>75.3664036076663</v>
      </c>
      <c r="G569" s="71">
        <v>0.27321365354282101</v>
      </c>
      <c r="H569" s="68">
        <v>79.537767756482495</v>
      </c>
      <c r="I569" s="71">
        <v>8.5932386828780502E-2</v>
      </c>
      <c r="J569" s="68">
        <v>74.6335963923337</v>
      </c>
      <c r="K569" s="71"/>
      <c r="L569" s="68"/>
    </row>
    <row r="570" spans="1:12" x14ac:dyDescent="0.2">
      <c r="A570" s="72" t="s">
        <v>1449</v>
      </c>
      <c r="B570" s="66" t="s">
        <v>1450</v>
      </c>
      <c r="C570" s="67">
        <v>54</v>
      </c>
      <c r="D570" s="67" t="s">
        <v>342</v>
      </c>
      <c r="E570" s="71">
        <v>0.17171016534349101</v>
      </c>
      <c r="F570" s="68">
        <v>70.687711386696705</v>
      </c>
      <c r="G570" s="71">
        <v>0.25744642493219799</v>
      </c>
      <c r="H570" s="68">
        <v>66.910935738444195</v>
      </c>
      <c r="I570" s="71">
        <v>8.5973905754782906E-2</v>
      </c>
      <c r="J570" s="68">
        <v>74.6899661781285</v>
      </c>
      <c r="K570" s="71"/>
      <c r="L570" s="68"/>
    </row>
    <row r="571" spans="1:12" x14ac:dyDescent="0.2">
      <c r="A571" s="72" t="s">
        <v>1451</v>
      </c>
      <c r="B571" s="66" t="s">
        <v>1452</v>
      </c>
      <c r="C571" s="67">
        <v>54</v>
      </c>
      <c r="D571" s="67" t="s">
        <v>342</v>
      </c>
      <c r="E571" s="71">
        <v>0.24077627316160799</v>
      </c>
      <c r="F571" s="68">
        <v>88.331454340473499</v>
      </c>
      <c r="G571" s="71">
        <v>0.29467854959319001</v>
      </c>
      <c r="H571" s="68">
        <v>86.414881623449801</v>
      </c>
      <c r="I571" s="71">
        <v>0.186873996730025</v>
      </c>
      <c r="J571" s="68">
        <v>89.571589627959398</v>
      </c>
      <c r="K571" s="71"/>
      <c r="L571" s="68"/>
    </row>
    <row r="572" spans="1:12" x14ac:dyDescent="0.2">
      <c r="A572" s="72" t="s">
        <v>1453</v>
      </c>
      <c r="B572" s="66" t="s">
        <v>1454</v>
      </c>
      <c r="C572" s="67">
        <v>54</v>
      </c>
      <c r="D572" s="67" t="s">
        <v>342</v>
      </c>
      <c r="E572" s="71">
        <v>0.185204593537447</v>
      </c>
      <c r="F572" s="68">
        <v>77.508455467869197</v>
      </c>
      <c r="G572" s="71">
        <v>0.25862217623728201</v>
      </c>
      <c r="H572" s="68">
        <v>68.714768883878193</v>
      </c>
      <c r="I572" s="71">
        <v>0.111787010837612</v>
      </c>
      <c r="J572" s="68">
        <v>81.116121758737293</v>
      </c>
      <c r="K572" s="71"/>
      <c r="L572" s="68"/>
    </row>
    <row r="573" spans="1:12" x14ac:dyDescent="0.2">
      <c r="A573" s="72" t="s">
        <v>1455</v>
      </c>
      <c r="B573" s="66" t="s">
        <v>1456</v>
      </c>
      <c r="C573" s="67">
        <v>54</v>
      </c>
      <c r="D573" s="67" t="s">
        <v>342</v>
      </c>
      <c r="E573" s="71">
        <v>0.23780430614630699</v>
      </c>
      <c r="F573" s="68">
        <v>88.0496054114994</v>
      </c>
      <c r="G573" s="71">
        <v>0.34572798913227298</v>
      </c>
      <c r="H573" s="68">
        <v>91.488162344983095</v>
      </c>
      <c r="I573" s="71">
        <v>0.12988062316034199</v>
      </c>
      <c r="J573" s="68">
        <v>84.554678692221003</v>
      </c>
      <c r="K573" s="71"/>
      <c r="L573" s="68"/>
    </row>
    <row r="574" spans="1:12" x14ac:dyDescent="0.2">
      <c r="A574" s="72" t="s">
        <v>1457</v>
      </c>
      <c r="B574" s="66" t="s">
        <v>1458</v>
      </c>
      <c r="C574" s="67">
        <v>54</v>
      </c>
      <c r="D574" s="67" t="s">
        <v>342</v>
      </c>
      <c r="E574" s="71">
        <v>0.172473006559314</v>
      </c>
      <c r="F574" s="68">
        <v>71.533258173618904</v>
      </c>
      <c r="G574" s="71">
        <v>0.25</v>
      </c>
      <c r="H574" s="68">
        <v>51.127395715896299</v>
      </c>
      <c r="I574" s="71">
        <v>9.4946013118627798E-2</v>
      </c>
      <c r="J574" s="68">
        <v>77.001127395715898</v>
      </c>
      <c r="K574" s="71"/>
      <c r="L574" s="68"/>
    </row>
    <row r="575" spans="1:12" x14ac:dyDescent="0.2">
      <c r="A575" s="72" t="s">
        <v>1459</v>
      </c>
      <c r="B575" s="66" t="s">
        <v>1460</v>
      </c>
      <c r="C575" s="67">
        <v>54</v>
      </c>
      <c r="D575" s="67" t="s">
        <v>342</v>
      </c>
      <c r="E575" s="71">
        <v>0.24934703856940399</v>
      </c>
      <c r="F575" s="68">
        <v>89.233370913190498</v>
      </c>
      <c r="G575" s="71">
        <v>0.27555336640329697</v>
      </c>
      <c r="H575" s="68">
        <v>80.665163472378794</v>
      </c>
      <c r="I575" s="71">
        <v>0.22314071073551001</v>
      </c>
      <c r="J575" s="68">
        <v>92.051860202931195</v>
      </c>
      <c r="K575" s="71"/>
      <c r="L575" s="68"/>
    </row>
    <row r="576" spans="1:12" x14ac:dyDescent="0.2">
      <c r="A576" s="72" t="s">
        <v>1461</v>
      </c>
      <c r="B576" s="66" t="s">
        <v>1462</v>
      </c>
      <c r="C576" s="67">
        <v>54</v>
      </c>
      <c r="D576" s="67" t="s">
        <v>342</v>
      </c>
      <c r="E576" s="71">
        <v>0.24133238366633</v>
      </c>
      <c r="F576" s="68">
        <v>88.500563697857899</v>
      </c>
      <c r="G576" s="71">
        <v>0.37586738824460703</v>
      </c>
      <c r="H576" s="68">
        <v>92.897406989853394</v>
      </c>
      <c r="I576" s="71">
        <v>0.10679737908805299</v>
      </c>
      <c r="J576" s="68">
        <v>80.383314543404694</v>
      </c>
      <c r="K576" s="71"/>
      <c r="L576" s="68"/>
    </row>
    <row r="577" spans="1:12" x14ac:dyDescent="0.2">
      <c r="A577" s="72" t="s">
        <v>799</v>
      </c>
      <c r="B577" s="66" t="s">
        <v>1463</v>
      </c>
      <c r="C577" s="67">
        <v>54</v>
      </c>
      <c r="D577" s="67" t="s">
        <v>342</v>
      </c>
      <c r="E577" s="71">
        <v>0.15918920884589599</v>
      </c>
      <c r="F577" s="68">
        <v>62.2886133032694</v>
      </c>
      <c r="G577" s="71">
        <v>0.25705450783050399</v>
      </c>
      <c r="H577" s="68">
        <v>66.516347237880495</v>
      </c>
      <c r="I577" s="71">
        <v>6.1323909861289001E-2</v>
      </c>
      <c r="J577" s="68">
        <v>65.558060879368696</v>
      </c>
      <c r="K577" s="71"/>
      <c r="L577" s="68"/>
    </row>
    <row r="578" spans="1:12" x14ac:dyDescent="0.2">
      <c r="A578" s="72" t="s">
        <v>1464</v>
      </c>
      <c r="B578" s="66" t="s">
        <v>1465</v>
      </c>
      <c r="C578" s="67">
        <v>54</v>
      </c>
      <c r="D578" s="67" t="s">
        <v>342</v>
      </c>
      <c r="E578" s="71">
        <v>0.204755995155573</v>
      </c>
      <c r="F578" s="68">
        <v>82.299887260428406</v>
      </c>
      <c r="G578" s="71">
        <v>0.27760349645460702</v>
      </c>
      <c r="H578" s="68">
        <v>81.623449830890607</v>
      </c>
      <c r="I578" s="71">
        <v>0.13190849385653799</v>
      </c>
      <c r="J578" s="68">
        <v>84.723788049605403</v>
      </c>
      <c r="K578" s="71"/>
      <c r="L578" s="68"/>
    </row>
    <row r="579" spans="1:12" x14ac:dyDescent="0.2">
      <c r="A579" s="72" t="s">
        <v>1466</v>
      </c>
      <c r="B579" s="66" t="s">
        <v>1467</v>
      </c>
      <c r="C579" s="67">
        <v>54</v>
      </c>
      <c r="D579" s="67" t="s">
        <v>342</v>
      </c>
      <c r="E579" s="71">
        <v>0.12827318681952299</v>
      </c>
      <c r="F579" s="68">
        <v>13.021420518602</v>
      </c>
      <c r="G579" s="71">
        <v>0.25039191710169501</v>
      </c>
      <c r="H579" s="68">
        <v>52.818489289740697</v>
      </c>
      <c r="I579" s="71">
        <v>6.1544565373511098E-3</v>
      </c>
      <c r="J579" s="68">
        <v>14.0924464487035</v>
      </c>
      <c r="K579" s="71"/>
      <c r="L579" s="68"/>
    </row>
    <row r="580" spans="1:12" x14ac:dyDescent="0.2">
      <c r="A580" s="72" t="s">
        <v>1468</v>
      </c>
      <c r="B580" s="66" t="s">
        <v>1469</v>
      </c>
      <c r="C580" s="67">
        <v>54</v>
      </c>
      <c r="D580" s="67" t="s">
        <v>342</v>
      </c>
      <c r="E580" s="71">
        <v>0.16895650833985101</v>
      </c>
      <c r="F580" s="68">
        <v>69.278466741826406</v>
      </c>
      <c r="G580" s="71">
        <v>0.25039191710169501</v>
      </c>
      <c r="H580" s="68">
        <v>52.818489289740697</v>
      </c>
      <c r="I580" s="71">
        <v>8.7521099578007605E-2</v>
      </c>
      <c r="J580" s="68">
        <v>75.0281848928974</v>
      </c>
      <c r="K580" s="71"/>
      <c r="L580" s="68"/>
    </row>
    <row r="581" spans="1:12" x14ac:dyDescent="0.2">
      <c r="A581" s="72" t="s">
        <v>1470</v>
      </c>
      <c r="B581" s="66" t="s">
        <v>1471</v>
      </c>
      <c r="C581" s="67">
        <v>54</v>
      </c>
      <c r="D581" s="67" t="s">
        <v>342</v>
      </c>
      <c r="E581" s="71">
        <v>0.178298989838025</v>
      </c>
      <c r="F581" s="68">
        <v>74.8027057497181</v>
      </c>
      <c r="G581" s="71">
        <v>0.25</v>
      </c>
      <c r="H581" s="68">
        <v>51.127395715896299</v>
      </c>
      <c r="I581" s="71">
        <v>0.10659797967605</v>
      </c>
      <c r="J581" s="68">
        <v>80.214205186020294</v>
      </c>
      <c r="K581" s="71"/>
      <c r="L581" s="68"/>
    </row>
    <row r="582" spans="1:12" x14ac:dyDescent="0.2">
      <c r="A582" s="72" t="s">
        <v>1472</v>
      </c>
      <c r="B582" s="66" t="s">
        <v>1473</v>
      </c>
      <c r="C582" s="67">
        <v>54</v>
      </c>
      <c r="D582" s="67" t="s">
        <v>342</v>
      </c>
      <c r="E582" s="71">
        <v>0.138693478812768</v>
      </c>
      <c r="F582" s="68">
        <v>35.005636978579503</v>
      </c>
      <c r="G582" s="71">
        <v>0.25117575130508402</v>
      </c>
      <c r="H582" s="68">
        <v>54.960541149943602</v>
      </c>
      <c r="I582" s="71">
        <v>2.6211206320453002E-2</v>
      </c>
      <c r="J582" s="68">
        <v>39.627959413754198</v>
      </c>
      <c r="K582" s="71"/>
      <c r="L582" s="68"/>
    </row>
    <row r="583" spans="1:12" x14ac:dyDescent="0.2">
      <c r="A583" s="72" t="s">
        <v>1474</v>
      </c>
      <c r="B583" s="66" t="s">
        <v>1475</v>
      </c>
      <c r="C583" s="67">
        <v>54</v>
      </c>
      <c r="D583" s="67" t="s">
        <v>342</v>
      </c>
      <c r="E583" s="71">
        <v>0.19465620972169101</v>
      </c>
      <c r="F583" s="68">
        <v>80.270574971815094</v>
      </c>
      <c r="G583" s="71">
        <v>0.25</v>
      </c>
      <c r="H583" s="68">
        <v>51.127395715896299</v>
      </c>
      <c r="I583" s="71">
        <v>0.13931241944338299</v>
      </c>
      <c r="J583" s="68">
        <v>85.625704622322402</v>
      </c>
      <c r="K583" s="71"/>
      <c r="L583" s="68"/>
    </row>
    <row r="584" spans="1:12" x14ac:dyDescent="0.2">
      <c r="A584" s="72" t="s">
        <v>1476</v>
      </c>
      <c r="B584" s="66" t="s">
        <v>1477</v>
      </c>
      <c r="C584" s="67">
        <v>54</v>
      </c>
      <c r="D584" s="67" t="s">
        <v>342</v>
      </c>
      <c r="E584" s="71">
        <v>0.12558815046153801</v>
      </c>
      <c r="F584" s="68">
        <v>7.55355129650507</v>
      </c>
      <c r="G584" s="71">
        <v>0.25</v>
      </c>
      <c r="H584" s="68">
        <v>51.127395715896299</v>
      </c>
      <c r="I584" s="71">
        <v>1.1763009230764401E-3</v>
      </c>
      <c r="J584" s="68">
        <v>5.3551296505073296</v>
      </c>
      <c r="K584" s="71"/>
      <c r="L584" s="68"/>
    </row>
    <row r="585" spans="1:12" x14ac:dyDescent="0.2">
      <c r="A585" s="72" t="s">
        <v>1478</v>
      </c>
      <c r="B585" s="66" t="s">
        <v>1479</v>
      </c>
      <c r="C585" s="67">
        <v>54</v>
      </c>
      <c r="D585" s="67" t="s">
        <v>342</v>
      </c>
      <c r="E585" s="71">
        <v>0.130262649496557</v>
      </c>
      <c r="F585" s="68">
        <v>17.023675310033799</v>
      </c>
      <c r="G585" s="71">
        <v>0.24999999999945199</v>
      </c>
      <c r="H585" s="68">
        <v>13.359639233370901</v>
      </c>
      <c r="I585" s="71">
        <v>1.0525298993661E-2</v>
      </c>
      <c r="J585" s="68">
        <v>19.447576099210799</v>
      </c>
      <c r="K585" s="71"/>
      <c r="L585" s="68"/>
    </row>
    <row r="586" spans="1:12" x14ac:dyDescent="0.2">
      <c r="A586" s="72" t="s">
        <v>1480</v>
      </c>
      <c r="B586" s="66" t="s">
        <v>1481</v>
      </c>
      <c r="C586" s="67">
        <v>54</v>
      </c>
      <c r="D586" s="67" t="s">
        <v>342</v>
      </c>
      <c r="E586" s="71">
        <v>0.14208175161167999</v>
      </c>
      <c r="F586" s="68">
        <v>41.037204058624603</v>
      </c>
      <c r="G586" s="71">
        <v>0.278946278020752</v>
      </c>
      <c r="H586" s="68">
        <v>82.243517474633606</v>
      </c>
      <c r="I586" s="71">
        <v>5.2172252026078001E-3</v>
      </c>
      <c r="J586" s="68">
        <v>12.7959413754228</v>
      </c>
      <c r="K586" s="71"/>
      <c r="L586" s="68"/>
    </row>
    <row r="587" spans="1:12" x14ac:dyDescent="0.2">
      <c r="A587" s="72" t="s">
        <v>1482</v>
      </c>
      <c r="B587" s="66" t="s">
        <v>1483</v>
      </c>
      <c r="C587" s="67">
        <v>54</v>
      </c>
      <c r="D587" s="67" t="s">
        <v>342</v>
      </c>
      <c r="E587" s="71">
        <v>0.21716924732213</v>
      </c>
      <c r="F587" s="68">
        <v>84.611048478015803</v>
      </c>
      <c r="G587" s="71">
        <v>0.32634300698477903</v>
      </c>
      <c r="H587" s="68">
        <v>89.909808342728297</v>
      </c>
      <c r="I587" s="71">
        <v>0.107995487659481</v>
      </c>
      <c r="J587" s="68">
        <v>80.439684329199594</v>
      </c>
      <c r="K587" s="71"/>
      <c r="L587" s="68"/>
    </row>
    <row r="588" spans="1:12" x14ac:dyDescent="0.2">
      <c r="A588" s="72" t="s">
        <v>1484</v>
      </c>
      <c r="B588" s="66" t="s">
        <v>1485</v>
      </c>
      <c r="C588" s="67">
        <v>53</v>
      </c>
      <c r="D588" s="67" t="s">
        <v>342</v>
      </c>
      <c r="E588" s="71">
        <v>0.232016688552104</v>
      </c>
      <c r="F588" s="68">
        <v>87.2040586245772</v>
      </c>
      <c r="G588" s="71">
        <v>0.40147142598910801</v>
      </c>
      <c r="H588" s="68">
        <v>93.517474633596393</v>
      </c>
      <c r="I588" s="71">
        <v>6.2561951115099698E-2</v>
      </c>
      <c r="J588" s="68">
        <v>66.009019165727196</v>
      </c>
      <c r="K588" s="71"/>
      <c r="L588" s="68"/>
    </row>
    <row r="589" spans="1:12" x14ac:dyDescent="0.2">
      <c r="A589" s="72" t="s">
        <v>1486</v>
      </c>
      <c r="B589" s="66" t="s">
        <v>1487</v>
      </c>
      <c r="C589" s="67">
        <v>54</v>
      </c>
      <c r="D589" s="67" t="s">
        <v>342</v>
      </c>
      <c r="E589" s="71">
        <v>0.23162514713419199</v>
      </c>
      <c r="F589" s="68">
        <v>87.1476888387824</v>
      </c>
      <c r="G589" s="71">
        <v>0.41787573244279003</v>
      </c>
      <c r="H589" s="68">
        <v>93.912063134160107</v>
      </c>
      <c r="I589" s="71">
        <v>4.5374561825593698E-2</v>
      </c>
      <c r="J589" s="68">
        <v>56.1443066516347</v>
      </c>
      <c r="K589" s="71"/>
      <c r="L589" s="68"/>
    </row>
    <row r="590" spans="1:12" x14ac:dyDescent="0.2">
      <c r="A590" s="72" t="s">
        <v>1488</v>
      </c>
      <c r="B590" s="66" t="s">
        <v>1489</v>
      </c>
      <c r="C590" s="67">
        <v>54</v>
      </c>
      <c r="D590" s="67" t="s">
        <v>342</v>
      </c>
      <c r="E590" s="71">
        <v>0.130762318813161</v>
      </c>
      <c r="F590" s="68">
        <v>18.7711386696731</v>
      </c>
      <c r="G590" s="71">
        <v>0.25</v>
      </c>
      <c r="H590" s="68">
        <v>51.127395715896299</v>
      </c>
      <c r="I590" s="71">
        <v>1.1524637626321201E-2</v>
      </c>
      <c r="J590" s="68">
        <v>21.364148816234501</v>
      </c>
      <c r="K590" s="71"/>
      <c r="L590" s="68"/>
    </row>
    <row r="591" spans="1:12" x14ac:dyDescent="0.2">
      <c r="A591" s="72" t="s">
        <v>612</v>
      </c>
      <c r="B591" s="66" t="s">
        <v>1490</v>
      </c>
      <c r="C591" s="67">
        <v>54</v>
      </c>
      <c r="D591" s="67" t="s">
        <v>342</v>
      </c>
      <c r="E591" s="71">
        <v>0.13910864998821701</v>
      </c>
      <c r="F591" s="68">
        <v>35.907553551296502</v>
      </c>
      <c r="G591" s="71">
        <v>0.25</v>
      </c>
      <c r="H591" s="68">
        <v>51.127395715896299</v>
      </c>
      <c r="I591" s="71">
        <v>2.82172999764338E-2</v>
      </c>
      <c r="J591" s="68">
        <v>41.375422773393502</v>
      </c>
      <c r="K591" s="71"/>
      <c r="L591" s="68"/>
    </row>
    <row r="592" spans="1:12" x14ac:dyDescent="0.2">
      <c r="A592" s="72" t="s">
        <v>1491</v>
      </c>
      <c r="B592" s="66" t="s">
        <v>1491</v>
      </c>
      <c r="C592" s="67">
        <v>54</v>
      </c>
      <c r="D592" s="67" t="s">
        <v>342</v>
      </c>
      <c r="E592" s="71">
        <v>0.125163445345257</v>
      </c>
      <c r="F592" s="68">
        <v>5.4678692220969598</v>
      </c>
      <c r="G592" s="71">
        <v>0.25</v>
      </c>
      <c r="H592" s="68">
        <v>51.127395715896299</v>
      </c>
      <c r="I592" s="71">
        <v>3.2689069051477002E-4</v>
      </c>
      <c r="J592" s="68">
        <v>1.6347237880496099</v>
      </c>
      <c r="K592" s="71"/>
      <c r="L592" s="68"/>
    </row>
    <row r="593" spans="1:12" x14ac:dyDescent="0.2">
      <c r="A593" s="72" t="s">
        <v>1492</v>
      </c>
      <c r="B593" s="66" t="s">
        <v>1493</v>
      </c>
      <c r="C593" s="67">
        <v>54</v>
      </c>
      <c r="D593" s="67" t="s">
        <v>342</v>
      </c>
      <c r="E593" s="71">
        <v>0.13209684466846899</v>
      </c>
      <c r="F593" s="68">
        <v>21.420518602029301</v>
      </c>
      <c r="G593" s="71">
        <v>0.25</v>
      </c>
      <c r="H593" s="68">
        <v>51.127395715896299</v>
      </c>
      <c r="I593" s="71">
        <v>1.41936893369373E-2</v>
      </c>
      <c r="J593" s="68">
        <v>25.4227733934611</v>
      </c>
      <c r="K593" s="71"/>
      <c r="L593" s="68"/>
    </row>
    <row r="594" spans="1:12" x14ac:dyDescent="0.2">
      <c r="A594" s="72" t="s">
        <v>1494</v>
      </c>
      <c r="B594" s="66" t="s">
        <v>1495</v>
      </c>
      <c r="C594" s="67">
        <v>54</v>
      </c>
      <c r="D594" s="67" t="s">
        <v>342</v>
      </c>
      <c r="E594" s="71">
        <v>0.13417822231688301</v>
      </c>
      <c r="F594" s="68">
        <v>26.099210822998899</v>
      </c>
      <c r="G594" s="71">
        <v>0.25</v>
      </c>
      <c r="H594" s="68">
        <v>51.127395715896299</v>
      </c>
      <c r="I594" s="71">
        <v>1.8356444633766199E-2</v>
      </c>
      <c r="J594" s="68">
        <v>30.8906426155581</v>
      </c>
      <c r="K594" s="71"/>
      <c r="L594" s="68"/>
    </row>
    <row r="595" spans="1:12" x14ac:dyDescent="0.2">
      <c r="A595" s="72" t="s">
        <v>1496</v>
      </c>
      <c r="B595" s="66" t="s">
        <v>1497</v>
      </c>
      <c r="C595" s="67">
        <v>54</v>
      </c>
      <c r="D595" s="67" t="s">
        <v>342</v>
      </c>
      <c r="E595" s="71">
        <v>0.16012349767042999</v>
      </c>
      <c r="F595" s="68">
        <v>63.190529875986499</v>
      </c>
      <c r="G595" s="71">
        <v>0.26663374752372099</v>
      </c>
      <c r="H595" s="68">
        <v>75.817361894024799</v>
      </c>
      <c r="I595" s="71">
        <v>5.3613247817140199E-2</v>
      </c>
      <c r="J595" s="68">
        <v>61.330326944757601</v>
      </c>
      <c r="K595" s="71"/>
      <c r="L595" s="68"/>
    </row>
    <row r="596" spans="1:12" x14ac:dyDescent="0.2">
      <c r="A596" s="72" t="s">
        <v>1498</v>
      </c>
      <c r="B596" s="66" t="s">
        <v>1499</v>
      </c>
      <c r="C596" s="67">
        <v>54</v>
      </c>
      <c r="D596" s="67" t="s">
        <v>342</v>
      </c>
      <c r="E596" s="71">
        <v>0.133673402737089</v>
      </c>
      <c r="F596" s="68">
        <v>24.5772266065389</v>
      </c>
      <c r="G596" s="71">
        <v>0.25518546686486698</v>
      </c>
      <c r="H596" s="68">
        <v>63.416009019165699</v>
      </c>
      <c r="I596" s="71">
        <v>1.21613386093115E-2</v>
      </c>
      <c r="J596" s="68">
        <v>22.491544532130799</v>
      </c>
      <c r="K596" s="71"/>
      <c r="L596" s="68"/>
    </row>
    <row r="597" spans="1:12" x14ac:dyDescent="0.2">
      <c r="A597" s="72" t="s">
        <v>1500</v>
      </c>
      <c r="B597" s="66" t="s">
        <v>1501</v>
      </c>
      <c r="C597" s="67">
        <v>54</v>
      </c>
      <c r="D597" s="67" t="s">
        <v>342</v>
      </c>
      <c r="E597" s="71">
        <v>0.14989980604897199</v>
      </c>
      <c r="F597" s="68">
        <v>52.311161217587397</v>
      </c>
      <c r="G597" s="71">
        <v>0.27095496991110901</v>
      </c>
      <c r="H597" s="68">
        <v>78.523111612175896</v>
      </c>
      <c r="I597" s="71">
        <v>2.8844642186835402E-2</v>
      </c>
      <c r="J597" s="68">
        <v>41.826381059752002</v>
      </c>
      <c r="K597" s="71"/>
      <c r="L597" s="68"/>
    </row>
    <row r="598" spans="1:12" x14ac:dyDescent="0.2">
      <c r="A598" s="72" t="s">
        <v>1502</v>
      </c>
      <c r="B598" s="66" t="s">
        <v>1503</v>
      </c>
      <c r="C598" s="67">
        <v>54</v>
      </c>
      <c r="D598" s="67" t="s">
        <v>342</v>
      </c>
      <c r="E598" s="71">
        <v>0.13945761998788</v>
      </c>
      <c r="F598" s="68">
        <v>36.471251409244601</v>
      </c>
      <c r="G598" s="71">
        <v>0.27380302907581699</v>
      </c>
      <c r="H598" s="68">
        <v>79.819616685456594</v>
      </c>
      <c r="I598" s="71">
        <v>5.1122108999419004E-3</v>
      </c>
      <c r="J598" s="68">
        <v>12.6268320180383</v>
      </c>
      <c r="K598" s="71"/>
      <c r="L598" s="68"/>
    </row>
    <row r="599" spans="1:12" x14ac:dyDescent="0.2">
      <c r="A599" s="72" t="s">
        <v>1048</v>
      </c>
      <c r="B599" s="66" t="s">
        <v>1504</v>
      </c>
      <c r="C599" s="67">
        <v>54</v>
      </c>
      <c r="D599" s="67" t="s">
        <v>342</v>
      </c>
      <c r="E599" s="71">
        <v>0.125484538923235</v>
      </c>
      <c r="F599" s="68">
        <v>7.21533258173619</v>
      </c>
      <c r="G599" s="71">
        <v>0.25</v>
      </c>
      <c r="H599" s="68">
        <v>51.127395715896299</v>
      </c>
      <c r="I599" s="71">
        <v>9.6907784646934898E-4</v>
      </c>
      <c r="J599" s="68">
        <v>4.7914317925591901</v>
      </c>
      <c r="K599" s="71"/>
      <c r="L599" s="68"/>
    </row>
    <row r="600" spans="1:12" x14ac:dyDescent="0.2">
      <c r="A600" s="72" t="s">
        <v>1505</v>
      </c>
      <c r="B600" s="66" t="s">
        <v>1506</v>
      </c>
      <c r="C600" s="67">
        <v>54</v>
      </c>
      <c r="D600" s="67" t="s">
        <v>342</v>
      </c>
      <c r="E600" s="71">
        <v>0.12513963508038201</v>
      </c>
      <c r="F600" s="68">
        <v>5.2423900789177003</v>
      </c>
      <c r="G600" s="71">
        <v>0.25</v>
      </c>
      <c r="H600" s="68">
        <v>51.127395715896299</v>
      </c>
      <c r="I600" s="71">
        <v>2.7927016076375699E-4</v>
      </c>
      <c r="J600" s="68">
        <v>1.3528748590755399</v>
      </c>
      <c r="K600" s="71"/>
      <c r="L600" s="68"/>
    </row>
    <row r="601" spans="1:12" x14ac:dyDescent="0.2">
      <c r="A601" s="72" t="s">
        <v>1507</v>
      </c>
      <c r="B601" s="66" t="s">
        <v>1508</v>
      </c>
      <c r="C601" s="67">
        <v>54</v>
      </c>
      <c r="D601" s="67" t="s">
        <v>342</v>
      </c>
      <c r="E601" s="71">
        <v>0.13808184054695599</v>
      </c>
      <c r="F601" s="68">
        <v>33.878241262683197</v>
      </c>
      <c r="G601" s="71">
        <v>0.27116807236275198</v>
      </c>
      <c r="H601" s="68">
        <v>78.748590755355096</v>
      </c>
      <c r="I601" s="71">
        <v>4.9956087311606202E-3</v>
      </c>
      <c r="J601" s="68">
        <v>12.3449830890643</v>
      </c>
      <c r="K601" s="71"/>
      <c r="L601" s="68"/>
    </row>
    <row r="602" spans="1:12" x14ac:dyDescent="0.2">
      <c r="A602" s="72" t="s">
        <v>1509</v>
      </c>
      <c r="B602" s="66" t="s">
        <v>1510</v>
      </c>
      <c r="C602" s="67">
        <v>54</v>
      </c>
      <c r="D602" s="67" t="s">
        <v>342</v>
      </c>
      <c r="E602" s="71">
        <v>0.12552069769982699</v>
      </c>
      <c r="F602" s="68">
        <v>7.3280721533258202</v>
      </c>
      <c r="G602" s="71">
        <v>0.25</v>
      </c>
      <c r="H602" s="68">
        <v>51.127395715896299</v>
      </c>
      <c r="I602" s="71">
        <v>1.0413953996549301E-3</v>
      </c>
      <c r="J602" s="68">
        <v>4.9041713641488203</v>
      </c>
      <c r="K602" s="71"/>
      <c r="L602" s="68"/>
    </row>
    <row r="603" spans="1:12" x14ac:dyDescent="0.2">
      <c r="A603" s="72" t="s">
        <v>1511</v>
      </c>
      <c r="B603" s="66" t="s">
        <v>1512</v>
      </c>
      <c r="C603" s="67">
        <v>54</v>
      </c>
      <c r="D603" s="67" t="s">
        <v>342</v>
      </c>
      <c r="E603" s="71">
        <v>0.12511045408148699</v>
      </c>
      <c r="F603" s="68">
        <v>4.96054114994363</v>
      </c>
      <c r="G603" s="71">
        <v>0.25</v>
      </c>
      <c r="H603" s="68">
        <v>51.127395715896299</v>
      </c>
      <c r="I603" s="71">
        <v>2.20908162973685E-4</v>
      </c>
      <c r="J603" s="68">
        <v>0.90191657271702397</v>
      </c>
      <c r="K603" s="71"/>
      <c r="L603" s="68"/>
    </row>
    <row r="604" spans="1:12" x14ac:dyDescent="0.2">
      <c r="A604" s="72" t="s">
        <v>1513</v>
      </c>
      <c r="B604" s="66" t="s">
        <v>1514</v>
      </c>
      <c r="C604" s="67">
        <v>54</v>
      </c>
      <c r="D604" s="67" t="s">
        <v>342</v>
      </c>
      <c r="E604" s="71">
        <v>0.12568018698141101</v>
      </c>
      <c r="F604" s="68">
        <v>7.8917700112739597</v>
      </c>
      <c r="G604" s="71">
        <v>0.25</v>
      </c>
      <c r="H604" s="68">
        <v>51.127395715896299</v>
      </c>
      <c r="I604" s="71">
        <v>1.3603739628216501E-3</v>
      </c>
      <c r="J604" s="68">
        <v>5.6369785794813998</v>
      </c>
      <c r="K604" s="71"/>
      <c r="L604" s="68"/>
    </row>
    <row r="605" spans="1:12" x14ac:dyDescent="0.2">
      <c r="A605" s="72" t="s">
        <v>1515</v>
      </c>
      <c r="B605" s="66" t="s">
        <v>1516</v>
      </c>
      <c r="C605" s="67">
        <v>54</v>
      </c>
      <c r="D605" s="67" t="s">
        <v>342</v>
      </c>
      <c r="E605" s="71">
        <v>0.125801669822799</v>
      </c>
      <c r="F605" s="68">
        <v>8.5682074408117206</v>
      </c>
      <c r="G605" s="71">
        <v>0.25</v>
      </c>
      <c r="H605" s="68">
        <v>51.127395715896299</v>
      </c>
      <c r="I605" s="71">
        <v>1.60333964559743E-3</v>
      </c>
      <c r="J605" s="68">
        <v>6.3134160090191704</v>
      </c>
      <c r="K605" s="71"/>
      <c r="L605" s="68"/>
    </row>
    <row r="606" spans="1:12" x14ac:dyDescent="0.2">
      <c r="A606" s="72" t="s">
        <v>1517</v>
      </c>
      <c r="B606" s="66" t="s">
        <v>1518</v>
      </c>
      <c r="C606" s="67">
        <v>54</v>
      </c>
      <c r="D606" s="67" t="s">
        <v>342</v>
      </c>
      <c r="E606" s="71">
        <v>0.12537821252998499</v>
      </c>
      <c r="F606" s="68">
        <v>6.7643742953776798</v>
      </c>
      <c r="G606" s="71">
        <v>0.25</v>
      </c>
      <c r="H606" s="68">
        <v>51.127395715896299</v>
      </c>
      <c r="I606" s="71">
        <v>7.5642505996973103E-4</v>
      </c>
      <c r="J606" s="68">
        <v>3.9458850056369799</v>
      </c>
      <c r="K606" s="71"/>
      <c r="L606" s="68"/>
    </row>
    <row r="607" spans="1:12" x14ac:dyDescent="0.2">
      <c r="A607" s="72" t="s">
        <v>1519</v>
      </c>
      <c r="B607" s="66" t="s">
        <v>1520</v>
      </c>
      <c r="C607" s="67">
        <v>54</v>
      </c>
      <c r="D607" s="67" t="s">
        <v>342</v>
      </c>
      <c r="E607" s="71">
        <v>0.13932426776009399</v>
      </c>
      <c r="F607" s="68">
        <v>36.076662908680902</v>
      </c>
      <c r="G607" s="71">
        <v>0.25</v>
      </c>
      <c r="H607" s="68">
        <v>51.127395715896299</v>
      </c>
      <c r="I607" s="71">
        <v>2.86485355201875E-2</v>
      </c>
      <c r="J607" s="68">
        <v>41.657271702367503</v>
      </c>
      <c r="K607" s="71"/>
      <c r="L607" s="68"/>
    </row>
    <row r="608" spans="1:12" x14ac:dyDescent="0.2">
      <c r="A608" s="72" t="s">
        <v>1521</v>
      </c>
      <c r="B608" s="66" t="s">
        <v>1522</v>
      </c>
      <c r="C608" s="67">
        <v>54</v>
      </c>
      <c r="D608" s="67" t="s">
        <v>342</v>
      </c>
      <c r="E608" s="71">
        <v>0.127490525589536</v>
      </c>
      <c r="F608" s="68">
        <v>11.724915445321299</v>
      </c>
      <c r="G608" s="71">
        <v>0.25</v>
      </c>
      <c r="H608" s="68">
        <v>51.127395715896299</v>
      </c>
      <c r="I608" s="71">
        <v>4.9810511790729104E-3</v>
      </c>
      <c r="J608" s="68">
        <v>12.2322435174746</v>
      </c>
      <c r="K608" s="71"/>
      <c r="L608" s="68"/>
    </row>
    <row r="609" spans="1:12" x14ac:dyDescent="0.2">
      <c r="A609" s="72" t="s">
        <v>1026</v>
      </c>
      <c r="B609" s="66" t="s">
        <v>1523</v>
      </c>
      <c r="C609" s="67">
        <v>54</v>
      </c>
      <c r="D609" s="67" t="s">
        <v>342</v>
      </c>
      <c r="E609" s="71">
        <v>0.13703336159549301</v>
      </c>
      <c r="F609" s="68">
        <v>31.510710259301</v>
      </c>
      <c r="G609" s="71">
        <v>0.26025846516845802</v>
      </c>
      <c r="H609" s="68">
        <v>70.236753100338206</v>
      </c>
      <c r="I609" s="71">
        <v>1.38082580225268E-2</v>
      </c>
      <c r="J609" s="68">
        <v>24.859075535513</v>
      </c>
      <c r="K609" s="71"/>
      <c r="L609" s="68"/>
    </row>
    <row r="610" spans="1:12" x14ac:dyDescent="0.2">
      <c r="A610" s="72" t="s">
        <v>1524</v>
      </c>
      <c r="B610" s="66" t="s">
        <v>1525</v>
      </c>
      <c r="C610" s="67">
        <v>54</v>
      </c>
      <c r="D610" s="67" t="s">
        <v>342</v>
      </c>
      <c r="E610" s="71">
        <v>0.12520033427382901</v>
      </c>
      <c r="F610" s="68">
        <v>5.6369785794813998</v>
      </c>
      <c r="G610" s="71">
        <v>0.25</v>
      </c>
      <c r="H610" s="68">
        <v>51.127395715896299</v>
      </c>
      <c r="I610" s="71">
        <v>4.0066854765770501E-4</v>
      </c>
      <c r="J610" s="68">
        <v>2.0293122886132999</v>
      </c>
      <c r="K610" s="71"/>
      <c r="L610" s="68"/>
    </row>
    <row r="611" spans="1:12" x14ac:dyDescent="0.2">
      <c r="A611" s="72" t="s">
        <v>1526</v>
      </c>
      <c r="B611" s="66" t="s">
        <v>1527</v>
      </c>
      <c r="C611" s="67">
        <v>54</v>
      </c>
      <c r="D611" s="67" t="s">
        <v>342</v>
      </c>
      <c r="E611" s="71">
        <v>0.128341076798481</v>
      </c>
      <c r="F611" s="68">
        <v>13.246899661781301</v>
      </c>
      <c r="G611" s="71">
        <v>0.256049711342344</v>
      </c>
      <c r="H611" s="68">
        <v>64.994363021420497</v>
      </c>
      <c r="I611" s="71">
        <v>6.3244225461764304E-4</v>
      </c>
      <c r="J611" s="68">
        <v>2.9875986471251399</v>
      </c>
      <c r="K611" s="71"/>
      <c r="L611" s="68"/>
    </row>
    <row r="612" spans="1:12" x14ac:dyDescent="0.2">
      <c r="A612" s="72" t="s">
        <v>1528</v>
      </c>
      <c r="B612" s="66" t="s">
        <v>1529</v>
      </c>
      <c r="C612" s="67">
        <v>54</v>
      </c>
      <c r="D612" s="67" t="s">
        <v>342</v>
      </c>
      <c r="E612" s="71">
        <v>0.13712741648499399</v>
      </c>
      <c r="F612" s="68">
        <v>31.736189402480299</v>
      </c>
      <c r="G612" s="71">
        <v>0.25</v>
      </c>
      <c r="H612" s="68">
        <v>51.127395715896299</v>
      </c>
      <c r="I612" s="71">
        <v>2.4254832969987601E-2</v>
      </c>
      <c r="J612" s="68">
        <v>36.865839909808301</v>
      </c>
      <c r="K612" s="71"/>
      <c r="L612" s="68"/>
    </row>
    <row r="613" spans="1:12" x14ac:dyDescent="0.2">
      <c r="A613" s="72" t="s">
        <v>1530</v>
      </c>
      <c r="B613" s="66" t="s">
        <v>1531</v>
      </c>
      <c r="C613" s="67">
        <v>54</v>
      </c>
      <c r="D613" s="67" t="s">
        <v>342</v>
      </c>
      <c r="E613" s="71">
        <v>0.125340721703536</v>
      </c>
      <c r="F613" s="68">
        <v>6.5388951521984202</v>
      </c>
      <c r="G613" s="71">
        <v>0.25</v>
      </c>
      <c r="H613" s="68">
        <v>51.127395715896299</v>
      </c>
      <c r="I613" s="71">
        <v>6.8144340707147505E-4</v>
      </c>
      <c r="J613" s="68">
        <v>3.3821871476888399</v>
      </c>
      <c r="K613" s="71"/>
      <c r="L613" s="68"/>
    </row>
    <row r="614" spans="1:12" x14ac:dyDescent="0.2">
      <c r="A614" s="72" t="s">
        <v>1532</v>
      </c>
      <c r="B614" s="66" t="s">
        <v>1533</v>
      </c>
      <c r="C614" s="67">
        <v>54</v>
      </c>
      <c r="D614" s="67" t="s">
        <v>342</v>
      </c>
      <c r="E614" s="71">
        <v>0.13589628690144101</v>
      </c>
      <c r="F614" s="68">
        <v>29.537767756482499</v>
      </c>
      <c r="G614" s="71">
        <v>0.25</v>
      </c>
      <c r="H614" s="68">
        <v>51.127395715896299</v>
      </c>
      <c r="I614" s="71">
        <v>2.1792573802882902E-2</v>
      </c>
      <c r="J614" s="68">
        <v>34.667418263810603</v>
      </c>
      <c r="K614" s="71"/>
      <c r="L614" s="68"/>
    </row>
    <row r="615" spans="1:12" x14ac:dyDescent="0.2">
      <c r="A615" s="72" t="s">
        <v>1534</v>
      </c>
      <c r="B615" s="66" t="s">
        <v>1535</v>
      </c>
      <c r="C615" s="67">
        <v>54</v>
      </c>
      <c r="D615" s="67" t="s">
        <v>342</v>
      </c>
      <c r="E615" s="71">
        <v>0.135285323590492</v>
      </c>
      <c r="F615" s="68">
        <v>28.2976324689966</v>
      </c>
      <c r="G615" s="71">
        <v>0.256049711342344</v>
      </c>
      <c r="H615" s="68">
        <v>64.994363021420497</v>
      </c>
      <c r="I615" s="71">
        <v>1.4520935838639301E-2</v>
      </c>
      <c r="J615" s="68">
        <v>25.760992108229999</v>
      </c>
      <c r="K615" s="71"/>
      <c r="L615" s="68"/>
    </row>
    <row r="616" spans="1:12" x14ac:dyDescent="0.2">
      <c r="A616" s="72" t="s">
        <v>1366</v>
      </c>
      <c r="B616" s="66" t="s">
        <v>1536</v>
      </c>
      <c r="C616" s="67">
        <v>54</v>
      </c>
      <c r="D616" s="67" t="s">
        <v>342</v>
      </c>
      <c r="E616" s="71">
        <v>0.13061250069170299</v>
      </c>
      <c r="F616" s="68">
        <v>18.4329199549042</v>
      </c>
      <c r="G616" s="71">
        <v>0.25</v>
      </c>
      <c r="H616" s="68">
        <v>51.127395715896299</v>
      </c>
      <c r="I616" s="71">
        <v>1.12250013834054E-2</v>
      </c>
      <c r="J616" s="68">
        <v>20.631341600901902</v>
      </c>
      <c r="K616" s="71"/>
      <c r="L616" s="68"/>
    </row>
    <row r="617" spans="1:12" x14ac:dyDescent="0.2">
      <c r="A617" s="72" t="s">
        <v>1537</v>
      </c>
      <c r="B617" s="66" t="s">
        <v>1538</v>
      </c>
      <c r="C617" s="67">
        <v>54</v>
      </c>
      <c r="D617" s="67" t="s">
        <v>342</v>
      </c>
      <c r="E617" s="71">
        <v>0.14798776926534499</v>
      </c>
      <c r="F617" s="68">
        <v>49.7745208568207</v>
      </c>
      <c r="G617" s="71">
        <v>0.25</v>
      </c>
      <c r="H617" s="68">
        <v>51.127395715896299</v>
      </c>
      <c r="I617" s="71">
        <v>4.59755385306891E-2</v>
      </c>
      <c r="J617" s="68">
        <v>56.3134160090192</v>
      </c>
      <c r="K617" s="71"/>
      <c r="L617" s="68"/>
    </row>
    <row r="618" spans="1:12" x14ac:dyDescent="0.2">
      <c r="A618" s="72" t="s">
        <v>1539</v>
      </c>
      <c r="B618" s="66" t="s">
        <v>1540</v>
      </c>
      <c r="C618" s="67">
        <v>54</v>
      </c>
      <c r="D618" s="67" t="s">
        <v>342</v>
      </c>
      <c r="E618" s="71">
        <v>0.133614976906724</v>
      </c>
      <c r="F618" s="68">
        <v>24.4644870349493</v>
      </c>
      <c r="G618" s="71">
        <v>0.25</v>
      </c>
      <c r="H618" s="68">
        <v>51.127395715896299</v>
      </c>
      <c r="I618" s="71">
        <v>1.7229953813448499E-2</v>
      </c>
      <c r="J618" s="68">
        <v>29.537767756482499</v>
      </c>
      <c r="K618" s="71"/>
      <c r="L618" s="68"/>
    </row>
    <row r="619" spans="1:12" x14ac:dyDescent="0.2">
      <c r="A619" s="72" t="s">
        <v>1541</v>
      </c>
      <c r="B619" s="66" t="s">
        <v>1542</v>
      </c>
      <c r="C619" s="67">
        <v>54</v>
      </c>
      <c r="D619" s="67" t="s">
        <v>342</v>
      </c>
      <c r="E619" s="71">
        <v>0.144377173790564</v>
      </c>
      <c r="F619" s="68">
        <v>45.095828635851198</v>
      </c>
      <c r="G619" s="71">
        <v>0.25</v>
      </c>
      <c r="H619" s="68">
        <v>51.127395715896299</v>
      </c>
      <c r="I619" s="71">
        <v>3.8754347581127301E-2</v>
      </c>
      <c r="J619" s="68">
        <v>51.127395715896299</v>
      </c>
      <c r="K619" s="71"/>
      <c r="L619" s="68"/>
    </row>
    <row r="620" spans="1:12" x14ac:dyDescent="0.2">
      <c r="A620" s="72" t="s">
        <v>1543</v>
      </c>
      <c r="B620" s="66" t="s">
        <v>1544</v>
      </c>
      <c r="C620" s="67">
        <v>54</v>
      </c>
      <c r="D620" s="67" t="s">
        <v>342</v>
      </c>
      <c r="E620" s="71">
        <v>0.12858342042370199</v>
      </c>
      <c r="F620" s="68">
        <v>13.5851183765502</v>
      </c>
      <c r="G620" s="71">
        <v>0.25518546686486698</v>
      </c>
      <c r="H620" s="68">
        <v>63.416009019165699</v>
      </c>
      <c r="I620" s="71">
        <v>1.9813739825369102E-3</v>
      </c>
      <c r="J620" s="68">
        <v>7.1589627959413802</v>
      </c>
      <c r="K620" s="71"/>
      <c r="L620" s="68"/>
    </row>
    <row r="621" spans="1:12" x14ac:dyDescent="0.2">
      <c r="A621" s="72" t="s">
        <v>1418</v>
      </c>
      <c r="B621" s="66" t="s">
        <v>1545</v>
      </c>
      <c r="C621" s="67">
        <v>54</v>
      </c>
      <c r="D621" s="67" t="s">
        <v>342</v>
      </c>
      <c r="E621" s="71">
        <v>0.13838948860643499</v>
      </c>
      <c r="F621" s="68">
        <v>34.611048478015803</v>
      </c>
      <c r="G621" s="71">
        <v>0.27084250134983401</v>
      </c>
      <c r="H621" s="68">
        <v>78.466741826381096</v>
      </c>
      <c r="I621" s="71">
        <v>5.9364758630354904E-3</v>
      </c>
      <c r="J621" s="68">
        <v>13.641488162345</v>
      </c>
      <c r="K621" s="71"/>
      <c r="L621" s="68"/>
    </row>
    <row r="622" spans="1:12" x14ac:dyDescent="0.2">
      <c r="A622" s="72" t="s">
        <v>1546</v>
      </c>
      <c r="B622" s="66" t="s">
        <v>1547</v>
      </c>
      <c r="C622" s="67">
        <v>54</v>
      </c>
      <c r="D622" s="67" t="s">
        <v>342</v>
      </c>
      <c r="E622" s="71">
        <v>0.16170747669454699</v>
      </c>
      <c r="F622" s="68">
        <v>64.205186020293098</v>
      </c>
      <c r="G622" s="71">
        <v>0.25</v>
      </c>
      <c r="H622" s="68">
        <v>51.127395715896299</v>
      </c>
      <c r="I622" s="71">
        <v>7.3414953389093096E-2</v>
      </c>
      <c r="J622" s="68">
        <v>70.687711386696705</v>
      </c>
      <c r="K622" s="71"/>
      <c r="L622" s="68"/>
    </row>
    <row r="623" spans="1:12" x14ac:dyDescent="0.2">
      <c r="A623" s="72" t="s">
        <v>1211</v>
      </c>
      <c r="B623" s="66" t="s">
        <v>1548</v>
      </c>
      <c r="C623" s="67">
        <v>72</v>
      </c>
      <c r="D623" s="67" t="s">
        <v>342</v>
      </c>
      <c r="E623" s="71">
        <v>0.12828742661357001</v>
      </c>
      <c r="F623" s="68">
        <v>13.134160090191701</v>
      </c>
      <c r="G623" s="71">
        <v>0.25</v>
      </c>
      <c r="H623" s="68">
        <v>51.127395715896299</v>
      </c>
      <c r="I623" s="71">
        <v>6.5748532271396104E-3</v>
      </c>
      <c r="J623" s="68">
        <v>14.6561443066516</v>
      </c>
      <c r="K623" s="71"/>
      <c r="L623" s="68"/>
    </row>
    <row r="624" spans="1:12" x14ac:dyDescent="0.2">
      <c r="A624" s="72" t="s">
        <v>1549</v>
      </c>
      <c r="B624" s="66" t="s">
        <v>1550</v>
      </c>
      <c r="C624" s="67">
        <v>72</v>
      </c>
      <c r="D624" s="67" t="s">
        <v>342</v>
      </c>
      <c r="E624" s="71">
        <v>0.15629889256415699</v>
      </c>
      <c r="F624" s="68">
        <v>59.582863585118403</v>
      </c>
      <c r="G624" s="71">
        <v>0.25</v>
      </c>
      <c r="H624" s="68">
        <v>51.127395715896299</v>
      </c>
      <c r="I624" s="71">
        <v>6.2597785128313904E-2</v>
      </c>
      <c r="J624" s="68">
        <v>66.065388951521996</v>
      </c>
      <c r="K624" s="71"/>
      <c r="L624" s="68"/>
    </row>
    <row r="625" spans="1:12" x14ac:dyDescent="0.2">
      <c r="A625" s="72" t="s">
        <v>1551</v>
      </c>
      <c r="B625" s="66" t="s">
        <v>1552</v>
      </c>
      <c r="C625" s="67">
        <v>72</v>
      </c>
      <c r="D625" s="67" t="s">
        <v>342</v>
      </c>
      <c r="E625" s="71">
        <v>0.140787717649037</v>
      </c>
      <c r="F625" s="68">
        <v>38.895152198421599</v>
      </c>
      <c r="G625" s="71">
        <v>0.25906864967806298</v>
      </c>
      <c r="H625" s="68">
        <v>69.334836527621206</v>
      </c>
      <c r="I625" s="71">
        <v>2.25067856200106E-2</v>
      </c>
      <c r="J625" s="68">
        <v>35.400225479143202</v>
      </c>
      <c r="K625" s="71"/>
      <c r="L625" s="68"/>
    </row>
    <row r="626" spans="1:12" x14ac:dyDescent="0.2">
      <c r="A626" s="72" t="s">
        <v>1553</v>
      </c>
      <c r="B626" s="66" t="s">
        <v>1554</v>
      </c>
      <c r="C626" s="67">
        <v>72</v>
      </c>
      <c r="D626" s="67" t="s">
        <v>342</v>
      </c>
      <c r="E626" s="71">
        <v>0.15253545701455701</v>
      </c>
      <c r="F626" s="68">
        <v>55.580608793686601</v>
      </c>
      <c r="G626" s="71">
        <v>0.25</v>
      </c>
      <c r="H626" s="68">
        <v>51.127395715896299</v>
      </c>
      <c r="I626" s="71">
        <v>5.5070914029114501E-2</v>
      </c>
      <c r="J626" s="68">
        <v>62.0067643742954</v>
      </c>
      <c r="K626" s="71"/>
      <c r="L626" s="68"/>
    </row>
    <row r="627" spans="1:12" x14ac:dyDescent="0.2">
      <c r="A627" s="72" t="s">
        <v>1555</v>
      </c>
      <c r="B627" s="66" t="s">
        <v>1556</v>
      </c>
      <c r="C627" s="67">
        <v>72</v>
      </c>
      <c r="D627" s="67" t="s">
        <v>342</v>
      </c>
      <c r="E627" s="71">
        <v>0.145387447744319</v>
      </c>
      <c r="F627" s="68">
        <v>46.392333709131897</v>
      </c>
      <c r="G627" s="71">
        <v>0.25</v>
      </c>
      <c r="H627" s="68">
        <v>51.127395715896299</v>
      </c>
      <c r="I627" s="71">
        <v>4.0774895488637698E-2</v>
      </c>
      <c r="J627" s="68">
        <v>53.100338218714803</v>
      </c>
      <c r="K627" s="71"/>
      <c r="L627" s="68"/>
    </row>
    <row r="628" spans="1:12" x14ac:dyDescent="0.2">
      <c r="A628" s="72" t="s">
        <v>1557</v>
      </c>
      <c r="B628" s="66" t="s">
        <v>1558</v>
      </c>
      <c r="C628" s="67">
        <v>72</v>
      </c>
      <c r="D628" s="67" t="s">
        <v>342</v>
      </c>
      <c r="E628" s="71">
        <v>0.15756515724023501</v>
      </c>
      <c r="F628" s="68">
        <v>60.597519729425002</v>
      </c>
      <c r="G628" s="71">
        <v>0.25</v>
      </c>
      <c r="H628" s="68">
        <v>51.127395715896299</v>
      </c>
      <c r="I628" s="71">
        <v>6.5130314480469603E-2</v>
      </c>
      <c r="J628" s="68">
        <v>67.192784667418294</v>
      </c>
      <c r="K628" s="71"/>
      <c r="L628" s="68"/>
    </row>
    <row r="629" spans="1:12" x14ac:dyDescent="0.2">
      <c r="A629" s="72" t="s">
        <v>787</v>
      </c>
      <c r="B629" s="66" t="s">
        <v>1559</v>
      </c>
      <c r="C629" s="67">
        <v>72</v>
      </c>
      <c r="D629" s="67" t="s">
        <v>342</v>
      </c>
      <c r="E629" s="71">
        <v>0.14869450276697599</v>
      </c>
      <c r="F629" s="68">
        <v>50.6200676437429</v>
      </c>
      <c r="G629" s="71">
        <v>0.25</v>
      </c>
      <c r="H629" s="68">
        <v>51.127395715896299</v>
      </c>
      <c r="I629" s="71">
        <v>4.7389005533951201E-2</v>
      </c>
      <c r="J629" s="68">
        <v>57.046223224351699</v>
      </c>
      <c r="K629" s="71"/>
      <c r="L629" s="68"/>
    </row>
    <row r="630" spans="1:12" x14ac:dyDescent="0.2">
      <c r="A630" s="72" t="s">
        <v>1560</v>
      </c>
      <c r="B630" s="66" t="s">
        <v>1561</v>
      </c>
      <c r="C630" s="67">
        <v>72</v>
      </c>
      <c r="D630" s="67" t="s">
        <v>342</v>
      </c>
      <c r="E630" s="71">
        <v>0.139719025027956</v>
      </c>
      <c r="F630" s="68">
        <v>36.809470124013501</v>
      </c>
      <c r="G630" s="71">
        <v>0.25906864967806298</v>
      </c>
      <c r="H630" s="68">
        <v>69.334836527621206</v>
      </c>
      <c r="I630" s="71">
        <v>2.0369400377849001E-2</v>
      </c>
      <c r="J630" s="68">
        <v>33.370913190529897</v>
      </c>
      <c r="K630" s="71"/>
      <c r="L630" s="68"/>
    </row>
    <row r="631" spans="1:12" x14ac:dyDescent="0.2">
      <c r="A631" s="72" t="s">
        <v>1026</v>
      </c>
      <c r="B631" s="66" t="s">
        <v>1562</v>
      </c>
      <c r="C631" s="67">
        <v>72</v>
      </c>
      <c r="D631" s="67" t="s">
        <v>342</v>
      </c>
      <c r="E631" s="71">
        <v>0.13696160767380999</v>
      </c>
      <c r="F631" s="68">
        <v>31.3979706877114</v>
      </c>
      <c r="G631" s="71">
        <v>0.26252562758797399</v>
      </c>
      <c r="H631" s="68">
        <v>72.153325817361903</v>
      </c>
      <c r="I631" s="71">
        <v>1.13975877596453E-2</v>
      </c>
      <c r="J631" s="68">
        <v>21.025930101465601</v>
      </c>
      <c r="K631" s="71"/>
      <c r="L631" s="68"/>
    </row>
    <row r="632" spans="1:12" x14ac:dyDescent="0.2">
      <c r="A632" s="72" t="s">
        <v>1563</v>
      </c>
      <c r="B632" s="66" t="s">
        <v>1564</v>
      </c>
      <c r="C632" s="67">
        <v>72</v>
      </c>
      <c r="D632" s="67" t="s">
        <v>342</v>
      </c>
      <c r="E632" s="71">
        <v>0.12794626153356001</v>
      </c>
      <c r="F632" s="68">
        <v>12.4577226606539</v>
      </c>
      <c r="G632" s="71">
        <v>0.25</v>
      </c>
      <c r="H632" s="68">
        <v>51.127395715896299</v>
      </c>
      <c r="I632" s="71">
        <v>5.8925230671205203E-3</v>
      </c>
      <c r="J632" s="68">
        <v>13.5851183765502</v>
      </c>
      <c r="K632" s="71"/>
      <c r="L632" s="68"/>
    </row>
    <row r="633" spans="1:12" x14ac:dyDescent="0.2">
      <c r="A633" s="72" t="s">
        <v>1565</v>
      </c>
      <c r="B633" s="66" t="s">
        <v>1566</v>
      </c>
      <c r="C633" s="67">
        <v>72</v>
      </c>
      <c r="D633" s="67" t="s">
        <v>342</v>
      </c>
      <c r="E633" s="71">
        <v>0.143293555003557</v>
      </c>
      <c r="F633" s="68">
        <v>43.5174746335964</v>
      </c>
      <c r="G633" s="71">
        <v>0.272144785401505</v>
      </c>
      <c r="H633" s="68">
        <v>79.143179255918795</v>
      </c>
      <c r="I633" s="71">
        <v>1.44423246056087E-2</v>
      </c>
      <c r="J633" s="68">
        <v>25.704622322435199</v>
      </c>
      <c r="K633" s="71"/>
      <c r="L633" s="68"/>
    </row>
    <row r="634" spans="1:12" x14ac:dyDescent="0.2">
      <c r="A634" s="72" t="s">
        <v>1567</v>
      </c>
      <c r="B634" s="66" t="s">
        <v>1568</v>
      </c>
      <c r="C634" s="67">
        <v>72</v>
      </c>
      <c r="D634" s="67" t="s">
        <v>342</v>
      </c>
      <c r="E634" s="71">
        <v>0.132106594956102</v>
      </c>
      <c r="F634" s="68">
        <v>21.476888387824101</v>
      </c>
      <c r="G634" s="71">
        <v>0.25</v>
      </c>
      <c r="H634" s="68">
        <v>51.127395715896299</v>
      </c>
      <c r="I634" s="71">
        <v>1.42131899122036E-2</v>
      </c>
      <c r="J634" s="68">
        <v>25.4791431792559</v>
      </c>
      <c r="K634" s="71"/>
      <c r="L634" s="68"/>
    </row>
    <row r="635" spans="1:12" x14ac:dyDescent="0.2">
      <c r="A635" s="72" t="s">
        <v>1569</v>
      </c>
      <c r="B635" s="66" t="s">
        <v>1570</v>
      </c>
      <c r="C635" s="67">
        <v>72</v>
      </c>
      <c r="D635" s="67" t="s">
        <v>342</v>
      </c>
      <c r="E635" s="71">
        <v>0.13512605245117601</v>
      </c>
      <c r="F635" s="68">
        <v>27.8466741826381</v>
      </c>
      <c r="G635" s="71">
        <v>0.25259273338517302</v>
      </c>
      <c r="H635" s="68">
        <v>57.666290868094698</v>
      </c>
      <c r="I635" s="71">
        <v>1.7659371517179501E-2</v>
      </c>
      <c r="J635" s="68">
        <v>29.988726042841002</v>
      </c>
      <c r="K635" s="71"/>
      <c r="L635" s="68"/>
    </row>
    <row r="636" spans="1:12" x14ac:dyDescent="0.2">
      <c r="A636" s="72" t="s">
        <v>1571</v>
      </c>
      <c r="B636" s="66" t="s">
        <v>1572</v>
      </c>
      <c r="C636" s="67">
        <v>72</v>
      </c>
      <c r="D636" s="67" t="s">
        <v>342</v>
      </c>
      <c r="E636" s="71">
        <v>0.13369145145120301</v>
      </c>
      <c r="F636" s="68">
        <v>24.6899661781285</v>
      </c>
      <c r="G636" s="71">
        <v>0.246929018326213</v>
      </c>
      <c r="H636" s="68">
        <v>7.1589627959413802</v>
      </c>
      <c r="I636" s="71">
        <v>2.04538845761933E-2</v>
      </c>
      <c r="J636" s="68">
        <v>33.483652762119497</v>
      </c>
      <c r="K636" s="71"/>
      <c r="L636" s="68"/>
    </row>
    <row r="637" spans="1:12" x14ac:dyDescent="0.2">
      <c r="A637" s="72" t="s">
        <v>1573</v>
      </c>
      <c r="B637" s="66" t="s">
        <v>1574</v>
      </c>
      <c r="C637" s="67">
        <v>72</v>
      </c>
      <c r="D637" s="67" t="s">
        <v>342</v>
      </c>
      <c r="E637" s="71">
        <v>0.13453371627108601</v>
      </c>
      <c r="F637" s="68">
        <v>26.832018038331501</v>
      </c>
      <c r="G637" s="71">
        <v>0.24999999995049199</v>
      </c>
      <c r="H637" s="68">
        <v>12.119503945885</v>
      </c>
      <c r="I637" s="71">
        <v>1.9067432591679999E-2</v>
      </c>
      <c r="J637" s="68">
        <v>31.736189402480299</v>
      </c>
      <c r="K637" s="71"/>
      <c r="L637" s="68"/>
    </row>
    <row r="638" spans="1:12" x14ac:dyDescent="0.2">
      <c r="A638" s="72" t="s">
        <v>1575</v>
      </c>
      <c r="B638" s="66" t="s">
        <v>1576</v>
      </c>
      <c r="C638" s="67">
        <v>72</v>
      </c>
      <c r="D638" s="67" t="s">
        <v>342</v>
      </c>
      <c r="E638" s="71">
        <v>0.14385737595346601</v>
      </c>
      <c r="F638" s="68">
        <v>44.0248027057497</v>
      </c>
      <c r="G638" s="71">
        <v>0.25</v>
      </c>
      <c r="H638" s="68">
        <v>51.127395715896299</v>
      </c>
      <c r="I638" s="71">
        <v>3.7714751906932603E-2</v>
      </c>
      <c r="J638" s="68">
        <v>49.8308906426156</v>
      </c>
      <c r="K638" s="71"/>
      <c r="L638" s="68"/>
    </row>
    <row r="639" spans="1:12" x14ac:dyDescent="0.2">
      <c r="A639" s="72" t="s">
        <v>1048</v>
      </c>
      <c r="B639" s="66" t="s">
        <v>1577</v>
      </c>
      <c r="C639" s="67">
        <v>72</v>
      </c>
      <c r="D639" s="67" t="s">
        <v>342</v>
      </c>
      <c r="E639" s="71">
        <v>0.134429334306441</v>
      </c>
      <c r="F639" s="68">
        <v>26.493799323562602</v>
      </c>
      <c r="G639" s="71">
        <v>0.25</v>
      </c>
      <c r="H639" s="68">
        <v>51.127395715896299</v>
      </c>
      <c r="I639" s="71">
        <v>1.88586686128813E-2</v>
      </c>
      <c r="J639" s="68">
        <v>31.4543404735062</v>
      </c>
      <c r="K639" s="71"/>
      <c r="L639" s="68"/>
    </row>
    <row r="640" spans="1:12" x14ac:dyDescent="0.2">
      <c r="A640" s="72" t="s">
        <v>1022</v>
      </c>
      <c r="B640" s="66" t="s">
        <v>1578</v>
      </c>
      <c r="C640" s="67">
        <v>72</v>
      </c>
      <c r="D640" s="67" t="s">
        <v>342</v>
      </c>
      <c r="E640" s="71">
        <v>0.14058660334272199</v>
      </c>
      <c r="F640" s="68">
        <v>38.500563697857899</v>
      </c>
      <c r="G640" s="71">
        <v>0.25</v>
      </c>
      <c r="H640" s="68">
        <v>51.127395715896299</v>
      </c>
      <c r="I640" s="71">
        <v>3.1173206685444401E-2</v>
      </c>
      <c r="J640" s="68">
        <v>44.250281848928999</v>
      </c>
      <c r="K640" s="71"/>
      <c r="L640" s="68"/>
    </row>
    <row r="641" spans="1:12" x14ac:dyDescent="0.2">
      <c r="A641" s="72" t="s">
        <v>1579</v>
      </c>
      <c r="B641" s="66" t="s">
        <v>1580</v>
      </c>
      <c r="C641" s="67">
        <v>72</v>
      </c>
      <c r="D641" s="67" t="s">
        <v>342</v>
      </c>
      <c r="E641" s="71">
        <v>0.15885166938915901</v>
      </c>
      <c r="F641" s="68">
        <v>61.8940248027058</v>
      </c>
      <c r="G641" s="71">
        <v>0.25313140689699398</v>
      </c>
      <c r="H641" s="68">
        <v>59.244644870349497</v>
      </c>
      <c r="I641" s="71">
        <v>6.4571931881323597E-2</v>
      </c>
      <c r="J641" s="68">
        <v>67.023675310033795</v>
      </c>
      <c r="K641" s="71"/>
      <c r="L641" s="68"/>
    </row>
    <row r="642" spans="1:12" x14ac:dyDescent="0.2">
      <c r="A642" s="72" t="s">
        <v>1581</v>
      </c>
      <c r="B642" s="66" t="s">
        <v>1582</v>
      </c>
      <c r="C642" s="67">
        <v>72</v>
      </c>
      <c r="D642" s="67" t="s">
        <v>342</v>
      </c>
      <c r="E642" s="71">
        <v>0.13757543676037001</v>
      </c>
      <c r="F642" s="68">
        <v>32.919954904171398</v>
      </c>
      <c r="G642" s="71">
        <v>0.24785230493194499</v>
      </c>
      <c r="H642" s="68">
        <v>7.55355129650507</v>
      </c>
      <c r="I642" s="71">
        <v>2.7298568588794699E-2</v>
      </c>
      <c r="J642" s="68">
        <v>40.586245772266103</v>
      </c>
      <c r="K642" s="71"/>
      <c r="L642" s="68"/>
    </row>
    <row r="643" spans="1:12" x14ac:dyDescent="0.2">
      <c r="A643" s="72" t="s">
        <v>1583</v>
      </c>
      <c r="B643" s="66" t="s">
        <v>1584</v>
      </c>
      <c r="C643" s="67">
        <v>72</v>
      </c>
      <c r="D643" s="67" t="s">
        <v>342</v>
      </c>
      <c r="E643" s="71">
        <v>0.15143933292172401</v>
      </c>
      <c r="F643" s="68">
        <v>54.565952649379902</v>
      </c>
      <c r="G643" s="71">
        <v>0.27981051713753002</v>
      </c>
      <c r="H643" s="68">
        <v>82.694475760992106</v>
      </c>
      <c r="I643" s="71">
        <v>2.3068148705918001E-2</v>
      </c>
      <c r="J643" s="68">
        <v>35.963923337091302</v>
      </c>
      <c r="K643" s="71"/>
      <c r="L643" s="68"/>
    </row>
    <row r="644" spans="1:12" x14ac:dyDescent="0.2">
      <c r="A644" s="72" t="s">
        <v>1585</v>
      </c>
      <c r="B644" s="66" t="s">
        <v>1586</v>
      </c>
      <c r="C644" s="67">
        <v>72</v>
      </c>
      <c r="D644" s="67" t="s">
        <v>342</v>
      </c>
      <c r="E644" s="71">
        <v>0.137243523941108</v>
      </c>
      <c r="F644" s="68">
        <v>32.187147688838799</v>
      </c>
      <c r="G644" s="71">
        <v>0.25885554722642001</v>
      </c>
      <c r="H644" s="68">
        <v>69.109357384441907</v>
      </c>
      <c r="I644" s="71">
        <v>1.5631500655795199E-2</v>
      </c>
      <c r="J644" s="68">
        <v>26.888387824126301</v>
      </c>
      <c r="K644" s="71"/>
      <c r="L644" s="68"/>
    </row>
    <row r="645" spans="1:12" x14ac:dyDescent="0.2">
      <c r="A645" s="72" t="s">
        <v>1078</v>
      </c>
      <c r="B645" s="66" t="s">
        <v>1587</v>
      </c>
      <c r="C645" s="67">
        <v>72</v>
      </c>
      <c r="D645" s="67" t="s">
        <v>342</v>
      </c>
      <c r="E645" s="71">
        <v>0.156890041783701</v>
      </c>
      <c r="F645" s="68">
        <v>60.090191657271703</v>
      </c>
      <c r="G645" s="71">
        <v>0.281539006092485</v>
      </c>
      <c r="H645" s="68">
        <v>83.145434047350605</v>
      </c>
      <c r="I645" s="71">
        <v>3.2241077474916897E-2</v>
      </c>
      <c r="J645" s="68">
        <v>45.377677564825298</v>
      </c>
      <c r="K645" s="71"/>
      <c r="L645" s="68"/>
    </row>
    <row r="646" spans="1:12" x14ac:dyDescent="0.2">
      <c r="A646" s="72" t="s">
        <v>1588</v>
      </c>
      <c r="B646" s="66" t="s">
        <v>1589</v>
      </c>
      <c r="C646" s="67">
        <v>72</v>
      </c>
      <c r="D646" s="67" t="s">
        <v>342</v>
      </c>
      <c r="E646" s="71">
        <v>0.17550592625483499</v>
      </c>
      <c r="F646" s="68">
        <v>73.111612175873702</v>
      </c>
      <c r="G646" s="71">
        <v>0.237883075562867</v>
      </c>
      <c r="H646" s="68">
        <v>6.5388951521984202</v>
      </c>
      <c r="I646" s="71">
        <v>0.113128776946802</v>
      </c>
      <c r="J646" s="68">
        <v>81.397970687711407</v>
      </c>
      <c r="K646" s="71"/>
      <c r="L646" s="68"/>
    </row>
    <row r="647" spans="1:12" x14ac:dyDescent="0.2">
      <c r="A647" s="72" t="s">
        <v>1590</v>
      </c>
      <c r="B647" s="66" t="s">
        <v>1591</v>
      </c>
      <c r="C647" s="67">
        <v>72</v>
      </c>
      <c r="D647" s="67" t="s">
        <v>342</v>
      </c>
      <c r="E647" s="71">
        <v>0.14759669316525101</v>
      </c>
      <c r="F647" s="68">
        <v>49.098083427283001</v>
      </c>
      <c r="G647" s="71">
        <v>0.25</v>
      </c>
      <c r="H647" s="68">
        <v>51.127395715896299</v>
      </c>
      <c r="I647" s="71">
        <v>4.5193386330502697E-2</v>
      </c>
      <c r="J647" s="68">
        <v>55.9751972942503</v>
      </c>
      <c r="K647" s="71"/>
      <c r="L647" s="68"/>
    </row>
    <row r="648" spans="1:12" x14ac:dyDescent="0.2">
      <c r="A648" s="72" t="s">
        <v>1592</v>
      </c>
      <c r="B648" s="66" t="s">
        <v>1593</v>
      </c>
      <c r="C648" s="67">
        <v>72</v>
      </c>
      <c r="D648" s="67" t="s">
        <v>342</v>
      </c>
      <c r="E648" s="71">
        <v>0.132398326039664</v>
      </c>
      <c r="F648" s="68">
        <v>22.2660653889515</v>
      </c>
      <c r="G648" s="71">
        <v>0.264041014091287</v>
      </c>
      <c r="H648" s="68">
        <v>73.449830890642602</v>
      </c>
      <c r="I648" s="71">
        <v>7.5563798803983699E-4</v>
      </c>
      <c r="J648" s="68">
        <v>3.8895152198421599</v>
      </c>
      <c r="K648" s="71"/>
      <c r="L648" s="68"/>
    </row>
    <row r="649" spans="1:12" x14ac:dyDescent="0.2">
      <c r="A649" s="72" t="s">
        <v>1594</v>
      </c>
      <c r="B649" s="66" t="s">
        <v>1595</v>
      </c>
      <c r="C649" s="67">
        <v>72</v>
      </c>
      <c r="D649" s="67" t="s">
        <v>342</v>
      </c>
      <c r="E649" s="71">
        <v>0.142485805613632</v>
      </c>
      <c r="F649" s="68">
        <v>41.826381059752002</v>
      </c>
      <c r="G649" s="71">
        <v>0.25777820029729998</v>
      </c>
      <c r="H649" s="68">
        <v>67.700112739571594</v>
      </c>
      <c r="I649" s="71">
        <v>2.7193410929963299E-2</v>
      </c>
      <c r="J649" s="68">
        <v>40.417136414881597</v>
      </c>
      <c r="K649" s="71"/>
      <c r="L649" s="68"/>
    </row>
    <row r="650" spans="1:12" x14ac:dyDescent="0.2">
      <c r="A650" s="72" t="s">
        <v>1596</v>
      </c>
      <c r="B650" s="66" t="s">
        <v>1597</v>
      </c>
      <c r="C650" s="67">
        <v>72</v>
      </c>
      <c r="D650" s="67" t="s">
        <v>342</v>
      </c>
      <c r="E650" s="71">
        <v>0.15075047391447299</v>
      </c>
      <c r="F650" s="68">
        <v>53.551296505073303</v>
      </c>
      <c r="G650" s="71">
        <v>0.26317676961380898</v>
      </c>
      <c r="H650" s="68">
        <v>72.829763246899702</v>
      </c>
      <c r="I650" s="71">
        <v>3.8324178215137103E-2</v>
      </c>
      <c r="J650" s="68">
        <v>50.3382187147689</v>
      </c>
      <c r="K650" s="71"/>
      <c r="L650" s="68"/>
    </row>
    <row r="651" spans="1:12" x14ac:dyDescent="0.2">
      <c r="A651" s="72" t="s">
        <v>1598</v>
      </c>
      <c r="B651" s="66" t="s">
        <v>1599</v>
      </c>
      <c r="C651" s="67">
        <v>72</v>
      </c>
      <c r="D651" s="67" t="s">
        <v>342</v>
      </c>
      <c r="E651" s="71">
        <v>0.145492943411445</v>
      </c>
      <c r="F651" s="68">
        <v>46.730552423900797</v>
      </c>
      <c r="G651" s="71">
        <v>0.25226716241951602</v>
      </c>
      <c r="H651" s="68">
        <v>57.102593010146599</v>
      </c>
      <c r="I651" s="71">
        <v>3.8718724403373497E-2</v>
      </c>
      <c r="J651" s="68">
        <v>51.071025930101499</v>
      </c>
      <c r="K651" s="71"/>
      <c r="L651" s="68"/>
    </row>
    <row r="652" spans="1:12" x14ac:dyDescent="0.2">
      <c r="A652" s="72" t="s">
        <v>1600</v>
      </c>
      <c r="B652" s="66" t="s">
        <v>1601</v>
      </c>
      <c r="C652" s="67">
        <v>72</v>
      </c>
      <c r="D652" s="67" t="s">
        <v>342</v>
      </c>
      <c r="E652" s="71">
        <v>0.29233188159974299</v>
      </c>
      <c r="F652" s="68">
        <v>92.277339346110494</v>
      </c>
      <c r="G652" s="71">
        <v>0.248160424809721</v>
      </c>
      <c r="H652" s="68">
        <v>7.7790304396843304</v>
      </c>
      <c r="I652" s="71">
        <v>0.33650333838976498</v>
      </c>
      <c r="J652" s="68">
        <v>96.166854565952605</v>
      </c>
      <c r="K652" s="71"/>
      <c r="L652" s="68"/>
    </row>
    <row r="653" spans="1:12" x14ac:dyDescent="0.2">
      <c r="A653" s="72" t="s">
        <v>1602</v>
      </c>
      <c r="B653" s="66" t="s">
        <v>1603</v>
      </c>
      <c r="C653" s="67">
        <v>72</v>
      </c>
      <c r="D653" s="67" t="s">
        <v>342</v>
      </c>
      <c r="E653" s="71">
        <v>0.14501751726374101</v>
      </c>
      <c r="F653" s="68">
        <v>45.997745208568197</v>
      </c>
      <c r="G653" s="71">
        <v>0.28780181988647302</v>
      </c>
      <c r="H653" s="68">
        <v>84.780157835400203</v>
      </c>
      <c r="I653" s="71">
        <v>2.2332146410103701E-3</v>
      </c>
      <c r="J653" s="68">
        <v>7.7790304396843304</v>
      </c>
      <c r="K653" s="71"/>
      <c r="L653" s="68"/>
    </row>
    <row r="654" spans="1:12" x14ac:dyDescent="0.2">
      <c r="A654" s="72" t="s">
        <v>1604</v>
      </c>
      <c r="B654" s="66" t="s">
        <v>1605</v>
      </c>
      <c r="C654" s="67">
        <v>72</v>
      </c>
      <c r="D654" s="67" t="s">
        <v>342</v>
      </c>
      <c r="E654" s="71">
        <v>0.18531733032075001</v>
      </c>
      <c r="F654" s="68">
        <v>77.621195039458797</v>
      </c>
      <c r="G654" s="71">
        <v>0.25</v>
      </c>
      <c r="H654" s="68">
        <v>51.127395715896299</v>
      </c>
      <c r="I654" s="71">
        <v>0.1206346606415</v>
      </c>
      <c r="J654" s="68">
        <v>83.089064261555805</v>
      </c>
      <c r="K654" s="71"/>
      <c r="L654" s="68"/>
    </row>
    <row r="655" spans="1:12" x14ac:dyDescent="0.2">
      <c r="A655" s="72" t="s">
        <v>1606</v>
      </c>
      <c r="B655" s="66" t="s">
        <v>1607</v>
      </c>
      <c r="C655" s="67">
        <v>72</v>
      </c>
      <c r="D655" s="67" t="s">
        <v>342</v>
      </c>
      <c r="E655" s="71">
        <v>0.13707801298941399</v>
      </c>
      <c r="F655" s="68">
        <v>31.679819616685499</v>
      </c>
      <c r="G655" s="71">
        <v>0.26717242098828098</v>
      </c>
      <c r="H655" s="68">
        <v>76.155580608793699</v>
      </c>
      <c r="I655" s="71">
        <v>6.98360499054801E-3</v>
      </c>
      <c r="J655" s="68">
        <v>14.937993235625701</v>
      </c>
      <c r="K655" s="71"/>
      <c r="L655" s="68"/>
    </row>
    <row r="656" spans="1:12" x14ac:dyDescent="0.2">
      <c r="A656" s="72" t="s">
        <v>1608</v>
      </c>
      <c r="B656" s="66" t="s">
        <v>1609</v>
      </c>
      <c r="C656" s="67">
        <v>72</v>
      </c>
      <c r="D656" s="67" t="s">
        <v>342</v>
      </c>
      <c r="E656" s="71">
        <v>0.140091550800924</v>
      </c>
      <c r="F656" s="68">
        <v>37.5422773393461</v>
      </c>
      <c r="G656" s="71">
        <v>0.25</v>
      </c>
      <c r="H656" s="68">
        <v>51.127395715896299</v>
      </c>
      <c r="I656" s="71">
        <v>3.0183101601848901E-2</v>
      </c>
      <c r="J656" s="68">
        <v>43.122886133032701</v>
      </c>
      <c r="K656" s="71"/>
      <c r="L656" s="68"/>
    </row>
    <row r="657" spans="1:12" x14ac:dyDescent="0.2">
      <c r="A657" s="72" t="s">
        <v>1610</v>
      </c>
      <c r="B657" s="66" t="s">
        <v>1611</v>
      </c>
      <c r="C657" s="67">
        <v>72</v>
      </c>
      <c r="D657" s="67" t="s">
        <v>342</v>
      </c>
      <c r="E657" s="71">
        <v>0.15165238297063099</v>
      </c>
      <c r="F657" s="68">
        <v>54.735062006764402</v>
      </c>
      <c r="G657" s="71">
        <v>0.25</v>
      </c>
      <c r="H657" s="68">
        <v>51.127395715896299</v>
      </c>
      <c r="I657" s="71">
        <v>5.3304765941262197E-2</v>
      </c>
      <c r="J657" s="68">
        <v>61.217587373168001</v>
      </c>
      <c r="K657" s="71"/>
      <c r="L657" s="68"/>
    </row>
    <row r="658" spans="1:12" x14ac:dyDescent="0.2">
      <c r="A658" s="72" t="s">
        <v>1612</v>
      </c>
      <c r="B658" s="66" t="s">
        <v>1613</v>
      </c>
      <c r="C658" s="67">
        <v>72</v>
      </c>
      <c r="D658" s="67" t="s">
        <v>342</v>
      </c>
      <c r="E658" s="71">
        <v>0.210314616548644</v>
      </c>
      <c r="F658" s="68">
        <v>83.483652762119505</v>
      </c>
      <c r="G658" s="71">
        <v>0.24978767922129499</v>
      </c>
      <c r="H658" s="68">
        <v>9.9774520856820708</v>
      </c>
      <c r="I658" s="71">
        <v>0.17084155387599401</v>
      </c>
      <c r="J658" s="68">
        <v>88.275084554678699</v>
      </c>
      <c r="K658" s="71"/>
      <c r="L658" s="68"/>
    </row>
    <row r="659" spans="1:12" x14ac:dyDescent="0.2">
      <c r="A659" s="72" t="s">
        <v>1614</v>
      </c>
      <c r="B659" s="66" t="s">
        <v>1615</v>
      </c>
      <c r="C659" s="67">
        <v>72</v>
      </c>
      <c r="D659" s="67" t="s">
        <v>342</v>
      </c>
      <c r="E659" s="71">
        <v>0.179899493412286</v>
      </c>
      <c r="F659" s="68">
        <v>75.591882750845599</v>
      </c>
      <c r="G659" s="71">
        <v>0.28682510684772</v>
      </c>
      <c r="H659" s="68">
        <v>84.498308906426203</v>
      </c>
      <c r="I659" s="71">
        <v>7.2973879976852701E-2</v>
      </c>
      <c r="J659" s="68">
        <v>70.574971815107105</v>
      </c>
      <c r="K659" s="71"/>
      <c r="L659" s="68"/>
    </row>
    <row r="660" spans="1:12" x14ac:dyDescent="0.2">
      <c r="A660" s="72" t="s">
        <v>1211</v>
      </c>
      <c r="B660" s="66" t="s">
        <v>1616</v>
      </c>
      <c r="C660" s="67">
        <v>72</v>
      </c>
      <c r="D660" s="67" t="s">
        <v>342</v>
      </c>
      <c r="E660" s="71">
        <v>0.16188824731882401</v>
      </c>
      <c r="F660" s="68">
        <v>64.374295377677598</v>
      </c>
      <c r="G660" s="71">
        <v>0.27602796821470099</v>
      </c>
      <c r="H660" s="68">
        <v>80.947012401352893</v>
      </c>
      <c r="I660" s="71">
        <v>4.7748526422946899E-2</v>
      </c>
      <c r="J660" s="68">
        <v>57.215332581736199</v>
      </c>
      <c r="K660" s="71"/>
      <c r="L660" s="68"/>
    </row>
    <row r="661" spans="1:12" x14ac:dyDescent="0.2">
      <c r="A661" s="72" t="s">
        <v>1617</v>
      </c>
      <c r="B661" s="66" t="s">
        <v>1618</v>
      </c>
      <c r="C661" s="67">
        <v>72</v>
      </c>
      <c r="D661" s="67" t="s">
        <v>342</v>
      </c>
      <c r="E661" s="71">
        <v>0.14572453639371699</v>
      </c>
      <c r="F661" s="68">
        <v>47.125140924464503</v>
      </c>
      <c r="G661" s="71">
        <v>0.28509661789276403</v>
      </c>
      <c r="H661" s="68">
        <v>84.329199549041704</v>
      </c>
      <c r="I661" s="71">
        <v>6.3524548946694596E-3</v>
      </c>
      <c r="J661" s="68">
        <v>14.430665163472399</v>
      </c>
      <c r="K661" s="71"/>
      <c r="L661" s="68"/>
    </row>
    <row r="662" spans="1:12" x14ac:dyDescent="0.2">
      <c r="A662" s="72" t="s">
        <v>946</v>
      </c>
      <c r="B662" s="66" t="s">
        <v>1619</v>
      </c>
      <c r="C662" s="67">
        <v>72</v>
      </c>
      <c r="D662" s="67" t="s">
        <v>342</v>
      </c>
      <c r="E662" s="71">
        <v>0.154427027474659</v>
      </c>
      <c r="F662" s="68">
        <v>57.779030439684298</v>
      </c>
      <c r="G662" s="71">
        <v>0.28931720638978597</v>
      </c>
      <c r="H662" s="68">
        <v>85.062006764374303</v>
      </c>
      <c r="I662" s="71">
        <v>1.95368485595332E-2</v>
      </c>
      <c r="J662" s="68">
        <v>32.130777903043999</v>
      </c>
      <c r="K662" s="71"/>
      <c r="L662" s="68"/>
    </row>
    <row r="663" spans="1:12" x14ac:dyDescent="0.2">
      <c r="A663" s="72" t="s">
        <v>1620</v>
      </c>
      <c r="B663" s="66" t="s">
        <v>1621</v>
      </c>
      <c r="C663" s="67">
        <v>72</v>
      </c>
      <c r="D663" s="67" t="s">
        <v>342</v>
      </c>
      <c r="E663" s="71">
        <v>0.15609593085357401</v>
      </c>
      <c r="F663" s="68">
        <v>59.413754227733897</v>
      </c>
      <c r="G663" s="71">
        <v>0.28229078200868801</v>
      </c>
      <c r="H663" s="68">
        <v>83.314543404735105</v>
      </c>
      <c r="I663" s="71">
        <v>2.99010796984602E-2</v>
      </c>
      <c r="J663" s="68">
        <v>42.784667418263801</v>
      </c>
      <c r="K663" s="71"/>
      <c r="L663" s="68"/>
    </row>
    <row r="664" spans="1:12" x14ac:dyDescent="0.2">
      <c r="A664" s="72" t="s">
        <v>946</v>
      </c>
      <c r="B664" s="66" t="s">
        <v>1622</v>
      </c>
      <c r="C664" s="67">
        <v>72</v>
      </c>
      <c r="D664" s="67" t="s">
        <v>342</v>
      </c>
      <c r="E664" s="71">
        <v>0.13287328964477901</v>
      </c>
      <c r="F664" s="68">
        <v>23.280721533258198</v>
      </c>
      <c r="G664" s="71">
        <v>0.25</v>
      </c>
      <c r="H664" s="68">
        <v>51.127395715896299</v>
      </c>
      <c r="I664" s="71">
        <v>1.5746579289557801E-2</v>
      </c>
      <c r="J664" s="68">
        <v>27.057497181510701</v>
      </c>
      <c r="K664" s="71"/>
      <c r="L664" s="68"/>
    </row>
    <row r="665" spans="1:12" x14ac:dyDescent="0.2">
      <c r="A665" s="72" t="s">
        <v>1623</v>
      </c>
      <c r="B665" s="66" t="s">
        <v>1624</v>
      </c>
      <c r="C665" s="67">
        <v>72</v>
      </c>
      <c r="D665" s="67" t="s">
        <v>342</v>
      </c>
      <c r="E665" s="71">
        <v>0.13559545167800099</v>
      </c>
      <c r="F665" s="68">
        <v>28.861330326944799</v>
      </c>
      <c r="G665" s="71">
        <v>0.26987762298198897</v>
      </c>
      <c r="H665" s="68">
        <v>78.015783540022497</v>
      </c>
      <c r="I665" s="71">
        <v>1.3132803740138E-3</v>
      </c>
      <c r="J665" s="68">
        <v>5.5242390078917696</v>
      </c>
      <c r="K665" s="71"/>
      <c r="L665" s="68"/>
    </row>
    <row r="666" spans="1:12" x14ac:dyDescent="0.2">
      <c r="A666" s="72" t="s">
        <v>1625</v>
      </c>
      <c r="B666" s="66" t="s">
        <v>1626</v>
      </c>
      <c r="C666" s="67">
        <v>72</v>
      </c>
      <c r="D666" s="67" t="s">
        <v>342</v>
      </c>
      <c r="E666" s="71">
        <v>0.119186150866913</v>
      </c>
      <c r="F666" s="68">
        <v>4.0022547914317901</v>
      </c>
      <c r="G666" s="71">
        <v>0.234277270574477</v>
      </c>
      <c r="H666" s="68">
        <v>5.9751972942502798</v>
      </c>
      <c r="I666" s="71">
        <v>4.0950311593495404E-3</v>
      </c>
      <c r="J666" s="68">
        <v>11.1612175873732</v>
      </c>
      <c r="K666" s="71"/>
      <c r="L666" s="68"/>
    </row>
    <row r="667" spans="1:12" x14ac:dyDescent="0.2">
      <c r="A667" s="72" t="s">
        <v>1627</v>
      </c>
      <c r="B667" s="66" t="s">
        <v>1628</v>
      </c>
      <c r="C667" s="67">
        <v>72</v>
      </c>
      <c r="D667" s="67" t="s">
        <v>342</v>
      </c>
      <c r="E667" s="71">
        <v>0.141775311314844</v>
      </c>
      <c r="F667" s="68">
        <v>40.642615558060903</v>
      </c>
      <c r="G667" s="71">
        <v>0.28230703301909099</v>
      </c>
      <c r="H667" s="68">
        <v>83.370913190529905</v>
      </c>
      <c r="I667" s="71">
        <v>1.2435896105964001E-3</v>
      </c>
      <c r="J667" s="68">
        <v>5.4678692220969598</v>
      </c>
      <c r="K667" s="71"/>
      <c r="L667" s="68"/>
    </row>
    <row r="668" spans="1:12" x14ac:dyDescent="0.2">
      <c r="A668" s="72" t="s">
        <v>1629</v>
      </c>
      <c r="B668" s="66" t="s">
        <v>1630</v>
      </c>
      <c r="C668" s="67">
        <v>72</v>
      </c>
      <c r="D668" s="67" t="s">
        <v>342</v>
      </c>
      <c r="E668" s="71">
        <v>0.14086006711304699</v>
      </c>
      <c r="F668" s="68">
        <v>39.064261555806098</v>
      </c>
      <c r="G668" s="71">
        <v>0.271381174814394</v>
      </c>
      <c r="H668" s="68">
        <v>78.861330326944795</v>
      </c>
      <c r="I668" s="71">
        <v>1.03389594116988E-2</v>
      </c>
      <c r="J668" s="68">
        <v>19.165727170236799</v>
      </c>
      <c r="K668" s="71"/>
      <c r="L668" s="68"/>
    </row>
    <row r="669" spans="1:12" x14ac:dyDescent="0.2">
      <c r="A669" s="72" t="s">
        <v>1631</v>
      </c>
      <c r="B669" s="66" t="s">
        <v>1632</v>
      </c>
      <c r="C669" s="67">
        <v>72</v>
      </c>
      <c r="D669" s="67" t="s">
        <v>342</v>
      </c>
      <c r="E669" s="71">
        <v>0.158297177229278</v>
      </c>
      <c r="F669" s="68">
        <v>61.273957158962801</v>
      </c>
      <c r="G669" s="71">
        <v>0.31079901509454699</v>
      </c>
      <c r="H669" s="68">
        <v>88.726042841037199</v>
      </c>
      <c r="I669" s="71">
        <v>5.7953393640084198E-3</v>
      </c>
      <c r="J669" s="68">
        <v>13.416009019165701</v>
      </c>
      <c r="K669" s="71"/>
      <c r="L669" s="68"/>
    </row>
    <row r="670" spans="1:12" x14ac:dyDescent="0.2">
      <c r="A670" s="72" t="s">
        <v>1633</v>
      </c>
      <c r="B670" s="66" t="s">
        <v>1634</v>
      </c>
      <c r="C670" s="67">
        <v>72</v>
      </c>
      <c r="D670" s="67" t="s">
        <v>342</v>
      </c>
      <c r="E670" s="71">
        <v>0.15228099131883699</v>
      </c>
      <c r="F670" s="68">
        <v>55.242390078917701</v>
      </c>
      <c r="G670" s="71">
        <v>0.27845988109895697</v>
      </c>
      <c r="H670" s="68">
        <v>82.074408117249106</v>
      </c>
      <c r="I670" s="71">
        <v>2.61021015387157E-2</v>
      </c>
      <c r="J670" s="68">
        <v>39.458850056369798</v>
      </c>
      <c r="K670" s="71"/>
      <c r="L670" s="68"/>
    </row>
    <row r="671" spans="1:12" x14ac:dyDescent="0.2">
      <c r="A671" s="72" t="s">
        <v>1635</v>
      </c>
      <c r="B671" s="66" t="s">
        <v>1636</v>
      </c>
      <c r="C671" s="67">
        <v>72</v>
      </c>
      <c r="D671" s="67" t="s">
        <v>342</v>
      </c>
      <c r="E671" s="71">
        <v>0.28163947758342101</v>
      </c>
      <c r="F671" s="68">
        <v>91.488162344983095</v>
      </c>
      <c r="G671" s="71">
        <v>0.47041321048928603</v>
      </c>
      <c r="H671" s="68">
        <v>95.152198421646005</v>
      </c>
      <c r="I671" s="71">
        <v>9.2865744677556303E-2</v>
      </c>
      <c r="J671" s="68">
        <v>76.099210822998899</v>
      </c>
      <c r="K671" s="71"/>
      <c r="L671" s="68"/>
    </row>
    <row r="672" spans="1:12" x14ac:dyDescent="0.2">
      <c r="A672" s="72" t="s">
        <v>1637</v>
      </c>
      <c r="B672" s="66" t="s">
        <v>1638</v>
      </c>
      <c r="C672" s="67">
        <v>72</v>
      </c>
      <c r="D672" s="67" t="s">
        <v>342</v>
      </c>
      <c r="E672" s="71">
        <v>0.15995473805389601</v>
      </c>
      <c r="F672" s="68">
        <v>62.9086809470124</v>
      </c>
      <c r="G672" s="71">
        <v>0.28955053245770701</v>
      </c>
      <c r="H672" s="68">
        <v>85.174746335963903</v>
      </c>
      <c r="I672" s="71">
        <v>3.0358943650084898E-2</v>
      </c>
      <c r="J672" s="68">
        <v>43.5174746335964</v>
      </c>
      <c r="K672" s="71"/>
      <c r="L672" s="68"/>
    </row>
    <row r="673" spans="1:12" x14ac:dyDescent="0.2">
      <c r="A673" s="72" t="s">
        <v>1639</v>
      </c>
      <c r="B673" s="66" t="s">
        <v>1640</v>
      </c>
      <c r="C673" s="67">
        <v>72</v>
      </c>
      <c r="D673" s="67" t="s">
        <v>342</v>
      </c>
      <c r="E673" s="71">
        <v>0.14720904991511199</v>
      </c>
      <c r="F673" s="68">
        <v>48.816234498308901</v>
      </c>
      <c r="G673" s="71">
        <v>0.26735516555489602</v>
      </c>
      <c r="H673" s="68">
        <v>76.381059751972899</v>
      </c>
      <c r="I673" s="71">
        <v>2.7062934275327199E-2</v>
      </c>
      <c r="J673" s="68">
        <v>40.360766629086797</v>
      </c>
      <c r="K673" s="71"/>
      <c r="L673" s="68"/>
    </row>
    <row r="674" spans="1:12" x14ac:dyDescent="0.2">
      <c r="A674" s="72" t="s">
        <v>1641</v>
      </c>
      <c r="B674" s="66" t="s">
        <v>1642</v>
      </c>
      <c r="C674" s="67">
        <v>72</v>
      </c>
      <c r="D674" s="67" t="s">
        <v>342</v>
      </c>
      <c r="E674" s="71">
        <v>0.442560780163334</v>
      </c>
      <c r="F674" s="68">
        <v>96.899661781285204</v>
      </c>
      <c r="G674" s="71">
        <v>0.688193446585733</v>
      </c>
      <c r="H674" s="68">
        <v>97.745208568207403</v>
      </c>
      <c r="I674" s="71">
        <v>0.196928113740935</v>
      </c>
      <c r="J674" s="68">
        <v>90.473506200676397</v>
      </c>
      <c r="K674" s="71"/>
      <c r="L674" s="68"/>
    </row>
    <row r="675" spans="1:12" x14ac:dyDescent="0.2">
      <c r="A675" s="72" t="s">
        <v>1643</v>
      </c>
      <c r="B675" s="66" t="s">
        <v>1644</v>
      </c>
      <c r="C675" s="67">
        <v>72</v>
      </c>
      <c r="D675" s="67" t="s">
        <v>342</v>
      </c>
      <c r="E675" s="71">
        <v>0.35819377940339098</v>
      </c>
      <c r="F675" s="68">
        <v>94.757609921082306</v>
      </c>
      <c r="G675" s="71">
        <v>0.54299373074747004</v>
      </c>
      <c r="H675" s="68">
        <v>96.448703494926704</v>
      </c>
      <c r="I675" s="71">
        <v>0.173393828059312</v>
      </c>
      <c r="J675" s="68">
        <v>88.556933483652799</v>
      </c>
      <c r="K675" s="71"/>
      <c r="L675" s="68"/>
    </row>
    <row r="676" spans="1:12" x14ac:dyDescent="0.2">
      <c r="A676" s="72" t="s">
        <v>1645</v>
      </c>
      <c r="B676" s="66" t="s">
        <v>1646</v>
      </c>
      <c r="C676" s="67">
        <v>72</v>
      </c>
      <c r="D676" s="67" t="s">
        <v>342</v>
      </c>
      <c r="E676" s="71">
        <v>0.50569404342451596</v>
      </c>
      <c r="F676" s="68">
        <v>98.308906426155602</v>
      </c>
      <c r="G676" s="71">
        <v>0.67308376801063197</v>
      </c>
      <c r="H676" s="68">
        <v>97.519729425028203</v>
      </c>
      <c r="I676" s="71">
        <v>0.33830431883839901</v>
      </c>
      <c r="J676" s="68">
        <v>96.279594137542304</v>
      </c>
      <c r="K676" s="71"/>
      <c r="L676" s="68"/>
    </row>
    <row r="677" spans="1:12" x14ac:dyDescent="0.2">
      <c r="A677" s="72" t="s">
        <v>1647</v>
      </c>
      <c r="B677" s="66" t="s">
        <v>1648</v>
      </c>
      <c r="C677" s="67">
        <v>54</v>
      </c>
      <c r="D677" s="67" t="s">
        <v>342</v>
      </c>
      <c r="E677" s="71">
        <v>0.140618400524159</v>
      </c>
      <c r="F677" s="68">
        <v>38.556933483652799</v>
      </c>
      <c r="G677" s="71">
        <v>0.25039191708147102</v>
      </c>
      <c r="H677" s="68">
        <v>51.465614430665198</v>
      </c>
      <c r="I677" s="71">
        <v>3.0844883966847501E-2</v>
      </c>
      <c r="J677" s="68">
        <v>43.9684329199549</v>
      </c>
      <c r="K677" s="71"/>
      <c r="L677" s="68"/>
    </row>
    <row r="678" spans="1:12" x14ac:dyDescent="0.2">
      <c r="A678" s="72" t="s">
        <v>1649</v>
      </c>
      <c r="B678" s="66" t="s">
        <v>1650</v>
      </c>
      <c r="C678" s="67">
        <v>54</v>
      </c>
      <c r="D678" s="67" t="s">
        <v>342</v>
      </c>
      <c r="E678" s="71">
        <v>0.12575660749745499</v>
      </c>
      <c r="F678" s="68">
        <v>8.2299887260428406</v>
      </c>
      <c r="G678" s="71">
        <v>0.25039191669258798</v>
      </c>
      <c r="H678" s="68">
        <v>51.296505073280699</v>
      </c>
      <c r="I678" s="71">
        <v>1.1212983023209499E-3</v>
      </c>
      <c r="J678" s="68">
        <v>5.0732807215332603</v>
      </c>
      <c r="K678" s="71"/>
      <c r="L678" s="68"/>
    </row>
    <row r="679" spans="1:12" x14ac:dyDescent="0.2">
      <c r="A679" s="72" t="s">
        <v>1651</v>
      </c>
      <c r="B679" s="66" t="s">
        <v>1652</v>
      </c>
      <c r="C679" s="67">
        <v>54</v>
      </c>
      <c r="D679" s="67" t="s">
        <v>342</v>
      </c>
      <c r="E679" s="71">
        <v>0.132219445035964</v>
      </c>
      <c r="F679" s="68">
        <v>21.7023675310034</v>
      </c>
      <c r="G679" s="71">
        <v>0.25470300522033601</v>
      </c>
      <c r="H679" s="68">
        <v>62.3449830890643</v>
      </c>
      <c r="I679" s="71">
        <v>9.7358848515926803E-3</v>
      </c>
      <c r="J679" s="68">
        <v>18.094701240135301</v>
      </c>
      <c r="K679" s="71"/>
      <c r="L679" s="68"/>
    </row>
    <row r="680" spans="1:12" x14ac:dyDescent="0.2">
      <c r="A680" s="72" t="s">
        <v>1653</v>
      </c>
      <c r="B680" s="66" t="s">
        <v>1654</v>
      </c>
      <c r="C680" s="67">
        <v>54</v>
      </c>
      <c r="D680" s="67" t="s">
        <v>342</v>
      </c>
      <c r="E680" s="71">
        <v>0.191186244133913</v>
      </c>
      <c r="F680" s="68">
        <v>79.143179255918795</v>
      </c>
      <c r="G680" s="71">
        <v>0.32921006605293102</v>
      </c>
      <c r="H680" s="68">
        <v>90.135287485907597</v>
      </c>
      <c r="I680" s="71">
        <v>5.3162422214894298E-2</v>
      </c>
      <c r="J680" s="68">
        <v>60.992108229988702</v>
      </c>
      <c r="K680" s="71"/>
      <c r="L680" s="68"/>
    </row>
    <row r="681" spans="1:12" x14ac:dyDescent="0.2">
      <c r="A681" s="72" t="s">
        <v>1655</v>
      </c>
      <c r="B681" s="66" t="s">
        <v>1656</v>
      </c>
      <c r="C681" s="67">
        <v>54</v>
      </c>
      <c r="D681" s="67" t="s">
        <v>342</v>
      </c>
      <c r="E681" s="71">
        <v>0.13637966019470801</v>
      </c>
      <c r="F681" s="68">
        <v>30.326944757609901</v>
      </c>
      <c r="G681" s="71">
        <v>0.248462136496926</v>
      </c>
      <c r="H681" s="68">
        <v>8.0045095828635908</v>
      </c>
      <c r="I681" s="71">
        <v>2.42971838924896E-2</v>
      </c>
      <c r="J681" s="68">
        <v>37.0349492671928</v>
      </c>
      <c r="K681" s="71"/>
      <c r="L681" s="68"/>
    </row>
    <row r="682" spans="1:12" x14ac:dyDescent="0.2">
      <c r="A682" s="72" t="s">
        <v>1657</v>
      </c>
      <c r="B682" s="66" t="s">
        <v>1658</v>
      </c>
      <c r="C682" s="67">
        <v>54</v>
      </c>
      <c r="D682" s="67" t="s">
        <v>342</v>
      </c>
      <c r="E682" s="71">
        <v>0.12548688655096099</v>
      </c>
      <c r="F682" s="68">
        <v>7.2717023675309997</v>
      </c>
      <c r="G682" s="71">
        <v>0.25</v>
      </c>
      <c r="H682" s="68">
        <v>51.127395715896299</v>
      </c>
      <c r="I682" s="71">
        <v>9.7377310192188005E-4</v>
      </c>
      <c r="J682" s="68">
        <v>4.8478015783539998</v>
      </c>
      <c r="K682" s="71"/>
      <c r="L682" s="68"/>
    </row>
    <row r="683" spans="1:12" x14ac:dyDescent="0.2">
      <c r="A683" s="72" t="s">
        <v>1366</v>
      </c>
      <c r="B683" s="66" t="s">
        <v>1659</v>
      </c>
      <c r="C683" s="67">
        <v>54</v>
      </c>
      <c r="D683" s="67" t="s">
        <v>342</v>
      </c>
      <c r="E683" s="71">
        <v>0.136896982884887</v>
      </c>
      <c r="F683" s="68">
        <v>31.2852311161218</v>
      </c>
      <c r="G683" s="71">
        <v>0.23780750933773601</v>
      </c>
      <c r="H683" s="68">
        <v>6.42615558060879</v>
      </c>
      <c r="I683" s="71">
        <v>3.5986456432039099E-2</v>
      </c>
      <c r="J683" s="68">
        <v>48.590755355129701</v>
      </c>
      <c r="K683" s="71"/>
      <c r="L683" s="68"/>
    </row>
    <row r="684" spans="1:12" x14ac:dyDescent="0.2">
      <c r="A684" s="72" t="s">
        <v>1660</v>
      </c>
      <c r="B684" s="66" t="s">
        <v>1661</v>
      </c>
      <c r="C684" s="67">
        <v>54</v>
      </c>
      <c r="D684" s="67" t="s">
        <v>342</v>
      </c>
      <c r="E684" s="71">
        <v>0.13033835267914201</v>
      </c>
      <c r="F684" s="68">
        <v>17.643742953776801</v>
      </c>
      <c r="G684" s="71">
        <v>0.24999999978791901</v>
      </c>
      <c r="H684" s="68">
        <v>11.612175873731699</v>
      </c>
      <c r="I684" s="71">
        <v>1.06767055703653E-2</v>
      </c>
      <c r="J684" s="68">
        <v>19.954904171364099</v>
      </c>
      <c r="K684" s="71"/>
      <c r="L684" s="68"/>
    </row>
    <row r="685" spans="1:12" x14ac:dyDescent="0.2">
      <c r="A685" s="72" t="s">
        <v>1316</v>
      </c>
      <c r="B685" s="66" t="s">
        <v>1662</v>
      </c>
      <c r="C685" s="67">
        <v>54</v>
      </c>
      <c r="D685" s="67" t="s">
        <v>342</v>
      </c>
      <c r="E685" s="71">
        <v>0.18965191480951599</v>
      </c>
      <c r="F685" s="68">
        <v>78.692220969560296</v>
      </c>
      <c r="G685" s="71">
        <v>0.31843480651713502</v>
      </c>
      <c r="H685" s="68">
        <v>89.402480270574998</v>
      </c>
      <c r="I685" s="71">
        <v>6.0869023101898199E-2</v>
      </c>
      <c r="J685" s="68">
        <v>65.445321307778997</v>
      </c>
      <c r="K685" s="71"/>
      <c r="L685" s="68"/>
    </row>
    <row r="686" spans="1:12" x14ac:dyDescent="0.2">
      <c r="A686" s="72" t="s">
        <v>1663</v>
      </c>
      <c r="B686" s="66" t="s">
        <v>1664</v>
      </c>
      <c r="C686" s="67">
        <v>54</v>
      </c>
      <c r="D686" s="67" t="s">
        <v>342</v>
      </c>
      <c r="E686" s="71">
        <v>0.17263080564248101</v>
      </c>
      <c r="F686" s="68">
        <v>71.702367531003404</v>
      </c>
      <c r="G686" s="71">
        <v>0.27976832458159501</v>
      </c>
      <c r="H686" s="68">
        <v>82.581736189402505</v>
      </c>
      <c r="I686" s="71">
        <v>6.5493286703365794E-2</v>
      </c>
      <c r="J686" s="68">
        <v>67.531003382187194</v>
      </c>
      <c r="K686" s="71"/>
      <c r="L686" s="68"/>
    </row>
    <row r="687" spans="1:12" x14ac:dyDescent="0.2">
      <c r="A687" s="72" t="s">
        <v>1665</v>
      </c>
      <c r="B687" s="66" t="s">
        <v>1666</v>
      </c>
      <c r="C687" s="67">
        <v>54</v>
      </c>
      <c r="D687" s="67" t="s">
        <v>342</v>
      </c>
      <c r="E687" s="71">
        <v>0.23276643822444201</v>
      </c>
      <c r="F687" s="68">
        <v>87.4295377677565</v>
      </c>
      <c r="G687" s="71">
        <v>0.333358059187775</v>
      </c>
      <c r="H687" s="68">
        <v>90.473506200676397</v>
      </c>
      <c r="I687" s="71">
        <v>0.13217481726110999</v>
      </c>
      <c r="J687" s="68">
        <v>84.780157835400203</v>
      </c>
      <c r="K687" s="71"/>
      <c r="L687" s="68"/>
    </row>
    <row r="688" spans="1:12" x14ac:dyDescent="0.2">
      <c r="A688" s="72" t="s">
        <v>1022</v>
      </c>
      <c r="B688" s="66" t="s">
        <v>1667</v>
      </c>
      <c r="C688" s="67">
        <v>54</v>
      </c>
      <c r="D688" s="67" t="s">
        <v>342</v>
      </c>
      <c r="E688" s="71">
        <v>0.126311931350756</v>
      </c>
      <c r="F688" s="68">
        <v>9.8083427282976299</v>
      </c>
      <c r="G688" s="71">
        <v>0.25</v>
      </c>
      <c r="H688" s="68">
        <v>51.127395715896299</v>
      </c>
      <c r="I688" s="71">
        <v>2.6238627015122201E-3</v>
      </c>
      <c r="J688" s="68">
        <v>8.4554678692220993</v>
      </c>
      <c r="K688" s="71"/>
      <c r="L688" s="68"/>
    </row>
    <row r="689" spans="1:12" x14ac:dyDescent="0.2">
      <c r="A689" s="72" t="s">
        <v>1668</v>
      </c>
      <c r="B689" s="66" t="s">
        <v>1669</v>
      </c>
      <c r="C689" s="67">
        <v>54</v>
      </c>
      <c r="D689" s="67" t="s">
        <v>342</v>
      </c>
      <c r="E689" s="71">
        <v>0.13221640756445299</v>
      </c>
      <c r="F689" s="68">
        <v>21.6459977452086</v>
      </c>
      <c r="G689" s="71">
        <v>0.25</v>
      </c>
      <c r="H689" s="68">
        <v>51.127395715896299</v>
      </c>
      <c r="I689" s="71">
        <v>1.44328151289051E-2</v>
      </c>
      <c r="J689" s="68">
        <v>25.648252536640399</v>
      </c>
      <c r="K689" s="71"/>
      <c r="L689" s="68"/>
    </row>
    <row r="690" spans="1:12" x14ac:dyDescent="0.2">
      <c r="A690" s="72" t="s">
        <v>1670</v>
      </c>
      <c r="B690" s="66" t="s">
        <v>1671</v>
      </c>
      <c r="C690" s="67">
        <v>54</v>
      </c>
      <c r="D690" s="67" t="s">
        <v>342</v>
      </c>
      <c r="E690" s="71">
        <v>0.136209841179675</v>
      </c>
      <c r="F690" s="68">
        <v>30.045095828635901</v>
      </c>
      <c r="G690" s="71">
        <v>0.25</v>
      </c>
      <c r="H690" s="68">
        <v>51.127395715896299</v>
      </c>
      <c r="I690" s="71">
        <v>2.24196823593498E-2</v>
      </c>
      <c r="J690" s="68">
        <v>35.287485907553602</v>
      </c>
      <c r="K690" s="71"/>
      <c r="L690" s="68"/>
    </row>
    <row r="691" spans="1:12" x14ac:dyDescent="0.2">
      <c r="A691" s="72" t="s">
        <v>1672</v>
      </c>
      <c r="B691" s="66" t="s">
        <v>1673</v>
      </c>
      <c r="C691" s="67">
        <v>54</v>
      </c>
      <c r="D691" s="67" t="s">
        <v>342</v>
      </c>
      <c r="E691" s="71">
        <v>0.125325820977711</v>
      </c>
      <c r="F691" s="68">
        <v>6.3697857948139802</v>
      </c>
      <c r="G691" s="71">
        <v>0.25</v>
      </c>
      <c r="H691" s="68">
        <v>51.127395715896299</v>
      </c>
      <c r="I691" s="71">
        <v>6.5164195542182597E-4</v>
      </c>
      <c r="J691" s="68">
        <v>3.0439684329199501</v>
      </c>
      <c r="K691" s="71"/>
      <c r="L691" s="68"/>
    </row>
    <row r="692" spans="1:12" x14ac:dyDescent="0.2">
      <c r="A692" s="72" t="s">
        <v>1674</v>
      </c>
      <c r="B692" s="66" t="s">
        <v>1675</v>
      </c>
      <c r="C692" s="67">
        <v>54</v>
      </c>
      <c r="D692" s="67" t="s">
        <v>342</v>
      </c>
      <c r="E692" s="71">
        <v>0.130275487583905</v>
      </c>
      <c r="F692" s="68">
        <v>17.080045095828599</v>
      </c>
      <c r="G692" s="71">
        <v>0.258230259135588</v>
      </c>
      <c r="H692" s="68">
        <v>68.207440811724894</v>
      </c>
      <c r="I692" s="71">
        <v>2.3207160322224101E-3</v>
      </c>
      <c r="J692" s="68">
        <v>8.0608793686583997</v>
      </c>
      <c r="K692" s="71"/>
      <c r="L692" s="68"/>
    </row>
    <row r="693" spans="1:12" x14ac:dyDescent="0.2">
      <c r="A693" s="72" t="s">
        <v>1676</v>
      </c>
      <c r="B693" s="66" t="s">
        <v>1677</v>
      </c>
      <c r="C693" s="67">
        <v>54</v>
      </c>
      <c r="D693" s="67" t="s">
        <v>342</v>
      </c>
      <c r="E693" s="71">
        <v>0.14801985202786999</v>
      </c>
      <c r="F693" s="68">
        <v>49.8308906426156</v>
      </c>
      <c r="G693" s="71">
        <v>0.265214490960751</v>
      </c>
      <c r="H693" s="68">
        <v>74.6899661781285</v>
      </c>
      <c r="I693" s="71">
        <v>3.0825213094988799E-2</v>
      </c>
      <c r="J693" s="68">
        <v>43.9120631341601</v>
      </c>
      <c r="K693" s="71"/>
      <c r="L693" s="68"/>
    </row>
    <row r="694" spans="1:12" x14ac:dyDescent="0.2">
      <c r="A694" s="72" t="s">
        <v>1678</v>
      </c>
      <c r="B694" s="66" t="s">
        <v>1679</v>
      </c>
      <c r="C694" s="67">
        <v>54</v>
      </c>
      <c r="D694" s="67" t="s">
        <v>342</v>
      </c>
      <c r="E694" s="71">
        <v>0.20408172255388099</v>
      </c>
      <c r="F694" s="68">
        <v>82.018038331454306</v>
      </c>
      <c r="G694" s="71">
        <v>0.348159946437749</v>
      </c>
      <c r="H694" s="68">
        <v>91.600901916572695</v>
      </c>
      <c r="I694" s="71">
        <v>6.0003498670012402E-2</v>
      </c>
      <c r="J694" s="68">
        <v>65.107102593010097</v>
      </c>
      <c r="K694" s="71"/>
      <c r="L694" s="68"/>
    </row>
    <row r="695" spans="1:12" x14ac:dyDescent="0.2">
      <c r="A695" s="72" t="s">
        <v>1680</v>
      </c>
      <c r="B695" s="66" t="s">
        <v>1681</v>
      </c>
      <c r="C695" s="67">
        <v>54</v>
      </c>
      <c r="D695" s="67" t="s">
        <v>342</v>
      </c>
      <c r="E695" s="71">
        <v>0.207041944724243</v>
      </c>
      <c r="F695" s="68">
        <v>82.863585118376506</v>
      </c>
      <c r="G695" s="71">
        <v>0.27800804408612301</v>
      </c>
      <c r="H695" s="68">
        <v>81.905298759864706</v>
      </c>
      <c r="I695" s="71">
        <v>0.136075845362363</v>
      </c>
      <c r="J695" s="68">
        <v>85.062006764374303</v>
      </c>
      <c r="K695" s="71"/>
      <c r="L695" s="68"/>
    </row>
    <row r="696" spans="1:12" x14ac:dyDescent="0.2">
      <c r="A696" s="72" t="s">
        <v>1682</v>
      </c>
      <c r="B696" s="66" t="s">
        <v>1683</v>
      </c>
      <c r="C696" s="67">
        <v>54</v>
      </c>
      <c r="D696" s="67" t="s">
        <v>342</v>
      </c>
      <c r="E696" s="71">
        <v>0.145993307114968</v>
      </c>
      <c r="F696" s="68">
        <v>47.632468996617803</v>
      </c>
      <c r="G696" s="71">
        <v>0.257215328378681</v>
      </c>
      <c r="H696" s="68">
        <v>66.798196166854595</v>
      </c>
      <c r="I696" s="71">
        <v>3.47712858512551E-2</v>
      </c>
      <c r="J696" s="68">
        <v>47.350620067643703</v>
      </c>
      <c r="K696" s="71"/>
      <c r="L696" s="68"/>
    </row>
    <row r="697" spans="1:12" x14ac:dyDescent="0.2">
      <c r="A697" s="72" t="s">
        <v>1684</v>
      </c>
      <c r="B697" s="66" t="s">
        <v>1685</v>
      </c>
      <c r="C697" s="67">
        <v>54</v>
      </c>
      <c r="D697" s="67" t="s">
        <v>342</v>
      </c>
      <c r="E697" s="71">
        <v>0.136912112277322</v>
      </c>
      <c r="F697" s="68">
        <v>31.3416009019166</v>
      </c>
      <c r="G697" s="71">
        <v>0.26795625519166999</v>
      </c>
      <c r="H697" s="68">
        <v>76.550169109357398</v>
      </c>
      <c r="I697" s="71">
        <v>5.8679693629743396E-3</v>
      </c>
      <c r="J697" s="68">
        <v>13.5287485907554</v>
      </c>
      <c r="K697" s="71"/>
      <c r="L697" s="68"/>
    </row>
    <row r="698" spans="1:12" x14ac:dyDescent="0.2">
      <c r="A698" s="72" t="s">
        <v>1686</v>
      </c>
      <c r="B698" s="66" t="s">
        <v>1687</v>
      </c>
      <c r="C698" s="67">
        <v>54</v>
      </c>
      <c r="D698" s="67" t="s">
        <v>342</v>
      </c>
      <c r="E698" s="71">
        <v>0.192484718514144</v>
      </c>
      <c r="F698" s="68">
        <v>79.594137542277295</v>
      </c>
      <c r="G698" s="71">
        <v>0.28596086237024199</v>
      </c>
      <c r="H698" s="68">
        <v>84.385569334836504</v>
      </c>
      <c r="I698" s="71">
        <v>9.9008574658045301E-2</v>
      </c>
      <c r="J698" s="68">
        <v>77.903043968432897</v>
      </c>
      <c r="K698" s="71"/>
      <c r="L698" s="68"/>
    </row>
    <row r="699" spans="1:12" x14ac:dyDescent="0.2">
      <c r="A699" s="72" t="s">
        <v>1688</v>
      </c>
      <c r="B699" s="66" t="s">
        <v>1689</v>
      </c>
      <c r="C699" s="67">
        <v>54</v>
      </c>
      <c r="D699" s="67" t="s">
        <v>342</v>
      </c>
      <c r="E699" s="71">
        <v>0.128714179151629</v>
      </c>
      <c r="F699" s="68">
        <v>13.7542277339346</v>
      </c>
      <c r="G699" s="71">
        <v>0.25666259072880898</v>
      </c>
      <c r="H699" s="68">
        <v>65.727170236753096</v>
      </c>
      <c r="I699" s="71">
        <v>7.6576757444940296E-4</v>
      </c>
      <c r="J699" s="68">
        <v>4.1149943630214203</v>
      </c>
      <c r="K699" s="71"/>
      <c r="L699" s="68"/>
    </row>
    <row r="700" spans="1:12" x14ac:dyDescent="0.2">
      <c r="A700" s="72" t="s">
        <v>1690</v>
      </c>
      <c r="B700" s="66" t="s">
        <v>1691</v>
      </c>
      <c r="C700" s="67">
        <v>54</v>
      </c>
      <c r="D700" s="67" t="s">
        <v>342</v>
      </c>
      <c r="E700" s="71">
        <v>0.211671499474505</v>
      </c>
      <c r="F700" s="68">
        <v>83.765501691093604</v>
      </c>
      <c r="G700" s="71">
        <v>0.29913763196578103</v>
      </c>
      <c r="H700" s="68">
        <v>87.0349492671928</v>
      </c>
      <c r="I700" s="71">
        <v>0.124205366983229</v>
      </c>
      <c r="J700" s="68">
        <v>83.709131905298804</v>
      </c>
      <c r="K700" s="71"/>
      <c r="L700" s="68"/>
    </row>
    <row r="701" spans="1:12" x14ac:dyDescent="0.2">
      <c r="A701" s="72" t="s">
        <v>1692</v>
      </c>
      <c r="B701" s="66" t="s">
        <v>1693</v>
      </c>
      <c r="C701" s="67">
        <v>54</v>
      </c>
      <c r="D701" s="67" t="s">
        <v>342</v>
      </c>
      <c r="E701" s="71">
        <v>0.25650093116955602</v>
      </c>
      <c r="F701" s="68">
        <v>89.966178128523097</v>
      </c>
      <c r="G701" s="71">
        <v>0.47959173306854902</v>
      </c>
      <c r="H701" s="68">
        <v>95.377677564825305</v>
      </c>
      <c r="I701" s="71">
        <v>3.3410129270564103E-2</v>
      </c>
      <c r="J701" s="68">
        <v>46.054114994362997</v>
      </c>
      <c r="K701" s="71"/>
      <c r="L701" s="68"/>
    </row>
    <row r="702" spans="1:12" x14ac:dyDescent="0.2">
      <c r="A702" s="72" t="s">
        <v>1694</v>
      </c>
      <c r="B702" s="66" t="s">
        <v>1695</v>
      </c>
      <c r="C702" s="67">
        <v>54</v>
      </c>
      <c r="D702" s="67" t="s">
        <v>342</v>
      </c>
      <c r="E702" s="71">
        <v>0.16894915384291401</v>
      </c>
      <c r="F702" s="68">
        <v>69.165727170236806</v>
      </c>
      <c r="G702" s="71">
        <v>0.32064127444837498</v>
      </c>
      <c r="H702" s="68">
        <v>89.740698985343897</v>
      </c>
      <c r="I702" s="71">
        <v>1.7257033237452601E-2</v>
      </c>
      <c r="J702" s="68">
        <v>29.594137542277299</v>
      </c>
      <c r="K702" s="71"/>
      <c r="L702" s="68"/>
    </row>
    <row r="703" spans="1:12" x14ac:dyDescent="0.2">
      <c r="A703" s="72" t="s">
        <v>1696</v>
      </c>
      <c r="B703" s="66" t="s">
        <v>1697</v>
      </c>
      <c r="C703" s="67">
        <v>54</v>
      </c>
      <c r="D703" s="67" t="s">
        <v>342</v>
      </c>
      <c r="E703" s="71">
        <v>0.118923165423883</v>
      </c>
      <c r="F703" s="68">
        <v>3.8895152198421599</v>
      </c>
      <c r="G703" s="71">
        <v>0.23783427051036299</v>
      </c>
      <c r="H703" s="68">
        <v>6.4825253664036104</v>
      </c>
      <c r="I703" s="71">
        <v>1.2060337402282399E-5</v>
      </c>
      <c r="J703" s="68">
        <v>0.33821871476888399</v>
      </c>
      <c r="K703" s="71"/>
      <c r="L703" s="68"/>
    </row>
    <row r="704" spans="1:12" x14ac:dyDescent="0.2">
      <c r="A704" s="72" t="s">
        <v>1698</v>
      </c>
      <c r="B704" s="66" t="s">
        <v>1699</v>
      </c>
      <c r="C704" s="67">
        <v>54</v>
      </c>
      <c r="D704" s="67" t="s">
        <v>342</v>
      </c>
      <c r="E704" s="71">
        <v>9.39419187775999E-2</v>
      </c>
      <c r="F704" s="68">
        <v>2.9312288613303301</v>
      </c>
      <c r="G704" s="71">
        <v>0.17894426304253799</v>
      </c>
      <c r="H704" s="68">
        <v>3.8331454340473501</v>
      </c>
      <c r="I704" s="71">
        <v>8.93957451266153E-3</v>
      </c>
      <c r="J704" s="68">
        <v>17.136414881623399</v>
      </c>
      <c r="K704" s="71"/>
      <c r="L704" s="68"/>
    </row>
    <row r="705" spans="1:12" x14ac:dyDescent="0.2">
      <c r="A705" s="72" t="s">
        <v>1700</v>
      </c>
      <c r="B705" s="66" t="s">
        <v>1701</v>
      </c>
      <c r="C705" s="67">
        <v>54</v>
      </c>
      <c r="D705" s="67" t="s">
        <v>342</v>
      </c>
      <c r="E705" s="71">
        <v>0.12620621981913699</v>
      </c>
      <c r="F705" s="68">
        <v>9.6392333709131908</v>
      </c>
      <c r="G705" s="71">
        <v>0.24947229274112101</v>
      </c>
      <c r="H705" s="68">
        <v>8.8500563697857899</v>
      </c>
      <c r="I705" s="71">
        <v>2.9401468971526701E-3</v>
      </c>
      <c r="J705" s="68">
        <v>9.0191657271702397</v>
      </c>
      <c r="K705" s="71"/>
      <c r="L705" s="68"/>
    </row>
    <row r="706" spans="1:12" x14ac:dyDescent="0.2">
      <c r="A706" s="72" t="s">
        <v>1702</v>
      </c>
      <c r="B706" s="66" t="s">
        <v>1703</v>
      </c>
      <c r="C706" s="67">
        <v>54</v>
      </c>
      <c r="D706" s="67" t="s">
        <v>342</v>
      </c>
      <c r="E706" s="71">
        <v>0.129371268773465</v>
      </c>
      <c r="F706" s="68">
        <v>14.994363021420501</v>
      </c>
      <c r="G706" s="71">
        <v>0.24996044213671401</v>
      </c>
      <c r="H706" s="68">
        <v>11.0484780157835</v>
      </c>
      <c r="I706" s="71">
        <v>8.7820954102155804E-3</v>
      </c>
      <c r="J706" s="68">
        <v>16.910935738444199</v>
      </c>
      <c r="K706" s="71"/>
      <c r="L706" s="68"/>
    </row>
    <row r="707" spans="1:12" x14ac:dyDescent="0.2">
      <c r="A707" s="72" t="s">
        <v>1704</v>
      </c>
      <c r="B707" s="66" t="s">
        <v>1704</v>
      </c>
      <c r="C707" s="67">
        <v>54</v>
      </c>
      <c r="D707" s="67" t="s">
        <v>342</v>
      </c>
      <c r="E707" s="71">
        <v>0.125446071818549</v>
      </c>
      <c r="F707" s="68">
        <v>7.04622322435175</v>
      </c>
      <c r="G707" s="71">
        <v>0.25</v>
      </c>
      <c r="H707" s="68">
        <v>51.127395715896299</v>
      </c>
      <c r="I707" s="71">
        <v>8.9214363709838596E-4</v>
      </c>
      <c r="J707" s="68">
        <v>4.5095828635851198</v>
      </c>
      <c r="K707" s="71"/>
      <c r="L707" s="68"/>
    </row>
    <row r="708" spans="1:12" x14ac:dyDescent="0.2">
      <c r="A708" s="72" t="s">
        <v>1705</v>
      </c>
      <c r="B708" s="66" t="s">
        <v>1705</v>
      </c>
      <c r="C708" s="67">
        <v>54</v>
      </c>
      <c r="D708" s="67" t="s">
        <v>342</v>
      </c>
      <c r="E708" s="71">
        <v>0.129838817781738</v>
      </c>
      <c r="F708" s="68">
        <v>15.952649379932399</v>
      </c>
      <c r="G708" s="71">
        <v>0.25</v>
      </c>
      <c r="H708" s="68">
        <v>51.127395715896299</v>
      </c>
      <c r="I708" s="71">
        <v>9.6776355634762799E-3</v>
      </c>
      <c r="J708" s="68">
        <v>17.869222096956001</v>
      </c>
      <c r="K708" s="71"/>
      <c r="L708" s="68"/>
    </row>
    <row r="709" spans="1:12" x14ac:dyDescent="0.2">
      <c r="A709" s="72" t="s">
        <v>1598</v>
      </c>
      <c r="B709" s="66" t="s">
        <v>1706</v>
      </c>
      <c r="C709" s="67">
        <v>54</v>
      </c>
      <c r="D709" s="67" t="s">
        <v>342</v>
      </c>
      <c r="E709" s="71">
        <v>0.14683945844176299</v>
      </c>
      <c r="F709" s="68">
        <v>48.365276211950402</v>
      </c>
      <c r="G709" s="71">
        <v>0.25</v>
      </c>
      <c r="H709" s="68">
        <v>51.127395715896299</v>
      </c>
      <c r="I709" s="71">
        <v>4.3678916883526597E-2</v>
      </c>
      <c r="J709" s="68">
        <v>55.411499436302201</v>
      </c>
      <c r="K709" s="71"/>
      <c r="L709" s="68"/>
    </row>
    <row r="710" spans="1:12" x14ac:dyDescent="0.2">
      <c r="A710" s="72" t="s">
        <v>1600</v>
      </c>
      <c r="B710" s="66" t="s">
        <v>1707</v>
      </c>
      <c r="C710" s="67">
        <v>54</v>
      </c>
      <c r="D710" s="67" t="s">
        <v>342</v>
      </c>
      <c r="E710" s="71">
        <v>0.14810731378410899</v>
      </c>
      <c r="F710" s="68">
        <v>50</v>
      </c>
      <c r="G710" s="71">
        <v>0.25</v>
      </c>
      <c r="H710" s="68">
        <v>51.127395715896299</v>
      </c>
      <c r="I710" s="71">
        <v>4.6214627568218702E-2</v>
      </c>
      <c r="J710" s="68">
        <v>56.5388951521984</v>
      </c>
      <c r="K710" s="71"/>
      <c r="L710" s="68"/>
    </row>
    <row r="711" spans="1:12" x14ac:dyDescent="0.2">
      <c r="A711" s="72" t="s">
        <v>1708</v>
      </c>
      <c r="B711" s="66" t="s">
        <v>1709</v>
      </c>
      <c r="C711" s="67">
        <v>54</v>
      </c>
      <c r="D711" s="67" t="s">
        <v>342</v>
      </c>
      <c r="E711" s="71">
        <v>0.14251803084801101</v>
      </c>
      <c r="F711" s="68">
        <v>41.882750845546802</v>
      </c>
      <c r="G711" s="71">
        <v>0.25</v>
      </c>
      <c r="H711" s="68">
        <v>51.127395715896299</v>
      </c>
      <c r="I711" s="71">
        <v>3.50360616960224E-2</v>
      </c>
      <c r="J711" s="68">
        <v>47.519729425028203</v>
      </c>
      <c r="K711" s="71"/>
      <c r="L711" s="68"/>
    </row>
    <row r="712" spans="1:12" x14ac:dyDescent="0.2">
      <c r="A712" s="72" t="s">
        <v>1710</v>
      </c>
      <c r="B712" s="66" t="s">
        <v>1711</v>
      </c>
      <c r="C712" s="67">
        <v>54</v>
      </c>
      <c r="D712" s="67" t="s">
        <v>342</v>
      </c>
      <c r="E712" s="71">
        <v>0.17335361668080401</v>
      </c>
      <c r="F712" s="68">
        <v>71.984216459977503</v>
      </c>
      <c r="G712" s="71">
        <v>0.25</v>
      </c>
      <c r="H712" s="68">
        <v>51.127395715896299</v>
      </c>
      <c r="I712" s="71">
        <v>9.6707233361607498E-2</v>
      </c>
      <c r="J712" s="68">
        <v>77.170236753100298</v>
      </c>
      <c r="K712" s="71"/>
      <c r="L712" s="68"/>
    </row>
    <row r="713" spans="1:12" x14ac:dyDescent="0.2">
      <c r="A713" s="72" t="s">
        <v>1712</v>
      </c>
      <c r="B713" s="66" t="s">
        <v>1713</v>
      </c>
      <c r="C713" s="67">
        <v>54</v>
      </c>
      <c r="D713" s="67" t="s">
        <v>342</v>
      </c>
      <c r="E713" s="71">
        <v>0.18468735885078599</v>
      </c>
      <c r="F713" s="68">
        <v>77.395715896279597</v>
      </c>
      <c r="G713" s="71">
        <v>0.25</v>
      </c>
      <c r="H713" s="68">
        <v>51.127395715896299</v>
      </c>
      <c r="I713" s="71">
        <v>0.119374717701572</v>
      </c>
      <c r="J713" s="68">
        <v>82.750845546786906</v>
      </c>
      <c r="K713" s="71"/>
      <c r="L713" s="68"/>
    </row>
    <row r="714" spans="1:12" x14ac:dyDescent="0.2">
      <c r="A714" s="72" t="s">
        <v>1714</v>
      </c>
      <c r="B714" s="66" t="s">
        <v>1715</v>
      </c>
      <c r="C714" s="67">
        <v>54</v>
      </c>
      <c r="D714" s="67" t="s">
        <v>342</v>
      </c>
      <c r="E714" s="71">
        <v>0.176625747892626</v>
      </c>
      <c r="F714" s="68">
        <v>73.788049605411501</v>
      </c>
      <c r="G714" s="71">
        <v>0.25</v>
      </c>
      <c r="H714" s="68">
        <v>51.127395715896299</v>
      </c>
      <c r="I714" s="71">
        <v>0.103251495785252</v>
      </c>
      <c r="J714" s="68">
        <v>78.861330326944795</v>
      </c>
      <c r="K714" s="71"/>
      <c r="L714" s="68"/>
    </row>
    <row r="715" spans="1:12" x14ac:dyDescent="0.2">
      <c r="A715" s="72" t="s">
        <v>1716</v>
      </c>
      <c r="B715" s="66" t="s">
        <v>1717</v>
      </c>
      <c r="C715" s="67">
        <v>54</v>
      </c>
      <c r="D715" s="67" t="s">
        <v>342</v>
      </c>
      <c r="E715" s="71">
        <v>0.15835171213267701</v>
      </c>
      <c r="F715" s="68">
        <v>61.443066516347201</v>
      </c>
      <c r="G715" s="71">
        <v>0.25</v>
      </c>
      <c r="H715" s="68">
        <v>51.127395715896299</v>
      </c>
      <c r="I715" s="71">
        <v>6.6703424265353806E-2</v>
      </c>
      <c r="J715" s="68">
        <v>68.207440811724894</v>
      </c>
      <c r="K715" s="71"/>
      <c r="L715" s="68"/>
    </row>
    <row r="716" spans="1:12" x14ac:dyDescent="0.2">
      <c r="A716" s="72" t="s">
        <v>1718</v>
      </c>
      <c r="B716" s="66" t="s">
        <v>1719</v>
      </c>
      <c r="C716" s="67">
        <v>54</v>
      </c>
      <c r="D716" s="67" t="s">
        <v>342</v>
      </c>
      <c r="E716" s="71">
        <v>0.12996016650450601</v>
      </c>
      <c r="F716" s="68">
        <v>16.290868094701199</v>
      </c>
      <c r="G716" s="71">
        <v>0.25</v>
      </c>
      <c r="H716" s="68">
        <v>51.127395715896299</v>
      </c>
      <c r="I716" s="71">
        <v>9.9203330090127002E-3</v>
      </c>
      <c r="J716" s="68">
        <v>18.4329199549042</v>
      </c>
      <c r="K716" s="71"/>
      <c r="L716" s="68"/>
    </row>
    <row r="717" spans="1:12" x14ac:dyDescent="0.2">
      <c r="A717" s="72" t="s">
        <v>1720</v>
      </c>
      <c r="B717" s="66" t="s">
        <v>1721</v>
      </c>
      <c r="C717" s="67">
        <v>54</v>
      </c>
      <c r="D717" s="67" t="s">
        <v>342</v>
      </c>
      <c r="E717" s="71">
        <v>0.124917603907526</v>
      </c>
      <c r="F717" s="68">
        <v>4.3404735062006798</v>
      </c>
      <c r="G717" s="71">
        <v>0.249618145521534</v>
      </c>
      <c r="H717" s="68">
        <v>9.2446448703494895</v>
      </c>
      <c r="I717" s="71">
        <v>2.1706229351713599E-4</v>
      </c>
      <c r="J717" s="68">
        <v>0.78917700112739597</v>
      </c>
      <c r="K717" s="71"/>
      <c r="L717" s="68"/>
    </row>
    <row r="718" spans="1:12" x14ac:dyDescent="0.2">
      <c r="A718" s="72" t="s">
        <v>1722</v>
      </c>
      <c r="B718" s="66" t="s">
        <v>1723</v>
      </c>
      <c r="C718" s="67">
        <v>54</v>
      </c>
      <c r="D718" s="67" t="s">
        <v>342</v>
      </c>
      <c r="E718" s="71">
        <v>0.12675348778437801</v>
      </c>
      <c r="F718" s="68">
        <v>10.653889515219801</v>
      </c>
      <c r="G718" s="71">
        <v>0.25</v>
      </c>
      <c r="H718" s="68">
        <v>51.127395715896299</v>
      </c>
      <c r="I718" s="71">
        <v>3.5069755687567902E-3</v>
      </c>
      <c r="J718" s="68">
        <v>10.259301014656099</v>
      </c>
      <c r="K718" s="71"/>
      <c r="L718" s="68"/>
    </row>
    <row r="719" spans="1:12" x14ac:dyDescent="0.2">
      <c r="A719" s="72" t="s">
        <v>1724</v>
      </c>
      <c r="B719" s="66" t="s">
        <v>1725</v>
      </c>
      <c r="C719" s="67">
        <v>54</v>
      </c>
      <c r="D719" s="67" t="s">
        <v>342</v>
      </c>
      <c r="E719" s="71">
        <v>0.12918775974548699</v>
      </c>
      <c r="F719" s="68">
        <v>14.543404735061999</v>
      </c>
      <c r="G719" s="71">
        <v>0.25</v>
      </c>
      <c r="H719" s="68">
        <v>51.127395715896299</v>
      </c>
      <c r="I719" s="71">
        <v>8.3755194909749097E-3</v>
      </c>
      <c r="J719" s="68">
        <v>16.403607666290899</v>
      </c>
      <c r="K719" s="71"/>
      <c r="L719" s="68"/>
    </row>
    <row r="720" spans="1:12" x14ac:dyDescent="0.2">
      <c r="A720" s="72" t="s">
        <v>1726</v>
      </c>
      <c r="B720" s="66" t="s">
        <v>1727</v>
      </c>
      <c r="C720" s="67">
        <v>54</v>
      </c>
      <c r="D720" s="67" t="s">
        <v>342</v>
      </c>
      <c r="E720" s="71">
        <v>0.12909699221002199</v>
      </c>
      <c r="F720" s="68">
        <v>14.374295377677599</v>
      </c>
      <c r="G720" s="71">
        <v>0.25</v>
      </c>
      <c r="H720" s="68">
        <v>51.127395715896299</v>
      </c>
      <c r="I720" s="71">
        <v>8.1939844200439906E-3</v>
      </c>
      <c r="J720" s="68">
        <v>16.178128523111599</v>
      </c>
      <c r="K720" s="71"/>
      <c r="L720" s="68"/>
    </row>
    <row r="721" spans="1:12" x14ac:dyDescent="0.2">
      <c r="A721" s="72" t="s">
        <v>1728</v>
      </c>
      <c r="B721" s="66" t="s">
        <v>1729</v>
      </c>
      <c r="C721" s="67">
        <v>54</v>
      </c>
      <c r="D721" s="67" t="s">
        <v>342</v>
      </c>
      <c r="E721" s="71">
        <v>0.12985407547102201</v>
      </c>
      <c r="F721" s="68">
        <v>16.065388951521999</v>
      </c>
      <c r="G721" s="71">
        <v>0.25</v>
      </c>
      <c r="H721" s="68">
        <v>51.127395715896299</v>
      </c>
      <c r="I721" s="71">
        <v>9.7081509420438392E-3</v>
      </c>
      <c r="J721" s="68">
        <v>17.981961668545701</v>
      </c>
      <c r="K721" s="71"/>
      <c r="L721" s="68"/>
    </row>
    <row r="722" spans="1:12" x14ac:dyDescent="0.2">
      <c r="A722" s="72" t="s">
        <v>393</v>
      </c>
      <c r="B722" s="66" t="s">
        <v>1730</v>
      </c>
      <c r="C722" s="67">
        <v>54</v>
      </c>
      <c r="D722" s="67" t="s">
        <v>342</v>
      </c>
      <c r="E722" s="71">
        <v>0.138246017930723</v>
      </c>
      <c r="F722" s="68">
        <v>34.272829763246897</v>
      </c>
      <c r="G722" s="71">
        <v>0.25345697790991101</v>
      </c>
      <c r="H722" s="68">
        <v>60.428410372040602</v>
      </c>
      <c r="I722" s="71">
        <v>2.3035057951535601E-2</v>
      </c>
      <c r="J722" s="68">
        <v>35.907553551296502</v>
      </c>
      <c r="K722" s="71"/>
      <c r="L722" s="68"/>
    </row>
    <row r="723" spans="1:12" x14ac:dyDescent="0.2">
      <c r="A723" s="72" t="s">
        <v>1731</v>
      </c>
      <c r="B723" s="66" t="s">
        <v>1731</v>
      </c>
      <c r="C723" s="67">
        <v>54</v>
      </c>
      <c r="D723" s="67" t="s">
        <v>342</v>
      </c>
      <c r="E723" s="71">
        <v>0.13923943388952001</v>
      </c>
      <c r="F723" s="68">
        <v>35.963923337091302</v>
      </c>
      <c r="G723" s="71">
        <v>0.25</v>
      </c>
      <c r="H723" s="68">
        <v>51.127395715896299</v>
      </c>
      <c r="I723" s="71">
        <v>2.8478867779039099E-2</v>
      </c>
      <c r="J723" s="68">
        <v>41.544532130777903</v>
      </c>
      <c r="K723" s="71"/>
      <c r="L723" s="68"/>
    </row>
    <row r="724" spans="1:12" x14ac:dyDescent="0.2">
      <c r="A724" s="72" t="s">
        <v>1732</v>
      </c>
      <c r="B724" s="66" t="s">
        <v>1733</v>
      </c>
      <c r="C724" s="67">
        <v>54</v>
      </c>
      <c r="D724" s="67" t="s">
        <v>342</v>
      </c>
      <c r="E724" s="71">
        <v>0.14335816185719599</v>
      </c>
      <c r="F724" s="68">
        <v>43.5738444193912</v>
      </c>
      <c r="G724" s="71">
        <v>0.25</v>
      </c>
      <c r="H724" s="68">
        <v>51.127395715896299</v>
      </c>
      <c r="I724" s="71">
        <v>3.6716323714391402E-2</v>
      </c>
      <c r="J724" s="68">
        <v>49.323562570462201</v>
      </c>
      <c r="K724" s="71"/>
      <c r="L724" s="68"/>
    </row>
    <row r="725" spans="1:12" x14ac:dyDescent="0.2">
      <c r="A725" s="72" t="s">
        <v>1734</v>
      </c>
      <c r="B725" s="66" t="s">
        <v>1735</v>
      </c>
      <c r="C725" s="67">
        <v>54</v>
      </c>
      <c r="D725" s="67" t="s">
        <v>342</v>
      </c>
      <c r="E725" s="71">
        <v>0.12675331802343701</v>
      </c>
      <c r="F725" s="68">
        <v>10.597519729425001</v>
      </c>
      <c r="G725" s="71">
        <v>0.25</v>
      </c>
      <c r="H725" s="68">
        <v>51.127395715896299</v>
      </c>
      <c r="I725" s="71">
        <v>3.50663604687399E-3</v>
      </c>
      <c r="J725" s="68">
        <v>10.202931228861299</v>
      </c>
      <c r="K725" s="71"/>
      <c r="L725" s="68"/>
    </row>
    <row r="726" spans="1:12" x14ac:dyDescent="0.2">
      <c r="A726" s="72" t="s">
        <v>1736</v>
      </c>
      <c r="B726" s="66" t="s">
        <v>1737</v>
      </c>
      <c r="C726" s="67">
        <v>54</v>
      </c>
      <c r="D726" s="67" t="s">
        <v>342</v>
      </c>
      <c r="E726" s="71">
        <v>0.12523109852013201</v>
      </c>
      <c r="F726" s="68">
        <v>5.8060879368658398</v>
      </c>
      <c r="G726" s="71">
        <v>0.25</v>
      </c>
      <c r="H726" s="68">
        <v>51.127395715896299</v>
      </c>
      <c r="I726" s="71">
        <v>4.6219704026419001E-4</v>
      </c>
      <c r="J726" s="68">
        <v>2.2547914317925599</v>
      </c>
      <c r="K726" s="71"/>
      <c r="L726" s="68"/>
    </row>
    <row r="727" spans="1:12" x14ac:dyDescent="0.2">
      <c r="A727" s="72" t="s">
        <v>1738</v>
      </c>
      <c r="B727" s="66" t="s">
        <v>1739</v>
      </c>
      <c r="C727" s="67">
        <v>54</v>
      </c>
      <c r="D727" s="67" t="s">
        <v>342</v>
      </c>
      <c r="E727" s="71">
        <v>0.13235282407582699</v>
      </c>
      <c r="F727" s="68">
        <v>22.0405862457723</v>
      </c>
      <c r="G727" s="71">
        <v>0.25</v>
      </c>
      <c r="H727" s="68">
        <v>51.127395715896299</v>
      </c>
      <c r="I727" s="71">
        <v>1.4705648151654999E-2</v>
      </c>
      <c r="J727" s="68">
        <v>26.099210822998899</v>
      </c>
      <c r="K727" s="71"/>
      <c r="L727" s="68"/>
    </row>
    <row r="728" spans="1:12" x14ac:dyDescent="0.2">
      <c r="A728" s="72" t="s">
        <v>1740</v>
      </c>
      <c r="B728" s="66" t="s">
        <v>1741</v>
      </c>
      <c r="C728" s="67">
        <v>54</v>
      </c>
      <c r="D728" s="67" t="s">
        <v>342</v>
      </c>
      <c r="E728" s="71">
        <v>0.12544426207002601</v>
      </c>
      <c r="F728" s="68">
        <v>6.9898534385569304</v>
      </c>
      <c r="G728" s="71">
        <v>0.25</v>
      </c>
      <c r="H728" s="68">
        <v>51.127395715896299</v>
      </c>
      <c r="I728" s="71">
        <v>8.8852414005207499E-4</v>
      </c>
      <c r="J728" s="68">
        <v>4.4532130777903003</v>
      </c>
      <c r="K728" s="71"/>
      <c r="L728" s="68"/>
    </row>
    <row r="729" spans="1:12" x14ac:dyDescent="0.2">
      <c r="A729" s="72" t="s">
        <v>1742</v>
      </c>
      <c r="B729" s="66" t="s">
        <v>1743</v>
      </c>
      <c r="C729" s="67">
        <v>54</v>
      </c>
      <c r="D729" s="67" t="s">
        <v>342</v>
      </c>
      <c r="E729" s="71">
        <v>0.12644967801944201</v>
      </c>
      <c r="F729" s="68">
        <v>9.9774520856820708</v>
      </c>
      <c r="G729" s="71">
        <v>0.25</v>
      </c>
      <c r="H729" s="68">
        <v>51.127395715896299</v>
      </c>
      <c r="I729" s="71">
        <v>2.89935603888409E-3</v>
      </c>
      <c r="J729" s="68">
        <v>8.9064261555806095</v>
      </c>
      <c r="K729" s="71"/>
      <c r="L729" s="68"/>
    </row>
    <row r="730" spans="1:12" x14ac:dyDescent="0.2">
      <c r="A730" s="72" t="s">
        <v>1366</v>
      </c>
      <c r="B730" s="66" t="s">
        <v>1744</v>
      </c>
      <c r="C730" s="67">
        <v>54</v>
      </c>
      <c r="D730" s="67" t="s">
        <v>342</v>
      </c>
      <c r="E730" s="71">
        <v>0.13509621363614599</v>
      </c>
      <c r="F730" s="68">
        <v>27.7339346110485</v>
      </c>
      <c r="G730" s="71">
        <v>0.25</v>
      </c>
      <c r="H730" s="68">
        <v>51.127395715896299</v>
      </c>
      <c r="I730" s="71">
        <v>2.0192427272292399E-2</v>
      </c>
      <c r="J730" s="68">
        <v>32.976324689966198</v>
      </c>
      <c r="K730" s="71"/>
      <c r="L730" s="68"/>
    </row>
    <row r="731" spans="1:12" x14ac:dyDescent="0.2">
      <c r="A731" s="72" t="s">
        <v>1745</v>
      </c>
      <c r="B731" s="66" t="s">
        <v>1746</v>
      </c>
      <c r="C731" s="67">
        <v>54</v>
      </c>
      <c r="D731" s="67" t="s">
        <v>342</v>
      </c>
      <c r="E731" s="71">
        <v>0.125884832595379</v>
      </c>
      <c r="F731" s="68">
        <v>8.9064261555806095</v>
      </c>
      <c r="G731" s="71">
        <v>0.25</v>
      </c>
      <c r="H731" s="68">
        <v>51.127395715896299</v>
      </c>
      <c r="I731" s="71">
        <v>1.7696651907583699E-3</v>
      </c>
      <c r="J731" s="68">
        <v>6.7080045095828602</v>
      </c>
      <c r="K731" s="71"/>
      <c r="L731" s="68"/>
    </row>
    <row r="732" spans="1:12" x14ac:dyDescent="0.2">
      <c r="A732" s="72" t="s">
        <v>1696</v>
      </c>
      <c r="B732" s="66" t="s">
        <v>1747</v>
      </c>
      <c r="C732" s="67">
        <v>54</v>
      </c>
      <c r="D732" s="67" t="s">
        <v>342</v>
      </c>
      <c r="E732" s="71">
        <v>0.13528322177379801</v>
      </c>
      <c r="F732" s="68">
        <v>28.2412626832018</v>
      </c>
      <c r="G732" s="71">
        <v>0.25</v>
      </c>
      <c r="H732" s="68">
        <v>51.127395715896299</v>
      </c>
      <c r="I732" s="71">
        <v>2.0566443547596399E-2</v>
      </c>
      <c r="J732" s="68">
        <v>33.596392333709097</v>
      </c>
      <c r="K732" s="71"/>
      <c r="L732" s="68"/>
    </row>
    <row r="733" spans="1:12" x14ac:dyDescent="0.2">
      <c r="A733" s="72" t="s">
        <v>1748</v>
      </c>
      <c r="B733" s="66" t="s">
        <v>1749</v>
      </c>
      <c r="C733" s="67">
        <v>54</v>
      </c>
      <c r="D733" s="67" t="s">
        <v>342</v>
      </c>
      <c r="E733" s="71">
        <v>0.13007748104530201</v>
      </c>
      <c r="F733" s="68">
        <v>16.798196166854598</v>
      </c>
      <c r="G733" s="71">
        <v>0.24980840001639601</v>
      </c>
      <c r="H733" s="68">
        <v>10.146561443066499</v>
      </c>
      <c r="I733" s="71">
        <v>1.0346562074208501E-2</v>
      </c>
      <c r="J733" s="68">
        <v>19.222096956031599</v>
      </c>
      <c r="K733" s="71"/>
      <c r="L733" s="68"/>
    </row>
    <row r="734" spans="1:12" x14ac:dyDescent="0.2">
      <c r="A734" s="72" t="s">
        <v>1750</v>
      </c>
      <c r="B734" s="66" t="s">
        <v>1751</v>
      </c>
      <c r="C734" s="67">
        <v>54</v>
      </c>
      <c r="D734" s="67" t="s">
        <v>342</v>
      </c>
      <c r="E734" s="71">
        <v>0.126074163096522</v>
      </c>
      <c r="F734" s="68">
        <v>9.2446448703494895</v>
      </c>
      <c r="G734" s="71">
        <v>0.25</v>
      </c>
      <c r="H734" s="68">
        <v>51.127395715896299</v>
      </c>
      <c r="I734" s="71">
        <v>2.1483261930444102E-3</v>
      </c>
      <c r="J734" s="68">
        <v>7.55355129650507</v>
      </c>
      <c r="K734" s="71"/>
      <c r="L734" s="68"/>
    </row>
    <row r="735" spans="1:12" x14ac:dyDescent="0.2">
      <c r="A735" s="72" t="s">
        <v>1752</v>
      </c>
      <c r="B735" s="66" t="s">
        <v>1753</v>
      </c>
      <c r="C735" s="67">
        <v>54</v>
      </c>
      <c r="D735" s="67" t="s">
        <v>342</v>
      </c>
      <c r="E735" s="71">
        <v>0.13041362811329699</v>
      </c>
      <c r="F735" s="68">
        <v>17.756482525366401</v>
      </c>
      <c r="G735" s="71">
        <v>0.24959742474601801</v>
      </c>
      <c r="H735" s="68">
        <v>9.0755355129650503</v>
      </c>
      <c r="I735" s="71">
        <v>1.12298314805757E-2</v>
      </c>
      <c r="J735" s="68">
        <v>20.744081172491502</v>
      </c>
      <c r="K735" s="71"/>
      <c r="L735" s="68"/>
    </row>
    <row r="736" spans="1:12" x14ac:dyDescent="0.2">
      <c r="A736" s="72" t="s">
        <v>1651</v>
      </c>
      <c r="B736" s="66" t="s">
        <v>1754</v>
      </c>
      <c r="C736" s="67">
        <v>54</v>
      </c>
      <c r="D736" s="67" t="s">
        <v>342</v>
      </c>
      <c r="E736" s="71">
        <v>0.125787021675595</v>
      </c>
      <c r="F736" s="68">
        <v>8.4554678692220993</v>
      </c>
      <c r="G736" s="71">
        <v>0.249793061255</v>
      </c>
      <c r="H736" s="68">
        <v>10.033821871476899</v>
      </c>
      <c r="I736" s="71">
        <v>1.7809820961905199E-3</v>
      </c>
      <c r="J736" s="68">
        <v>6.7643742953776798</v>
      </c>
      <c r="K736" s="71"/>
      <c r="L736" s="68"/>
    </row>
    <row r="737" spans="1:12" x14ac:dyDescent="0.2">
      <c r="A737" s="72" t="s">
        <v>1755</v>
      </c>
      <c r="B737" s="66" t="s">
        <v>1756</v>
      </c>
      <c r="C737" s="67">
        <v>54</v>
      </c>
      <c r="D737" s="67" t="s">
        <v>342</v>
      </c>
      <c r="E737" s="71">
        <v>0.128958645071795</v>
      </c>
      <c r="F737" s="68">
        <v>14.1488162344983</v>
      </c>
      <c r="G737" s="71">
        <v>0.25</v>
      </c>
      <c r="H737" s="68">
        <v>51.127395715896299</v>
      </c>
      <c r="I737" s="71">
        <v>7.9172901435906693E-3</v>
      </c>
      <c r="J737" s="68">
        <v>15.952649379932399</v>
      </c>
      <c r="K737" s="71"/>
      <c r="L737" s="68"/>
    </row>
    <row r="738" spans="1:12" x14ac:dyDescent="0.2">
      <c r="A738" s="72" t="s">
        <v>1757</v>
      </c>
      <c r="B738" s="66" t="s">
        <v>1758</v>
      </c>
      <c r="C738" s="67">
        <v>54</v>
      </c>
      <c r="D738" s="67" t="s">
        <v>342</v>
      </c>
      <c r="E738" s="71">
        <v>0.141398884201932</v>
      </c>
      <c r="F738" s="68">
        <v>40.191657271702397</v>
      </c>
      <c r="G738" s="71">
        <v>0.25</v>
      </c>
      <c r="H738" s="68">
        <v>51.127395715896299</v>
      </c>
      <c r="I738" s="71">
        <v>3.2797768403864398E-2</v>
      </c>
      <c r="J738" s="68">
        <v>45.715896279594098</v>
      </c>
      <c r="K738" s="71"/>
      <c r="L738" s="68"/>
    </row>
    <row r="739" spans="1:12" x14ac:dyDescent="0.2">
      <c r="A739" s="72" t="s">
        <v>1759</v>
      </c>
      <c r="B739" s="66" t="s">
        <v>1760</v>
      </c>
      <c r="C739" s="67">
        <v>54</v>
      </c>
      <c r="D739" s="67" t="s">
        <v>342</v>
      </c>
      <c r="E739" s="71">
        <v>0.12703155793784701</v>
      </c>
      <c r="F739" s="68">
        <v>11.1048478015784</v>
      </c>
      <c r="G739" s="71">
        <v>0.24799734958744199</v>
      </c>
      <c r="H739" s="68">
        <v>7.6662908680947002</v>
      </c>
      <c r="I739" s="71">
        <v>6.0657662882529903E-3</v>
      </c>
      <c r="J739" s="68">
        <v>14.0360766629087</v>
      </c>
      <c r="K739" s="71"/>
      <c r="L739" s="68"/>
    </row>
    <row r="740" spans="1:12" x14ac:dyDescent="0.2">
      <c r="A740" s="72" t="s">
        <v>1761</v>
      </c>
      <c r="B740" s="66" t="s">
        <v>1762</v>
      </c>
      <c r="C740" s="67">
        <v>54</v>
      </c>
      <c r="D740" s="67" t="s">
        <v>342</v>
      </c>
      <c r="E740" s="71">
        <v>0.12996617736722699</v>
      </c>
      <c r="F740" s="68">
        <v>16.347237880496099</v>
      </c>
      <c r="G740" s="71">
        <v>0.240269572928546</v>
      </c>
      <c r="H740" s="68">
        <v>6.6516347237880504</v>
      </c>
      <c r="I740" s="71">
        <v>1.9662781805907199E-2</v>
      </c>
      <c r="J740" s="68">
        <v>32.525366403607698</v>
      </c>
      <c r="K740" s="71"/>
      <c r="L740" s="68"/>
    </row>
    <row r="741" spans="1:12" x14ac:dyDescent="0.2">
      <c r="A741" s="72" t="s">
        <v>1763</v>
      </c>
      <c r="B741" s="66" t="s">
        <v>1764</v>
      </c>
      <c r="C741" s="67">
        <v>54</v>
      </c>
      <c r="D741" s="67" t="s">
        <v>342</v>
      </c>
      <c r="E741" s="71">
        <v>0.140079368316464</v>
      </c>
      <c r="F741" s="68">
        <v>37.4859075535513</v>
      </c>
      <c r="G741" s="71">
        <v>0.249292533202778</v>
      </c>
      <c r="H741" s="68">
        <v>8.6809470124013508</v>
      </c>
      <c r="I741" s="71">
        <v>3.08662034301504E-2</v>
      </c>
      <c r="J741" s="68">
        <v>44.0248027057497</v>
      </c>
      <c r="K741" s="71"/>
      <c r="L741" s="68"/>
    </row>
    <row r="742" spans="1:12" x14ac:dyDescent="0.2">
      <c r="A742" s="72" t="s">
        <v>902</v>
      </c>
      <c r="B742" s="66" t="s">
        <v>1765</v>
      </c>
      <c r="C742" s="67">
        <v>54</v>
      </c>
      <c r="D742" s="67" t="s">
        <v>342</v>
      </c>
      <c r="E742" s="71">
        <v>0.127555808155075</v>
      </c>
      <c r="F742" s="68">
        <v>11.837655016910899</v>
      </c>
      <c r="G742" s="71">
        <v>0.25</v>
      </c>
      <c r="H742" s="68">
        <v>51.127395715896299</v>
      </c>
      <c r="I742" s="71">
        <v>5.1116163101494203E-3</v>
      </c>
      <c r="J742" s="68">
        <v>12.5140924464487</v>
      </c>
      <c r="K742" s="71"/>
      <c r="L742" s="68"/>
    </row>
    <row r="743" spans="1:12" x14ac:dyDescent="0.2">
      <c r="A743" s="72" t="s">
        <v>1766</v>
      </c>
      <c r="B743" s="66" t="s">
        <v>1767</v>
      </c>
      <c r="C743" s="67">
        <v>54</v>
      </c>
      <c r="D743" s="67" t="s">
        <v>342</v>
      </c>
      <c r="E743" s="71">
        <v>0.13029695087184301</v>
      </c>
      <c r="F743" s="68">
        <v>17.249154453213102</v>
      </c>
      <c r="G743" s="71">
        <v>0.25259273343243299</v>
      </c>
      <c r="H743" s="68">
        <v>58.286358511837697</v>
      </c>
      <c r="I743" s="71">
        <v>8.0011683112531408E-3</v>
      </c>
      <c r="J743" s="68">
        <v>16.065388951521999</v>
      </c>
      <c r="K743" s="71"/>
      <c r="L743" s="68"/>
    </row>
    <row r="744" spans="1:12" x14ac:dyDescent="0.2">
      <c r="A744" s="72" t="s">
        <v>1768</v>
      </c>
      <c r="B744" s="66" t="s">
        <v>1769</v>
      </c>
      <c r="C744" s="67">
        <v>54</v>
      </c>
      <c r="D744" s="67" t="s">
        <v>342</v>
      </c>
      <c r="E744" s="71">
        <v>0.139285744455143</v>
      </c>
      <c r="F744" s="68">
        <v>36.020293122886102</v>
      </c>
      <c r="G744" s="71">
        <v>0.25</v>
      </c>
      <c r="H744" s="68">
        <v>51.127395715896299</v>
      </c>
      <c r="I744" s="71">
        <v>2.8571488910285901E-2</v>
      </c>
      <c r="J744" s="68">
        <v>41.600901916572703</v>
      </c>
      <c r="K744" s="71"/>
      <c r="L744" s="68"/>
    </row>
    <row r="745" spans="1:12" x14ac:dyDescent="0.2">
      <c r="A745" s="72" t="s">
        <v>1770</v>
      </c>
      <c r="B745" s="66" t="s">
        <v>1771</v>
      </c>
      <c r="C745" s="67">
        <v>54</v>
      </c>
      <c r="D745" s="67" t="s">
        <v>342</v>
      </c>
      <c r="E745" s="71">
        <v>0.49324401090395298</v>
      </c>
      <c r="F745" s="68">
        <v>98.027057497181502</v>
      </c>
      <c r="G745" s="71">
        <v>0.74031776193229504</v>
      </c>
      <c r="H745" s="68">
        <v>98.365276211950402</v>
      </c>
      <c r="I745" s="71">
        <v>0.24617025987561</v>
      </c>
      <c r="J745" s="68">
        <v>93.235625704622294</v>
      </c>
      <c r="K745" s="71"/>
      <c r="L745" s="68"/>
    </row>
    <row r="746" spans="1:12" x14ac:dyDescent="0.2">
      <c r="A746" s="72" t="s">
        <v>1772</v>
      </c>
      <c r="B746" s="66" t="s">
        <v>1773</v>
      </c>
      <c r="C746" s="67">
        <v>54</v>
      </c>
      <c r="D746" s="67" t="s">
        <v>342</v>
      </c>
      <c r="E746" s="71">
        <v>0.57871888345668299</v>
      </c>
      <c r="F746" s="68">
        <v>99.4363021420519</v>
      </c>
      <c r="G746" s="71">
        <v>0.99999999801434303</v>
      </c>
      <c r="H746" s="68">
        <v>99.8872604284104</v>
      </c>
      <c r="I746" s="71">
        <v>0.157437768899022</v>
      </c>
      <c r="J746" s="68">
        <v>86.809470124013501</v>
      </c>
      <c r="K746" s="71"/>
      <c r="L746" s="68"/>
    </row>
    <row r="747" spans="1:12" x14ac:dyDescent="0.2">
      <c r="A747" s="72" t="s">
        <v>1774</v>
      </c>
      <c r="B747" s="66" t="s">
        <v>1775</v>
      </c>
      <c r="C747" s="67">
        <v>54</v>
      </c>
      <c r="D747" s="67" t="s">
        <v>342</v>
      </c>
      <c r="E747" s="71">
        <v>0.43808028087767997</v>
      </c>
      <c r="F747" s="68">
        <v>96.843291995490404</v>
      </c>
      <c r="G747" s="71">
        <v>0.50852089341356099</v>
      </c>
      <c r="H747" s="68">
        <v>95.941375422773405</v>
      </c>
      <c r="I747" s="71">
        <v>0.36763966834179901</v>
      </c>
      <c r="J747" s="68">
        <v>97.350620067643703</v>
      </c>
      <c r="K747" s="71"/>
      <c r="L747" s="68"/>
    </row>
    <row r="748" spans="1:12" x14ac:dyDescent="0.2">
      <c r="A748" s="72" t="s">
        <v>1776</v>
      </c>
      <c r="B748" s="66" t="s">
        <v>1777</v>
      </c>
      <c r="C748" s="67">
        <v>54</v>
      </c>
      <c r="D748" s="67" t="s">
        <v>342</v>
      </c>
      <c r="E748" s="71">
        <v>0.38861187569293398</v>
      </c>
      <c r="F748" s="68">
        <v>95.434047350620105</v>
      </c>
      <c r="G748" s="71">
        <v>0.25548683942372502</v>
      </c>
      <c r="H748" s="68">
        <v>63.641488162344999</v>
      </c>
      <c r="I748" s="71">
        <v>0.521736911962144</v>
      </c>
      <c r="J748" s="68">
        <v>99.154453213077801</v>
      </c>
      <c r="K748" s="71"/>
      <c r="L748" s="68"/>
    </row>
    <row r="749" spans="1:12" x14ac:dyDescent="0.2">
      <c r="A749" s="72" t="s">
        <v>1778</v>
      </c>
      <c r="B749" s="66" t="s">
        <v>1779</v>
      </c>
      <c r="C749" s="67">
        <v>54</v>
      </c>
      <c r="D749" s="67" t="s">
        <v>342</v>
      </c>
      <c r="E749" s="71">
        <v>0.42847295754252901</v>
      </c>
      <c r="F749" s="68">
        <v>96.617812852311204</v>
      </c>
      <c r="G749" s="71">
        <v>0.32947937993911303</v>
      </c>
      <c r="H749" s="68">
        <v>90.191657271702397</v>
      </c>
      <c r="I749" s="71">
        <v>0.52746653514594599</v>
      </c>
      <c r="J749" s="68">
        <v>99.267192784667401</v>
      </c>
      <c r="K749" s="71"/>
      <c r="L749" s="68"/>
    </row>
    <row r="750" spans="1:12" x14ac:dyDescent="0.2">
      <c r="A750" s="72" t="s">
        <v>1780</v>
      </c>
      <c r="B750" s="66" t="s">
        <v>1781</v>
      </c>
      <c r="C750" s="67">
        <v>54</v>
      </c>
      <c r="D750" s="67" t="s">
        <v>342</v>
      </c>
      <c r="E750" s="71">
        <v>0.47577364435874497</v>
      </c>
      <c r="F750" s="68">
        <v>97.576099210823003</v>
      </c>
      <c r="G750" s="71">
        <v>0.28488062205082398</v>
      </c>
      <c r="H750" s="68">
        <v>84.160090191657304</v>
      </c>
      <c r="I750" s="71">
        <v>0.66666666666666696</v>
      </c>
      <c r="J750" s="68">
        <v>99.9436302142052</v>
      </c>
      <c r="K750" s="71"/>
      <c r="L750" s="68"/>
    </row>
    <row r="751" spans="1:12" x14ac:dyDescent="0.2">
      <c r="A751" s="72" t="s">
        <v>1782</v>
      </c>
      <c r="B751" s="66" t="s">
        <v>1783</v>
      </c>
      <c r="C751" s="67">
        <v>54</v>
      </c>
      <c r="D751" s="67" t="s">
        <v>342</v>
      </c>
      <c r="E751" s="71">
        <v>0.47226476154633901</v>
      </c>
      <c r="F751" s="68">
        <v>97.463359639233403</v>
      </c>
      <c r="G751" s="71">
        <v>0.27782611422032</v>
      </c>
      <c r="H751" s="68">
        <v>81.792559188275106</v>
      </c>
      <c r="I751" s="71">
        <v>0.66670340887235802</v>
      </c>
      <c r="J751" s="68">
        <v>100</v>
      </c>
      <c r="K751" s="71"/>
      <c r="L751" s="68"/>
    </row>
    <row r="752" spans="1:12" x14ac:dyDescent="0.2">
      <c r="A752" s="72" t="s">
        <v>799</v>
      </c>
      <c r="B752" s="66" t="s">
        <v>1784</v>
      </c>
      <c r="C752" s="67">
        <v>54</v>
      </c>
      <c r="D752" s="67" t="s">
        <v>342</v>
      </c>
      <c r="E752" s="71">
        <v>0.52662433915153795</v>
      </c>
      <c r="F752" s="68">
        <v>98.759864712514101</v>
      </c>
      <c r="G752" s="71">
        <v>0.90794259198294403</v>
      </c>
      <c r="H752" s="68">
        <v>99.4363021420519</v>
      </c>
      <c r="I752" s="71">
        <v>0.145306086320133</v>
      </c>
      <c r="J752" s="68">
        <v>85.963923337091302</v>
      </c>
      <c r="K752" s="71"/>
      <c r="L752" s="68"/>
    </row>
    <row r="753" spans="1:12" x14ac:dyDescent="0.2">
      <c r="A753" s="72" t="s">
        <v>1785</v>
      </c>
      <c r="B753" s="66" t="s">
        <v>1786</v>
      </c>
      <c r="C753" s="67">
        <v>54</v>
      </c>
      <c r="D753" s="67" t="s">
        <v>342</v>
      </c>
      <c r="E753" s="71">
        <v>0.51709268957710297</v>
      </c>
      <c r="F753" s="68">
        <v>98.534385569334802</v>
      </c>
      <c r="G753" s="71">
        <v>0.80913295733716595</v>
      </c>
      <c r="H753" s="68">
        <v>98.872604284103701</v>
      </c>
      <c r="I753" s="71">
        <v>0.22505242181704099</v>
      </c>
      <c r="J753" s="68">
        <v>92.220969560315694</v>
      </c>
      <c r="K753" s="71"/>
      <c r="L753" s="68"/>
    </row>
    <row r="754" spans="1:12" x14ac:dyDescent="0.2">
      <c r="A754" s="72" t="s">
        <v>1787</v>
      </c>
      <c r="B754" s="66" t="s">
        <v>1788</v>
      </c>
      <c r="C754" s="67">
        <v>54</v>
      </c>
      <c r="D754" s="67" t="s">
        <v>342</v>
      </c>
      <c r="E754" s="71">
        <v>0.58058893784655097</v>
      </c>
      <c r="F754" s="68">
        <v>99.4926719278467</v>
      </c>
      <c r="G754" s="71">
        <v>0.69887537796917898</v>
      </c>
      <c r="H754" s="68">
        <v>97.801578354002203</v>
      </c>
      <c r="I754" s="71">
        <v>0.46230249772392301</v>
      </c>
      <c r="J754" s="68">
        <v>98.928974069898501</v>
      </c>
      <c r="K754" s="71"/>
      <c r="L754" s="68"/>
    </row>
    <row r="755" spans="1:12" x14ac:dyDescent="0.2">
      <c r="A755" s="72" t="s">
        <v>1789</v>
      </c>
      <c r="B755" s="66" t="s">
        <v>1790</v>
      </c>
      <c r="C755" s="67">
        <v>54</v>
      </c>
      <c r="D755" s="67" t="s">
        <v>342</v>
      </c>
      <c r="E755" s="71">
        <v>0.57858585599214296</v>
      </c>
      <c r="F755" s="68">
        <v>99.379932356257001</v>
      </c>
      <c r="G755" s="71">
        <v>0.87376748051903197</v>
      </c>
      <c r="H755" s="68">
        <v>99.267192784667401</v>
      </c>
      <c r="I755" s="71">
        <v>0.28340423146525301</v>
      </c>
      <c r="J755" s="68">
        <v>94.193912063134107</v>
      </c>
      <c r="K755" s="71"/>
      <c r="L755" s="68"/>
    </row>
    <row r="756" spans="1:12" x14ac:dyDescent="0.2">
      <c r="A756" s="72" t="s">
        <v>1791</v>
      </c>
      <c r="B756" s="66" t="s">
        <v>1792</v>
      </c>
      <c r="C756" s="67">
        <v>54</v>
      </c>
      <c r="D756" s="67" t="s">
        <v>342</v>
      </c>
      <c r="E756" s="71">
        <v>0.32576664674778899</v>
      </c>
      <c r="F756" s="68">
        <v>93.742953776775593</v>
      </c>
      <c r="G756" s="71">
        <v>0.61323467786700103</v>
      </c>
      <c r="H756" s="68">
        <v>97.125140924464503</v>
      </c>
      <c r="I756" s="71">
        <v>3.8298615628576803E-2</v>
      </c>
      <c r="J756" s="68">
        <v>50.2818489289741</v>
      </c>
      <c r="K756" s="71"/>
      <c r="L756" s="68"/>
    </row>
    <row r="757" spans="1:12" x14ac:dyDescent="0.2">
      <c r="A757" s="72" t="s">
        <v>1793</v>
      </c>
      <c r="B757" s="66" t="s">
        <v>1794</v>
      </c>
      <c r="C757" s="67">
        <v>54</v>
      </c>
      <c r="D757" s="67" t="s">
        <v>342</v>
      </c>
      <c r="E757" s="71">
        <v>0.50326136467688198</v>
      </c>
      <c r="F757" s="68">
        <v>98.196166854565902</v>
      </c>
      <c r="G757" s="71">
        <v>0.76663316858712505</v>
      </c>
      <c r="H757" s="68">
        <v>98.534385569334802</v>
      </c>
      <c r="I757" s="71">
        <v>0.239889560766639</v>
      </c>
      <c r="J757" s="68">
        <v>92.728297632468994</v>
      </c>
      <c r="K757" s="71"/>
      <c r="L757" s="68"/>
    </row>
    <row r="758" spans="1:12" x14ac:dyDescent="0.2">
      <c r="A758" s="72" t="s">
        <v>391</v>
      </c>
      <c r="B758" s="66" t="s">
        <v>1795</v>
      </c>
      <c r="C758" s="67">
        <v>54</v>
      </c>
      <c r="D758" s="67" t="s">
        <v>342</v>
      </c>
      <c r="E758" s="71">
        <v>0.33274421841017998</v>
      </c>
      <c r="F758" s="68">
        <v>94.024802705749707</v>
      </c>
      <c r="G758" s="71">
        <v>0.22430332056824001</v>
      </c>
      <c r="H758" s="68">
        <v>5.2423900789177003</v>
      </c>
      <c r="I758" s="71">
        <v>0.44118511625212098</v>
      </c>
      <c r="J758" s="68">
        <v>98.759864712514101</v>
      </c>
      <c r="K758" s="71"/>
      <c r="L758" s="68"/>
    </row>
    <row r="759" spans="1:12" x14ac:dyDescent="0.2">
      <c r="A759" s="72" t="s">
        <v>1796</v>
      </c>
      <c r="B759" s="66" t="s">
        <v>1797</v>
      </c>
      <c r="C759" s="67">
        <v>54</v>
      </c>
      <c r="D759" s="67" t="s">
        <v>342</v>
      </c>
      <c r="E759" s="71">
        <v>0.279072319737943</v>
      </c>
      <c r="F759" s="68">
        <v>91.375422773393495</v>
      </c>
      <c r="G759" s="71">
        <v>0.44242648385473499</v>
      </c>
      <c r="H759" s="68">
        <v>94.532130777903006</v>
      </c>
      <c r="I759" s="71">
        <v>0.11571815562115099</v>
      </c>
      <c r="J759" s="68">
        <v>82.074408117249106</v>
      </c>
      <c r="K759" s="71"/>
      <c r="L759" s="68"/>
    </row>
    <row r="760" spans="1:12" x14ac:dyDescent="0.2">
      <c r="A760" s="72" t="s">
        <v>1798</v>
      </c>
      <c r="B760" s="66" t="s">
        <v>1799</v>
      </c>
      <c r="C760" s="67">
        <v>54</v>
      </c>
      <c r="D760" s="67" t="s">
        <v>342</v>
      </c>
      <c r="E760" s="71">
        <v>0.37554704406262801</v>
      </c>
      <c r="F760" s="68">
        <v>95.095828635851205</v>
      </c>
      <c r="G760" s="71">
        <v>0.311931189339402</v>
      </c>
      <c r="H760" s="68">
        <v>88.838782412626799</v>
      </c>
      <c r="I760" s="71">
        <v>0.43916289878585502</v>
      </c>
      <c r="J760" s="68">
        <v>98.703494926719301</v>
      </c>
      <c r="K760" s="71"/>
      <c r="L760" s="68"/>
    </row>
    <row r="761" spans="1:12" x14ac:dyDescent="0.2">
      <c r="A761" s="72" t="s">
        <v>1800</v>
      </c>
      <c r="B761" s="66" t="s">
        <v>1801</v>
      </c>
      <c r="C761" s="67">
        <v>54</v>
      </c>
      <c r="D761" s="67" t="s">
        <v>342</v>
      </c>
      <c r="E761" s="71">
        <v>0.327139714420906</v>
      </c>
      <c r="F761" s="68">
        <v>93.855693348365307</v>
      </c>
      <c r="G761" s="71">
        <v>0.40826491865341302</v>
      </c>
      <c r="H761" s="68">
        <v>93.686583990980793</v>
      </c>
      <c r="I761" s="71">
        <v>0.24601451018839801</v>
      </c>
      <c r="J761" s="68">
        <v>93.179255918827494</v>
      </c>
      <c r="K761" s="71"/>
      <c r="L761" s="68"/>
    </row>
    <row r="762" spans="1:12" x14ac:dyDescent="0.2">
      <c r="A762" s="72" t="s">
        <v>1802</v>
      </c>
      <c r="B762" s="66" t="s">
        <v>1803</v>
      </c>
      <c r="C762" s="67">
        <v>54</v>
      </c>
      <c r="D762" s="67" t="s">
        <v>342</v>
      </c>
      <c r="E762" s="71">
        <v>0.40724660615212799</v>
      </c>
      <c r="F762" s="68">
        <v>96.054114994363005</v>
      </c>
      <c r="G762" s="71">
        <v>0.37566726419836699</v>
      </c>
      <c r="H762" s="68">
        <v>92.784667418263794</v>
      </c>
      <c r="I762" s="71">
        <v>0.43882594810588998</v>
      </c>
      <c r="J762" s="68">
        <v>98.647125140924501</v>
      </c>
      <c r="K762" s="71"/>
      <c r="L762" s="68"/>
    </row>
    <row r="763" spans="1:12" x14ac:dyDescent="0.2">
      <c r="A763" s="72" t="s">
        <v>1804</v>
      </c>
      <c r="B763" s="66" t="s">
        <v>1805</v>
      </c>
      <c r="C763" s="67">
        <v>54</v>
      </c>
      <c r="D763" s="67" t="s">
        <v>342</v>
      </c>
      <c r="E763" s="71">
        <v>0.549662240407369</v>
      </c>
      <c r="F763" s="68">
        <v>99.041713641488201</v>
      </c>
      <c r="G763" s="71">
        <v>0.43265781414807097</v>
      </c>
      <c r="H763" s="68">
        <v>94.250281848929006</v>
      </c>
      <c r="I763" s="71">
        <v>0.66666666666666696</v>
      </c>
      <c r="J763" s="68">
        <v>99.9436302142052</v>
      </c>
      <c r="K763" s="71"/>
      <c r="L763" s="68"/>
    </row>
    <row r="764" spans="1:12" x14ac:dyDescent="0.2">
      <c r="A764" s="72" t="s">
        <v>1806</v>
      </c>
      <c r="B764" s="66" t="s">
        <v>1807</v>
      </c>
      <c r="C764" s="67">
        <v>53</v>
      </c>
      <c r="D764" s="67" t="s">
        <v>342</v>
      </c>
      <c r="E764" s="71">
        <v>0.318701027599334</v>
      </c>
      <c r="F764" s="68">
        <v>93.573844419391193</v>
      </c>
      <c r="G764" s="71">
        <v>0.54253469214044903</v>
      </c>
      <c r="H764" s="68">
        <v>96.392333709131904</v>
      </c>
      <c r="I764" s="71">
        <v>9.4867363058219301E-2</v>
      </c>
      <c r="J764" s="68">
        <v>76.888387824126298</v>
      </c>
      <c r="K764" s="71"/>
      <c r="L764" s="68"/>
    </row>
    <row r="765" spans="1:12" x14ac:dyDescent="0.2">
      <c r="A765" s="72" t="s">
        <v>1078</v>
      </c>
      <c r="B765" s="66" t="s">
        <v>1808</v>
      </c>
      <c r="C765" s="67">
        <v>53</v>
      </c>
      <c r="D765" s="67" t="s">
        <v>342</v>
      </c>
      <c r="E765" s="71">
        <v>0.50993060784607003</v>
      </c>
      <c r="F765" s="68">
        <v>98.365276211950402</v>
      </c>
      <c r="G765" s="71">
        <v>0.82355896211271695</v>
      </c>
      <c r="H765" s="68">
        <v>98.985343855693401</v>
      </c>
      <c r="I765" s="71">
        <v>0.19630225357942299</v>
      </c>
      <c r="J765" s="68">
        <v>90.360766629086797</v>
      </c>
      <c r="K765" s="71"/>
      <c r="L765" s="68"/>
    </row>
    <row r="766" spans="1:12" x14ac:dyDescent="0.2">
      <c r="A766" s="72" t="s">
        <v>1809</v>
      </c>
      <c r="B766" s="66" t="s">
        <v>1810</v>
      </c>
      <c r="C766" s="67">
        <v>54</v>
      </c>
      <c r="D766" s="67" t="s">
        <v>342</v>
      </c>
      <c r="E766" s="71">
        <v>0.33930091086761999</v>
      </c>
      <c r="F766" s="68">
        <v>94.250281848929006</v>
      </c>
      <c r="G766" s="71">
        <v>0.63838711926855496</v>
      </c>
      <c r="H766" s="68">
        <v>97.294250281848903</v>
      </c>
      <c r="I766" s="71">
        <v>4.02147024666853E-2</v>
      </c>
      <c r="J766" s="68">
        <v>52.705749718151097</v>
      </c>
      <c r="K766" s="71"/>
      <c r="L766" s="68"/>
    </row>
    <row r="767" spans="1:12" x14ac:dyDescent="0.2">
      <c r="A767" s="72" t="s">
        <v>1811</v>
      </c>
      <c r="B767" s="66" t="s">
        <v>1812</v>
      </c>
      <c r="C767" s="67">
        <v>53</v>
      </c>
      <c r="D767" s="67" t="s">
        <v>342</v>
      </c>
      <c r="E767" s="71">
        <v>0.66980523845969797</v>
      </c>
      <c r="F767" s="68">
        <v>99.9436302142052</v>
      </c>
      <c r="G767" s="71">
        <v>1</v>
      </c>
      <c r="H767" s="68">
        <v>100</v>
      </c>
      <c r="I767" s="71">
        <v>0.339610476919396</v>
      </c>
      <c r="J767" s="68">
        <v>96.561443066516304</v>
      </c>
      <c r="K767" s="71"/>
      <c r="L767" s="68"/>
    </row>
    <row r="768" spans="1:12" x14ac:dyDescent="0.2">
      <c r="A768" s="72" t="s">
        <v>1813</v>
      </c>
      <c r="B768" s="66" t="s">
        <v>1814</v>
      </c>
      <c r="C768" s="67">
        <v>54</v>
      </c>
      <c r="D768" s="67" t="s">
        <v>342</v>
      </c>
      <c r="E768" s="71">
        <v>0.45408802376575702</v>
      </c>
      <c r="F768" s="68">
        <v>97.125140924464503</v>
      </c>
      <c r="G768" s="71">
        <v>0.363512096518881</v>
      </c>
      <c r="H768" s="68">
        <v>91.995490417136395</v>
      </c>
      <c r="I768" s="71">
        <v>0.54466395101263299</v>
      </c>
      <c r="J768" s="68">
        <v>99.5490417136415</v>
      </c>
      <c r="K768" s="71"/>
      <c r="L768" s="68"/>
    </row>
    <row r="769" spans="1:12" x14ac:dyDescent="0.2">
      <c r="A769" s="72" t="s">
        <v>1815</v>
      </c>
      <c r="B769" s="66" t="s">
        <v>1816</v>
      </c>
      <c r="C769" s="67">
        <v>54</v>
      </c>
      <c r="D769" s="67" t="s">
        <v>342</v>
      </c>
      <c r="E769" s="71">
        <v>0.36617887197425197</v>
      </c>
      <c r="F769" s="68">
        <v>94.926719278466706</v>
      </c>
      <c r="G769" s="71">
        <v>0.45150676991699701</v>
      </c>
      <c r="H769" s="68">
        <v>94.701240135287506</v>
      </c>
      <c r="I769" s="71">
        <v>0.28085097403150699</v>
      </c>
      <c r="J769" s="68">
        <v>94.137542277339307</v>
      </c>
      <c r="K769" s="71"/>
      <c r="L769" s="68"/>
    </row>
    <row r="770" spans="1:12" x14ac:dyDescent="0.2">
      <c r="A770" s="72" t="s">
        <v>1817</v>
      </c>
      <c r="B770" s="66" t="s">
        <v>1818</v>
      </c>
      <c r="C770" s="67">
        <v>54</v>
      </c>
      <c r="D770" s="67" t="s">
        <v>342</v>
      </c>
      <c r="E770" s="71">
        <v>0.38567254310940202</v>
      </c>
      <c r="F770" s="68">
        <v>95.377677564825305</v>
      </c>
      <c r="G770" s="71">
        <v>0.375319617037565</v>
      </c>
      <c r="H770" s="68">
        <v>92.728297632468994</v>
      </c>
      <c r="I770" s="71">
        <v>0.39602546918123799</v>
      </c>
      <c r="J770" s="68">
        <v>98.027057497181502</v>
      </c>
      <c r="K770" s="71"/>
      <c r="L770" s="68"/>
    </row>
    <row r="771" spans="1:12" x14ac:dyDescent="0.2">
      <c r="A771" s="72" t="s">
        <v>1819</v>
      </c>
      <c r="B771" s="66" t="s">
        <v>1820</v>
      </c>
      <c r="C771" s="67">
        <v>54</v>
      </c>
      <c r="D771" s="67" t="s">
        <v>342</v>
      </c>
      <c r="E771" s="71">
        <v>0.451108253058844</v>
      </c>
      <c r="F771" s="68">
        <v>96.956031567080004</v>
      </c>
      <c r="G771" s="71">
        <v>0.51961676911200805</v>
      </c>
      <c r="H771" s="68">
        <v>95.997745208568205</v>
      </c>
      <c r="I771" s="71">
        <v>0.38259973700568001</v>
      </c>
      <c r="J771" s="68">
        <v>97.857948139797102</v>
      </c>
      <c r="K771" s="71"/>
      <c r="L771" s="68"/>
    </row>
    <row r="772" spans="1:12" x14ac:dyDescent="0.2">
      <c r="A772" s="72" t="s">
        <v>1821</v>
      </c>
      <c r="B772" s="66" t="s">
        <v>1822</v>
      </c>
      <c r="C772" s="67">
        <v>53</v>
      </c>
      <c r="D772" s="67" t="s">
        <v>342</v>
      </c>
      <c r="E772" s="71">
        <v>0.55236532328467303</v>
      </c>
      <c r="F772" s="68">
        <v>99.098083427283001</v>
      </c>
      <c r="G772" s="71">
        <v>0.75875246097279003</v>
      </c>
      <c r="H772" s="68">
        <v>98.421645997745202</v>
      </c>
      <c r="I772" s="71">
        <v>0.34597818559655602</v>
      </c>
      <c r="J772" s="68">
        <v>96.786922209695604</v>
      </c>
      <c r="K772" s="71"/>
      <c r="L772" s="68"/>
    </row>
    <row r="773" spans="1:12" x14ac:dyDescent="0.2">
      <c r="A773" s="72" t="s">
        <v>1823</v>
      </c>
      <c r="B773" s="66" t="s">
        <v>1824</v>
      </c>
      <c r="C773" s="67">
        <v>54</v>
      </c>
      <c r="D773" s="67" t="s">
        <v>342</v>
      </c>
      <c r="E773" s="71">
        <v>0.48724582851183901</v>
      </c>
      <c r="F773" s="68">
        <v>97.857948139797102</v>
      </c>
      <c r="G773" s="71">
        <v>0.59360212578140703</v>
      </c>
      <c r="H773" s="68">
        <v>96.956031567080004</v>
      </c>
      <c r="I773" s="71">
        <v>0.38088953124227098</v>
      </c>
      <c r="J773" s="68">
        <v>97.745208568207403</v>
      </c>
      <c r="K773" s="71"/>
      <c r="L773" s="68"/>
    </row>
    <row r="774" spans="1:12" x14ac:dyDescent="0.2">
      <c r="A774" s="72" t="s">
        <v>1825</v>
      </c>
      <c r="B774" s="66" t="s">
        <v>1826</v>
      </c>
      <c r="C774" s="67">
        <v>54</v>
      </c>
      <c r="D774" s="67" t="s">
        <v>342</v>
      </c>
      <c r="E774" s="71">
        <v>0.56017891149486498</v>
      </c>
      <c r="F774" s="68">
        <v>99.210822998872601</v>
      </c>
      <c r="G774" s="71">
        <v>0.65001063403982096</v>
      </c>
      <c r="H774" s="68">
        <v>97.406989853438503</v>
      </c>
      <c r="I774" s="71">
        <v>0.47034718894991001</v>
      </c>
      <c r="J774" s="68">
        <v>99.041713641488201</v>
      </c>
      <c r="K774" s="71"/>
      <c r="L774" s="68"/>
    </row>
    <row r="775" spans="1:12" x14ac:dyDescent="0.2">
      <c r="A775" s="72" t="s">
        <v>612</v>
      </c>
      <c r="B775" s="66" t="s">
        <v>1827</v>
      </c>
      <c r="C775" s="67">
        <v>54</v>
      </c>
      <c r="D775" s="67" t="s">
        <v>342</v>
      </c>
      <c r="E775" s="71">
        <v>0.32588152291097899</v>
      </c>
      <c r="F775" s="68">
        <v>93.799323562570507</v>
      </c>
      <c r="G775" s="71">
        <v>0.36250341503537398</v>
      </c>
      <c r="H775" s="68">
        <v>91.939120631341595</v>
      </c>
      <c r="I775" s="71">
        <v>0.28925963078658301</v>
      </c>
      <c r="J775" s="68">
        <v>94.363021420518606</v>
      </c>
      <c r="K775" s="71"/>
      <c r="L775" s="68"/>
    </row>
    <row r="776" spans="1:12" x14ac:dyDescent="0.2">
      <c r="A776" s="72" t="s">
        <v>1828</v>
      </c>
      <c r="B776" s="66" t="s">
        <v>1829</v>
      </c>
      <c r="C776" s="67">
        <v>54</v>
      </c>
      <c r="D776" s="67" t="s">
        <v>342</v>
      </c>
      <c r="E776" s="71">
        <v>0.48136921456485299</v>
      </c>
      <c r="F776" s="68">
        <v>97.801578354002203</v>
      </c>
      <c r="G776" s="71">
        <v>0.41673484056113902</v>
      </c>
      <c r="H776" s="68">
        <v>93.799323562570507</v>
      </c>
      <c r="I776" s="71">
        <v>0.54600358856856601</v>
      </c>
      <c r="J776" s="68">
        <v>99.6054114994363</v>
      </c>
      <c r="K776" s="71"/>
      <c r="L776" s="68"/>
    </row>
    <row r="777" spans="1:12" x14ac:dyDescent="0.2">
      <c r="A777" s="72" t="s">
        <v>1830</v>
      </c>
      <c r="B777" s="66" t="s">
        <v>1831</v>
      </c>
      <c r="C777" s="67">
        <v>54</v>
      </c>
      <c r="D777" s="67" t="s">
        <v>342</v>
      </c>
      <c r="E777" s="71">
        <v>0.46840523015178398</v>
      </c>
      <c r="F777" s="68">
        <v>97.406989853438503</v>
      </c>
      <c r="G777" s="71">
        <v>0.34514820455926098</v>
      </c>
      <c r="H777" s="68">
        <v>91.431792559188295</v>
      </c>
      <c r="I777" s="71">
        <v>0.59166225574430598</v>
      </c>
      <c r="J777" s="68">
        <v>99.7745208568207</v>
      </c>
      <c r="K777" s="71"/>
      <c r="L777" s="68"/>
    </row>
    <row r="778" spans="1:12" x14ac:dyDescent="0.2">
      <c r="A778" s="72" t="s">
        <v>1832</v>
      </c>
      <c r="B778" s="66" t="s">
        <v>1833</v>
      </c>
      <c r="C778" s="67">
        <v>54</v>
      </c>
      <c r="D778" s="67" t="s">
        <v>342</v>
      </c>
      <c r="E778" s="71">
        <v>0.62215417871205403</v>
      </c>
      <c r="F778" s="68">
        <v>99.7181510710259</v>
      </c>
      <c r="G778" s="71">
        <v>0.87785567125349795</v>
      </c>
      <c r="H778" s="68">
        <v>99.323562570462201</v>
      </c>
      <c r="I778" s="71">
        <v>0.36645268617061</v>
      </c>
      <c r="J778" s="68">
        <v>97.294250281848903</v>
      </c>
      <c r="K778" s="71"/>
      <c r="L778" s="68"/>
    </row>
    <row r="779" spans="1:12" x14ac:dyDescent="0.2">
      <c r="A779" s="72" t="s">
        <v>1366</v>
      </c>
      <c r="B779" s="66" t="s">
        <v>1834</v>
      </c>
      <c r="C779" s="67">
        <v>54</v>
      </c>
      <c r="D779" s="67" t="s">
        <v>342</v>
      </c>
      <c r="E779" s="71">
        <v>0.47341344809175401</v>
      </c>
      <c r="F779" s="68">
        <v>97.519729425028203</v>
      </c>
      <c r="G779" s="71">
        <v>0.84018504358826795</v>
      </c>
      <c r="H779" s="68">
        <v>99.098083427283001</v>
      </c>
      <c r="I779" s="71">
        <v>0.10664185259524001</v>
      </c>
      <c r="J779" s="68">
        <v>80.270574971815094</v>
      </c>
      <c r="K779" s="71"/>
      <c r="L779" s="68"/>
    </row>
    <row r="780" spans="1:12" x14ac:dyDescent="0.2">
      <c r="A780" s="72" t="s">
        <v>1835</v>
      </c>
      <c r="B780" s="66" t="s">
        <v>1836</v>
      </c>
      <c r="C780" s="67">
        <v>54</v>
      </c>
      <c r="D780" s="67" t="s">
        <v>342</v>
      </c>
      <c r="E780" s="71">
        <v>0.68002920743758799</v>
      </c>
      <c r="F780" s="68">
        <v>100</v>
      </c>
      <c r="G780" s="71">
        <v>0.92280105420430902</v>
      </c>
      <c r="H780" s="68">
        <v>99.4926719278467</v>
      </c>
      <c r="I780" s="71">
        <v>0.43725736067086601</v>
      </c>
      <c r="J780" s="68">
        <v>98.534385569334802</v>
      </c>
      <c r="K780" s="71"/>
      <c r="L780" s="68"/>
    </row>
    <row r="781" spans="1:12" x14ac:dyDescent="0.2">
      <c r="A781" s="72" t="s">
        <v>1837</v>
      </c>
      <c r="B781" s="66" t="s">
        <v>1838</v>
      </c>
      <c r="C781" s="67">
        <v>54</v>
      </c>
      <c r="D781" s="67" t="s">
        <v>342</v>
      </c>
      <c r="E781" s="71">
        <v>0.27293854225727598</v>
      </c>
      <c r="F781" s="68">
        <v>91.037204058624596</v>
      </c>
      <c r="G781" s="71">
        <v>0.36813757458016499</v>
      </c>
      <c r="H781" s="68">
        <v>92.333709131905294</v>
      </c>
      <c r="I781" s="71">
        <v>0.177739509934386</v>
      </c>
      <c r="J781" s="68">
        <v>89.120631341600898</v>
      </c>
      <c r="K781" s="71"/>
      <c r="L781" s="68"/>
    </row>
    <row r="782" spans="1:12" x14ac:dyDescent="0.2">
      <c r="A782" s="72" t="s">
        <v>1839</v>
      </c>
      <c r="B782" s="66" t="s">
        <v>1840</v>
      </c>
      <c r="C782" s="67">
        <v>54</v>
      </c>
      <c r="D782" s="67" t="s">
        <v>342</v>
      </c>
      <c r="E782" s="71">
        <v>0.243327852198158</v>
      </c>
      <c r="F782" s="68">
        <v>88.782412626831999</v>
      </c>
      <c r="G782" s="71">
        <v>0.453046780863541</v>
      </c>
      <c r="H782" s="68">
        <v>94.870349492671906</v>
      </c>
      <c r="I782" s="71">
        <v>3.3608923532775503E-2</v>
      </c>
      <c r="J782" s="68">
        <v>46.279594137542297</v>
      </c>
      <c r="K782" s="71"/>
      <c r="L782" s="68"/>
    </row>
    <row r="783" spans="1:12" x14ac:dyDescent="0.2">
      <c r="A783" s="72" t="s">
        <v>1841</v>
      </c>
      <c r="B783" s="66" t="s">
        <v>1842</v>
      </c>
      <c r="C783" s="67">
        <v>54</v>
      </c>
      <c r="D783" s="67" t="s">
        <v>342</v>
      </c>
      <c r="E783" s="71">
        <v>0.47629912981886302</v>
      </c>
      <c r="F783" s="68">
        <v>97.632468996617803</v>
      </c>
      <c r="G783" s="71">
        <v>0.78208683582758298</v>
      </c>
      <c r="H783" s="68">
        <v>98.703494926719301</v>
      </c>
      <c r="I783" s="71">
        <v>0.170511423810143</v>
      </c>
      <c r="J783" s="68">
        <v>88.162344983089099</v>
      </c>
      <c r="K783" s="71"/>
      <c r="L783" s="68"/>
    </row>
    <row r="784" spans="1:12" x14ac:dyDescent="0.2">
      <c r="A784" s="72" t="s">
        <v>1843</v>
      </c>
      <c r="B784" s="66" t="s">
        <v>1844</v>
      </c>
      <c r="C784" s="67">
        <v>54</v>
      </c>
      <c r="D784" s="67" t="s">
        <v>342</v>
      </c>
      <c r="E784" s="71">
        <v>0.396816806456946</v>
      </c>
      <c r="F784" s="68">
        <v>95.772266065389005</v>
      </c>
      <c r="G784" s="71">
        <v>0.71418537573090102</v>
      </c>
      <c r="H784" s="68">
        <v>97.970687711386702</v>
      </c>
      <c r="I784" s="71">
        <v>7.9448237182992196E-2</v>
      </c>
      <c r="J784" s="68">
        <v>72.717023675310003</v>
      </c>
      <c r="K784" s="71"/>
      <c r="L784" s="68"/>
    </row>
    <row r="785" spans="1:12" x14ac:dyDescent="0.2">
      <c r="A785" s="72" t="s">
        <v>1845</v>
      </c>
      <c r="B785" s="66" t="s">
        <v>1846</v>
      </c>
      <c r="C785" s="67">
        <v>54</v>
      </c>
      <c r="D785" s="67" t="s">
        <v>342</v>
      </c>
      <c r="E785" s="71">
        <v>0.62545051549644504</v>
      </c>
      <c r="F785" s="68">
        <v>99.7745208568207</v>
      </c>
      <c r="G785" s="71">
        <v>0.58498541206104104</v>
      </c>
      <c r="H785" s="68">
        <v>96.899661781285204</v>
      </c>
      <c r="I785" s="71">
        <v>0.66591561893184903</v>
      </c>
      <c r="J785" s="68">
        <v>99.8308906426156</v>
      </c>
      <c r="K785" s="71"/>
      <c r="L785" s="68"/>
    </row>
    <row r="786" spans="1:12" x14ac:dyDescent="0.2">
      <c r="A786" s="72" t="s">
        <v>1847</v>
      </c>
      <c r="B786" s="66" t="s">
        <v>1848</v>
      </c>
      <c r="C786" s="67">
        <v>54</v>
      </c>
      <c r="D786" s="67" t="s">
        <v>342</v>
      </c>
      <c r="E786" s="71">
        <v>0.45200072661981999</v>
      </c>
      <c r="F786" s="68">
        <v>97.012401352874903</v>
      </c>
      <c r="G786" s="71">
        <v>0.43023886063665001</v>
      </c>
      <c r="H786" s="68">
        <v>94.193912063134107</v>
      </c>
      <c r="I786" s="71">
        <v>0.47376259260298997</v>
      </c>
      <c r="J786" s="68">
        <v>99.098083427283001</v>
      </c>
      <c r="K786" s="71"/>
      <c r="L786" s="68"/>
    </row>
    <row r="787" spans="1:12" x14ac:dyDescent="0.2">
      <c r="A787" s="72" t="s">
        <v>1849</v>
      </c>
      <c r="B787" s="66" t="s">
        <v>1850</v>
      </c>
      <c r="C787" s="67">
        <v>54</v>
      </c>
      <c r="D787" s="67" t="s">
        <v>342</v>
      </c>
      <c r="E787" s="71">
        <v>0.38090488205345902</v>
      </c>
      <c r="F787" s="68">
        <v>95.321307779030406</v>
      </c>
      <c r="G787" s="71">
        <v>0.42246328586911902</v>
      </c>
      <c r="H787" s="68">
        <v>94.024802705749707</v>
      </c>
      <c r="I787" s="71">
        <v>0.33934647823779801</v>
      </c>
      <c r="J787" s="68">
        <v>96.505073280721504</v>
      </c>
      <c r="K787" s="71"/>
      <c r="L787" s="68"/>
    </row>
    <row r="788" spans="1:12" x14ac:dyDescent="0.2">
      <c r="A788" s="72" t="s">
        <v>1851</v>
      </c>
      <c r="B788" s="66" t="s">
        <v>1852</v>
      </c>
      <c r="C788" s="67">
        <v>54</v>
      </c>
      <c r="D788" s="67" t="s">
        <v>342</v>
      </c>
      <c r="E788" s="71">
        <v>0.400385965975182</v>
      </c>
      <c r="F788" s="68">
        <v>95.885005636978605</v>
      </c>
      <c r="G788" s="71">
        <v>0.48619409556086901</v>
      </c>
      <c r="H788" s="68">
        <v>95.603156708004505</v>
      </c>
      <c r="I788" s="71">
        <v>0.31457783638949599</v>
      </c>
      <c r="J788" s="68">
        <v>95.039458850056405</v>
      </c>
      <c r="K788" s="71"/>
      <c r="L788" s="68"/>
    </row>
    <row r="789" spans="1:12" x14ac:dyDescent="0.2">
      <c r="A789" s="72" t="s">
        <v>1853</v>
      </c>
      <c r="B789" s="66" t="s">
        <v>1854</v>
      </c>
      <c r="C789" s="67">
        <v>54</v>
      </c>
      <c r="D789" s="67" t="s">
        <v>342</v>
      </c>
      <c r="E789" s="71">
        <v>0.39750337005602598</v>
      </c>
      <c r="F789" s="68">
        <v>95.828635851183805</v>
      </c>
      <c r="G789" s="71">
        <v>0.46091732922890999</v>
      </c>
      <c r="H789" s="68">
        <v>95.039458850056405</v>
      </c>
      <c r="I789" s="71">
        <v>0.33408941088314198</v>
      </c>
      <c r="J789" s="68">
        <v>95.885005636978605</v>
      </c>
      <c r="K789" s="71"/>
      <c r="L789" s="68"/>
    </row>
    <row r="790" spans="1:12" x14ac:dyDescent="0.2">
      <c r="A790" s="72" t="s">
        <v>1855</v>
      </c>
      <c r="B790" s="66" t="s">
        <v>1856</v>
      </c>
      <c r="C790" s="67">
        <v>54</v>
      </c>
      <c r="D790" s="67" t="s">
        <v>342</v>
      </c>
      <c r="E790" s="71">
        <v>0.39560419361141202</v>
      </c>
      <c r="F790" s="68">
        <v>95.715896279594105</v>
      </c>
      <c r="G790" s="71">
        <v>0.43367870295285699</v>
      </c>
      <c r="H790" s="68">
        <v>94.306651634723806</v>
      </c>
      <c r="I790" s="71">
        <v>0.35752968426996701</v>
      </c>
      <c r="J790" s="68">
        <v>97.068771138669703</v>
      </c>
      <c r="K790" s="71"/>
      <c r="L790" s="68"/>
    </row>
    <row r="791" spans="1:12" x14ac:dyDescent="0.2">
      <c r="A791" s="72" t="s">
        <v>1857</v>
      </c>
      <c r="B791" s="66" t="s">
        <v>1858</v>
      </c>
      <c r="C791" s="67">
        <v>54</v>
      </c>
      <c r="D791" s="67" t="s">
        <v>342</v>
      </c>
      <c r="E791" s="71">
        <v>0.41288215368984199</v>
      </c>
      <c r="F791" s="68">
        <v>96.223224351747504</v>
      </c>
      <c r="G791" s="71">
        <v>0.479229558239741</v>
      </c>
      <c r="H791" s="68">
        <v>95.321307779030406</v>
      </c>
      <c r="I791" s="71">
        <v>0.34653474913994398</v>
      </c>
      <c r="J791" s="68">
        <v>96.899661781285204</v>
      </c>
      <c r="K791" s="71"/>
      <c r="L791" s="68"/>
    </row>
    <row r="792" spans="1:12" x14ac:dyDescent="0.2">
      <c r="A792" s="72" t="s">
        <v>1859</v>
      </c>
      <c r="B792" s="66" t="s">
        <v>1860</v>
      </c>
      <c r="C792" s="67">
        <v>54</v>
      </c>
      <c r="D792" s="67" t="s">
        <v>342</v>
      </c>
      <c r="E792" s="71">
        <v>0.43529494599812302</v>
      </c>
      <c r="F792" s="68">
        <v>96.786922209695604</v>
      </c>
      <c r="G792" s="71">
        <v>0.52825798770318699</v>
      </c>
      <c r="H792" s="68">
        <v>96.166854565952605</v>
      </c>
      <c r="I792" s="71">
        <v>0.34233190429305999</v>
      </c>
      <c r="J792" s="68">
        <v>96.674182638106004</v>
      </c>
      <c r="K792" s="71"/>
      <c r="L792" s="68"/>
    </row>
    <row r="793" spans="1:12" x14ac:dyDescent="0.2">
      <c r="A793" s="72" t="s">
        <v>1861</v>
      </c>
      <c r="B793" s="66" t="s">
        <v>1862</v>
      </c>
      <c r="C793" s="67">
        <v>54</v>
      </c>
      <c r="D793" s="67" t="s">
        <v>342</v>
      </c>
      <c r="E793" s="71">
        <v>0.56699439451050304</v>
      </c>
      <c r="F793" s="68">
        <v>99.323562570462201</v>
      </c>
      <c r="G793" s="71">
        <v>0.60368617348917797</v>
      </c>
      <c r="H793" s="68">
        <v>97.012401352874903</v>
      </c>
      <c r="I793" s="71">
        <v>0.530302615531829</v>
      </c>
      <c r="J793" s="68">
        <v>99.323562570462201</v>
      </c>
      <c r="K793" s="71"/>
      <c r="L793" s="68"/>
    </row>
    <row r="794" spans="1:12" x14ac:dyDescent="0.2">
      <c r="A794" s="72" t="s">
        <v>1863</v>
      </c>
      <c r="B794" s="66" t="s">
        <v>1864</v>
      </c>
      <c r="C794" s="67">
        <v>54</v>
      </c>
      <c r="D794" s="67" t="s">
        <v>342</v>
      </c>
      <c r="E794" s="71">
        <v>0.48986799493694999</v>
      </c>
      <c r="F794" s="68">
        <v>97.970687711386702</v>
      </c>
      <c r="G794" s="71">
        <v>0.72966739818806903</v>
      </c>
      <c r="H794" s="68">
        <v>98.196166854565902</v>
      </c>
      <c r="I794" s="71">
        <v>0.25006859168583101</v>
      </c>
      <c r="J794" s="68">
        <v>93.461104847801593</v>
      </c>
      <c r="K794" s="71"/>
      <c r="L794" s="68"/>
    </row>
    <row r="795" spans="1:12" x14ac:dyDescent="0.2">
      <c r="A795" s="72" t="s">
        <v>1865</v>
      </c>
      <c r="B795" s="66" t="s">
        <v>1866</v>
      </c>
      <c r="C795" s="67">
        <v>54</v>
      </c>
      <c r="D795" s="67" t="s">
        <v>342</v>
      </c>
      <c r="E795" s="71">
        <v>0.45440267482919999</v>
      </c>
      <c r="F795" s="68">
        <v>97.237880496054103</v>
      </c>
      <c r="G795" s="71">
        <v>0.62962160251058996</v>
      </c>
      <c r="H795" s="68">
        <v>97.237880496054103</v>
      </c>
      <c r="I795" s="71">
        <v>0.27918374714781002</v>
      </c>
      <c r="J795" s="68">
        <v>94.081172491544507</v>
      </c>
      <c r="K795" s="71"/>
      <c r="L795" s="68"/>
    </row>
    <row r="796" spans="1:12" x14ac:dyDescent="0.2">
      <c r="A796" s="72" t="s">
        <v>1867</v>
      </c>
      <c r="B796" s="66" t="s">
        <v>1868</v>
      </c>
      <c r="C796" s="67">
        <v>54</v>
      </c>
      <c r="D796" s="67" t="s">
        <v>342</v>
      </c>
      <c r="E796" s="71">
        <v>0.49713223657753702</v>
      </c>
      <c r="F796" s="68">
        <v>98.139797068771102</v>
      </c>
      <c r="G796" s="71">
        <v>0.70158925414219797</v>
      </c>
      <c r="H796" s="68">
        <v>97.857948139797102</v>
      </c>
      <c r="I796" s="71">
        <v>0.29267521901287502</v>
      </c>
      <c r="J796" s="68">
        <v>94.475760992108206</v>
      </c>
      <c r="K796" s="71"/>
      <c r="L796" s="68"/>
    </row>
    <row r="797" spans="1:12" x14ac:dyDescent="0.2">
      <c r="A797" s="72" t="s">
        <v>1869</v>
      </c>
      <c r="B797" s="66" t="s">
        <v>1870</v>
      </c>
      <c r="C797" s="67">
        <v>54</v>
      </c>
      <c r="D797" s="67" t="s">
        <v>342</v>
      </c>
      <c r="E797" s="71">
        <v>0.24884542750664401</v>
      </c>
      <c r="F797" s="68">
        <v>89.120631341600898</v>
      </c>
      <c r="G797" s="71">
        <v>0.421493426383105</v>
      </c>
      <c r="H797" s="68">
        <v>93.968432919954907</v>
      </c>
      <c r="I797" s="71">
        <v>7.61974286301835E-2</v>
      </c>
      <c r="J797" s="68">
        <v>71.476888387824104</v>
      </c>
      <c r="K797" s="71"/>
      <c r="L797" s="68"/>
    </row>
    <row r="798" spans="1:12" x14ac:dyDescent="0.2">
      <c r="A798" s="72" t="s">
        <v>1871</v>
      </c>
      <c r="B798" s="66" t="s">
        <v>1872</v>
      </c>
      <c r="C798" s="67">
        <v>54</v>
      </c>
      <c r="D798" s="67" t="s">
        <v>342</v>
      </c>
      <c r="E798" s="71">
        <v>0.35379726090117802</v>
      </c>
      <c r="F798" s="68">
        <v>94.644870349492706</v>
      </c>
      <c r="G798" s="71">
        <v>0.57414629359511204</v>
      </c>
      <c r="H798" s="68">
        <v>96.730552423900804</v>
      </c>
      <c r="I798" s="71">
        <v>0.133448228207243</v>
      </c>
      <c r="J798" s="68">
        <v>84.892897406989903</v>
      </c>
      <c r="K798" s="71"/>
      <c r="L798" s="68"/>
    </row>
    <row r="799" spans="1:12" x14ac:dyDescent="0.2">
      <c r="A799" s="72" t="s">
        <v>1873</v>
      </c>
      <c r="B799" s="66" t="s">
        <v>1874</v>
      </c>
      <c r="C799" s="67">
        <v>54</v>
      </c>
      <c r="D799" s="67" t="s">
        <v>342</v>
      </c>
      <c r="E799" s="71">
        <v>0.39071020857827399</v>
      </c>
      <c r="F799" s="68">
        <v>95.546786922209705</v>
      </c>
      <c r="G799" s="71">
        <v>0.737774354464102</v>
      </c>
      <c r="H799" s="68">
        <v>98.308906426155602</v>
      </c>
      <c r="I799" s="71">
        <v>4.3646062692446599E-2</v>
      </c>
      <c r="J799" s="68">
        <v>55.355129650507301</v>
      </c>
      <c r="K799" s="71"/>
      <c r="L799" s="68"/>
    </row>
    <row r="800" spans="1:12" x14ac:dyDescent="0.2">
      <c r="A800" s="72" t="s">
        <v>1875</v>
      </c>
      <c r="B800" s="66" t="s">
        <v>1876</v>
      </c>
      <c r="C800" s="67">
        <v>54</v>
      </c>
      <c r="D800" s="67" t="s">
        <v>342</v>
      </c>
      <c r="E800" s="71">
        <v>0.33202670299987802</v>
      </c>
      <c r="F800" s="68">
        <v>93.968432919954907</v>
      </c>
      <c r="G800" s="71">
        <v>0.65557003869922204</v>
      </c>
      <c r="H800" s="68">
        <v>97.463359639233403</v>
      </c>
      <c r="I800" s="71">
        <v>8.4833673005350798E-3</v>
      </c>
      <c r="J800" s="68">
        <v>16.572717023675299</v>
      </c>
      <c r="K800" s="71"/>
      <c r="L800" s="68"/>
    </row>
    <row r="801" spans="1:12" x14ac:dyDescent="0.2">
      <c r="A801" s="72" t="s">
        <v>1877</v>
      </c>
      <c r="B801" s="66" t="s">
        <v>1878</v>
      </c>
      <c r="C801" s="67">
        <v>54</v>
      </c>
      <c r="D801" s="67" t="s">
        <v>342</v>
      </c>
      <c r="E801" s="71">
        <v>0.249572715030557</v>
      </c>
      <c r="F801" s="68">
        <v>89.289740698985298</v>
      </c>
      <c r="G801" s="71">
        <v>0.41721733962167301</v>
      </c>
      <c r="H801" s="68">
        <v>93.855693348365307</v>
      </c>
      <c r="I801" s="71">
        <v>8.1928090439440396E-2</v>
      </c>
      <c r="J801" s="68">
        <v>73.618940248027101</v>
      </c>
      <c r="K801" s="71"/>
      <c r="L801" s="68"/>
    </row>
    <row r="802" spans="1:12" x14ac:dyDescent="0.2">
      <c r="A802" s="72" t="s">
        <v>1879</v>
      </c>
      <c r="B802" s="66" t="s">
        <v>1880</v>
      </c>
      <c r="C802" s="67">
        <v>54</v>
      </c>
      <c r="D802" s="67" t="s">
        <v>342</v>
      </c>
      <c r="E802" s="71">
        <v>0.126279008818386</v>
      </c>
      <c r="F802" s="68">
        <v>9.7519729425028192</v>
      </c>
      <c r="G802" s="71">
        <v>0.24999999999428599</v>
      </c>
      <c r="H802" s="68">
        <v>13.021420518602</v>
      </c>
      <c r="I802" s="71">
        <v>2.55801764248611E-3</v>
      </c>
      <c r="J802" s="68">
        <v>8.3427282976324708</v>
      </c>
      <c r="K802" s="71"/>
      <c r="L802" s="68"/>
    </row>
    <row r="803" spans="1:12" x14ac:dyDescent="0.2">
      <c r="A803" s="72" t="s">
        <v>1881</v>
      </c>
      <c r="B803" s="66" t="s">
        <v>1882</v>
      </c>
      <c r="C803" s="67">
        <v>54</v>
      </c>
      <c r="D803" s="67" t="s">
        <v>342</v>
      </c>
      <c r="E803" s="71">
        <v>0.226022025066623</v>
      </c>
      <c r="F803" s="68">
        <v>86.076662908680902</v>
      </c>
      <c r="G803" s="71">
        <v>0.27478359638521999</v>
      </c>
      <c r="H803" s="68">
        <v>80.383314543404694</v>
      </c>
      <c r="I803" s="71">
        <v>0.17726045374802499</v>
      </c>
      <c r="J803" s="68">
        <v>89.007891770011298</v>
      </c>
      <c r="K803" s="71"/>
      <c r="L803" s="68"/>
    </row>
    <row r="804" spans="1:12" x14ac:dyDescent="0.2">
      <c r="A804" s="72" t="s">
        <v>1883</v>
      </c>
      <c r="B804" s="66" t="s">
        <v>1884</v>
      </c>
      <c r="C804" s="67">
        <v>54</v>
      </c>
      <c r="D804" s="67" t="s">
        <v>342</v>
      </c>
      <c r="E804" s="71">
        <v>0.129811598770838</v>
      </c>
      <c r="F804" s="68">
        <v>15.8962795941375</v>
      </c>
      <c r="G804" s="71">
        <v>0.25666259072880898</v>
      </c>
      <c r="H804" s="68">
        <v>65.727170236753096</v>
      </c>
      <c r="I804" s="71">
        <v>2.9606068128676302E-3</v>
      </c>
      <c r="J804" s="68">
        <v>9.1319052987598592</v>
      </c>
      <c r="K804" s="71"/>
      <c r="L804" s="68"/>
    </row>
    <row r="805" spans="1:12" x14ac:dyDescent="0.2">
      <c r="A805" s="72" t="s">
        <v>1885</v>
      </c>
      <c r="B805" s="66" t="s">
        <v>1886</v>
      </c>
      <c r="C805" s="67">
        <v>54</v>
      </c>
      <c r="D805" s="67" t="s">
        <v>342</v>
      </c>
      <c r="E805" s="71">
        <v>0.232927276794755</v>
      </c>
      <c r="F805" s="68">
        <v>87.4859075535513</v>
      </c>
      <c r="G805" s="71">
        <v>0.25701334670378401</v>
      </c>
      <c r="H805" s="68">
        <v>66.347237880496095</v>
      </c>
      <c r="I805" s="71">
        <v>0.20884120688572499</v>
      </c>
      <c r="J805" s="68">
        <v>91.375422773393495</v>
      </c>
      <c r="K805" s="71"/>
      <c r="L805" s="68"/>
    </row>
    <row r="806" spans="1:12" x14ac:dyDescent="0.2">
      <c r="A806" s="72" t="s">
        <v>1887</v>
      </c>
      <c r="B806" s="66" t="s">
        <v>1888</v>
      </c>
      <c r="C806" s="67">
        <v>54</v>
      </c>
      <c r="D806" s="67" t="s">
        <v>342</v>
      </c>
      <c r="E806" s="71">
        <v>0.129249551927824</v>
      </c>
      <c r="F806" s="68">
        <v>14.7125140924464</v>
      </c>
      <c r="G806" s="71">
        <v>0.24796694108356501</v>
      </c>
      <c r="H806" s="68">
        <v>7.6099210822998904</v>
      </c>
      <c r="I806" s="71">
        <v>1.0532162772083299E-2</v>
      </c>
      <c r="J806" s="68">
        <v>19.503945885005599</v>
      </c>
      <c r="K806" s="71"/>
      <c r="L806" s="68"/>
    </row>
    <row r="807" spans="1:12" x14ac:dyDescent="0.2">
      <c r="A807" s="72" t="s">
        <v>1889</v>
      </c>
      <c r="B807" s="66" t="s">
        <v>1890</v>
      </c>
      <c r="C807" s="67">
        <v>54</v>
      </c>
      <c r="D807" s="67" t="s">
        <v>342</v>
      </c>
      <c r="E807" s="71">
        <v>0.13239571114559101</v>
      </c>
      <c r="F807" s="68">
        <v>22.1533258173619</v>
      </c>
      <c r="G807" s="71">
        <v>0.16390320874096201</v>
      </c>
      <c r="H807" s="68">
        <v>3.4949267192784701</v>
      </c>
      <c r="I807" s="71">
        <v>0.10088821355022</v>
      </c>
      <c r="J807" s="68">
        <v>78.354002254791396</v>
      </c>
      <c r="K807" s="71"/>
      <c r="L807" s="68"/>
    </row>
    <row r="808" spans="1:12" x14ac:dyDescent="0.2">
      <c r="A808" s="72" t="s">
        <v>1891</v>
      </c>
      <c r="B808" s="66" t="s">
        <v>1892</v>
      </c>
      <c r="C808" s="67">
        <v>54</v>
      </c>
      <c r="D808" s="67" t="s">
        <v>342</v>
      </c>
      <c r="E808" s="71">
        <v>0.125163786921618</v>
      </c>
      <c r="F808" s="68">
        <v>5.5242390078917696</v>
      </c>
      <c r="G808" s="71">
        <v>0.25</v>
      </c>
      <c r="H808" s="68">
        <v>51.127395715896299</v>
      </c>
      <c r="I808" s="71">
        <v>3.2757384323674503E-4</v>
      </c>
      <c r="J808" s="68">
        <v>1.6910935738444199</v>
      </c>
      <c r="K808" s="71"/>
      <c r="L808" s="68"/>
    </row>
    <row r="809" spans="1:12" x14ac:dyDescent="0.2">
      <c r="A809" s="72" t="s">
        <v>1893</v>
      </c>
      <c r="B809" s="66" t="s">
        <v>1894</v>
      </c>
      <c r="C809" s="67">
        <v>54</v>
      </c>
      <c r="D809" s="67" t="s">
        <v>342</v>
      </c>
      <c r="E809" s="71">
        <v>0.13100693755974999</v>
      </c>
      <c r="F809" s="68">
        <v>19.447576099210799</v>
      </c>
      <c r="G809" s="71">
        <v>0.25</v>
      </c>
      <c r="H809" s="68">
        <v>51.127395715896299</v>
      </c>
      <c r="I809" s="71">
        <v>1.2013875119500301E-2</v>
      </c>
      <c r="J809" s="68">
        <v>22.3788049605411</v>
      </c>
      <c r="K809" s="71"/>
      <c r="L809" s="68"/>
    </row>
    <row r="810" spans="1:12" x14ac:dyDescent="0.2">
      <c r="A810" s="72" t="s">
        <v>1895</v>
      </c>
      <c r="B810" s="66" t="s">
        <v>1896</v>
      </c>
      <c r="C810" s="67">
        <v>54</v>
      </c>
      <c r="D810" s="67" t="s">
        <v>342</v>
      </c>
      <c r="E810" s="71">
        <v>0.14033364843520099</v>
      </c>
      <c r="F810" s="68">
        <v>37.9368658399098</v>
      </c>
      <c r="G810" s="71">
        <v>0.27051693033691698</v>
      </c>
      <c r="H810" s="68">
        <v>78.354002254791396</v>
      </c>
      <c r="I810" s="71">
        <v>1.0150366533485699E-2</v>
      </c>
      <c r="J810" s="68">
        <v>18.9402480270575</v>
      </c>
      <c r="K810" s="71"/>
      <c r="L810" s="68"/>
    </row>
    <row r="811" spans="1:12" x14ac:dyDescent="0.2">
      <c r="A811" s="72" t="s">
        <v>1897</v>
      </c>
      <c r="B811" s="66" t="s">
        <v>1898</v>
      </c>
      <c r="C811" s="67">
        <v>54</v>
      </c>
      <c r="D811" s="67" t="s">
        <v>342</v>
      </c>
      <c r="E811" s="71">
        <v>0.143634064529511</v>
      </c>
      <c r="F811" s="68">
        <v>43.9120631341601</v>
      </c>
      <c r="G811" s="71">
        <v>0.253995651374471</v>
      </c>
      <c r="H811" s="68">
        <v>61.161217587373201</v>
      </c>
      <c r="I811" s="71">
        <v>3.32724776845503E-2</v>
      </c>
      <c r="J811" s="68">
        <v>45.997745208568197</v>
      </c>
      <c r="K811" s="71"/>
      <c r="L811" s="68"/>
    </row>
    <row r="812" spans="1:12" x14ac:dyDescent="0.2">
      <c r="A812" s="72" t="s">
        <v>1899</v>
      </c>
      <c r="B812" s="66" t="s">
        <v>1900</v>
      </c>
      <c r="C812" s="67">
        <v>54</v>
      </c>
      <c r="D812" s="67" t="s">
        <v>342</v>
      </c>
      <c r="E812" s="71">
        <v>0.130925079567041</v>
      </c>
      <c r="F812" s="68">
        <v>19.165727170236799</v>
      </c>
      <c r="G812" s="71">
        <v>0.25</v>
      </c>
      <c r="H812" s="68">
        <v>51.127395715896299</v>
      </c>
      <c r="I812" s="71">
        <v>1.18501591340829E-2</v>
      </c>
      <c r="J812" s="68">
        <v>21.9278466741826</v>
      </c>
      <c r="K812" s="71"/>
      <c r="L812" s="68"/>
    </row>
    <row r="813" spans="1:12" x14ac:dyDescent="0.2">
      <c r="A813" s="72" t="s">
        <v>1901</v>
      </c>
      <c r="B813" s="66" t="s">
        <v>1902</v>
      </c>
      <c r="C813" s="67">
        <v>54</v>
      </c>
      <c r="D813" s="67" t="s">
        <v>342</v>
      </c>
      <c r="E813" s="71">
        <v>0.14134883482229599</v>
      </c>
      <c r="F813" s="68">
        <v>39.909808342728297</v>
      </c>
      <c r="G813" s="71">
        <v>0.28082089902319601</v>
      </c>
      <c r="H813" s="68">
        <v>82.863585118376506</v>
      </c>
      <c r="I813" s="71">
        <v>1.8767706213956099E-3</v>
      </c>
      <c r="J813" s="68">
        <v>7.04622322435175</v>
      </c>
      <c r="K813" s="71"/>
      <c r="L813" s="68"/>
    </row>
    <row r="814" spans="1:12" x14ac:dyDescent="0.2">
      <c r="A814" s="72" t="s">
        <v>1903</v>
      </c>
      <c r="B814" s="66" t="s">
        <v>1904</v>
      </c>
      <c r="C814" s="67">
        <v>54</v>
      </c>
      <c r="D814" s="67" t="s">
        <v>342</v>
      </c>
      <c r="E814" s="71">
        <v>0.131476134181052</v>
      </c>
      <c r="F814" s="68">
        <v>20.236753100338198</v>
      </c>
      <c r="G814" s="71">
        <v>0.25</v>
      </c>
      <c r="H814" s="68">
        <v>51.127395715896299</v>
      </c>
      <c r="I814" s="71">
        <v>1.29522683621047E-2</v>
      </c>
      <c r="J814" s="68">
        <v>23.449830890642598</v>
      </c>
      <c r="K814" s="71"/>
      <c r="L814" s="68"/>
    </row>
    <row r="815" spans="1:12" x14ac:dyDescent="0.2">
      <c r="A815" s="72" t="s">
        <v>1905</v>
      </c>
      <c r="B815" s="66" t="s">
        <v>1906</v>
      </c>
      <c r="C815" s="67">
        <v>54</v>
      </c>
      <c r="D815" s="67" t="s">
        <v>342</v>
      </c>
      <c r="E815" s="71">
        <v>0.13361339585274301</v>
      </c>
      <c r="F815" s="68">
        <v>24.4081172491545</v>
      </c>
      <c r="G815" s="71">
        <v>0.25</v>
      </c>
      <c r="H815" s="68">
        <v>51.127395715896299</v>
      </c>
      <c r="I815" s="71">
        <v>1.7226791705485599E-2</v>
      </c>
      <c r="J815" s="68">
        <v>29.481397970687699</v>
      </c>
      <c r="K815" s="71"/>
      <c r="L815" s="68"/>
    </row>
    <row r="816" spans="1:12" x14ac:dyDescent="0.2">
      <c r="A816" s="72" t="s">
        <v>1907</v>
      </c>
      <c r="B816" s="66" t="s">
        <v>1908</v>
      </c>
      <c r="C816" s="67">
        <v>54</v>
      </c>
      <c r="D816" s="67" t="s">
        <v>342</v>
      </c>
      <c r="E816" s="71">
        <v>0.125081691740488</v>
      </c>
      <c r="F816" s="68">
        <v>4.8478015783539998</v>
      </c>
      <c r="G816" s="71">
        <v>0.25</v>
      </c>
      <c r="H816" s="68">
        <v>51.127395715896299</v>
      </c>
      <c r="I816" s="71">
        <v>1.6338348097542999E-4</v>
      </c>
      <c r="J816" s="68">
        <v>0.62006764374295398</v>
      </c>
      <c r="K816" s="71"/>
      <c r="L816" s="68"/>
    </row>
    <row r="817" spans="1:12" x14ac:dyDescent="0.2">
      <c r="A817" s="72" t="s">
        <v>1909</v>
      </c>
      <c r="B817" s="66" t="s">
        <v>1910</v>
      </c>
      <c r="C817" s="67">
        <v>54</v>
      </c>
      <c r="D817" s="67" t="s">
        <v>342</v>
      </c>
      <c r="E817" s="71">
        <v>0.125134100459902</v>
      </c>
      <c r="F817" s="68">
        <v>5.12965050732807</v>
      </c>
      <c r="G817" s="71">
        <v>0.25</v>
      </c>
      <c r="H817" s="68">
        <v>51.127395715896299</v>
      </c>
      <c r="I817" s="71">
        <v>2.68200919804699E-4</v>
      </c>
      <c r="J817" s="68">
        <v>1.24013528748591</v>
      </c>
      <c r="K817" s="71"/>
      <c r="L817" s="68"/>
    </row>
    <row r="818" spans="1:12" x14ac:dyDescent="0.2">
      <c r="A818" s="72" t="s">
        <v>1911</v>
      </c>
      <c r="B818" s="66" t="s">
        <v>1912</v>
      </c>
      <c r="C818" s="67">
        <v>54</v>
      </c>
      <c r="D818" s="67" t="s">
        <v>342</v>
      </c>
      <c r="E818" s="71">
        <v>0.129100876623681</v>
      </c>
      <c r="F818" s="68">
        <v>14.430665163472399</v>
      </c>
      <c r="G818" s="71">
        <v>0.25</v>
      </c>
      <c r="H818" s="68">
        <v>51.127395715896299</v>
      </c>
      <c r="I818" s="71">
        <v>8.2017532473628706E-3</v>
      </c>
      <c r="J818" s="68">
        <v>16.234498308906399</v>
      </c>
      <c r="K818" s="71"/>
      <c r="L818" s="68"/>
    </row>
    <row r="819" spans="1:12" x14ac:dyDescent="0.2">
      <c r="A819" s="72" t="s">
        <v>1913</v>
      </c>
      <c r="B819" s="66" t="s">
        <v>1914</v>
      </c>
      <c r="C819" s="67">
        <v>54</v>
      </c>
      <c r="D819" s="67" t="s">
        <v>342</v>
      </c>
      <c r="E819" s="71">
        <v>0.13627965502970199</v>
      </c>
      <c r="F819" s="68">
        <v>30.157835400225501</v>
      </c>
      <c r="G819" s="71">
        <v>0.25</v>
      </c>
      <c r="H819" s="68">
        <v>51.127395715896299</v>
      </c>
      <c r="I819" s="71">
        <v>2.25593100594038E-2</v>
      </c>
      <c r="J819" s="68">
        <v>35.456595264938002</v>
      </c>
      <c r="K819" s="71"/>
      <c r="L819" s="68"/>
    </row>
    <row r="820" spans="1:12" x14ac:dyDescent="0.2">
      <c r="A820" s="72" t="s">
        <v>1915</v>
      </c>
      <c r="B820" s="66" t="s">
        <v>1916</v>
      </c>
      <c r="C820" s="67">
        <v>54</v>
      </c>
      <c r="D820" s="67" t="s">
        <v>342</v>
      </c>
      <c r="E820" s="71">
        <v>0.133811409014957</v>
      </c>
      <c r="F820" s="68">
        <v>25.0845546786922</v>
      </c>
      <c r="G820" s="71">
        <v>0.25439149839273001</v>
      </c>
      <c r="H820" s="68">
        <v>61.8940248027058</v>
      </c>
      <c r="I820" s="71">
        <v>1.32313196371848E-2</v>
      </c>
      <c r="J820" s="68">
        <v>24.013528748590801</v>
      </c>
      <c r="K820" s="71"/>
      <c r="L820" s="68"/>
    </row>
    <row r="821" spans="1:12" x14ac:dyDescent="0.2">
      <c r="A821" s="72" t="s">
        <v>1917</v>
      </c>
      <c r="B821" s="66" t="s">
        <v>1918</v>
      </c>
      <c r="C821" s="67">
        <v>54</v>
      </c>
      <c r="D821" s="67" t="s">
        <v>342</v>
      </c>
      <c r="E821" s="71">
        <v>0.195598343948024</v>
      </c>
      <c r="F821" s="68">
        <v>80.496054114994394</v>
      </c>
      <c r="G821" s="71">
        <v>0.29400618272325302</v>
      </c>
      <c r="H821" s="68">
        <v>86.189402480270601</v>
      </c>
      <c r="I821" s="71">
        <v>9.7190505172795594E-2</v>
      </c>
      <c r="J821" s="68">
        <v>77.282976324689997</v>
      </c>
      <c r="K821" s="71"/>
      <c r="L821" s="68"/>
    </row>
    <row r="822" spans="1:12" x14ac:dyDescent="0.2">
      <c r="A822" s="72" t="s">
        <v>1919</v>
      </c>
      <c r="B822" s="66" t="s">
        <v>1920</v>
      </c>
      <c r="C822" s="67">
        <v>54</v>
      </c>
      <c r="D822" s="67" t="s">
        <v>342</v>
      </c>
      <c r="E822" s="71">
        <v>5.7267139337314997E-2</v>
      </c>
      <c r="F822" s="68">
        <v>1.7474633596392299</v>
      </c>
      <c r="G822" s="71">
        <v>7.8538029212804006E-2</v>
      </c>
      <c r="H822" s="68">
        <v>1.8602029312288599</v>
      </c>
      <c r="I822" s="71">
        <v>3.5996249461826002E-2</v>
      </c>
      <c r="J822" s="68">
        <v>48.647125140924501</v>
      </c>
      <c r="K822" s="71"/>
      <c r="L822" s="68"/>
    </row>
    <row r="823" spans="1:12" x14ac:dyDescent="0.2">
      <c r="A823" s="72" t="s">
        <v>1921</v>
      </c>
      <c r="B823" s="66" t="s">
        <v>1922</v>
      </c>
      <c r="C823" s="67">
        <v>54</v>
      </c>
      <c r="D823" s="67" t="s">
        <v>342</v>
      </c>
      <c r="E823" s="71">
        <v>0.24718083237792399</v>
      </c>
      <c r="F823" s="68">
        <v>89.007891770011298</v>
      </c>
      <c r="G823" s="71">
        <v>0.34310228156972</v>
      </c>
      <c r="H823" s="68">
        <v>91.093573844419396</v>
      </c>
      <c r="I823" s="71">
        <v>0.151259383186128</v>
      </c>
      <c r="J823" s="68">
        <v>86.358511837655001</v>
      </c>
      <c r="K823" s="71"/>
      <c r="L823" s="68"/>
    </row>
    <row r="824" spans="1:12" x14ac:dyDescent="0.2">
      <c r="A824" s="72" t="s">
        <v>1923</v>
      </c>
      <c r="B824" s="66" t="s">
        <v>1924</v>
      </c>
      <c r="C824" s="67">
        <v>54</v>
      </c>
      <c r="D824" s="67" t="s">
        <v>342</v>
      </c>
      <c r="E824" s="71">
        <v>0.16386361272612299</v>
      </c>
      <c r="F824" s="68">
        <v>65.614430665163496</v>
      </c>
      <c r="G824" s="71">
        <v>0.25675808881317602</v>
      </c>
      <c r="H824" s="68">
        <v>65.783540022547896</v>
      </c>
      <c r="I824" s="71">
        <v>7.0969136639070896E-2</v>
      </c>
      <c r="J824" s="68">
        <v>69.954904171364106</v>
      </c>
      <c r="K824" s="71"/>
      <c r="L824" s="68"/>
    </row>
    <row r="825" spans="1:12" x14ac:dyDescent="0.2">
      <c r="A825" s="72" t="s">
        <v>1925</v>
      </c>
      <c r="B825" s="66" t="s">
        <v>1926</v>
      </c>
      <c r="C825" s="67">
        <v>54</v>
      </c>
      <c r="D825" s="67" t="s">
        <v>342</v>
      </c>
      <c r="E825" s="71">
        <v>0.12831768702385399</v>
      </c>
      <c r="F825" s="68">
        <v>13.190529875986501</v>
      </c>
      <c r="G825" s="71">
        <v>0.14614267018766999</v>
      </c>
      <c r="H825" s="68">
        <v>3.1567080045095799</v>
      </c>
      <c r="I825" s="71">
        <v>0.110492703860038</v>
      </c>
      <c r="J825" s="68">
        <v>80.947012401352893</v>
      </c>
      <c r="K825" s="71"/>
      <c r="L825" s="68"/>
    </row>
    <row r="826" spans="1:12" x14ac:dyDescent="0.2">
      <c r="A826" s="72" t="s">
        <v>1927</v>
      </c>
      <c r="B826" s="66" t="s">
        <v>1928</v>
      </c>
      <c r="C826" s="67">
        <v>54</v>
      </c>
      <c r="D826" s="67" t="s">
        <v>342</v>
      </c>
      <c r="E826" s="71">
        <v>0.126157369910435</v>
      </c>
      <c r="F826" s="68">
        <v>9.5264937993235606</v>
      </c>
      <c r="G826" s="71">
        <v>0.25</v>
      </c>
      <c r="H826" s="68">
        <v>51.127395715896299</v>
      </c>
      <c r="I826" s="71">
        <v>2.3147398208697698E-3</v>
      </c>
      <c r="J826" s="68">
        <v>8.0045095828635908</v>
      </c>
      <c r="K826" s="71"/>
      <c r="L826" s="68"/>
    </row>
    <row r="827" spans="1:12" x14ac:dyDescent="0.2">
      <c r="A827" s="72" t="s">
        <v>1929</v>
      </c>
      <c r="B827" s="66" t="s">
        <v>1930</v>
      </c>
      <c r="C827" s="67">
        <v>54</v>
      </c>
      <c r="D827" s="67" t="s">
        <v>342</v>
      </c>
      <c r="E827" s="71">
        <v>6.3836988940581096E-2</v>
      </c>
      <c r="F827" s="68">
        <v>2.0856820744081199</v>
      </c>
      <c r="G827" s="71">
        <v>0.126963202993126</v>
      </c>
      <c r="H827" s="68">
        <v>2.5930101465614399</v>
      </c>
      <c r="I827" s="71">
        <v>7.1077488803588697E-4</v>
      </c>
      <c r="J827" s="68">
        <v>3.5512965050732799</v>
      </c>
      <c r="K827" s="71"/>
      <c r="L827" s="68"/>
    </row>
    <row r="828" spans="1:12" x14ac:dyDescent="0.2">
      <c r="A828" s="72" t="s">
        <v>1931</v>
      </c>
      <c r="B828" s="66" t="s">
        <v>1932</v>
      </c>
      <c r="C828" s="67">
        <v>54</v>
      </c>
      <c r="D828" s="67" t="s">
        <v>342</v>
      </c>
      <c r="E828" s="71">
        <v>0.111291326533056</v>
      </c>
      <c r="F828" s="68">
        <v>3.4949267192784701</v>
      </c>
      <c r="G828" s="71">
        <v>0.21154814403382699</v>
      </c>
      <c r="H828" s="68">
        <v>4.6223224351747501</v>
      </c>
      <c r="I828" s="71">
        <v>1.1034509032283601E-2</v>
      </c>
      <c r="J828" s="68">
        <v>20.518602029312301</v>
      </c>
      <c r="K828" s="71"/>
      <c r="L828" s="68"/>
    </row>
    <row r="829" spans="1:12" x14ac:dyDescent="0.2">
      <c r="A829" s="72" t="s">
        <v>1933</v>
      </c>
      <c r="B829" s="66" t="s">
        <v>1934</v>
      </c>
      <c r="C829" s="67">
        <v>54</v>
      </c>
      <c r="D829" s="67" t="s">
        <v>342</v>
      </c>
      <c r="E829" s="71">
        <v>5.3279627487122699E-2</v>
      </c>
      <c r="F829" s="68">
        <v>1.5219842164599799</v>
      </c>
      <c r="G829" s="71">
        <v>8.7011557854184296E-2</v>
      </c>
      <c r="H829" s="68">
        <v>2.0293122886132999</v>
      </c>
      <c r="I829" s="71">
        <v>1.95476971200612E-2</v>
      </c>
      <c r="J829" s="68">
        <v>32.187147688838799</v>
      </c>
      <c r="K829" s="71"/>
      <c r="L829" s="68"/>
    </row>
    <row r="830" spans="1:12" x14ac:dyDescent="0.2">
      <c r="A830" s="72" t="s">
        <v>1935</v>
      </c>
      <c r="B830" s="66" t="s">
        <v>1936</v>
      </c>
      <c r="C830" s="67">
        <v>54</v>
      </c>
      <c r="D830" s="67" t="s">
        <v>342</v>
      </c>
      <c r="E830" s="71">
        <v>7.7663435487132407E-2</v>
      </c>
      <c r="F830" s="68">
        <v>2.5930101465614399</v>
      </c>
      <c r="G830" s="71">
        <v>0.13544007946452999</v>
      </c>
      <c r="H830" s="68">
        <v>2.8748590755355101</v>
      </c>
      <c r="I830" s="71">
        <v>1.9886791509735002E-2</v>
      </c>
      <c r="J830" s="68">
        <v>32.581736189402498</v>
      </c>
      <c r="K830" s="71"/>
      <c r="L830" s="68"/>
    </row>
    <row r="831" spans="1:12" x14ac:dyDescent="0.2">
      <c r="A831" s="72" t="s">
        <v>1937</v>
      </c>
      <c r="B831" s="66" t="s">
        <v>1938</v>
      </c>
      <c r="C831" s="67">
        <v>54</v>
      </c>
      <c r="D831" s="67" t="s">
        <v>342</v>
      </c>
      <c r="E831" s="71">
        <v>5.5421074139274301E-2</v>
      </c>
      <c r="F831" s="68">
        <v>1.6910935738444199</v>
      </c>
      <c r="G831" s="71">
        <v>7.6766081883996598E-2</v>
      </c>
      <c r="H831" s="68">
        <v>1.8038331454340499</v>
      </c>
      <c r="I831" s="71">
        <v>3.4076066394551997E-2</v>
      </c>
      <c r="J831" s="68">
        <v>46.674182638105997</v>
      </c>
      <c r="K831" s="71"/>
      <c r="L831" s="68"/>
    </row>
    <row r="832" spans="1:12" x14ac:dyDescent="0.2">
      <c r="A832" s="72" t="s">
        <v>1939</v>
      </c>
      <c r="B832" s="66" t="s">
        <v>1940</v>
      </c>
      <c r="C832" s="67">
        <v>54</v>
      </c>
      <c r="D832" s="67" t="s">
        <v>342</v>
      </c>
      <c r="E832" s="71">
        <v>7.7209466604890906E-2</v>
      </c>
      <c r="F832" s="68">
        <v>2.5366403607666301</v>
      </c>
      <c r="G832" s="71">
        <v>0.123125418850468</v>
      </c>
      <c r="H832" s="68">
        <v>2.4802705749718199</v>
      </c>
      <c r="I832" s="71">
        <v>3.12935143593139E-2</v>
      </c>
      <c r="J832" s="68">
        <v>44.419391206313399</v>
      </c>
      <c r="K832" s="71"/>
      <c r="L832" s="68"/>
    </row>
    <row r="833" spans="1:12" x14ac:dyDescent="0.2">
      <c r="A833" s="72" t="s">
        <v>1941</v>
      </c>
      <c r="B833" s="66" t="s">
        <v>1942</v>
      </c>
      <c r="C833" s="67">
        <v>53</v>
      </c>
      <c r="D833" s="67" t="s">
        <v>342</v>
      </c>
      <c r="E833" s="71">
        <v>0.18988602056211101</v>
      </c>
      <c r="F833" s="68">
        <v>78.748590755355096</v>
      </c>
      <c r="G833" s="71">
        <v>0.37380836183390398</v>
      </c>
      <c r="H833" s="68">
        <v>92.671927846674194</v>
      </c>
      <c r="I833" s="71">
        <v>5.9636792903183296E-3</v>
      </c>
      <c r="J833" s="68">
        <v>13.7542277339346</v>
      </c>
      <c r="K833" s="71"/>
      <c r="L833" s="68"/>
    </row>
    <row r="834" spans="1:12" x14ac:dyDescent="0.2">
      <c r="A834" s="72" t="s">
        <v>1943</v>
      </c>
      <c r="B834" s="66" t="s">
        <v>1944</v>
      </c>
      <c r="C834" s="67">
        <v>53</v>
      </c>
      <c r="D834" s="67" t="s">
        <v>342</v>
      </c>
      <c r="E834" s="71">
        <v>0.45409284699442598</v>
      </c>
      <c r="F834" s="68">
        <v>97.181510710259303</v>
      </c>
      <c r="G834" s="71">
        <v>0.80931032290932703</v>
      </c>
      <c r="H834" s="68">
        <v>98.928974069898501</v>
      </c>
      <c r="I834" s="71">
        <v>9.8875371079524002E-2</v>
      </c>
      <c r="J834" s="68">
        <v>77.846674182638097</v>
      </c>
      <c r="K834" s="71"/>
      <c r="L834" s="68"/>
    </row>
    <row r="835" spans="1:12" x14ac:dyDescent="0.2">
      <c r="A835" s="72" t="s">
        <v>1945</v>
      </c>
      <c r="B835" s="66" t="s">
        <v>1946</v>
      </c>
      <c r="C835" s="67">
        <v>53</v>
      </c>
      <c r="D835" s="67" t="s">
        <v>342</v>
      </c>
      <c r="E835" s="71">
        <v>0.163584037288041</v>
      </c>
      <c r="F835" s="68">
        <v>65.388951521984197</v>
      </c>
      <c r="G835" s="71">
        <v>0.25274341966095198</v>
      </c>
      <c r="H835" s="68">
        <v>58.399098083427297</v>
      </c>
      <c r="I835" s="71">
        <v>7.4424654915129396E-2</v>
      </c>
      <c r="J835" s="68">
        <v>71.025930101465605</v>
      </c>
      <c r="K835" s="71"/>
      <c r="L835" s="68"/>
    </row>
    <row r="836" spans="1:12" x14ac:dyDescent="0.2">
      <c r="A836" s="72" t="s">
        <v>1947</v>
      </c>
      <c r="B836" s="66" t="s">
        <v>1948</v>
      </c>
      <c r="C836" s="67">
        <v>53</v>
      </c>
      <c r="D836" s="67" t="s">
        <v>342</v>
      </c>
      <c r="E836" s="71">
        <v>0.21200903954855299</v>
      </c>
      <c r="F836" s="68">
        <v>83.934611048478004</v>
      </c>
      <c r="G836" s="71">
        <v>0.29992015667941901</v>
      </c>
      <c r="H836" s="68">
        <v>87.1476888387824</v>
      </c>
      <c r="I836" s="71">
        <v>0.12409792241768799</v>
      </c>
      <c r="J836" s="68">
        <v>83.596392333709105</v>
      </c>
      <c r="K836" s="71"/>
      <c r="L836" s="68"/>
    </row>
    <row r="837" spans="1:12" x14ac:dyDescent="0.2">
      <c r="A837" s="72" t="s">
        <v>1949</v>
      </c>
      <c r="B837" s="66" t="s">
        <v>1950</v>
      </c>
      <c r="C837" s="67">
        <v>53</v>
      </c>
      <c r="D837" s="67" t="s">
        <v>342</v>
      </c>
      <c r="E837" s="71">
        <v>0.26978635379849297</v>
      </c>
      <c r="F837" s="68">
        <v>90.811724915445296</v>
      </c>
      <c r="G837" s="71">
        <v>0.49999999999586697</v>
      </c>
      <c r="H837" s="68">
        <v>95.715896279594105</v>
      </c>
      <c r="I837" s="71">
        <v>3.95727076011195E-2</v>
      </c>
      <c r="J837" s="68">
        <v>52.142051860202898</v>
      </c>
      <c r="K837" s="71"/>
      <c r="L837" s="68"/>
    </row>
    <row r="838" spans="1:12" x14ac:dyDescent="0.2">
      <c r="A838" s="72" t="s">
        <v>1951</v>
      </c>
      <c r="B838" s="66" t="s">
        <v>1952</v>
      </c>
      <c r="C838" s="67">
        <v>53</v>
      </c>
      <c r="D838" s="67" t="s">
        <v>342</v>
      </c>
      <c r="E838" s="71">
        <v>0.204950973797627</v>
      </c>
      <c r="F838" s="68">
        <v>82.468996617812806</v>
      </c>
      <c r="G838" s="71">
        <v>0.37025447856710098</v>
      </c>
      <c r="H838" s="68">
        <v>92.446448703494895</v>
      </c>
      <c r="I838" s="71">
        <v>3.9647469028152499E-2</v>
      </c>
      <c r="J838" s="68">
        <v>52.198421645997698</v>
      </c>
      <c r="K838" s="71"/>
      <c r="L838" s="68"/>
    </row>
    <row r="839" spans="1:12" x14ac:dyDescent="0.2">
      <c r="A839" s="72" t="s">
        <v>1953</v>
      </c>
      <c r="B839" s="66" t="s">
        <v>1954</v>
      </c>
      <c r="C839" s="67">
        <v>53</v>
      </c>
      <c r="D839" s="67" t="s">
        <v>342</v>
      </c>
      <c r="E839" s="71">
        <v>0.32380661190032201</v>
      </c>
      <c r="F839" s="68">
        <v>93.686583990980793</v>
      </c>
      <c r="G839" s="71">
        <v>0.56963605566905495</v>
      </c>
      <c r="H839" s="68">
        <v>96.617812852311204</v>
      </c>
      <c r="I839" s="71">
        <v>7.7977168131588601E-2</v>
      </c>
      <c r="J839" s="68">
        <v>72.266065388951503</v>
      </c>
      <c r="K839" s="71"/>
      <c r="L839" s="68"/>
    </row>
    <row r="840" spans="1:12" x14ac:dyDescent="0.2">
      <c r="A840" s="72" t="s">
        <v>1955</v>
      </c>
      <c r="B840" s="66" t="s">
        <v>1956</v>
      </c>
      <c r="C840" s="67">
        <v>53</v>
      </c>
      <c r="D840" s="67" t="s">
        <v>342</v>
      </c>
      <c r="E840" s="71">
        <v>0.51352903846125697</v>
      </c>
      <c r="F840" s="68">
        <v>98.421645997745202</v>
      </c>
      <c r="G840" s="71">
        <v>0.96028718799312696</v>
      </c>
      <c r="H840" s="68">
        <v>99.7181510710259</v>
      </c>
      <c r="I840" s="71">
        <v>6.6770888929387207E-2</v>
      </c>
      <c r="J840" s="68">
        <v>68.376550169109393</v>
      </c>
      <c r="K840" s="71"/>
      <c r="L840" s="68"/>
    </row>
    <row r="841" spans="1:12" x14ac:dyDescent="0.2">
      <c r="A841" s="72" t="s">
        <v>1957</v>
      </c>
      <c r="B841" s="66" t="s">
        <v>1958</v>
      </c>
      <c r="C841" s="67">
        <v>53</v>
      </c>
      <c r="D841" s="67" t="s">
        <v>342</v>
      </c>
      <c r="E841" s="71">
        <v>0.48129456499307</v>
      </c>
      <c r="F841" s="68">
        <v>97.745208568207403</v>
      </c>
      <c r="G841" s="71">
        <v>0.89667437892136004</v>
      </c>
      <c r="H841" s="68">
        <v>99.379932356257001</v>
      </c>
      <c r="I841" s="71">
        <v>6.5914751064781202E-2</v>
      </c>
      <c r="J841" s="68">
        <v>67.812852311161194</v>
      </c>
      <c r="K841" s="71"/>
      <c r="L841" s="68"/>
    </row>
    <row r="842" spans="1:12" x14ac:dyDescent="0.2">
      <c r="A842" s="72" t="s">
        <v>1959</v>
      </c>
      <c r="B842" s="66" t="s">
        <v>1960</v>
      </c>
      <c r="C842" s="67">
        <v>53</v>
      </c>
      <c r="D842" s="67" t="s">
        <v>342</v>
      </c>
      <c r="E842" s="71">
        <v>0.62058522912410996</v>
      </c>
      <c r="F842" s="68">
        <v>99.6617812852311</v>
      </c>
      <c r="G842" s="71">
        <v>0.99651585696593503</v>
      </c>
      <c r="H842" s="68">
        <v>99.8308906426156</v>
      </c>
      <c r="I842" s="71">
        <v>0.244654601282286</v>
      </c>
      <c r="J842" s="68">
        <v>93.122886133032694</v>
      </c>
      <c r="K842" s="71"/>
      <c r="L842" s="68"/>
    </row>
    <row r="843" spans="1:12" x14ac:dyDescent="0.2">
      <c r="A843" s="72" t="s">
        <v>1961</v>
      </c>
      <c r="B843" s="66" t="s">
        <v>1962</v>
      </c>
      <c r="C843" s="67">
        <v>53</v>
      </c>
      <c r="D843" s="67" t="s">
        <v>342</v>
      </c>
      <c r="E843" s="71">
        <v>0.46310190728293998</v>
      </c>
      <c r="F843" s="68">
        <v>97.350620067643703</v>
      </c>
      <c r="G843" s="71">
        <v>0.84729609856608701</v>
      </c>
      <c r="H843" s="68">
        <v>99.154453213077801</v>
      </c>
      <c r="I843" s="71">
        <v>7.8907715999794098E-2</v>
      </c>
      <c r="J843" s="68">
        <v>72.660653889515203</v>
      </c>
      <c r="K843" s="71"/>
      <c r="L843" s="68"/>
    </row>
    <row r="844" spans="1:12" x14ac:dyDescent="0.2">
      <c r="A844" s="72" t="s">
        <v>1963</v>
      </c>
      <c r="B844" s="66" t="s">
        <v>1964</v>
      </c>
      <c r="C844" s="67">
        <v>53</v>
      </c>
      <c r="D844" s="67" t="s">
        <v>342</v>
      </c>
      <c r="E844" s="71">
        <v>0.52167784309414</v>
      </c>
      <c r="F844" s="68">
        <v>98.590755355129701</v>
      </c>
      <c r="G844" s="71">
        <v>1</v>
      </c>
      <c r="H844" s="68">
        <v>100</v>
      </c>
      <c r="I844" s="71">
        <v>4.3355686188279903E-2</v>
      </c>
      <c r="J844" s="68">
        <v>55.129650507328101</v>
      </c>
      <c r="K844" s="71"/>
      <c r="L844" s="68"/>
    </row>
    <row r="845" spans="1:12" x14ac:dyDescent="0.2">
      <c r="A845" s="72" t="s">
        <v>1965</v>
      </c>
      <c r="B845" s="66" t="s">
        <v>1966</v>
      </c>
      <c r="C845" s="67">
        <v>53</v>
      </c>
      <c r="D845" s="67" t="s">
        <v>342</v>
      </c>
      <c r="E845" s="71">
        <v>0.2537267939249</v>
      </c>
      <c r="F845" s="68">
        <v>89.797068771138697</v>
      </c>
      <c r="G845" s="71">
        <v>0.451510699828714</v>
      </c>
      <c r="H845" s="68">
        <v>94.757609921082306</v>
      </c>
      <c r="I845" s="71">
        <v>5.5942888021085498E-2</v>
      </c>
      <c r="J845" s="68">
        <v>62.739571589628</v>
      </c>
      <c r="K845" s="71"/>
      <c r="L845" s="68"/>
    </row>
    <row r="846" spans="1:12" x14ac:dyDescent="0.2">
      <c r="A846" s="72" t="s">
        <v>1967</v>
      </c>
      <c r="B846" s="66" t="s">
        <v>1968</v>
      </c>
      <c r="C846" s="67">
        <v>53</v>
      </c>
      <c r="D846" s="67" t="s">
        <v>342</v>
      </c>
      <c r="E846" s="71">
        <v>0.50475334692194096</v>
      </c>
      <c r="F846" s="68">
        <v>98.252536640360802</v>
      </c>
      <c r="G846" s="71">
        <v>0.82519865184821195</v>
      </c>
      <c r="H846" s="68">
        <v>99.041713641488201</v>
      </c>
      <c r="I846" s="71">
        <v>0.18430804199567</v>
      </c>
      <c r="J846" s="68">
        <v>89.402480270574998</v>
      </c>
      <c r="K846" s="71"/>
      <c r="L846" s="68"/>
    </row>
    <row r="847" spans="1:12" x14ac:dyDescent="0.2">
      <c r="A847" s="72" t="s">
        <v>1969</v>
      </c>
      <c r="B847" s="66" t="s">
        <v>1970</v>
      </c>
      <c r="C847" s="67">
        <v>53</v>
      </c>
      <c r="D847" s="67" t="s">
        <v>342</v>
      </c>
      <c r="E847" s="71">
        <v>0.53324218868496398</v>
      </c>
      <c r="F847" s="68">
        <v>98.872604284103701</v>
      </c>
      <c r="G847" s="71">
        <v>0.95096001526632501</v>
      </c>
      <c r="H847" s="68">
        <v>99.6617812852311</v>
      </c>
      <c r="I847" s="71">
        <v>0.11552436210360401</v>
      </c>
      <c r="J847" s="68">
        <v>81.961668545659506</v>
      </c>
      <c r="K847" s="71"/>
      <c r="L847" s="68"/>
    </row>
    <row r="848" spans="1:12" x14ac:dyDescent="0.2">
      <c r="A848" s="72" t="s">
        <v>1971</v>
      </c>
      <c r="B848" s="66" t="s">
        <v>1972</v>
      </c>
      <c r="C848" s="67">
        <v>53</v>
      </c>
      <c r="D848" s="67" t="s">
        <v>342</v>
      </c>
      <c r="E848" s="71">
        <v>0.39031410980992898</v>
      </c>
      <c r="F848" s="68">
        <v>95.490417136414905</v>
      </c>
      <c r="G848" s="71">
        <v>0.62559368141405203</v>
      </c>
      <c r="H848" s="68">
        <v>97.181510710259303</v>
      </c>
      <c r="I848" s="71">
        <v>0.15503453820580701</v>
      </c>
      <c r="J848" s="68">
        <v>86.640360766629101</v>
      </c>
      <c r="K848" s="71"/>
      <c r="L848" s="68"/>
    </row>
    <row r="849" spans="1:12" x14ac:dyDescent="0.2">
      <c r="A849" s="72" t="s">
        <v>1973</v>
      </c>
      <c r="B849" s="66" t="s">
        <v>1974</v>
      </c>
      <c r="C849" s="67">
        <v>53</v>
      </c>
      <c r="D849" s="67" t="s">
        <v>342</v>
      </c>
      <c r="E849" s="71">
        <v>0.43393524690212198</v>
      </c>
      <c r="F849" s="68">
        <v>96.730552423900804</v>
      </c>
      <c r="G849" s="71">
        <v>0.73029611731046595</v>
      </c>
      <c r="H849" s="68">
        <v>98.252536640360802</v>
      </c>
      <c r="I849" s="71">
        <v>0.13757437649377699</v>
      </c>
      <c r="J849" s="68">
        <v>85.456595264938002</v>
      </c>
      <c r="K849" s="71"/>
      <c r="L849" s="68"/>
    </row>
    <row r="850" spans="1:12" x14ac:dyDescent="0.2">
      <c r="A850" s="72" t="s">
        <v>1975</v>
      </c>
      <c r="B850" s="66" t="s">
        <v>1976</v>
      </c>
      <c r="C850" s="67">
        <v>53</v>
      </c>
      <c r="D850" s="67" t="s">
        <v>342</v>
      </c>
      <c r="E850" s="71">
        <v>0.35875670908089502</v>
      </c>
      <c r="F850" s="68">
        <v>94.813979706877106</v>
      </c>
      <c r="G850" s="71">
        <v>0.529384312225468</v>
      </c>
      <c r="H850" s="68">
        <v>96.223224351747504</v>
      </c>
      <c r="I850" s="71">
        <v>0.18812910593632301</v>
      </c>
      <c r="J850" s="68">
        <v>89.627959413754198</v>
      </c>
      <c r="K850" s="71"/>
      <c r="L850" s="68"/>
    </row>
    <row r="851" spans="1:12" x14ac:dyDescent="0.2">
      <c r="A851" s="72" t="s">
        <v>1977</v>
      </c>
      <c r="B851" s="66" t="s">
        <v>1978</v>
      </c>
      <c r="C851" s="67">
        <v>53</v>
      </c>
      <c r="D851" s="67" t="s">
        <v>342</v>
      </c>
      <c r="E851" s="71">
        <v>0.26985685946870402</v>
      </c>
      <c r="F851" s="68">
        <v>90.868094701240096</v>
      </c>
      <c r="G851" s="71">
        <v>0.47523903269937201</v>
      </c>
      <c r="H851" s="68">
        <v>95.208568207440806</v>
      </c>
      <c r="I851" s="71">
        <v>6.4474686238036594E-2</v>
      </c>
      <c r="J851" s="68">
        <v>66.967305524238995</v>
      </c>
      <c r="K851" s="71"/>
      <c r="L851" s="68"/>
    </row>
    <row r="852" spans="1:12" x14ac:dyDescent="0.2">
      <c r="A852" s="72" t="s">
        <v>1979</v>
      </c>
      <c r="B852" s="66" t="s">
        <v>1980</v>
      </c>
      <c r="C852" s="67">
        <v>54</v>
      </c>
      <c r="D852" s="67" t="s">
        <v>342</v>
      </c>
      <c r="E852" s="71">
        <v>0.191740129515171</v>
      </c>
      <c r="F852" s="68">
        <v>79.425028184892895</v>
      </c>
      <c r="G852" s="71">
        <v>0.33050506430493498</v>
      </c>
      <c r="H852" s="68">
        <v>90.248027057497197</v>
      </c>
      <c r="I852" s="71">
        <v>5.29751947254068E-2</v>
      </c>
      <c r="J852" s="68">
        <v>60.935738444193902</v>
      </c>
      <c r="K852" s="71"/>
      <c r="L852" s="68"/>
    </row>
    <row r="853" spans="1:12" x14ac:dyDescent="0.2">
      <c r="A853" s="72" t="s">
        <v>1981</v>
      </c>
      <c r="B853" s="66" t="s">
        <v>1982</v>
      </c>
      <c r="C853" s="67">
        <v>54</v>
      </c>
      <c r="D853" s="67" t="s">
        <v>342</v>
      </c>
      <c r="E853" s="71">
        <v>0.52614784435446604</v>
      </c>
      <c r="F853" s="68">
        <v>98.647125140924501</v>
      </c>
      <c r="G853" s="71">
        <v>0.92910611522348396</v>
      </c>
      <c r="H853" s="68">
        <v>99.5490417136415</v>
      </c>
      <c r="I853" s="71">
        <v>0.123189573485448</v>
      </c>
      <c r="J853" s="68">
        <v>83.427282976324705</v>
      </c>
      <c r="K853" s="71"/>
      <c r="L853" s="68"/>
    </row>
    <row r="854" spans="1:12" x14ac:dyDescent="0.2">
      <c r="A854" s="72" t="s">
        <v>864</v>
      </c>
      <c r="B854" s="66" t="s">
        <v>1983</v>
      </c>
      <c r="C854" s="67">
        <v>54</v>
      </c>
      <c r="D854" s="67" t="s">
        <v>342</v>
      </c>
      <c r="E854" s="71">
        <v>0.58596716247827896</v>
      </c>
      <c r="F854" s="68">
        <v>99.5490417136415</v>
      </c>
      <c r="G854" s="71">
        <v>0.77149880629845302</v>
      </c>
      <c r="H854" s="68">
        <v>98.647125140924501</v>
      </c>
      <c r="I854" s="71">
        <v>0.40043551865810501</v>
      </c>
      <c r="J854" s="68">
        <v>98.083427282976302</v>
      </c>
      <c r="K854" s="71"/>
      <c r="L854" s="68"/>
    </row>
    <row r="855" spans="1:12" x14ac:dyDescent="0.2">
      <c r="A855" s="72" t="s">
        <v>1984</v>
      </c>
      <c r="B855" s="66" t="s">
        <v>1985</v>
      </c>
      <c r="C855" s="67">
        <v>53</v>
      </c>
      <c r="D855" s="67" t="s">
        <v>342</v>
      </c>
      <c r="E855" s="71">
        <v>0.55237709458654205</v>
      </c>
      <c r="F855" s="68">
        <v>99.154453213077801</v>
      </c>
      <c r="G855" s="71">
        <v>0.77148302947787695</v>
      </c>
      <c r="H855" s="68">
        <v>98.590755355129701</v>
      </c>
      <c r="I855" s="71">
        <v>0.33327115969520599</v>
      </c>
      <c r="J855" s="68">
        <v>95.434047350620105</v>
      </c>
      <c r="K855" s="71"/>
      <c r="L855" s="68"/>
    </row>
    <row r="856" spans="1:12" x14ac:dyDescent="0.2">
      <c r="A856" s="72" t="s">
        <v>1986</v>
      </c>
      <c r="B856" s="66" t="s">
        <v>1987</v>
      </c>
      <c r="C856" s="67">
        <v>54</v>
      </c>
      <c r="D856" s="67" t="s">
        <v>342</v>
      </c>
      <c r="E856" s="71">
        <v>0.452846004983742</v>
      </c>
      <c r="F856" s="68">
        <v>97.068771138669703</v>
      </c>
      <c r="G856" s="71">
        <v>0.84915502672874599</v>
      </c>
      <c r="H856" s="68">
        <v>99.210822998872601</v>
      </c>
      <c r="I856" s="71">
        <v>5.6536983238737598E-2</v>
      </c>
      <c r="J856" s="68">
        <v>63.0777903043968</v>
      </c>
      <c r="K856" s="71"/>
      <c r="L856" s="68"/>
    </row>
    <row r="857" spans="1:12" x14ac:dyDescent="0.2">
      <c r="A857" s="72" t="s">
        <v>1988</v>
      </c>
      <c r="B857" s="66" t="s">
        <v>1989</v>
      </c>
      <c r="C857" s="67">
        <v>54</v>
      </c>
      <c r="D857" s="67" t="s">
        <v>342</v>
      </c>
      <c r="E857" s="71">
        <v>0.33492198556581698</v>
      </c>
      <c r="F857" s="68">
        <v>94.137542277339307</v>
      </c>
      <c r="G857" s="71">
        <v>0.52605101194147996</v>
      </c>
      <c r="H857" s="68">
        <v>96.110484780157805</v>
      </c>
      <c r="I857" s="71">
        <v>0.143792959190154</v>
      </c>
      <c r="J857" s="68">
        <v>85.907553551296502</v>
      </c>
      <c r="K857" s="71"/>
      <c r="L857" s="68"/>
    </row>
    <row r="858" spans="1:12" x14ac:dyDescent="0.2">
      <c r="A858" s="72" t="s">
        <v>1990</v>
      </c>
      <c r="B858" s="66" t="s">
        <v>1991</v>
      </c>
      <c r="C858" s="67">
        <v>54</v>
      </c>
      <c r="D858" s="67" t="s">
        <v>342</v>
      </c>
      <c r="E858" s="71">
        <v>0.37999009063924999</v>
      </c>
      <c r="F858" s="68">
        <v>95.264937993235606</v>
      </c>
      <c r="G858" s="71">
        <v>0.71675372193111098</v>
      </c>
      <c r="H858" s="68">
        <v>98.083427282976302</v>
      </c>
      <c r="I858" s="71">
        <v>4.32264593473883E-2</v>
      </c>
      <c r="J858" s="68">
        <v>55.016910935738402</v>
      </c>
      <c r="K858" s="71"/>
      <c r="L858" s="68"/>
    </row>
    <row r="859" spans="1:12" x14ac:dyDescent="0.2">
      <c r="A859" s="72" t="s">
        <v>1992</v>
      </c>
      <c r="B859" s="66" t="s">
        <v>1993</v>
      </c>
      <c r="C859" s="67">
        <v>54</v>
      </c>
      <c r="D859" s="67" t="s">
        <v>342</v>
      </c>
      <c r="E859" s="71">
        <v>0.53739385969987896</v>
      </c>
      <c r="F859" s="68">
        <v>98.928974069898501</v>
      </c>
      <c r="G859" s="71">
        <v>0.96538042985399497</v>
      </c>
      <c r="H859" s="68">
        <v>99.7745208568207</v>
      </c>
      <c r="I859" s="71">
        <v>0.10940728954576399</v>
      </c>
      <c r="J859" s="68">
        <v>80.721533258173594</v>
      </c>
      <c r="K859" s="71"/>
      <c r="L859" s="68"/>
    </row>
    <row r="860" spans="1:12" x14ac:dyDescent="0.2">
      <c r="A860" s="72" t="s">
        <v>1078</v>
      </c>
      <c r="B860" s="66" t="s">
        <v>1994</v>
      </c>
      <c r="C860" s="67">
        <v>54</v>
      </c>
      <c r="D860" s="67" t="s">
        <v>342</v>
      </c>
      <c r="E860" s="71">
        <v>0.41588022954249299</v>
      </c>
      <c r="F860" s="68">
        <v>96.279594137542304</v>
      </c>
      <c r="G860" s="71">
        <v>0.72322963817674102</v>
      </c>
      <c r="H860" s="68">
        <v>98.139797068771102</v>
      </c>
      <c r="I860" s="71">
        <v>0.10853082090824601</v>
      </c>
      <c r="J860" s="68">
        <v>80.552423900789194</v>
      </c>
      <c r="K860" s="71"/>
      <c r="L860" s="68"/>
    </row>
    <row r="861" spans="1:12" x14ac:dyDescent="0.2">
      <c r="A861" s="72" t="s">
        <v>1995</v>
      </c>
      <c r="B861" s="66" t="s">
        <v>1996</v>
      </c>
      <c r="C861" s="67">
        <v>54</v>
      </c>
      <c r="D861" s="67" t="s">
        <v>342</v>
      </c>
      <c r="E861" s="71">
        <v>0.41835097820538097</v>
      </c>
      <c r="F861" s="68">
        <v>96.392333709131904</v>
      </c>
      <c r="G861" s="71">
        <v>0.64667295470685904</v>
      </c>
      <c r="H861" s="68">
        <v>97.350620067643703</v>
      </c>
      <c r="I861" s="71">
        <v>0.19002900170390299</v>
      </c>
      <c r="J861" s="68">
        <v>89.740698985343897</v>
      </c>
      <c r="K861" s="71"/>
      <c r="L861" s="68"/>
    </row>
    <row r="862" spans="1:12" x14ac:dyDescent="0.2">
      <c r="A862" s="72" t="s">
        <v>1997</v>
      </c>
      <c r="B862" s="66" t="s">
        <v>1998</v>
      </c>
      <c r="C862" s="67">
        <v>54</v>
      </c>
      <c r="D862" s="67" t="s">
        <v>342</v>
      </c>
      <c r="E862" s="71">
        <v>0.52957368857806497</v>
      </c>
      <c r="F862" s="68">
        <v>98.816234498308901</v>
      </c>
      <c r="G862" s="71">
        <v>0.94497596807835305</v>
      </c>
      <c r="H862" s="68">
        <v>99.6054114994363</v>
      </c>
      <c r="I862" s="71">
        <v>0.11417140907777699</v>
      </c>
      <c r="J862" s="68">
        <v>81.567080045095807</v>
      </c>
      <c r="K862" s="71"/>
      <c r="L862" s="68"/>
    </row>
    <row r="863" spans="1:12" x14ac:dyDescent="0.2">
      <c r="A863" s="72" t="s">
        <v>1999</v>
      </c>
      <c r="B863" s="66" t="s">
        <v>2000</v>
      </c>
      <c r="C863" s="67">
        <v>54</v>
      </c>
      <c r="D863" s="67" t="s">
        <v>342</v>
      </c>
      <c r="E863" s="71">
        <v>0.49349063048022701</v>
      </c>
      <c r="F863" s="68">
        <v>98.083427282976302</v>
      </c>
      <c r="G863" s="71">
        <v>0.678364430663008</v>
      </c>
      <c r="H863" s="68">
        <v>97.632468996617803</v>
      </c>
      <c r="I863" s="71">
        <v>0.30861683029744602</v>
      </c>
      <c r="J863" s="68">
        <v>94.983089064261605</v>
      </c>
      <c r="K863" s="71"/>
      <c r="L863" s="68"/>
    </row>
    <row r="864" spans="1:12" x14ac:dyDescent="0.2">
      <c r="A864" s="72" t="s">
        <v>2001</v>
      </c>
      <c r="B864" s="66" t="s">
        <v>2002</v>
      </c>
      <c r="C864" s="67">
        <v>54</v>
      </c>
      <c r="D864" s="67" t="s">
        <v>342</v>
      </c>
      <c r="E864" s="71">
        <v>0.42082279272165501</v>
      </c>
      <c r="F864" s="68">
        <v>96.448703494926704</v>
      </c>
      <c r="G864" s="71">
        <v>0.56461685998665201</v>
      </c>
      <c r="H864" s="68">
        <v>96.561443066516304</v>
      </c>
      <c r="I864" s="71">
        <v>0.27702872545665702</v>
      </c>
      <c r="J864" s="68">
        <v>94.024802705749707</v>
      </c>
      <c r="K864" s="71"/>
      <c r="L864" s="68"/>
    </row>
    <row r="865" spans="1:12" x14ac:dyDescent="0.2">
      <c r="A865" s="72" t="s">
        <v>2003</v>
      </c>
      <c r="B865" s="66" t="s">
        <v>2004</v>
      </c>
      <c r="C865" s="67">
        <v>54</v>
      </c>
      <c r="D865" s="67" t="s">
        <v>342</v>
      </c>
      <c r="E865" s="71">
        <v>0.213780679725704</v>
      </c>
      <c r="F865" s="68">
        <v>84.272829763246904</v>
      </c>
      <c r="G865" s="71">
        <v>0.36510458233439602</v>
      </c>
      <c r="H865" s="68">
        <v>92.164599774520894</v>
      </c>
      <c r="I865" s="71">
        <v>6.2456777117011801E-2</v>
      </c>
      <c r="J865" s="68">
        <v>65.952649379932396</v>
      </c>
      <c r="K865" s="71"/>
      <c r="L865" s="68"/>
    </row>
    <row r="866" spans="1:12" x14ac:dyDescent="0.2">
      <c r="A866" s="72" t="s">
        <v>2005</v>
      </c>
      <c r="B866" s="66" t="s">
        <v>2006</v>
      </c>
      <c r="C866" s="67">
        <v>54</v>
      </c>
      <c r="D866" s="67" t="s">
        <v>342</v>
      </c>
      <c r="E866" s="71">
        <v>0.37630486441789202</v>
      </c>
      <c r="F866" s="68">
        <v>95.152198421646005</v>
      </c>
      <c r="G866" s="71">
        <v>0.70595896885281995</v>
      </c>
      <c r="H866" s="68">
        <v>97.914317925591902</v>
      </c>
      <c r="I866" s="71">
        <v>4.6650759982964501E-2</v>
      </c>
      <c r="J866" s="68">
        <v>56.764374295377699</v>
      </c>
      <c r="K866" s="71"/>
      <c r="L866" s="68"/>
    </row>
    <row r="867" spans="1:12" x14ac:dyDescent="0.2">
      <c r="A867" s="72" t="s">
        <v>2007</v>
      </c>
      <c r="B867" s="66" t="s">
        <v>2008</v>
      </c>
      <c r="C867" s="67">
        <v>54</v>
      </c>
      <c r="D867" s="67" t="s">
        <v>342</v>
      </c>
      <c r="E867" s="71">
        <v>0.32861633392091899</v>
      </c>
      <c r="F867" s="68">
        <v>93.912063134160107</v>
      </c>
      <c r="G867" s="71">
        <v>0.53539697048799295</v>
      </c>
      <c r="H867" s="68">
        <v>96.335963923337104</v>
      </c>
      <c r="I867" s="71">
        <v>0.121835697353846</v>
      </c>
      <c r="J867" s="68">
        <v>83.201803833145405</v>
      </c>
      <c r="K867" s="71"/>
      <c r="L867" s="68"/>
    </row>
    <row r="868" spans="1:12" x14ac:dyDescent="0.2">
      <c r="A868" s="72" t="s">
        <v>2009</v>
      </c>
      <c r="B868" s="66" t="s">
        <v>2010</v>
      </c>
      <c r="C868" s="67">
        <v>54</v>
      </c>
      <c r="D868" s="67" t="s">
        <v>342</v>
      </c>
      <c r="E868" s="71">
        <v>0.40758342234210598</v>
      </c>
      <c r="F868" s="68">
        <v>96.110484780157805</v>
      </c>
      <c r="G868" s="71">
        <v>0.67474592340780903</v>
      </c>
      <c r="H868" s="68">
        <v>97.576099210823003</v>
      </c>
      <c r="I868" s="71">
        <v>0.14042092127640399</v>
      </c>
      <c r="J868" s="68">
        <v>85.738444193912102</v>
      </c>
      <c r="K868" s="71"/>
      <c r="L868" s="68"/>
    </row>
    <row r="869" spans="1:12" x14ac:dyDescent="0.2">
      <c r="A869" s="72" t="s">
        <v>2011</v>
      </c>
      <c r="B869" s="66" t="s">
        <v>2012</v>
      </c>
      <c r="C869" s="67">
        <v>54</v>
      </c>
      <c r="D869" s="67" t="s">
        <v>342</v>
      </c>
      <c r="E869" s="71">
        <v>0.16755812151843899</v>
      </c>
      <c r="F869" s="68">
        <v>67.981961668545694</v>
      </c>
      <c r="G869" s="71">
        <v>0.25901409333897701</v>
      </c>
      <c r="H869" s="68">
        <v>69.222096956031606</v>
      </c>
      <c r="I869" s="71">
        <v>7.6102149697901994E-2</v>
      </c>
      <c r="J869" s="68">
        <v>71.420518602029304</v>
      </c>
      <c r="K869" s="71"/>
      <c r="L869" s="68"/>
    </row>
    <row r="870" spans="1:12" x14ac:dyDescent="0.2">
      <c r="A870" s="72" t="s">
        <v>2013</v>
      </c>
      <c r="B870" s="66" t="s">
        <v>2014</v>
      </c>
      <c r="C870" s="67">
        <v>54</v>
      </c>
      <c r="D870" s="67" t="s">
        <v>342</v>
      </c>
      <c r="E870" s="71">
        <v>0.155187031800749</v>
      </c>
      <c r="F870" s="68">
        <v>58.624577226606498</v>
      </c>
      <c r="G870" s="71">
        <v>0.25470300522033601</v>
      </c>
      <c r="H870" s="68">
        <v>62.3449830890643</v>
      </c>
      <c r="I870" s="71">
        <v>5.5671058381162597E-2</v>
      </c>
      <c r="J870" s="68">
        <v>62.5140924464487</v>
      </c>
      <c r="K870" s="71"/>
      <c r="L870" s="68"/>
    </row>
    <row r="871" spans="1:12" x14ac:dyDescent="0.2">
      <c r="A871" s="72" t="s">
        <v>2015</v>
      </c>
      <c r="B871" s="66" t="s">
        <v>2016</v>
      </c>
      <c r="C871" s="67">
        <v>54</v>
      </c>
      <c r="D871" s="67" t="s">
        <v>342</v>
      </c>
      <c r="E871" s="71">
        <v>0.17008713967206501</v>
      </c>
      <c r="F871" s="68">
        <v>69.898534385569306</v>
      </c>
      <c r="G871" s="71">
        <v>0.30660701746095398</v>
      </c>
      <c r="H871" s="68">
        <v>88.162344983089099</v>
      </c>
      <c r="I871" s="71">
        <v>3.3567261883174701E-2</v>
      </c>
      <c r="J871" s="68">
        <v>46.166854565952598</v>
      </c>
      <c r="K871" s="71"/>
      <c r="L871" s="68"/>
    </row>
    <row r="872" spans="1:12" x14ac:dyDescent="0.2">
      <c r="A872" s="72" t="s">
        <v>2017</v>
      </c>
      <c r="B872" s="66" t="s">
        <v>2018</v>
      </c>
      <c r="C872" s="67">
        <v>54</v>
      </c>
      <c r="D872" s="67" t="s">
        <v>342</v>
      </c>
      <c r="E872" s="71">
        <v>0.15804529842818901</v>
      </c>
      <c r="F872" s="68">
        <v>60.992108229988702</v>
      </c>
      <c r="G872" s="71">
        <v>0.258230259135588</v>
      </c>
      <c r="H872" s="68">
        <v>68.207440811724894</v>
      </c>
      <c r="I872" s="71">
        <v>5.78603377207908E-2</v>
      </c>
      <c r="J872" s="68">
        <v>63.866967305524199</v>
      </c>
      <c r="K872" s="71"/>
      <c r="L872" s="68"/>
    </row>
    <row r="873" spans="1:12" x14ac:dyDescent="0.2">
      <c r="A873" s="72" t="s">
        <v>2019</v>
      </c>
      <c r="B873" s="66" t="s">
        <v>2020</v>
      </c>
      <c r="C873" s="67">
        <v>54</v>
      </c>
      <c r="D873" s="67" t="s">
        <v>342</v>
      </c>
      <c r="E873" s="71">
        <v>0.158307920538868</v>
      </c>
      <c r="F873" s="68">
        <v>61.330326944757601</v>
      </c>
      <c r="G873" s="71">
        <v>0.26489284986439698</v>
      </c>
      <c r="H873" s="68">
        <v>74.4644870349493</v>
      </c>
      <c r="I873" s="71">
        <v>5.1722991213338697E-2</v>
      </c>
      <c r="J873" s="68">
        <v>60.033821871476903</v>
      </c>
      <c r="K873" s="71"/>
      <c r="L873" s="68"/>
    </row>
    <row r="874" spans="1:12" x14ac:dyDescent="0.2">
      <c r="A874" s="72" t="s">
        <v>2021</v>
      </c>
      <c r="B874" s="66" t="s">
        <v>2022</v>
      </c>
      <c r="C874" s="67">
        <v>54</v>
      </c>
      <c r="D874" s="67" t="s">
        <v>342</v>
      </c>
      <c r="E874" s="71">
        <v>0.20501948490559099</v>
      </c>
      <c r="F874" s="68">
        <v>82.525366403607705</v>
      </c>
      <c r="G874" s="71">
        <v>0.33219471658705901</v>
      </c>
      <c r="H874" s="68">
        <v>90.304396843291997</v>
      </c>
      <c r="I874" s="71">
        <v>7.7844253224123597E-2</v>
      </c>
      <c r="J874" s="68">
        <v>72.153325817361903</v>
      </c>
      <c r="K874" s="71"/>
      <c r="L874" s="68"/>
    </row>
    <row r="875" spans="1:12" x14ac:dyDescent="0.2">
      <c r="A875" s="72" t="s">
        <v>2023</v>
      </c>
      <c r="B875" s="66" t="s">
        <v>2024</v>
      </c>
      <c r="C875" s="67">
        <v>54</v>
      </c>
      <c r="D875" s="67" t="s">
        <v>342</v>
      </c>
      <c r="E875" s="71">
        <v>0.22436088345178801</v>
      </c>
      <c r="F875" s="68">
        <v>85.851183765501702</v>
      </c>
      <c r="G875" s="71">
        <v>0.34371885864876001</v>
      </c>
      <c r="H875" s="68">
        <v>91.206313416008996</v>
      </c>
      <c r="I875" s="71">
        <v>0.10500290825481599</v>
      </c>
      <c r="J875" s="68">
        <v>79.368658399098095</v>
      </c>
      <c r="K875" s="71"/>
      <c r="L875" s="68"/>
    </row>
    <row r="876" spans="1:12" x14ac:dyDescent="0.2">
      <c r="A876" s="72" t="s">
        <v>2025</v>
      </c>
      <c r="B876" s="66" t="s">
        <v>2026</v>
      </c>
      <c r="C876" s="67">
        <v>54</v>
      </c>
      <c r="D876" s="67" t="s">
        <v>342</v>
      </c>
      <c r="E876" s="71">
        <v>0.160697786353864</v>
      </c>
      <c r="F876" s="68">
        <v>63.528748590755399</v>
      </c>
      <c r="G876" s="71">
        <v>0.253919171016946</v>
      </c>
      <c r="H876" s="68">
        <v>60.822998872604302</v>
      </c>
      <c r="I876" s="71">
        <v>6.7476401690781201E-2</v>
      </c>
      <c r="J876" s="68">
        <v>68.827508455467907</v>
      </c>
      <c r="K876" s="71"/>
      <c r="L876" s="68"/>
    </row>
    <row r="877" spans="1:12" x14ac:dyDescent="0.2">
      <c r="A877" s="72" t="s">
        <v>2027</v>
      </c>
      <c r="B877" s="66" t="s">
        <v>2028</v>
      </c>
      <c r="C877" s="67">
        <v>54</v>
      </c>
      <c r="D877" s="67" t="s">
        <v>342</v>
      </c>
      <c r="E877" s="71">
        <v>0.12895210414285599</v>
      </c>
      <c r="F877" s="68">
        <v>14.0924464487035</v>
      </c>
      <c r="G877" s="71">
        <v>0.25470300522033601</v>
      </c>
      <c r="H877" s="68">
        <v>62.3449830890643</v>
      </c>
      <c r="I877" s="71">
        <v>3.2012030653763902E-3</v>
      </c>
      <c r="J877" s="68">
        <v>9.6392333709131908</v>
      </c>
      <c r="K877" s="71"/>
      <c r="L877" s="68"/>
    </row>
    <row r="878" spans="1:12" x14ac:dyDescent="0.2">
      <c r="A878" s="72" t="s">
        <v>2029</v>
      </c>
      <c r="B878" s="66" t="s">
        <v>2030</v>
      </c>
      <c r="C878" s="67">
        <v>54</v>
      </c>
      <c r="D878" s="67" t="s">
        <v>342</v>
      </c>
      <c r="E878" s="71">
        <v>0.156673689757338</v>
      </c>
      <c r="F878" s="68">
        <v>59.695603156708003</v>
      </c>
      <c r="G878" s="71">
        <v>0.257526835206287</v>
      </c>
      <c r="H878" s="68">
        <v>67.249154453213094</v>
      </c>
      <c r="I878" s="71">
        <v>5.5820544308389099E-2</v>
      </c>
      <c r="J878" s="68">
        <v>62.6832018038331</v>
      </c>
      <c r="K878" s="71"/>
      <c r="L878" s="68"/>
    </row>
    <row r="879" spans="1:12" x14ac:dyDescent="0.2">
      <c r="A879" s="72" t="s">
        <v>2031</v>
      </c>
      <c r="B879" s="66" t="s">
        <v>2032</v>
      </c>
      <c r="C879" s="67">
        <v>54</v>
      </c>
      <c r="D879" s="67" t="s">
        <v>342</v>
      </c>
      <c r="E879" s="71">
        <v>0.14561801818679301</v>
      </c>
      <c r="F879" s="68">
        <v>46.956031567079997</v>
      </c>
      <c r="G879" s="71">
        <v>0.25712705827146498</v>
      </c>
      <c r="H879" s="68">
        <v>66.741826381059795</v>
      </c>
      <c r="I879" s="71">
        <v>3.41089781021214E-2</v>
      </c>
      <c r="J879" s="68">
        <v>46.786922209695597</v>
      </c>
      <c r="K879" s="71"/>
      <c r="L879" s="68"/>
    </row>
    <row r="880" spans="1:12" x14ac:dyDescent="0.2">
      <c r="A880" s="72" t="s">
        <v>2033</v>
      </c>
      <c r="B880" s="66" t="s">
        <v>2034</v>
      </c>
      <c r="C880" s="67">
        <v>54</v>
      </c>
      <c r="D880" s="67" t="s">
        <v>342</v>
      </c>
      <c r="E880" s="71">
        <v>0.141188026203272</v>
      </c>
      <c r="F880" s="68">
        <v>39.684329199548998</v>
      </c>
      <c r="G880" s="71">
        <v>0.261986954123414</v>
      </c>
      <c r="H880" s="68">
        <v>71.758737316798204</v>
      </c>
      <c r="I880" s="71">
        <v>2.038909828313E-2</v>
      </c>
      <c r="J880" s="68">
        <v>33.427282976324697</v>
      </c>
      <c r="K880" s="71"/>
      <c r="L880" s="68"/>
    </row>
    <row r="881" spans="1:12" x14ac:dyDescent="0.2">
      <c r="A881" s="72" t="s">
        <v>2035</v>
      </c>
      <c r="B881" s="66" t="s">
        <v>2036</v>
      </c>
      <c r="C881" s="67">
        <v>54</v>
      </c>
      <c r="D881" s="67" t="s">
        <v>342</v>
      </c>
      <c r="E881" s="71">
        <v>0.129697663453679</v>
      </c>
      <c r="F881" s="68">
        <v>15.5580608793687</v>
      </c>
      <c r="G881" s="71">
        <v>0.25</v>
      </c>
      <c r="H881" s="68">
        <v>51.127395715896299</v>
      </c>
      <c r="I881" s="71">
        <v>9.3953269073584304E-3</v>
      </c>
      <c r="J881" s="68">
        <v>17.474633596392302</v>
      </c>
      <c r="K881" s="71"/>
      <c r="L881" s="68"/>
    </row>
    <row r="882" spans="1:12" x14ac:dyDescent="0.2">
      <c r="A882" s="72" t="s">
        <v>2037</v>
      </c>
      <c r="B882" s="66" t="s">
        <v>2038</v>
      </c>
      <c r="C882" s="67">
        <v>54</v>
      </c>
      <c r="D882" s="67" t="s">
        <v>342</v>
      </c>
      <c r="E882" s="71">
        <v>0.15085882259324901</v>
      </c>
      <c r="F882" s="68">
        <v>53.833145434047303</v>
      </c>
      <c r="G882" s="71">
        <v>0.25</v>
      </c>
      <c r="H882" s="68">
        <v>51.127395715896299</v>
      </c>
      <c r="I882" s="71">
        <v>5.1717645186497498E-2</v>
      </c>
      <c r="J882" s="68">
        <v>59.977452085682103</v>
      </c>
      <c r="K882" s="71"/>
      <c r="L882" s="68"/>
    </row>
    <row r="883" spans="1:12" x14ac:dyDescent="0.2">
      <c r="A883" s="72" t="s">
        <v>2039</v>
      </c>
      <c r="B883" s="66" t="s">
        <v>2040</v>
      </c>
      <c r="C883" s="67">
        <v>54</v>
      </c>
      <c r="D883" s="67" t="s">
        <v>342</v>
      </c>
      <c r="E883" s="71">
        <v>0.13079954205630001</v>
      </c>
      <c r="F883" s="68">
        <v>18.8838782412627</v>
      </c>
      <c r="G883" s="71">
        <v>0.25</v>
      </c>
      <c r="H883" s="68">
        <v>51.127395715896299</v>
      </c>
      <c r="I883" s="71">
        <v>1.1599084112601001E-2</v>
      </c>
      <c r="J883" s="68">
        <v>21.6459977452086</v>
      </c>
      <c r="K883" s="71"/>
      <c r="L883" s="68"/>
    </row>
    <row r="884" spans="1:12" x14ac:dyDescent="0.2">
      <c r="A884" s="72" t="s">
        <v>2041</v>
      </c>
      <c r="B884" s="66" t="s">
        <v>2042</v>
      </c>
      <c r="C884" s="67">
        <v>54</v>
      </c>
      <c r="D884" s="67" t="s">
        <v>342</v>
      </c>
      <c r="E884" s="71">
        <v>0.133800411077376</v>
      </c>
      <c r="F884" s="68">
        <v>24.9718151071026</v>
      </c>
      <c r="G884" s="71">
        <v>0.25</v>
      </c>
      <c r="H884" s="68">
        <v>51.127395715896299</v>
      </c>
      <c r="I884" s="71">
        <v>1.76008221547523E-2</v>
      </c>
      <c r="J884" s="68">
        <v>29.819616685456602</v>
      </c>
      <c r="K884" s="71"/>
      <c r="L884" s="68"/>
    </row>
    <row r="885" spans="1:12" x14ac:dyDescent="0.2">
      <c r="A885" s="72" t="s">
        <v>2043</v>
      </c>
      <c r="B885" s="66" t="s">
        <v>2044</v>
      </c>
      <c r="C885" s="67">
        <v>54</v>
      </c>
      <c r="D885" s="67" t="s">
        <v>342</v>
      </c>
      <c r="E885" s="71">
        <v>0.151639775126516</v>
      </c>
      <c r="F885" s="68">
        <v>54.678692220969602</v>
      </c>
      <c r="G885" s="71">
        <v>0.25</v>
      </c>
      <c r="H885" s="68">
        <v>51.127395715896299</v>
      </c>
      <c r="I885" s="71">
        <v>5.3279550253032201E-2</v>
      </c>
      <c r="J885" s="68">
        <v>61.104847801578401</v>
      </c>
      <c r="K885" s="71"/>
      <c r="L885" s="68"/>
    </row>
    <row r="886" spans="1:12" x14ac:dyDescent="0.2">
      <c r="A886" s="72" t="s">
        <v>2045</v>
      </c>
      <c r="B886" s="66" t="s">
        <v>2046</v>
      </c>
      <c r="C886" s="67">
        <v>54</v>
      </c>
      <c r="D886" s="67" t="s">
        <v>342</v>
      </c>
      <c r="E886" s="71">
        <v>0.131578363079042</v>
      </c>
      <c r="F886" s="68">
        <v>20.574971815107101</v>
      </c>
      <c r="G886" s="71">
        <v>0.25</v>
      </c>
      <c r="H886" s="68">
        <v>51.127395715896299</v>
      </c>
      <c r="I886" s="71">
        <v>1.31567261580846E-2</v>
      </c>
      <c r="J886" s="68">
        <v>23.900789177001101</v>
      </c>
      <c r="K886" s="71"/>
      <c r="L886" s="68"/>
    </row>
    <row r="887" spans="1:12" x14ac:dyDescent="0.2">
      <c r="A887" s="72" t="s">
        <v>2047</v>
      </c>
      <c r="B887" s="66" t="s">
        <v>2048</v>
      </c>
      <c r="C887" s="67">
        <v>54</v>
      </c>
      <c r="D887" s="67" t="s">
        <v>342</v>
      </c>
      <c r="E887" s="71">
        <v>0.13575766349347801</v>
      </c>
      <c r="F887" s="68">
        <v>29.199549041713599</v>
      </c>
      <c r="G887" s="71">
        <v>0.25</v>
      </c>
      <c r="H887" s="68">
        <v>51.127395715896299</v>
      </c>
      <c r="I887" s="71">
        <v>2.1515326986956001E-2</v>
      </c>
      <c r="J887" s="68">
        <v>34.329199549041697</v>
      </c>
      <c r="K887" s="71"/>
      <c r="L887" s="68"/>
    </row>
    <row r="888" spans="1:12" x14ac:dyDescent="0.2">
      <c r="A888" s="72" t="s">
        <v>2049</v>
      </c>
      <c r="B888" s="66" t="s">
        <v>2050</v>
      </c>
      <c r="C888" s="67">
        <v>54</v>
      </c>
      <c r="D888" s="67" t="s">
        <v>342</v>
      </c>
      <c r="E888" s="71">
        <v>0.13465021825996601</v>
      </c>
      <c r="F888" s="68">
        <v>27.170236753100301</v>
      </c>
      <c r="G888" s="71">
        <v>0.24999999995986699</v>
      </c>
      <c r="H888" s="68">
        <v>12.1758737316798</v>
      </c>
      <c r="I888" s="71">
        <v>1.9300436560065502E-2</v>
      </c>
      <c r="J888" s="68">
        <v>31.905298759864699</v>
      </c>
      <c r="K888" s="71"/>
      <c r="L888" s="68"/>
    </row>
    <row r="889" spans="1:12" x14ac:dyDescent="0.2">
      <c r="A889" s="72" t="s">
        <v>2051</v>
      </c>
      <c r="B889" s="66" t="s">
        <v>2052</v>
      </c>
      <c r="C889" s="67">
        <v>54</v>
      </c>
      <c r="D889" s="67" t="s">
        <v>342</v>
      </c>
      <c r="E889" s="71">
        <v>0.127552386975542</v>
      </c>
      <c r="F889" s="68">
        <v>11.781285231116099</v>
      </c>
      <c r="G889" s="71">
        <v>0.25</v>
      </c>
      <c r="H889" s="68">
        <v>51.127395715896299</v>
      </c>
      <c r="I889" s="71">
        <v>5.10477395108458E-3</v>
      </c>
      <c r="J889" s="68">
        <v>12.4577226606539</v>
      </c>
      <c r="K889" s="71"/>
      <c r="L889" s="68"/>
    </row>
    <row r="890" spans="1:12" x14ac:dyDescent="0.2">
      <c r="A890" s="72" t="s">
        <v>2053</v>
      </c>
      <c r="B890" s="66" t="s">
        <v>2054</v>
      </c>
      <c r="C890" s="67">
        <v>54</v>
      </c>
      <c r="D890" s="67" t="s">
        <v>342</v>
      </c>
      <c r="E890" s="71">
        <v>0.197618178076613</v>
      </c>
      <c r="F890" s="68">
        <v>80.947012401352893</v>
      </c>
      <c r="G890" s="71">
        <v>0.33259449348692699</v>
      </c>
      <c r="H890" s="68">
        <v>90.360766629086797</v>
      </c>
      <c r="I890" s="71">
        <v>6.2641862666298898E-2</v>
      </c>
      <c r="J890" s="68">
        <v>66.178128523111596</v>
      </c>
      <c r="K890" s="71"/>
      <c r="L890" s="68"/>
    </row>
    <row r="891" spans="1:12" x14ac:dyDescent="0.2">
      <c r="A891" s="72" t="s">
        <v>2055</v>
      </c>
      <c r="B891" s="66" t="s">
        <v>2056</v>
      </c>
      <c r="C891" s="67">
        <v>54</v>
      </c>
      <c r="D891" s="67" t="s">
        <v>342</v>
      </c>
      <c r="E891" s="71">
        <v>0.216487938204944</v>
      </c>
      <c r="F891" s="68">
        <v>84.554678692221003</v>
      </c>
      <c r="G891" s="71">
        <v>0.30264171231104398</v>
      </c>
      <c r="H891" s="68">
        <v>87.5422773393461</v>
      </c>
      <c r="I891" s="71">
        <v>0.13033416409884399</v>
      </c>
      <c r="J891" s="68">
        <v>84.611048478015803</v>
      </c>
      <c r="K891" s="71"/>
      <c r="L891" s="68"/>
    </row>
    <row r="892" spans="1:12" x14ac:dyDescent="0.2">
      <c r="A892" s="72" t="s">
        <v>2057</v>
      </c>
      <c r="B892" s="66" t="s">
        <v>2058</v>
      </c>
      <c r="C892" s="67">
        <v>54</v>
      </c>
      <c r="D892" s="67" t="s">
        <v>342</v>
      </c>
      <c r="E892" s="71">
        <v>0.159966655537986</v>
      </c>
      <c r="F892" s="68">
        <v>62.9650507328072</v>
      </c>
      <c r="G892" s="71">
        <v>0.29670252171018002</v>
      </c>
      <c r="H892" s="68">
        <v>86.809470124013501</v>
      </c>
      <c r="I892" s="71">
        <v>2.3230789365791302E-2</v>
      </c>
      <c r="J892" s="68">
        <v>36.133032694475801</v>
      </c>
      <c r="K892" s="71"/>
      <c r="L892" s="68"/>
    </row>
    <row r="893" spans="1:12" x14ac:dyDescent="0.2">
      <c r="A893" s="72" t="s">
        <v>2059</v>
      </c>
      <c r="B893" s="66" t="s">
        <v>2060</v>
      </c>
      <c r="C893" s="67">
        <v>54</v>
      </c>
      <c r="D893" s="67" t="s">
        <v>342</v>
      </c>
      <c r="E893" s="71">
        <v>0.19177509755734401</v>
      </c>
      <c r="F893" s="68">
        <v>79.481397970687695</v>
      </c>
      <c r="G893" s="71">
        <v>0.25</v>
      </c>
      <c r="H893" s="68">
        <v>51.127395715896299</v>
      </c>
      <c r="I893" s="71">
        <v>0.13355019511468799</v>
      </c>
      <c r="J893" s="68">
        <v>84.949267192784703</v>
      </c>
      <c r="K893" s="71"/>
      <c r="L893" s="68"/>
    </row>
    <row r="894" spans="1:12" x14ac:dyDescent="0.2">
      <c r="A894" s="72" t="s">
        <v>2061</v>
      </c>
      <c r="B894" s="66" t="s">
        <v>2062</v>
      </c>
      <c r="C894" s="67">
        <v>54</v>
      </c>
      <c r="D894" s="67" t="s">
        <v>342</v>
      </c>
      <c r="E894" s="71">
        <v>0.13341980599623199</v>
      </c>
      <c r="F894" s="68">
        <v>24.069898534385601</v>
      </c>
      <c r="G894" s="71">
        <v>0.25399565103391702</v>
      </c>
      <c r="H894" s="68">
        <v>60.879368658399102</v>
      </c>
      <c r="I894" s="71">
        <v>1.28439609585462E-2</v>
      </c>
      <c r="J894" s="68">
        <v>23.337091319052998</v>
      </c>
      <c r="K894" s="71"/>
      <c r="L894" s="68"/>
    </row>
    <row r="895" spans="1:12" x14ac:dyDescent="0.2">
      <c r="A895" s="72" t="s">
        <v>2063</v>
      </c>
      <c r="B895" s="66" t="s">
        <v>2064</v>
      </c>
      <c r="C895" s="67">
        <v>54</v>
      </c>
      <c r="D895" s="67" t="s">
        <v>342</v>
      </c>
      <c r="E895" s="71">
        <v>0.162912708563859</v>
      </c>
      <c r="F895" s="68">
        <v>64.712514092446497</v>
      </c>
      <c r="G895" s="71">
        <v>0.31954209364481401</v>
      </c>
      <c r="H895" s="68">
        <v>89.627959413754198</v>
      </c>
      <c r="I895" s="71">
        <v>6.2833234829047704E-3</v>
      </c>
      <c r="J895" s="68">
        <v>14.2615558060879</v>
      </c>
      <c r="K895" s="71"/>
      <c r="L895" s="68"/>
    </row>
    <row r="896" spans="1:12" x14ac:dyDescent="0.2">
      <c r="A896" s="72" t="s">
        <v>2065</v>
      </c>
      <c r="B896" s="66" t="s">
        <v>2066</v>
      </c>
      <c r="C896" s="67">
        <v>54</v>
      </c>
      <c r="D896" s="67" t="s">
        <v>342</v>
      </c>
      <c r="E896" s="71">
        <v>0.12559635870619701</v>
      </c>
      <c r="F896" s="68">
        <v>7.6099210822998904</v>
      </c>
      <c r="G896" s="71">
        <v>0.24999999998035</v>
      </c>
      <c r="H896" s="68">
        <v>12.4577226606539</v>
      </c>
      <c r="I896" s="71">
        <v>1.19271743204383E-3</v>
      </c>
      <c r="J896" s="68">
        <v>5.4114994363021403</v>
      </c>
      <c r="K896" s="71"/>
      <c r="L896" s="68"/>
    </row>
    <row r="897" spans="1:12" x14ac:dyDescent="0.2">
      <c r="A897" s="72" t="s">
        <v>2067</v>
      </c>
      <c r="B897" s="66" t="s">
        <v>2068</v>
      </c>
      <c r="C897" s="67">
        <v>54</v>
      </c>
      <c r="D897" s="67" t="s">
        <v>342</v>
      </c>
      <c r="E897" s="71">
        <v>0.130415628464297</v>
      </c>
      <c r="F897" s="68">
        <v>17.812852311161201</v>
      </c>
      <c r="G897" s="71">
        <v>0.249999998233702</v>
      </c>
      <c r="H897" s="68">
        <v>11.3866967305524</v>
      </c>
      <c r="I897" s="71">
        <v>1.0831258694893001E-2</v>
      </c>
      <c r="J897" s="68">
        <v>20.124013528748598</v>
      </c>
      <c r="K897" s="71"/>
      <c r="L897" s="68"/>
    </row>
    <row r="898" spans="1:12" x14ac:dyDescent="0.2">
      <c r="A898" s="72" t="s">
        <v>2069</v>
      </c>
      <c r="B898" s="66" t="s">
        <v>2070</v>
      </c>
      <c r="C898" s="67">
        <v>54</v>
      </c>
      <c r="D898" s="67" t="s">
        <v>342</v>
      </c>
      <c r="E898" s="71">
        <v>0.16365963651166299</v>
      </c>
      <c r="F898" s="68">
        <v>65.558060879368696</v>
      </c>
      <c r="G898" s="71">
        <v>0.27037679351147798</v>
      </c>
      <c r="H898" s="68">
        <v>78.241262683201796</v>
      </c>
      <c r="I898" s="71">
        <v>5.6942479511848103E-2</v>
      </c>
      <c r="J898" s="68">
        <v>63.303269447576099</v>
      </c>
      <c r="K898" s="71"/>
      <c r="L898" s="68"/>
    </row>
    <row r="899" spans="1:12" x14ac:dyDescent="0.2">
      <c r="A899" s="72" t="s">
        <v>2071</v>
      </c>
      <c r="B899" s="66" t="s">
        <v>2072</v>
      </c>
      <c r="C899" s="67">
        <v>54</v>
      </c>
      <c r="D899" s="67" t="s">
        <v>342</v>
      </c>
      <c r="E899" s="71">
        <v>0.132114887216713</v>
      </c>
      <c r="F899" s="68">
        <v>21.533258173618901</v>
      </c>
      <c r="G899" s="71">
        <v>0.25432122238738902</v>
      </c>
      <c r="H899" s="68">
        <v>61.837655016910901</v>
      </c>
      <c r="I899" s="71">
        <v>9.9085520460367692E-3</v>
      </c>
      <c r="J899" s="68">
        <v>18.320180383314501</v>
      </c>
      <c r="K899" s="71"/>
      <c r="L899" s="68"/>
    </row>
    <row r="900" spans="1:12" x14ac:dyDescent="0.2">
      <c r="A900" s="72" t="s">
        <v>2073</v>
      </c>
      <c r="B900" s="66" t="s">
        <v>2074</v>
      </c>
      <c r="C900" s="67">
        <v>54</v>
      </c>
      <c r="D900" s="67" t="s">
        <v>342</v>
      </c>
      <c r="E900" s="71">
        <v>6.7959623995898097E-2</v>
      </c>
      <c r="F900" s="68">
        <v>2.2547914317925599</v>
      </c>
      <c r="G900" s="71">
        <v>0.109424917719549</v>
      </c>
      <c r="H900" s="68">
        <v>2.0856820744081199</v>
      </c>
      <c r="I900" s="71">
        <v>2.64943302722477E-2</v>
      </c>
      <c r="J900" s="68">
        <v>40.078917700112697</v>
      </c>
      <c r="K900" s="71"/>
      <c r="L900" s="68"/>
    </row>
    <row r="901" spans="1:12" x14ac:dyDescent="0.2">
      <c r="A901" s="72" t="s">
        <v>2075</v>
      </c>
      <c r="B901" s="66" t="s">
        <v>2076</v>
      </c>
      <c r="C901" s="67">
        <v>54</v>
      </c>
      <c r="D901" s="67" t="s">
        <v>342</v>
      </c>
      <c r="E901" s="71">
        <v>6.1108949669471002E-2</v>
      </c>
      <c r="F901" s="68">
        <v>2.0293122886132999</v>
      </c>
      <c r="G901" s="71">
        <v>6.9391986235331299E-2</v>
      </c>
      <c r="H901" s="68">
        <v>1.6910935738444199</v>
      </c>
      <c r="I901" s="71">
        <v>5.2825913103610699E-2</v>
      </c>
      <c r="J901" s="68">
        <v>60.766629086809502</v>
      </c>
      <c r="K901" s="71"/>
      <c r="L901" s="68"/>
    </row>
    <row r="902" spans="1:12" x14ac:dyDescent="0.2">
      <c r="A902" s="72" t="s">
        <v>2077</v>
      </c>
      <c r="B902" s="66" t="s">
        <v>2078</v>
      </c>
      <c r="C902" s="67">
        <v>54</v>
      </c>
      <c r="D902" s="67" t="s">
        <v>342</v>
      </c>
      <c r="E902" s="71">
        <v>0.117665153766133</v>
      </c>
      <c r="F902" s="68">
        <v>3.8331454340473501</v>
      </c>
      <c r="G902" s="71">
        <v>0.23097929495901301</v>
      </c>
      <c r="H902" s="68">
        <v>5.6369785794813998</v>
      </c>
      <c r="I902" s="71">
        <v>4.3510125732519299E-3</v>
      </c>
      <c r="J902" s="68">
        <v>11.499436302142101</v>
      </c>
      <c r="K902" s="71"/>
      <c r="L902" s="68"/>
    </row>
    <row r="903" spans="1:12" x14ac:dyDescent="0.2">
      <c r="A903" s="72" t="s">
        <v>2079</v>
      </c>
      <c r="B903" s="66" t="s">
        <v>2080</v>
      </c>
      <c r="C903" s="67">
        <v>54</v>
      </c>
      <c r="D903" s="67" t="s">
        <v>342</v>
      </c>
      <c r="E903" s="71">
        <v>4.0177791412236902E-2</v>
      </c>
      <c r="F903" s="68">
        <v>1.4092446448703499</v>
      </c>
      <c r="G903" s="71">
        <v>6.7014364896049297E-2</v>
      </c>
      <c r="H903" s="68">
        <v>1.6347237880496099</v>
      </c>
      <c r="I903" s="71">
        <v>1.3341217928424499E-2</v>
      </c>
      <c r="J903" s="68">
        <v>24.126268320180401</v>
      </c>
      <c r="K903" s="71"/>
      <c r="L903" s="68"/>
    </row>
    <row r="904" spans="1:12" x14ac:dyDescent="0.2">
      <c r="A904" s="72" t="s">
        <v>2081</v>
      </c>
      <c r="B904" s="66" t="s">
        <v>2082</v>
      </c>
      <c r="C904" s="67">
        <v>54</v>
      </c>
      <c r="D904" s="67" t="s">
        <v>342</v>
      </c>
      <c r="E904" s="71">
        <v>0.16722198653670001</v>
      </c>
      <c r="F904" s="68">
        <v>67.812852311161194</v>
      </c>
      <c r="G904" s="71">
        <v>0.25</v>
      </c>
      <c r="H904" s="68">
        <v>51.127395715896299</v>
      </c>
      <c r="I904" s="71">
        <v>8.4443973073399098E-2</v>
      </c>
      <c r="J904" s="68">
        <v>74.182638105975201</v>
      </c>
      <c r="K904" s="71"/>
      <c r="L904" s="68"/>
    </row>
    <row r="905" spans="1:12" x14ac:dyDescent="0.2">
      <c r="A905" s="72" t="s">
        <v>2083</v>
      </c>
      <c r="B905" s="66" t="s">
        <v>2084</v>
      </c>
      <c r="C905" s="67">
        <v>54</v>
      </c>
      <c r="D905" s="67" t="s">
        <v>342</v>
      </c>
      <c r="E905" s="71">
        <v>0.133829614207637</v>
      </c>
      <c r="F905" s="68">
        <v>25.1972942502818</v>
      </c>
      <c r="G905" s="71">
        <v>0.25</v>
      </c>
      <c r="H905" s="68">
        <v>51.127395715896299</v>
      </c>
      <c r="I905" s="71">
        <v>1.7659228415274598E-2</v>
      </c>
      <c r="J905" s="68">
        <v>29.932356257046202</v>
      </c>
      <c r="K905" s="71"/>
      <c r="L905" s="68"/>
    </row>
    <row r="906" spans="1:12" x14ac:dyDescent="0.2">
      <c r="A906" s="72" t="s">
        <v>2085</v>
      </c>
      <c r="B906" s="66" t="s">
        <v>2086</v>
      </c>
      <c r="C906" s="67">
        <v>54</v>
      </c>
      <c r="D906" s="67" t="s">
        <v>342</v>
      </c>
      <c r="E906" s="71">
        <v>0.12564918756592</v>
      </c>
      <c r="F906" s="68">
        <v>7.7226606538895197</v>
      </c>
      <c r="G906" s="71">
        <v>0.249859798089278</v>
      </c>
      <c r="H906" s="68">
        <v>10.541149943630201</v>
      </c>
      <c r="I906" s="71">
        <v>1.4385770425616601E-3</v>
      </c>
      <c r="J906" s="68">
        <v>5.8624577226606496</v>
      </c>
      <c r="K906" s="71"/>
      <c r="L906" s="68"/>
    </row>
    <row r="907" spans="1:12" x14ac:dyDescent="0.2">
      <c r="A907" s="72" t="s">
        <v>2087</v>
      </c>
      <c r="B907" s="66" t="s">
        <v>2088</v>
      </c>
      <c r="C907" s="67">
        <v>54</v>
      </c>
      <c r="D907" s="67" t="s">
        <v>342</v>
      </c>
      <c r="E907" s="71">
        <v>0.13212095187345699</v>
      </c>
      <c r="F907" s="68">
        <v>21.5896279594138</v>
      </c>
      <c r="G907" s="71">
        <v>0.22389212234860201</v>
      </c>
      <c r="H907" s="68">
        <v>5.1860202931228896</v>
      </c>
      <c r="I907" s="71">
        <v>4.0349781398311801E-2</v>
      </c>
      <c r="J907" s="68">
        <v>52.818489289740697</v>
      </c>
      <c r="K907" s="71"/>
      <c r="L907" s="68"/>
    </row>
    <row r="908" spans="1:12" x14ac:dyDescent="0.2">
      <c r="A908" s="72" t="s">
        <v>2089</v>
      </c>
      <c r="B908" s="66" t="s">
        <v>2090</v>
      </c>
      <c r="C908" s="67">
        <v>54</v>
      </c>
      <c r="D908" s="67" t="s">
        <v>342</v>
      </c>
      <c r="E908" s="71">
        <v>0.152301491409948</v>
      </c>
      <c r="F908" s="68">
        <v>55.298759864712501</v>
      </c>
      <c r="G908" s="71">
        <v>0.25</v>
      </c>
      <c r="H908" s="68">
        <v>51.127395715896299</v>
      </c>
      <c r="I908" s="71">
        <v>5.4602982819895098E-2</v>
      </c>
      <c r="J908" s="68">
        <v>61.837655016910901</v>
      </c>
      <c r="K908" s="71"/>
      <c r="L908" s="68"/>
    </row>
    <row r="909" spans="1:12" x14ac:dyDescent="0.2">
      <c r="A909" s="72" t="s">
        <v>2091</v>
      </c>
      <c r="B909" s="66" t="s">
        <v>2092</v>
      </c>
      <c r="C909" s="67">
        <v>54</v>
      </c>
      <c r="D909" s="67" t="s">
        <v>342</v>
      </c>
      <c r="E909" s="71">
        <v>0.13761261555176199</v>
      </c>
      <c r="F909" s="68">
        <v>33.145434047350598</v>
      </c>
      <c r="G909" s="71">
        <v>0.25</v>
      </c>
      <c r="H909" s="68">
        <v>51.127395715896299</v>
      </c>
      <c r="I909" s="71">
        <v>2.5225231103523399E-2</v>
      </c>
      <c r="J909" s="68">
        <v>38.500563697857899</v>
      </c>
      <c r="K909" s="71"/>
      <c r="L909" s="68"/>
    </row>
    <row r="910" spans="1:12" x14ac:dyDescent="0.2">
      <c r="A910" s="72" t="s">
        <v>1651</v>
      </c>
      <c r="B910" s="66" t="s">
        <v>2093</v>
      </c>
      <c r="C910" s="67">
        <v>54</v>
      </c>
      <c r="D910" s="67" t="s">
        <v>342</v>
      </c>
      <c r="E910" s="71">
        <v>0.13174876263398699</v>
      </c>
      <c r="F910" s="68">
        <v>20.800450958286401</v>
      </c>
      <c r="G910" s="71">
        <v>0.25</v>
      </c>
      <c r="H910" s="68">
        <v>51.127395715896299</v>
      </c>
      <c r="I910" s="71">
        <v>1.34975252679742E-2</v>
      </c>
      <c r="J910" s="68">
        <v>24.295377677564801</v>
      </c>
      <c r="K910" s="71"/>
      <c r="L910" s="68"/>
    </row>
    <row r="911" spans="1:12" x14ac:dyDescent="0.2">
      <c r="A911" s="72" t="s">
        <v>2094</v>
      </c>
      <c r="B911" s="66" t="s">
        <v>2095</v>
      </c>
      <c r="C911" s="67">
        <v>54</v>
      </c>
      <c r="D911" s="67" t="s">
        <v>342</v>
      </c>
      <c r="E911" s="71">
        <v>0.130073679828456</v>
      </c>
      <c r="F911" s="68">
        <v>16.685456595264899</v>
      </c>
      <c r="G911" s="71">
        <v>0.25</v>
      </c>
      <c r="H911" s="68">
        <v>51.127395715896299</v>
      </c>
      <c r="I911" s="71">
        <v>1.0147359656911501E-2</v>
      </c>
      <c r="J911" s="68">
        <v>18.8838782412627</v>
      </c>
      <c r="K911" s="71"/>
      <c r="L911" s="68"/>
    </row>
    <row r="912" spans="1:12" x14ac:dyDescent="0.2">
      <c r="A912" s="72" t="s">
        <v>2096</v>
      </c>
      <c r="B912" s="66" t="s">
        <v>2097</v>
      </c>
      <c r="C912" s="67">
        <v>54</v>
      </c>
      <c r="D912" s="67" t="s">
        <v>342</v>
      </c>
      <c r="E912" s="71">
        <v>0.135828485948397</v>
      </c>
      <c r="F912" s="68">
        <v>29.368658399098098</v>
      </c>
      <c r="G912" s="71">
        <v>0.25</v>
      </c>
      <c r="H912" s="68">
        <v>51.127395715896299</v>
      </c>
      <c r="I912" s="71">
        <v>2.1656971896794702E-2</v>
      </c>
      <c r="J912" s="68">
        <v>34.554678692221003</v>
      </c>
      <c r="K912" s="71"/>
      <c r="L912" s="68"/>
    </row>
    <row r="913" spans="1:12" x14ac:dyDescent="0.2">
      <c r="A913" s="72" t="s">
        <v>2098</v>
      </c>
      <c r="B913" s="66" t="s">
        <v>2099</v>
      </c>
      <c r="C913" s="67">
        <v>54</v>
      </c>
      <c r="D913" s="67" t="s">
        <v>342</v>
      </c>
      <c r="E913" s="71">
        <v>0.12514292935372501</v>
      </c>
      <c r="F913" s="68">
        <v>5.29875986471251</v>
      </c>
      <c r="G913" s="71">
        <v>0.25</v>
      </c>
      <c r="H913" s="68">
        <v>51.127395715896299</v>
      </c>
      <c r="I913" s="71">
        <v>2.8585870744927402E-4</v>
      </c>
      <c r="J913" s="68">
        <v>1.4092446448703499</v>
      </c>
      <c r="K913" s="71"/>
      <c r="L913" s="68"/>
    </row>
    <row r="914" spans="1:12" x14ac:dyDescent="0.2">
      <c r="A914" s="72" t="s">
        <v>2100</v>
      </c>
      <c r="B914" s="66" t="s">
        <v>2101</v>
      </c>
      <c r="C914" s="67">
        <v>54</v>
      </c>
      <c r="D914" s="67" t="s">
        <v>342</v>
      </c>
      <c r="E914" s="71">
        <v>0.13581568913939299</v>
      </c>
      <c r="F914" s="68">
        <v>29.312288613303298</v>
      </c>
      <c r="G914" s="71">
        <v>0.25</v>
      </c>
      <c r="H914" s="68">
        <v>51.127395715896299</v>
      </c>
      <c r="I914" s="71">
        <v>2.1631378278786199E-2</v>
      </c>
      <c r="J914" s="68">
        <v>34.441939120631297</v>
      </c>
      <c r="K914" s="71"/>
      <c r="L914" s="68"/>
    </row>
    <row r="915" spans="1:12" x14ac:dyDescent="0.2">
      <c r="A915" s="72" t="s">
        <v>2102</v>
      </c>
      <c r="B915" s="66" t="s">
        <v>2103</v>
      </c>
      <c r="C915" s="67">
        <v>54</v>
      </c>
      <c r="D915" s="67" t="s">
        <v>342</v>
      </c>
      <c r="E915" s="71">
        <v>0.137586998606402</v>
      </c>
      <c r="F915" s="68">
        <v>33.032694475760998</v>
      </c>
      <c r="G915" s="71">
        <v>0.25</v>
      </c>
      <c r="H915" s="68">
        <v>51.127395715896299</v>
      </c>
      <c r="I915" s="71">
        <v>2.51739972128034E-2</v>
      </c>
      <c r="J915" s="68">
        <v>38.444193912063099</v>
      </c>
      <c r="K915" s="71"/>
      <c r="L915" s="68"/>
    </row>
    <row r="916" spans="1:12" x14ac:dyDescent="0.2">
      <c r="A916" s="72" t="s">
        <v>2104</v>
      </c>
      <c r="B916" s="66" t="s">
        <v>2105</v>
      </c>
      <c r="C916" s="67">
        <v>54</v>
      </c>
      <c r="D916" s="67" t="s">
        <v>342</v>
      </c>
      <c r="E916" s="71">
        <v>0.12613997559851201</v>
      </c>
      <c r="F916" s="68">
        <v>9.4137542277339392</v>
      </c>
      <c r="G916" s="71">
        <v>0.25</v>
      </c>
      <c r="H916" s="68">
        <v>51.127395715896299</v>
      </c>
      <c r="I916" s="71">
        <v>2.2799511970249199E-3</v>
      </c>
      <c r="J916" s="68">
        <v>7.8917700112739597</v>
      </c>
      <c r="K916" s="71"/>
      <c r="L916" s="68"/>
    </row>
    <row r="917" spans="1:12" x14ac:dyDescent="0.2">
      <c r="A917" s="72" t="s">
        <v>2106</v>
      </c>
      <c r="B917" s="66" t="s">
        <v>2107</v>
      </c>
      <c r="C917" s="67">
        <v>54</v>
      </c>
      <c r="D917" s="67" t="s">
        <v>342</v>
      </c>
      <c r="E917" s="71">
        <v>0.13539298202755201</v>
      </c>
      <c r="F917" s="68">
        <v>28.466741826381099</v>
      </c>
      <c r="G917" s="71">
        <v>0.26166138311049603</v>
      </c>
      <c r="H917" s="68">
        <v>71.420518602029304</v>
      </c>
      <c r="I917" s="71">
        <v>9.1245809446068096E-3</v>
      </c>
      <c r="J917" s="68">
        <v>17.249154453213102</v>
      </c>
      <c r="K917" s="71"/>
      <c r="L917" s="68"/>
    </row>
    <row r="918" spans="1:12" x14ac:dyDescent="0.2">
      <c r="A918" s="72" t="s">
        <v>2108</v>
      </c>
      <c r="B918" s="66" t="s">
        <v>2109</v>
      </c>
      <c r="C918" s="67">
        <v>54</v>
      </c>
      <c r="D918" s="67" t="s">
        <v>342</v>
      </c>
      <c r="E918" s="71">
        <v>0.12624820084986799</v>
      </c>
      <c r="F918" s="68">
        <v>9.6956031567079997</v>
      </c>
      <c r="G918" s="71">
        <v>0.25</v>
      </c>
      <c r="H918" s="68">
        <v>51.127395715896299</v>
      </c>
      <c r="I918" s="71">
        <v>2.4964016997357798E-3</v>
      </c>
      <c r="J918" s="68">
        <v>8.2863585118376495</v>
      </c>
      <c r="K918" s="71"/>
      <c r="L918" s="68"/>
    </row>
    <row r="919" spans="1:12" x14ac:dyDescent="0.2">
      <c r="A919" s="72" t="s">
        <v>2110</v>
      </c>
      <c r="B919" s="66" t="s">
        <v>2111</v>
      </c>
      <c r="C919" s="67">
        <v>54</v>
      </c>
      <c r="D919" s="67" t="s">
        <v>342</v>
      </c>
      <c r="E919" s="71">
        <v>0.127290656878118</v>
      </c>
      <c r="F919" s="68">
        <v>11.4430665163472</v>
      </c>
      <c r="G919" s="71">
        <v>0.25172848895495598</v>
      </c>
      <c r="H919" s="68">
        <v>56.4825253664036</v>
      </c>
      <c r="I919" s="71">
        <v>2.8528248012794802E-3</v>
      </c>
      <c r="J919" s="68">
        <v>8.8500563697857899</v>
      </c>
      <c r="K919" s="71"/>
      <c r="L919" s="68"/>
    </row>
    <row r="920" spans="1:12" x14ac:dyDescent="0.2">
      <c r="A920" s="72" t="s">
        <v>2112</v>
      </c>
      <c r="B920" s="66" t="s">
        <v>2113</v>
      </c>
      <c r="C920" s="67">
        <v>54</v>
      </c>
      <c r="D920" s="67" t="s">
        <v>342</v>
      </c>
      <c r="E920" s="71">
        <v>0.14546814749128301</v>
      </c>
      <c r="F920" s="68">
        <v>46.617812852311197</v>
      </c>
      <c r="G920" s="71">
        <v>0.28941784028015299</v>
      </c>
      <c r="H920" s="68">
        <v>85.118376550169103</v>
      </c>
      <c r="I920" s="71">
        <v>1.5184547024135501E-3</v>
      </c>
      <c r="J920" s="68">
        <v>6.08793686583991</v>
      </c>
      <c r="K920" s="71"/>
      <c r="L920" s="68"/>
    </row>
    <row r="921" spans="1:12" x14ac:dyDescent="0.2">
      <c r="A921" s="72" t="s">
        <v>937</v>
      </c>
      <c r="B921" s="66" t="s">
        <v>2114</v>
      </c>
      <c r="C921" s="67">
        <v>54</v>
      </c>
      <c r="D921" s="67" t="s">
        <v>342</v>
      </c>
      <c r="E921" s="71">
        <v>0.10556992858294</v>
      </c>
      <c r="F921" s="68">
        <v>3.1567080045095799</v>
      </c>
      <c r="G921" s="71">
        <v>0.20621159788195101</v>
      </c>
      <c r="H921" s="68">
        <v>4.3404735062006798</v>
      </c>
      <c r="I921" s="71">
        <v>4.9282592839286496E-3</v>
      </c>
      <c r="J921" s="68">
        <v>12.1758737316798</v>
      </c>
      <c r="K921" s="71"/>
      <c r="L921" s="68"/>
    </row>
    <row r="922" spans="1:12" x14ac:dyDescent="0.2">
      <c r="A922" s="72" t="s">
        <v>1366</v>
      </c>
      <c r="B922" s="66" t="s">
        <v>2115</v>
      </c>
      <c r="C922" s="67">
        <v>54</v>
      </c>
      <c r="D922" s="67" t="s">
        <v>342</v>
      </c>
      <c r="E922" s="71">
        <v>0.14223828873594099</v>
      </c>
      <c r="F922" s="68">
        <v>41.488162344983103</v>
      </c>
      <c r="G922" s="71">
        <v>0.24315188364069301</v>
      </c>
      <c r="H922" s="68">
        <v>6.8207440811724904</v>
      </c>
      <c r="I922" s="71">
        <v>4.1324693831189703E-2</v>
      </c>
      <c r="J922" s="68">
        <v>53.833145434047303</v>
      </c>
      <c r="K922" s="71"/>
      <c r="L922" s="68"/>
    </row>
    <row r="923" spans="1:12" x14ac:dyDescent="0.2">
      <c r="A923" s="72" t="s">
        <v>2116</v>
      </c>
      <c r="B923" s="66" t="s">
        <v>2117</v>
      </c>
      <c r="C923" s="67">
        <v>54</v>
      </c>
      <c r="D923" s="67" t="s">
        <v>342</v>
      </c>
      <c r="E923" s="71">
        <v>0.13375389591117001</v>
      </c>
      <c r="F923" s="68">
        <v>24.859075535513</v>
      </c>
      <c r="G923" s="71">
        <v>0.26252562623665698</v>
      </c>
      <c r="H923" s="68">
        <v>72.040586245772303</v>
      </c>
      <c r="I923" s="71">
        <v>4.9821655856841099E-3</v>
      </c>
      <c r="J923" s="68">
        <v>12.2886133032694</v>
      </c>
      <c r="K923" s="71"/>
      <c r="L923" s="68"/>
    </row>
    <row r="924" spans="1:12" x14ac:dyDescent="0.2">
      <c r="A924" s="72" t="s">
        <v>2118</v>
      </c>
      <c r="B924" s="66" t="s">
        <v>2119</v>
      </c>
      <c r="C924" s="67">
        <v>54</v>
      </c>
      <c r="D924" s="67" t="s">
        <v>342</v>
      </c>
      <c r="E924" s="71">
        <v>0.18860623495717599</v>
      </c>
      <c r="F924" s="68">
        <v>78.466741826381096</v>
      </c>
      <c r="G924" s="71">
        <v>0.20338317439029699</v>
      </c>
      <c r="H924" s="68">
        <v>4.2841037204058603</v>
      </c>
      <c r="I924" s="71">
        <v>0.17382929552405499</v>
      </c>
      <c r="J924" s="68">
        <v>88.613303269447599</v>
      </c>
      <c r="K924" s="71"/>
      <c r="L924" s="68"/>
    </row>
    <row r="925" spans="1:12" x14ac:dyDescent="0.2">
      <c r="A925" s="72" t="s">
        <v>2120</v>
      </c>
      <c r="B925" s="66" t="s">
        <v>2121</v>
      </c>
      <c r="C925" s="67">
        <v>54</v>
      </c>
      <c r="D925" s="67" t="s">
        <v>342</v>
      </c>
      <c r="E925" s="71">
        <v>0.14433400286940301</v>
      </c>
      <c r="F925" s="68">
        <v>44.983089064261598</v>
      </c>
      <c r="G925" s="71">
        <v>0.25</v>
      </c>
      <c r="H925" s="68">
        <v>51.127395715896299</v>
      </c>
      <c r="I925" s="71">
        <v>3.8668005738805501E-2</v>
      </c>
      <c r="J925" s="68">
        <v>50.958286358511799</v>
      </c>
      <c r="K925" s="71"/>
      <c r="L925" s="68"/>
    </row>
    <row r="926" spans="1:12" x14ac:dyDescent="0.2">
      <c r="A926" s="72" t="s">
        <v>2122</v>
      </c>
      <c r="B926" s="66" t="s">
        <v>2123</v>
      </c>
      <c r="C926" s="67">
        <v>54</v>
      </c>
      <c r="D926" s="67" t="s">
        <v>342</v>
      </c>
      <c r="E926" s="71">
        <v>0.12661865288205701</v>
      </c>
      <c r="F926" s="68">
        <v>10.3720405862458</v>
      </c>
      <c r="G926" s="71">
        <v>0.25</v>
      </c>
      <c r="H926" s="68">
        <v>51.127395715896299</v>
      </c>
      <c r="I926" s="71">
        <v>3.2373057641147999E-3</v>
      </c>
      <c r="J926" s="68">
        <v>9.7519729425028192</v>
      </c>
      <c r="K926" s="71"/>
      <c r="L926" s="68"/>
    </row>
    <row r="927" spans="1:12" x14ac:dyDescent="0.2">
      <c r="A927" s="72" t="s">
        <v>2124</v>
      </c>
      <c r="B927" s="66" t="s">
        <v>2125</v>
      </c>
      <c r="C927" s="67">
        <v>54</v>
      </c>
      <c r="D927" s="67" t="s">
        <v>342</v>
      </c>
      <c r="E927" s="71">
        <v>0.128024165805257</v>
      </c>
      <c r="F927" s="68">
        <v>12.6268320180383</v>
      </c>
      <c r="G927" s="71">
        <v>0.25</v>
      </c>
      <c r="H927" s="68">
        <v>51.127395715896299</v>
      </c>
      <c r="I927" s="71">
        <v>6.0483316105143497E-3</v>
      </c>
      <c r="J927" s="68">
        <v>13.9797068771139</v>
      </c>
      <c r="K927" s="71"/>
      <c r="L927" s="68"/>
    </row>
    <row r="928" spans="1:12" x14ac:dyDescent="0.2">
      <c r="A928" s="72" t="s">
        <v>2126</v>
      </c>
      <c r="B928" s="66" t="s">
        <v>2127</v>
      </c>
      <c r="C928" s="67">
        <v>72</v>
      </c>
      <c r="D928" s="67" t="s">
        <v>342</v>
      </c>
      <c r="E928" s="71">
        <v>0.134470092851773</v>
      </c>
      <c r="F928" s="68">
        <v>26.606538895152202</v>
      </c>
      <c r="G928" s="71">
        <v>0.24999999982929499</v>
      </c>
      <c r="H928" s="68">
        <v>11.668545659526499</v>
      </c>
      <c r="I928" s="71">
        <v>1.89401858742505E-2</v>
      </c>
      <c r="J928" s="68">
        <v>31.5670800450958</v>
      </c>
      <c r="K928" s="71"/>
      <c r="L928" s="68"/>
    </row>
    <row r="929" spans="1:12" x14ac:dyDescent="0.2">
      <c r="A929" s="72" t="s">
        <v>2128</v>
      </c>
      <c r="B929" s="66" t="s">
        <v>2129</v>
      </c>
      <c r="C929" s="67">
        <v>72</v>
      </c>
      <c r="D929" s="67" t="s">
        <v>342</v>
      </c>
      <c r="E929" s="71">
        <v>0.12823166320020099</v>
      </c>
      <c r="F929" s="68">
        <v>12.9650507328072</v>
      </c>
      <c r="G929" s="71">
        <v>0.249999999857209</v>
      </c>
      <c r="H929" s="68">
        <v>11.781285231116099</v>
      </c>
      <c r="I929" s="71">
        <v>6.46332654319346E-3</v>
      </c>
      <c r="J929" s="68">
        <v>14.487034949267199</v>
      </c>
      <c r="K929" s="71"/>
      <c r="L929" s="68"/>
    </row>
    <row r="930" spans="1:12" x14ac:dyDescent="0.2">
      <c r="A930" s="72" t="s">
        <v>1333</v>
      </c>
      <c r="B930" s="66" t="s">
        <v>2130</v>
      </c>
      <c r="C930" s="67">
        <v>54</v>
      </c>
      <c r="D930" s="67" t="s">
        <v>342</v>
      </c>
      <c r="E930" s="71">
        <v>0.12923599479058201</v>
      </c>
      <c r="F930" s="68">
        <v>14.6561443066516</v>
      </c>
      <c r="G930" s="71">
        <v>0.25345697790991101</v>
      </c>
      <c r="H930" s="68">
        <v>60.428410372040602</v>
      </c>
      <c r="I930" s="71">
        <v>5.0150116712518603E-3</v>
      </c>
      <c r="J930" s="68">
        <v>12.4013528748591</v>
      </c>
      <c r="K930" s="71"/>
      <c r="L930" s="68"/>
    </row>
    <row r="931" spans="1:12" x14ac:dyDescent="0.2">
      <c r="A931" s="72" t="s">
        <v>2131</v>
      </c>
      <c r="B931" s="66" t="s">
        <v>2132</v>
      </c>
      <c r="C931" s="67">
        <v>54</v>
      </c>
      <c r="D931" s="67" t="s">
        <v>342</v>
      </c>
      <c r="E931" s="71">
        <v>0.12585410017322801</v>
      </c>
      <c r="F931" s="68">
        <v>8.8500563697857899</v>
      </c>
      <c r="G931" s="71">
        <v>0.25</v>
      </c>
      <c r="H931" s="68">
        <v>51.127395715896299</v>
      </c>
      <c r="I931" s="71">
        <v>1.7082003464557901E-3</v>
      </c>
      <c r="J931" s="68">
        <v>6.6516347237880504</v>
      </c>
      <c r="K931" s="71"/>
      <c r="L931" s="68"/>
    </row>
    <row r="932" spans="1:12" x14ac:dyDescent="0.2">
      <c r="A932" s="72" t="s">
        <v>2133</v>
      </c>
      <c r="B932" s="66" t="s">
        <v>2134</v>
      </c>
      <c r="C932" s="67">
        <v>72</v>
      </c>
      <c r="D932" s="67" t="s">
        <v>342</v>
      </c>
      <c r="E932" s="71">
        <v>0.12673841165807401</v>
      </c>
      <c r="F932" s="68">
        <v>10.541149943630201</v>
      </c>
      <c r="G932" s="71">
        <v>0.246130787684923</v>
      </c>
      <c r="H932" s="68">
        <v>7.1025930101465597</v>
      </c>
      <c r="I932" s="71">
        <v>7.3460356312240504E-3</v>
      </c>
      <c r="J932" s="68">
        <v>15.2762119503946</v>
      </c>
      <c r="K932" s="71"/>
      <c r="L932" s="68"/>
    </row>
    <row r="933" spans="1:12" x14ac:dyDescent="0.2">
      <c r="A933" s="72" t="s">
        <v>2135</v>
      </c>
      <c r="B933" s="66" t="s">
        <v>2136</v>
      </c>
      <c r="C933" s="67">
        <v>54</v>
      </c>
      <c r="D933" s="67" t="s">
        <v>342</v>
      </c>
      <c r="E933" s="71">
        <v>0.12770063958623201</v>
      </c>
      <c r="F933" s="68">
        <v>12.1758737316798</v>
      </c>
      <c r="G933" s="71">
        <v>0.25485989585194901</v>
      </c>
      <c r="H933" s="68">
        <v>62.6268320180383</v>
      </c>
      <c r="I933" s="71">
        <v>5.4138332051525105E-4</v>
      </c>
      <c r="J933" s="68">
        <v>2.5366403607666301</v>
      </c>
      <c r="K933" s="71"/>
      <c r="L933" s="68"/>
    </row>
    <row r="934" spans="1:12" x14ac:dyDescent="0.2">
      <c r="A934" s="72" t="s">
        <v>2137</v>
      </c>
      <c r="B934" s="66" t="s">
        <v>2138</v>
      </c>
      <c r="C934" s="67">
        <v>54</v>
      </c>
      <c r="D934" s="67" t="s">
        <v>342</v>
      </c>
      <c r="E934" s="71">
        <v>0.13567009568030799</v>
      </c>
      <c r="F934" s="68">
        <v>29.030439684329199</v>
      </c>
      <c r="G934" s="71">
        <v>0.25453235842285499</v>
      </c>
      <c r="H934" s="68">
        <v>62.0067643742954</v>
      </c>
      <c r="I934" s="71">
        <v>1.6807832937760801E-2</v>
      </c>
      <c r="J934" s="68">
        <v>28.692220969560299</v>
      </c>
      <c r="K934" s="71"/>
      <c r="L934" s="68"/>
    </row>
    <row r="935" spans="1:12" x14ac:dyDescent="0.2">
      <c r="A935" s="72" t="s">
        <v>2139</v>
      </c>
      <c r="B935" s="66" t="s">
        <v>2140</v>
      </c>
      <c r="C935" s="67">
        <v>54</v>
      </c>
      <c r="D935" s="67" t="s">
        <v>342</v>
      </c>
      <c r="E935" s="71">
        <v>0.12677584921426599</v>
      </c>
      <c r="F935" s="68">
        <v>10.8229988726043</v>
      </c>
      <c r="G935" s="71">
        <v>0.25</v>
      </c>
      <c r="H935" s="68">
        <v>51.127395715896299</v>
      </c>
      <c r="I935" s="71">
        <v>3.5516984285317598E-3</v>
      </c>
      <c r="J935" s="68">
        <v>10.484780157835401</v>
      </c>
      <c r="K935" s="71"/>
      <c r="L935" s="68"/>
    </row>
    <row r="936" spans="1:12" x14ac:dyDescent="0.2">
      <c r="A936" s="72" t="s">
        <v>2141</v>
      </c>
      <c r="B936" s="66" t="s">
        <v>2142</v>
      </c>
      <c r="C936" s="67">
        <v>54</v>
      </c>
      <c r="D936" s="67" t="s">
        <v>342</v>
      </c>
      <c r="E936" s="71">
        <v>0.131781467429257</v>
      </c>
      <c r="F936" s="68">
        <v>20.913190529876001</v>
      </c>
      <c r="G936" s="71">
        <v>0.261448280658854</v>
      </c>
      <c r="H936" s="68">
        <v>71.307779030439704</v>
      </c>
      <c r="I936" s="71">
        <v>2.11465419966036E-3</v>
      </c>
      <c r="J936" s="68">
        <v>7.4408117249154504</v>
      </c>
      <c r="K936" s="71"/>
      <c r="L936" s="68"/>
    </row>
    <row r="937" spans="1:12" x14ac:dyDescent="0.2">
      <c r="A937" s="72" t="s">
        <v>2143</v>
      </c>
      <c r="B937" s="66" t="s">
        <v>2144</v>
      </c>
      <c r="C937" s="67">
        <v>54</v>
      </c>
      <c r="D937" s="67" t="s">
        <v>342</v>
      </c>
      <c r="E937" s="71">
        <v>0.13003886359671099</v>
      </c>
      <c r="F937" s="68">
        <v>16.516347237880499</v>
      </c>
      <c r="G937" s="71">
        <v>0.25</v>
      </c>
      <c r="H937" s="68">
        <v>51.127395715896299</v>
      </c>
      <c r="I937" s="71">
        <v>1.00777271934225E-2</v>
      </c>
      <c r="J937" s="68">
        <v>18.6020293122886</v>
      </c>
      <c r="K937" s="71"/>
      <c r="L937" s="68"/>
    </row>
    <row r="938" spans="1:12" x14ac:dyDescent="0.2">
      <c r="A938" s="72" t="s">
        <v>2145</v>
      </c>
      <c r="B938" s="66" t="s">
        <v>2146</v>
      </c>
      <c r="C938" s="67">
        <v>54</v>
      </c>
      <c r="D938" s="67" t="s">
        <v>342</v>
      </c>
      <c r="E938" s="71">
        <v>0.12537325059743701</v>
      </c>
      <c r="F938" s="68">
        <v>6.7080045095828602</v>
      </c>
      <c r="G938" s="71">
        <v>0.25</v>
      </c>
      <c r="H938" s="68">
        <v>51.127395715896299</v>
      </c>
      <c r="I938" s="71">
        <v>7.4650119487438497E-4</v>
      </c>
      <c r="J938" s="68">
        <v>3.7767756482525399</v>
      </c>
      <c r="K938" s="71"/>
      <c r="L938" s="68"/>
    </row>
    <row r="939" spans="1:12" x14ac:dyDescent="0.2">
      <c r="A939" s="72" t="s">
        <v>2147</v>
      </c>
      <c r="B939" s="66" t="s">
        <v>2148</v>
      </c>
      <c r="C939" s="67">
        <v>72</v>
      </c>
      <c r="D939" s="67" t="s">
        <v>342</v>
      </c>
      <c r="E939" s="71">
        <v>0.14442307193493101</v>
      </c>
      <c r="F939" s="68">
        <v>45.208568207440798</v>
      </c>
      <c r="G939" s="71">
        <v>0.23648202364260401</v>
      </c>
      <c r="H939" s="68">
        <v>6.25704622322435</v>
      </c>
      <c r="I939" s="71">
        <v>5.2364120227258101E-2</v>
      </c>
      <c r="J939" s="68">
        <v>60.541149943630202</v>
      </c>
      <c r="K939" s="71"/>
      <c r="L939" s="68"/>
    </row>
    <row r="940" spans="1:12" x14ac:dyDescent="0.2">
      <c r="A940" s="72" t="s">
        <v>2149</v>
      </c>
      <c r="B940" s="66" t="s">
        <v>2150</v>
      </c>
      <c r="C940" s="67">
        <v>72</v>
      </c>
      <c r="D940" s="67" t="s">
        <v>342</v>
      </c>
      <c r="E940" s="71">
        <v>0.14687432789910301</v>
      </c>
      <c r="F940" s="68">
        <v>48.478015783540002</v>
      </c>
      <c r="G940" s="71">
        <v>0.25032329632075501</v>
      </c>
      <c r="H940" s="68">
        <v>51.240135287485899</v>
      </c>
      <c r="I940" s="71">
        <v>4.3425359477451499E-2</v>
      </c>
      <c r="J940" s="68">
        <v>55.242390078917701</v>
      </c>
      <c r="K940" s="71"/>
      <c r="L940" s="68"/>
    </row>
    <row r="941" spans="1:12" x14ac:dyDescent="0.2">
      <c r="A941" s="72" t="s">
        <v>2151</v>
      </c>
      <c r="B941" s="66" t="s">
        <v>2152</v>
      </c>
      <c r="C941" s="67">
        <v>54</v>
      </c>
      <c r="D941" s="67" t="s">
        <v>342</v>
      </c>
      <c r="E941" s="71">
        <v>0.12755607886784401</v>
      </c>
      <c r="F941" s="68">
        <v>11.894024802705699</v>
      </c>
      <c r="G941" s="71">
        <v>0.24999999994754399</v>
      </c>
      <c r="H941" s="68">
        <v>12.0631341600902</v>
      </c>
      <c r="I941" s="71">
        <v>5.1121577881442903E-3</v>
      </c>
      <c r="J941" s="68">
        <v>12.5704622322435</v>
      </c>
      <c r="K941" s="71"/>
      <c r="L941" s="68"/>
    </row>
    <row r="942" spans="1:12" x14ac:dyDescent="0.2">
      <c r="A942" s="72" t="s">
        <v>2153</v>
      </c>
      <c r="B942" s="66" t="s">
        <v>2154</v>
      </c>
      <c r="C942" s="67">
        <v>54</v>
      </c>
      <c r="D942" s="67" t="s">
        <v>342</v>
      </c>
      <c r="E942" s="71">
        <v>0.152729586465018</v>
      </c>
      <c r="F942" s="68">
        <v>55.9188275084555</v>
      </c>
      <c r="G942" s="71">
        <v>0.25115288171689298</v>
      </c>
      <c r="H942" s="68">
        <v>54.509582863585102</v>
      </c>
      <c r="I942" s="71">
        <v>5.4306291213144398E-2</v>
      </c>
      <c r="J942" s="68">
        <v>61.781285231116101</v>
      </c>
      <c r="K942" s="71"/>
      <c r="L942" s="68"/>
    </row>
    <row r="943" spans="1:12" x14ac:dyDescent="0.2">
      <c r="A943" s="72" t="s">
        <v>2155</v>
      </c>
      <c r="B943" s="66" t="s">
        <v>2156</v>
      </c>
      <c r="C943" s="67">
        <v>72</v>
      </c>
      <c r="D943" s="67" t="s">
        <v>342</v>
      </c>
      <c r="E943" s="71">
        <v>0.14463463205683999</v>
      </c>
      <c r="F943" s="68">
        <v>45.659526493799298</v>
      </c>
      <c r="G943" s="71">
        <v>0.25235150261016798</v>
      </c>
      <c r="H943" s="68">
        <v>57.384441939120599</v>
      </c>
      <c r="I943" s="71">
        <v>3.6917761503511899E-2</v>
      </c>
      <c r="J943" s="68">
        <v>49.4363021420519</v>
      </c>
      <c r="K943" s="71"/>
      <c r="L943" s="68"/>
    </row>
    <row r="944" spans="1:12" x14ac:dyDescent="0.2">
      <c r="A944" s="72" t="s">
        <v>2157</v>
      </c>
      <c r="B944" s="66" t="s">
        <v>2158</v>
      </c>
      <c r="C944" s="67">
        <v>54</v>
      </c>
      <c r="D944" s="67" t="s">
        <v>342</v>
      </c>
      <c r="E944" s="71">
        <v>0.143034576849247</v>
      </c>
      <c r="F944" s="68">
        <v>42.841037204058601</v>
      </c>
      <c r="G944" s="71">
        <v>0.25</v>
      </c>
      <c r="H944" s="68">
        <v>51.127395715896299</v>
      </c>
      <c r="I944" s="71">
        <v>3.60691536984942E-2</v>
      </c>
      <c r="J944" s="68">
        <v>48.759864712514101</v>
      </c>
      <c r="K944" s="71"/>
      <c r="L944" s="68"/>
    </row>
    <row r="945" spans="1:12" x14ac:dyDescent="0.2">
      <c r="A945" s="72" t="s">
        <v>2159</v>
      </c>
      <c r="B945" s="66" t="s">
        <v>2160</v>
      </c>
      <c r="C945" s="67">
        <v>54</v>
      </c>
      <c r="D945" s="67" t="s">
        <v>342</v>
      </c>
      <c r="E945" s="71">
        <v>0.132396193812642</v>
      </c>
      <c r="F945" s="68">
        <v>22.2096956031567</v>
      </c>
      <c r="G945" s="71">
        <v>0.25172848895495598</v>
      </c>
      <c r="H945" s="68">
        <v>56.4825253664036</v>
      </c>
      <c r="I945" s="71">
        <v>1.30638986703282E-2</v>
      </c>
      <c r="J945" s="68">
        <v>23.675310033821901</v>
      </c>
      <c r="K945" s="71"/>
      <c r="L945" s="68"/>
    </row>
    <row r="946" spans="1:12" x14ac:dyDescent="0.2">
      <c r="A946" s="72" t="s">
        <v>1235</v>
      </c>
      <c r="B946" s="66" t="s">
        <v>2161</v>
      </c>
      <c r="C946" s="67">
        <v>72</v>
      </c>
      <c r="D946" s="67" t="s">
        <v>342</v>
      </c>
      <c r="E946" s="71">
        <v>0.13335526646901399</v>
      </c>
      <c r="F946" s="68">
        <v>23.844419391206301</v>
      </c>
      <c r="G946" s="71">
        <v>0.25</v>
      </c>
      <c r="H946" s="68">
        <v>51.127395715896299</v>
      </c>
      <c r="I946" s="71">
        <v>1.6710532938028998E-2</v>
      </c>
      <c r="J946" s="68">
        <v>28.3540022547914</v>
      </c>
      <c r="K946" s="71"/>
      <c r="L946" s="68"/>
    </row>
    <row r="947" spans="1:12" x14ac:dyDescent="0.2">
      <c r="A947" s="72" t="s">
        <v>2162</v>
      </c>
      <c r="B947" s="66" t="s">
        <v>2163</v>
      </c>
      <c r="C947" s="67">
        <v>72</v>
      </c>
      <c r="D947" s="67" t="s">
        <v>342</v>
      </c>
      <c r="E947" s="71">
        <v>0.34658289713834001</v>
      </c>
      <c r="F947" s="68">
        <v>94.419391206313406</v>
      </c>
      <c r="G947" s="71">
        <v>0.279597414685887</v>
      </c>
      <c r="H947" s="68">
        <v>82.468996617812806</v>
      </c>
      <c r="I947" s="71">
        <v>0.41356837959079301</v>
      </c>
      <c r="J947" s="68">
        <v>98.252536640360802</v>
      </c>
      <c r="K947" s="71"/>
      <c r="L947" s="68"/>
    </row>
    <row r="948" spans="1:12" x14ac:dyDescent="0.2">
      <c r="A948" s="72" t="s">
        <v>2164</v>
      </c>
      <c r="B948" s="66" t="s">
        <v>2165</v>
      </c>
      <c r="C948" s="67">
        <v>72</v>
      </c>
      <c r="D948" s="67" t="s">
        <v>342</v>
      </c>
      <c r="E948" s="71">
        <v>0.48748758255079999</v>
      </c>
      <c r="F948" s="68">
        <v>97.914317925591902</v>
      </c>
      <c r="G948" s="71">
        <v>0.57171800459648603</v>
      </c>
      <c r="H948" s="68">
        <v>96.674182638106004</v>
      </c>
      <c r="I948" s="71">
        <v>0.40325716050511401</v>
      </c>
      <c r="J948" s="68">
        <v>98.139797068771102</v>
      </c>
      <c r="K948" s="71"/>
      <c r="L948" s="68"/>
    </row>
    <row r="949" spans="1:12" x14ac:dyDescent="0.2">
      <c r="A949" s="72" t="s">
        <v>2166</v>
      </c>
      <c r="B949" s="66" t="s">
        <v>2167</v>
      </c>
      <c r="C949" s="67">
        <v>72</v>
      </c>
      <c r="D949" s="67" t="s">
        <v>342</v>
      </c>
      <c r="E949" s="71">
        <v>0.14806292482448599</v>
      </c>
      <c r="F949" s="68">
        <v>49.9436302142052</v>
      </c>
      <c r="G949" s="71">
        <v>0.25</v>
      </c>
      <c r="H949" s="68">
        <v>51.127395715896299</v>
      </c>
      <c r="I949" s="71">
        <v>4.6125849648971401E-2</v>
      </c>
      <c r="J949" s="68">
        <v>56.4825253664036</v>
      </c>
      <c r="K949" s="71"/>
      <c r="L949" s="68"/>
    </row>
    <row r="950" spans="1:12" x14ac:dyDescent="0.2">
      <c r="A950" s="72" t="s">
        <v>2168</v>
      </c>
      <c r="B950" s="66" t="s">
        <v>2169</v>
      </c>
      <c r="C950" s="67">
        <v>72</v>
      </c>
      <c r="D950" s="67" t="s">
        <v>342</v>
      </c>
      <c r="E950" s="71">
        <v>0.29294650710943299</v>
      </c>
      <c r="F950" s="68">
        <v>92.333709131905294</v>
      </c>
      <c r="G950" s="71">
        <v>0.28135336813557199</v>
      </c>
      <c r="H950" s="68">
        <v>83.032694475761005</v>
      </c>
      <c r="I950" s="71">
        <v>0.30453964608329398</v>
      </c>
      <c r="J950" s="68">
        <v>94.870349492671906</v>
      </c>
      <c r="K950" s="71"/>
      <c r="L950" s="68"/>
    </row>
    <row r="951" spans="1:12" x14ac:dyDescent="0.2">
      <c r="A951" s="72" t="s">
        <v>2170</v>
      </c>
      <c r="B951" s="66" t="s">
        <v>2171</v>
      </c>
      <c r="C951" s="67">
        <v>72</v>
      </c>
      <c r="D951" s="67" t="s">
        <v>342</v>
      </c>
      <c r="E951" s="71">
        <v>0.25483185491564198</v>
      </c>
      <c r="F951" s="68">
        <v>89.853438556933497</v>
      </c>
      <c r="G951" s="71">
        <v>0.27016100143897198</v>
      </c>
      <c r="H951" s="68">
        <v>78.128523111612196</v>
      </c>
      <c r="I951" s="71">
        <v>0.239502708392311</v>
      </c>
      <c r="J951" s="68">
        <v>92.615558060879394</v>
      </c>
      <c r="K951" s="71"/>
      <c r="L951" s="68"/>
    </row>
    <row r="952" spans="1:12" x14ac:dyDescent="0.2">
      <c r="A952" s="72" t="s">
        <v>2172</v>
      </c>
      <c r="B952" s="66" t="s">
        <v>2173</v>
      </c>
      <c r="C952" s="67">
        <v>72</v>
      </c>
      <c r="D952" s="67" t="s">
        <v>342</v>
      </c>
      <c r="E952" s="71">
        <v>0.42705527012758798</v>
      </c>
      <c r="F952" s="68">
        <v>96.561443066516304</v>
      </c>
      <c r="G952" s="71">
        <v>0.48074755532541302</v>
      </c>
      <c r="H952" s="68">
        <v>95.434047350620105</v>
      </c>
      <c r="I952" s="71">
        <v>0.373362984929764</v>
      </c>
      <c r="J952" s="68">
        <v>97.519729425028203</v>
      </c>
      <c r="K952" s="71"/>
      <c r="L952" s="68"/>
    </row>
    <row r="953" spans="1:12" x14ac:dyDescent="0.2">
      <c r="A953" s="72" t="s">
        <v>2174</v>
      </c>
      <c r="B953" s="66" t="s">
        <v>2175</v>
      </c>
      <c r="C953" s="67">
        <v>72</v>
      </c>
      <c r="D953" s="67" t="s">
        <v>342</v>
      </c>
      <c r="E953" s="71">
        <v>0.422532626649467</v>
      </c>
      <c r="F953" s="68">
        <v>96.505073280721504</v>
      </c>
      <c r="G953" s="71">
        <v>0.462801126283163</v>
      </c>
      <c r="H953" s="68">
        <v>95.095828635851205</v>
      </c>
      <c r="I953" s="71">
        <v>0.382264127015772</v>
      </c>
      <c r="J953" s="68">
        <v>97.801578354002203</v>
      </c>
      <c r="K953" s="71"/>
      <c r="L953" s="68"/>
    </row>
    <row r="954" spans="1:12" x14ac:dyDescent="0.2">
      <c r="A954" s="72" t="s">
        <v>2176</v>
      </c>
      <c r="B954" s="66" t="s">
        <v>2177</v>
      </c>
      <c r="C954" s="67">
        <v>54</v>
      </c>
      <c r="D954" s="67" t="s">
        <v>342</v>
      </c>
      <c r="E954" s="71">
        <v>0.127441731603335</v>
      </c>
      <c r="F954" s="68">
        <v>11.612175873731699</v>
      </c>
      <c r="G954" s="71">
        <v>0.25</v>
      </c>
      <c r="H954" s="68">
        <v>51.127395715896299</v>
      </c>
      <c r="I954" s="71">
        <v>4.8834632066701803E-3</v>
      </c>
      <c r="J954" s="68">
        <v>12.0631341600902</v>
      </c>
      <c r="K954" s="71"/>
      <c r="L954" s="68"/>
    </row>
    <row r="955" spans="1:12" x14ac:dyDescent="0.2">
      <c r="A955" s="72" t="s">
        <v>2178</v>
      </c>
      <c r="B955" s="66" t="s">
        <v>2179</v>
      </c>
      <c r="C955" s="67">
        <v>54</v>
      </c>
      <c r="D955" s="67" t="s">
        <v>342</v>
      </c>
      <c r="E955" s="71">
        <v>0.129715996111848</v>
      </c>
      <c r="F955" s="68">
        <v>15.6708004509583</v>
      </c>
      <c r="G955" s="71">
        <v>0.25</v>
      </c>
      <c r="H955" s="68">
        <v>51.127395715896299</v>
      </c>
      <c r="I955" s="71">
        <v>9.4319922236957305E-3</v>
      </c>
      <c r="J955" s="68">
        <v>17.587373167982001</v>
      </c>
      <c r="K955" s="71"/>
      <c r="L955" s="68"/>
    </row>
    <row r="956" spans="1:12" x14ac:dyDescent="0.2">
      <c r="A956" s="72" t="s">
        <v>2180</v>
      </c>
      <c r="B956" s="66" t="s">
        <v>2181</v>
      </c>
      <c r="C956" s="67">
        <v>54</v>
      </c>
      <c r="D956" s="67" t="s">
        <v>342</v>
      </c>
      <c r="E956" s="71">
        <v>0.145289354946118</v>
      </c>
      <c r="F956" s="68">
        <v>46.279594137542297</v>
      </c>
      <c r="G956" s="71">
        <v>0.24999300337172101</v>
      </c>
      <c r="H956" s="68">
        <v>11.2739571589628</v>
      </c>
      <c r="I956" s="71">
        <v>4.0585706520514901E-2</v>
      </c>
      <c r="J956" s="68">
        <v>53.043968432920003</v>
      </c>
      <c r="K956" s="71"/>
      <c r="L956" s="68"/>
    </row>
    <row r="957" spans="1:12" x14ac:dyDescent="0.2">
      <c r="A957" s="72" t="s">
        <v>2182</v>
      </c>
      <c r="B957" s="66" t="s">
        <v>2183</v>
      </c>
      <c r="C957" s="67">
        <v>54</v>
      </c>
      <c r="D957" s="67" t="s">
        <v>342</v>
      </c>
      <c r="E957" s="71">
        <v>0.126914963323042</v>
      </c>
      <c r="F957" s="68">
        <v>10.9921082299887</v>
      </c>
      <c r="G957" s="71">
        <v>0.25</v>
      </c>
      <c r="H957" s="68">
        <v>51.127395715896299</v>
      </c>
      <c r="I957" s="71">
        <v>3.8299266460830698E-3</v>
      </c>
      <c r="J957" s="68">
        <v>10.8229988726043</v>
      </c>
      <c r="K957" s="71"/>
      <c r="L957" s="68"/>
    </row>
    <row r="958" spans="1:12" x14ac:dyDescent="0.2">
      <c r="A958" s="72" t="s">
        <v>2184</v>
      </c>
      <c r="B958" s="66" t="s">
        <v>2185</v>
      </c>
      <c r="C958" s="67">
        <v>54</v>
      </c>
      <c r="D958" s="67" t="s">
        <v>342</v>
      </c>
      <c r="E958" s="71">
        <v>0.14276373200008399</v>
      </c>
      <c r="F958" s="68">
        <v>42.220969560315702</v>
      </c>
      <c r="G958" s="71">
        <v>0.25</v>
      </c>
      <c r="H958" s="68">
        <v>51.127395715896299</v>
      </c>
      <c r="I958" s="71">
        <v>3.5527464000167597E-2</v>
      </c>
      <c r="J958" s="68">
        <v>48.196166854566002</v>
      </c>
      <c r="K958" s="71"/>
      <c r="L958" s="68"/>
    </row>
    <row r="959" spans="1:12" x14ac:dyDescent="0.2">
      <c r="A959" s="72" t="s">
        <v>2186</v>
      </c>
      <c r="B959" s="66" t="s">
        <v>2187</v>
      </c>
      <c r="C959" s="67">
        <v>54</v>
      </c>
      <c r="D959" s="67" t="s">
        <v>342</v>
      </c>
      <c r="E959" s="71">
        <v>0.125001205075566</v>
      </c>
      <c r="F959" s="68">
        <v>4.5659526493799296</v>
      </c>
      <c r="G959" s="71">
        <v>0.25</v>
      </c>
      <c r="H959" s="68">
        <v>51.127395715896299</v>
      </c>
      <c r="I959" s="71">
        <v>2.4101511314098001E-6</v>
      </c>
      <c r="J959" s="68">
        <v>0.28184892897406999</v>
      </c>
      <c r="K959" s="71"/>
      <c r="L959" s="68"/>
    </row>
    <row r="960" spans="1:12" x14ac:dyDescent="0.2">
      <c r="A960" s="72" t="s">
        <v>2188</v>
      </c>
      <c r="B960" s="66" t="s">
        <v>2189</v>
      </c>
      <c r="C960" s="67">
        <v>54</v>
      </c>
      <c r="D960" s="67" t="s">
        <v>342</v>
      </c>
      <c r="E960" s="71">
        <v>0.126156068700154</v>
      </c>
      <c r="F960" s="68">
        <v>9.4701240135287499</v>
      </c>
      <c r="G960" s="71">
        <v>0.25</v>
      </c>
      <c r="H960" s="68">
        <v>51.127395715896299</v>
      </c>
      <c r="I960" s="71">
        <v>2.3121374003087598E-3</v>
      </c>
      <c r="J960" s="68">
        <v>7.9481397970687704</v>
      </c>
      <c r="K960" s="71"/>
      <c r="L960" s="68"/>
    </row>
    <row r="961" spans="1:12" x14ac:dyDescent="0.2">
      <c r="A961" s="72" t="s">
        <v>1821</v>
      </c>
      <c r="B961" s="66" t="s">
        <v>2190</v>
      </c>
      <c r="C961" s="67">
        <v>54</v>
      </c>
      <c r="D961" s="67" t="s">
        <v>342</v>
      </c>
      <c r="E961" s="71">
        <v>0.12538250720508101</v>
      </c>
      <c r="F961" s="68">
        <v>6.8207440811724904</v>
      </c>
      <c r="G961" s="71">
        <v>0.25</v>
      </c>
      <c r="H961" s="68">
        <v>51.127395715896299</v>
      </c>
      <c r="I961" s="71">
        <v>7.6501441016118199E-4</v>
      </c>
      <c r="J961" s="68">
        <v>4.0586245772266096</v>
      </c>
      <c r="K961" s="71"/>
      <c r="L961" s="68"/>
    </row>
    <row r="962" spans="1:12" x14ac:dyDescent="0.2">
      <c r="A962" s="72" t="s">
        <v>2191</v>
      </c>
      <c r="B962" s="66" t="s">
        <v>2192</v>
      </c>
      <c r="C962" s="67">
        <v>54</v>
      </c>
      <c r="D962" s="67" t="s">
        <v>342</v>
      </c>
      <c r="E962" s="71">
        <v>0.13157486448566599</v>
      </c>
      <c r="F962" s="68">
        <v>20.518602029312301</v>
      </c>
      <c r="G962" s="71">
        <v>0.25</v>
      </c>
      <c r="H962" s="68">
        <v>51.127395715896299</v>
      </c>
      <c r="I962" s="71">
        <v>1.3149728971332099E-2</v>
      </c>
      <c r="J962" s="68">
        <v>23.844419391206301</v>
      </c>
      <c r="K962" s="71"/>
      <c r="L962" s="68"/>
    </row>
    <row r="963" spans="1:12" x14ac:dyDescent="0.2">
      <c r="A963" s="72" t="s">
        <v>2193</v>
      </c>
      <c r="B963" s="66" t="s">
        <v>2194</v>
      </c>
      <c r="C963" s="67">
        <v>54</v>
      </c>
      <c r="D963" s="67" t="s">
        <v>342</v>
      </c>
      <c r="E963" s="71">
        <v>0.14070583926445701</v>
      </c>
      <c r="F963" s="68">
        <v>38.669673055242399</v>
      </c>
      <c r="G963" s="71">
        <v>0.25</v>
      </c>
      <c r="H963" s="68">
        <v>51.127395715896299</v>
      </c>
      <c r="I963" s="71">
        <v>3.14116785289143E-2</v>
      </c>
      <c r="J963" s="68">
        <v>44.532130777902999</v>
      </c>
      <c r="K963" s="71"/>
      <c r="L963" s="68"/>
    </row>
    <row r="964" spans="1:12" x14ac:dyDescent="0.2">
      <c r="A964" s="72" t="s">
        <v>2195</v>
      </c>
      <c r="B964" s="66" t="s">
        <v>2196</v>
      </c>
      <c r="C964" s="67">
        <v>54</v>
      </c>
      <c r="D964" s="67" t="s">
        <v>342</v>
      </c>
      <c r="E964" s="71">
        <v>0.13813764970884701</v>
      </c>
      <c r="F964" s="68">
        <v>34.103720405862497</v>
      </c>
      <c r="G964" s="71">
        <v>0.25</v>
      </c>
      <c r="H964" s="68">
        <v>51.127395715896299</v>
      </c>
      <c r="I964" s="71">
        <v>2.6275299417694201E-2</v>
      </c>
      <c r="J964" s="68">
        <v>39.853438556933497</v>
      </c>
      <c r="K964" s="71"/>
      <c r="L964" s="68"/>
    </row>
    <row r="965" spans="1:12" x14ac:dyDescent="0.2">
      <c r="A965" s="72" t="s">
        <v>1355</v>
      </c>
      <c r="B965" s="66" t="s">
        <v>2197</v>
      </c>
      <c r="C965" s="67">
        <v>54</v>
      </c>
      <c r="D965" s="67" t="s">
        <v>342</v>
      </c>
      <c r="E965" s="71">
        <v>0.126516803786867</v>
      </c>
      <c r="F965" s="68">
        <v>10.090191657271699</v>
      </c>
      <c r="G965" s="71">
        <v>0.25</v>
      </c>
      <c r="H965" s="68">
        <v>51.127395715896299</v>
      </c>
      <c r="I965" s="71">
        <v>3.03360757373355E-3</v>
      </c>
      <c r="J965" s="68">
        <v>9.3010146561443108</v>
      </c>
      <c r="K965" s="71"/>
      <c r="L965" s="68"/>
    </row>
    <row r="966" spans="1:12" x14ac:dyDescent="0.2">
      <c r="A966" s="72" t="s">
        <v>2198</v>
      </c>
      <c r="B966" s="66" t="s">
        <v>2199</v>
      </c>
      <c r="C966" s="67">
        <v>54</v>
      </c>
      <c r="D966" s="67" t="s">
        <v>342</v>
      </c>
      <c r="E966" s="71">
        <v>0.13599585462225999</v>
      </c>
      <c r="F966" s="68">
        <v>29.594137542277299</v>
      </c>
      <c r="G966" s="71">
        <v>0.25</v>
      </c>
      <c r="H966" s="68">
        <v>51.127395715896299</v>
      </c>
      <c r="I966" s="71">
        <v>2.19917092445195E-2</v>
      </c>
      <c r="J966" s="68">
        <v>34.892897406989903</v>
      </c>
      <c r="K966" s="71"/>
      <c r="L966" s="68"/>
    </row>
    <row r="967" spans="1:12" x14ac:dyDescent="0.2">
      <c r="A967" s="72" t="s">
        <v>2200</v>
      </c>
      <c r="B967" s="66" t="s">
        <v>2201</v>
      </c>
      <c r="C967" s="67">
        <v>54</v>
      </c>
      <c r="D967" s="67" t="s">
        <v>342</v>
      </c>
      <c r="E967" s="71">
        <v>0.125345600451925</v>
      </c>
      <c r="F967" s="68">
        <v>6.5952649379932398</v>
      </c>
      <c r="G967" s="71">
        <v>0.25</v>
      </c>
      <c r="H967" s="68">
        <v>51.127395715896299</v>
      </c>
      <c r="I967" s="71">
        <v>6.9120090384990204E-4</v>
      </c>
      <c r="J967" s="68">
        <v>3.4385569334836501</v>
      </c>
      <c r="K967" s="71"/>
      <c r="L967" s="68"/>
    </row>
    <row r="968" spans="1:12" x14ac:dyDescent="0.2">
      <c r="A968" s="72" t="s">
        <v>1835</v>
      </c>
      <c r="B968" s="66" t="s">
        <v>2202</v>
      </c>
      <c r="C968" s="67">
        <v>54</v>
      </c>
      <c r="D968" s="67" t="s">
        <v>342</v>
      </c>
      <c r="E968" s="71">
        <v>0.13067843469652499</v>
      </c>
      <c r="F968" s="68">
        <v>18.6583990980834</v>
      </c>
      <c r="G968" s="71">
        <v>0.25039191710169501</v>
      </c>
      <c r="H968" s="68">
        <v>52.818489289740697</v>
      </c>
      <c r="I968" s="71">
        <v>1.09649522913552E-2</v>
      </c>
      <c r="J968" s="68">
        <v>20.293122886132998</v>
      </c>
      <c r="K968" s="71"/>
      <c r="L968" s="68"/>
    </row>
    <row r="969" spans="1:12" x14ac:dyDescent="0.2">
      <c r="A969" s="72" t="s">
        <v>2203</v>
      </c>
      <c r="B969" s="66" t="s">
        <v>2204</v>
      </c>
      <c r="C969" s="67">
        <v>54</v>
      </c>
      <c r="D969" s="67" t="s">
        <v>342</v>
      </c>
      <c r="E969" s="71">
        <v>0.13901408296287601</v>
      </c>
      <c r="F969" s="68">
        <v>35.682074408117202</v>
      </c>
      <c r="G969" s="71">
        <v>0.257991302748943</v>
      </c>
      <c r="H969" s="68">
        <v>68.038331454340494</v>
      </c>
      <c r="I969" s="71">
        <v>2.0036863176809801E-2</v>
      </c>
      <c r="J969" s="68">
        <v>32.750845546786898</v>
      </c>
      <c r="K969" s="71"/>
      <c r="L969" s="68"/>
    </row>
    <row r="970" spans="1:12" x14ac:dyDescent="0.2">
      <c r="A970" s="72" t="s">
        <v>2205</v>
      </c>
      <c r="B970" s="66" t="s">
        <v>2206</v>
      </c>
      <c r="C970" s="67">
        <v>54</v>
      </c>
      <c r="D970" s="67" t="s">
        <v>342</v>
      </c>
      <c r="E970" s="71">
        <v>0.144601421931848</v>
      </c>
      <c r="F970" s="68">
        <v>45.546786922209698</v>
      </c>
      <c r="G970" s="71">
        <v>0.257838342033893</v>
      </c>
      <c r="H970" s="68">
        <v>67.812852311161194</v>
      </c>
      <c r="I970" s="71">
        <v>3.1364501829802202E-2</v>
      </c>
      <c r="J970" s="68">
        <v>44.475760992108199</v>
      </c>
      <c r="K970" s="71"/>
      <c r="L970" s="68"/>
    </row>
    <row r="971" spans="1:12" x14ac:dyDescent="0.2">
      <c r="A971" s="72" t="s">
        <v>2207</v>
      </c>
      <c r="B971" s="66" t="s">
        <v>2208</v>
      </c>
      <c r="C971" s="67">
        <v>54</v>
      </c>
      <c r="D971" s="67" t="s">
        <v>342</v>
      </c>
      <c r="E971" s="71">
        <v>0.13604117366670501</v>
      </c>
      <c r="F971" s="68">
        <v>29.706877113867002</v>
      </c>
      <c r="G971" s="71">
        <v>0.26724435247456502</v>
      </c>
      <c r="H971" s="68">
        <v>76.268320180383299</v>
      </c>
      <c r="I971" s="71">
        <v>4.8379948588459397E-3</v>
      </c>
      <c r="J971" s="68">
        <v>11.9503945885006</v>
      </c>
      <c r="K971" s="71"/>
      <c r="L971" s="68"/>
    </row>
    <row r="972" spans="1:12" x14ac:dyDescent="0.2">
      <c r="A972" s="72" t="s">
        <v>2209</v>
      </c>
      <c r="B972" s="66" t="s">
        <v>2210</v>
      </c>
      <c r="C972" s="67">
        <v>54</v>
      </c>
      <c r="D972" s="67" t="s">
        <v>342</v>
      </c>
      <c r="E972" s="71">
        <v>0.12575990363330999</v>
      </c>
      <c r="F972" s="68">
        <v>8.2863585118376495</v>
      </c>
      <c r="G972" s="71">
        <v>0.25078383420338901</v>
      </c>
      <c r="H972" s="68">
        <v>53.269447576099203</v>
      </c>
      <c r="I972" s="71">
        <v>7.3597306323142596E-4</v>
      </c>
      <c r="J972" s="68">
        <v>3.7204058624577199</v>
      </c>
      <c r="K972" s="71"/>
      <c r="L972" s="68"/>
    </row>
    <row r="973" spans="1:12" x14ac:dyDescent="0.2">
      <c r="A973" s="72" t="s">
        <v>2211</v>
      </c>
      <c r="B973" s="66" t="s">
        <v>2212</v>
      </c>
      <c r="C973" s="67">
        <v>54</v>
      </c>
      <c r="D973" s="67" t="s">
        <v>342</v>
      </c>
      <c r="E973" s="71">
        <v>0.125456343910992</v>
      </c>
      <c r="F973" s="68">
        <v>7.1589627959413802</v>
      </c>
      <c r="G973" s="71">
        <v>0.25</v>
      </c>
      <c r="H973" s="68">
        <v>51.127395715896299</v>
      </c>
      <c r="I973" s="71">
        <v>9.1268782198413898E-4</v>
      </c>
      <c r="J973" s="68">
        <v>4.6223224351747501</v>
      </c>
      <c r="K973" s="71"/>
      <c r="L973" s="68"/>
    </row>
    <row r="974" spans="1:12" x14ac:dyDescent="0.2">
      <c r="A974" s="72" t="s">
        <v>2213</v>
      </c>
      <c r="B974" s="66" t="s">
        <v>2214</v>
      </c>
      <c r="C974" s="67">
        <v>54</v>
      </c>
      <c r="D974" s="67" t="s">
        <v>342</v>
      </c>
      <c r="E974" s="71">
        <v>0.131631813605109</v>
      </c>
      <c r="F974" s="68">
        <v>20.631341600901902</v>
      </c>
      <c r="G974" s="71">
        <v>0.25</v>
      </c>
      <c r="H974" s="68">
        <v>51.127395715896299</v>
      </c>
      <c r="I974" s="71">
        <v>1.32636272102189E-2</v>
      </c>
      <c r="J974" s="68">
        <v>24.069898534385601</v>
      </c>
      <c r="K974" s="71"/>
      <c r="L974" s="68"/>
    </row>
    <row r="975" spans="1:12" x14ac:dyDescent="0.2">
      <c r="A975" s="72" t="s">
        <v>2215</v>
      </c>
      <c r="B975" s="66" t="s">
        <v>2216</v>
      </c>
      <c r="C975" s="67">
        <v>54</v>
      </c>
      <c r="D975" s="67" t="s">
        <v>342</v>
      </c>
      <c r="E975" s="71">
        <v>0.126549723703621</v>
      </c>
      <c r="F975" s="68">
        <v>10.259301014656099</v>
      </c>
      <c r="G975" s="71">
        <v>0.25</v>
      </c>
      <c r="H975" s="68">
        <v>51.127395715896299</v>
      </c>
      <c r="I975" s="71">
        <v>3.0994474072410599E-3</v>
      </c>
      <c r="J975" s="68">
        <v>9.5264937993235606</v>
      </c>
      <c r="K975" s="71"/>
      <c r="L975" s="68"/>
    </row>
    <row r="976" spans="1:12" x14ac:dyDescent="0.2">
      <c r="A976" s="72" t="s">
        <v>2217</v>
      </c>
      <c r="B976" s="66" t="s">
        <v>2218</v>
      </c>
      <c r="C976" s="67">
        <v>54</v>
      </c>
      <c r="D976" s="67" t="s">
        <v>342</v>
      </c>
      <c r="E976" s="71">
        <v>0.12843522401934401</v>
      </c>
      <c r="F976" s="68">
        <v>13.416009019165701</v>
      </c>
      <c r="G976" s="71">
        <v>0.25626281379398702</v>
      </c>
      <c r="H976" s="68">
        <v>65.163472378804997</v>
      </c>
      <c r="I976" s="71">
        <v>6.076342447011E-4</v>
      </c>
      <c r="J976" s="68">
        <v>2.8184892897406999</v>
      </c>
      <c r="K976" s="71"/>
      <c r="L976" s="68"/>
    </row>
    <row r="977" spans="1:12" x14ac:dyDescent="0.2">
      <c r="A977" s="72" t="s">
        <v>898</v>
      </c>
      <c r="B977" s="66" t="s">
        <v>2219</v>
      </c>
      <c r="C977" s="67">
        <v>54</v>
      </c>
      <c r="D977" s="67" t="s">
        <v>342</v>
      </c>
      <c r="E977" s="71">
        <v>0.13860834034765099</v>
      </c>
      <c r="F977" s="68">
        <v>34.892897406989903</v>
      </c>
      <c r="G977" s="71">
        <v>0.25</v>
      </c>
      <c r="H977" s="68">
        <v>51.127395715896299</v>
      </c>
      <c r="I977" s="71">
        <v>2.7216680695301899E-2</v>
      </c>
      <c r="J977" s="68">
        <v>40.529875986471303</v>
      </c>
      <c r="K977" s="71"/>
      <c r="L977" s="68"/>
    </row>
    <row r="978" spans="1:12" x14ac:dyDescent="0.2">
      <c r="A978" s="72" t="s">
        <v>2220</v>
      </c>
      <c r="B978" s="66" t="s">
        <v>2221</v>
      </c>
      <c r="C978" s="67">
        <v>54</v>
      </c>
      <c r="D978" s="67" t="s">
        <v>342</v>
      </c>
      <c r="E978" s="71">
        <v>0.132625401394146</v>
      </c>
      <c r="F978" s="68">
        <v>23.111612175873699</v>
      </c>
      <c r="G978" s="71">
        <v>0.25</v>
      </c>
      <c r="H978" s="68">
        <v>51.127395715896299</v>
      </c>
      <c r="I978" s="71">
        <v>1.5250802788292699E-2</v>
      </c>
      <c r="J978" s="68">
        <v>26.719278466741802</v>
      </c>
      <c r="K978" s="71"/>
      <c r="L978" s="68"/>
    </row>
    <row r="979" spans="1:12" x14ac:dyDescent="0.2">
      <c r="A979" s="72" t="s">
        <v>2222</v>
      </c>
      <c r="B979" s="66" t="s">
        <v>2223</v>
      </c>
      <c r="C979" s="67">
        <v>54</v>
      </c>
      <c r="D979" s="67" t="s">
        <v>342</v>
      </c>
      <c r="E979" s="71">
        <v>0.14421484488588199</v>
      </c>
      <c r="F979" s="68">
        <v>44.588500563697899</v>
      </c>
      <c r="G979" s="71">
        <v>0.25</v>
      </c>
      <c r="H979" s="68">
        <v>51.127395715896299</v>
      </c>
      <c r="I979" s="71">
        <v>3.84296897717646E-2</v>
      </c>
      <c r="J979" s="68">
        <v>50.4509582863585</v>
      </c>
      <c r="K979" s="71"/>
      <c r="L979" s="68"/>
    </row>
    <row r="980" spans="1:12" x14ac:dyDescent="0.2">
      <c r="A980" s="72" t="s">
        <v>2224</v>
      </c>
      <c r="B980" s="66" t="s">
        <v>2225</v>
      </c>
      <c r="C980" s="67">
        <v>54</v>
      </c>
      <c r="D980" s="67" t="s">
        <v>342</v>
      </c>
      <c r="E980" s="71">
        <v>0.13000225470736201</v>
      </c>
      <c r="F980" s="68">
        <v>16.403607666290899</v>
      </c>
      <c r="G980" s="71">
        <v>0.25</v>
      </c>
      <c r="H980" s="68">
        <v>51.127395715896299</v>
      </c>
      <c r="I980" s="71">
        <v>1.0004509414724701E-2</v>
      </c>
      <c r="J980" s="68">
        <v>18.5456595264938</v>
      </c>
      <c r="K980" s="71"/>
      <c r="L980" s="68"/>
    </row>
    <row r="981" spans="1:12" x14ac:dyDescent="0.2">
      <c r="A981" s="72" t="s">
        <v>2226</v>
      </c>
      <c r="B981" s="66" t="s">
        <v>2227</v>
      </c>
      <c r="C981" s="67">
        <v>54</v>
      </c>
      <c r="D981" s="67" t="s">
        <v>342</v>
      </c>
      <c r="E981" s="71">
        <v>0.13790242712193099</v>
      </c>
      <c r="F981" s="68">
        <v>33.540022547914297</v>
      </c>
      <c r="G981" s="71">
        <v>0.25</v>
      </c>
      <c r="H981" s="68">
        <v>51.127395715896299</v>
      </c>
      <c r="I981" s="71">
        <v>2.5804854243861499E-2</v>
      </c>
      <c r="J981" s="68">
        <v>39.064261555806098</v>
      </c>
      <c r="K981" s="71"/>
      <c r="L981" s="68"/>
    </row>
    <row r="982" spans="1:12" x14ac:dyDescent="0.2">
      <c r="A982" s="72" t="s">
        <v>2228</v>
      </c>
      <c r="B982" s="66" t="s">
        <v>2229</v>
      </c>
      <c r="C982" s="67">
        <v>54</v>
      </c>
      <c r="D982" s="67" t="s">
        <v>342</v>
      </c>
      <c r="E982" s="71">
        <v>0.145877589375385</v>
      </c>
      <c r="F982" s="68">
        <v>47.519729425028203</v>
      </c>
      <c r="G982" s="71">
        <v>0.25</v>
      </c>
      <c r="H982" s="68">
        <v>51.127395715896299</v>
      </c>
      <c r="I982" s="71">
        <v>4.1755178750769201E-2</v>
      </c>
      <c r="J982" s="68">
        <v>54.058624577226603</v>
      </c>
      <c r="K982" s="71"/>
      <c r="L982" s="68"/>
    </row>
    <row r="983" spans="1:12" x14ac:dyDescent="0.2">
      <c r="A983" s="72" t="s">
        <v>1026</v>
      </c>
      <c r="B983" s="66" t="s">
        <v>2230</v>
      </c>
      <c r="C983" s="67">
        <v>54</v>
      </c>
      <c r="D983" s="67" t="s">
        <v>342</v>
      </c>
      <c r="E983" s="71">
        <v>0.15183527991916701</v>
      </c>
      <c r="F983" s="68">
        <v>54.904171364148802</v>
      </c>
      <c r="G983" s="71">
        <v>0.286937575408995</v>
      </c>
      <c r="H983" s="68">
        <v>84.554678692221003</v>
      </c>
      <c r="I983" s="71">
        <v>1.6732984429340101E-2</v>
      </c>
      <c r="J983" s="68">
        <v>28.4103720405862</v>
      </c>
      <c r="K983" s="71"/>
      <c r="L983" s="68"/>
    </row>
    <row r="984" spans="1:12" x14ac:dyDescent="0.2">
      <c r="A984" s="72" t="s">
        <v>1696</v>
      </c>
      <c r="B984" s="66" t="s">
        <v>2231</v>
      </c>
      <c r="C984" s="67">
        <v>54</v>
      </c>
      <c r="D984" s="67" t="s">
        <v>342</v>
      </c>
      <c r="E984" s="71">
        <v>0.13884906231108399</v>
      </c>
      <c r="F984" s="68">
        <v>35.231116121758703</v>
      </c>
      <c r="G984" s="71">
        <v>0.25</v>
      </c>
      <c r="H984" s="68">
        <v>51.127395715896299</v>
      </c>
      <c r="I984" s="71">
        <v>2.76981246221688E-2</v>
      </c>
      <c r="J984" s="68">
        <v>40.980834272829803</v>
      </c>
      <c r="K984" s="71"/>
      <c r="L984" s="68"/>
    </row>
    <row r="985" spans="1:12" x14ac:dyDescent="0.2">
      <c r="A985" s="72" t="s">
        <v>2232</v>
      </c>
      <c r="B985" s="66" t="s">
        <v>2233</v>
      </c>
      <c r="C985" s="67">
        <v>54</v>
      </c>
      <c r="D985" s="67" t="s">
        <v>342</v>
      </c>
      <c r="E985" s="71">
        <v>0.133842577618558</v>
      </c>
      <c r="F985" s="68">
        <v>25.3100338218715</v>
      </c>
      <c r="G985" s="71">
        <v>0.25</v>
      </c>
      <c r="H985" s="68">
        <v>51.127395715896299</v>
      </c>
      <c r="I985" s="71">
        <v>1.7685155237116199E-2</v>
      </c>
      <c r="J985" s="68">
        <v>30.101465614430701</v>
      </c>
      <c r="K985" s="71"/>
      <c r="L985" s="68"/>
    </row>
    <row r="986" spans="1:12" x14ac:dyDescent="0.2">
      <c r="A986" s="72" t="s">
        <v>2234</v>
      </c>
      <c r="B986" s="66" t="s">
        <v>2235</v>
      </c>
      <c r="C986" s="67">
        <v>54</v>
      </c>
      <c r="D986" s="67" t="s">
        <v>342</v>
      </c>
      <c r="E986" s="71">
        <v>0.13134789468849301</v>
      </c>
      <c r="F986" s="68">
        <v>20.067643742953798</v>
      </c>
      <c r="G986" s="71">
        <v>0.25</v>
      </c>
      <c r="H986" s="68">
        <v>51.127395715896299</v>
      </c>
      <c r="I986" s="71">
        <v>1.26957893769854E-2</v>
      </c>
      <c r="J986" s="68">
        <v>23.224351747463398</v>
      </c>
      <c r="K986" s="71"/>
      <c r="L986" s="68"/>
    </row>
    <row r="987" spans="1:12" x14ac:dyDescent="0.2">
      <c r="A987" s="72" t="s">
        <v>2236</v>
      </c>
      <c r="B987" s="66" t="s">
        <v>2237</v>
      </c>
      <c r="C987" s="67">
        <v>54</v>
      </c>
      <c r="D987" s="67" t="s">
        <v>342</v>
      </c>
      <c r="E987" s="71">
        <v>0.154806297647023</v>
      </c>
      <c r="F987" s="68">
        <v>58.455467869222097</v>
      </c>
      <c r="G987" s="71">
        <v>0.25</v>
      </c>
      <c r="H987" s="68">
        <v>51.127395715896299</v>
      </c>
      <c r="I987" s="71">
        <v>5.9612595294046701E-2</v>
      </c>
      <c r="J987" s="68">
        <v>64.881623449830897</v>
      </c>
      <c r="K987" s="71"/>
      <c r="L987" s="68"/>
    </row>
    <row r="988" spans="1:12" x14ac:dyDescent="0.2">
      <c r="A988" s="72" t="s">
        <v>2238</v>
      </c>
      <c r="B988" s="66" t="s">
        <v>2239</v>
      </c>
      <c r="C988" s="67">
        <v>54</v>
      </c>
      <c r="D988" s="67" t="s">
        <v>342</v>
      </c>
      <c r="E988" s="71">
        <v>0.12652841338479301</v>
      </c>
      <c r="F988" s="68">
        <v>10.202931228861299</v>
      </c>
      <c r="G988" s="71">
        <v>0.25</v>
      </c>
      <c r="H988" s="68">
        <v>51.127395715896299</v>
      </c>
      <c r="I988" s="71">
        <v>3.05682676958545E-3</v>
      </c>
      <c r="J988" s="68">
        <v>9.4137542277339392</v>
      </c>
      <c r="K988" s="71"/>
      <c r="L988" s="68"/>
    </row>
    <row r="989" spans="1:12" x14ac:dyDescent="0.2">
      <c r="A989" s="72" t="s">
        <v>1359</v>
      </c>
      <c r="B989" s="66" t="s">
        <v>2240</v>
      </c>
      <c r="C989" s="67">
        <v>54</v>
      </c>
      <c r="D989" s="67" t="s">
        <v>342</v>
      </c>
      <c r="E989" s="71">
        <v>0.14926774259130601</v>
      </c>
      <c r="F989" s="68">
        <v>51.127395715896299</v>
      </c>
      <c r="G989" s="71">
        <v>0.25</v>
      </c>
      <c r="H989" s="68">
        <v>51.127395715896299</v>
      </c>
      <c r="I989" s="71">
        <v>4.8535485182612602E-2</v>
      </c>
      <c r="J989" s="68">
        <v>57.948139797068798</v>
      </c>
      <c r="K989" s="71"/>
      <c r="L989" s="68"/>
    </row>
    <row r="990" spans="1:12" x14ac:dyDescent="0.2">
      <c r="A990" s="72" t="s">
        <v>2241</v>
      </c>
      <c r="B990" s="66" t="s">
        <v>2242</v>
      </c>
      <c r="C990" s="67">
        <v>54</v>
      </c>
      <c r="D990" s="67" t="s">
        <v>342</v>
      </c>
      <c r="E990" s="71">
        <v>0.15261344429674301</v>
      </c>
      <c r="F990" s="68">
        <v>55.693348365276201</v>
      </c>
      <c r="G990" s="71">
        <v>0.25259273343243299</v>
      </c>
      <c r="H990" s="68">
        <v>58.286358511837697</v>
      </c>
      <c r="I990" s="71">
        <v>5.2634155161052902E-2</v>
      </c>
      <c r="J990" s="68">
        <v>60.653889515219802</v>
      </c>
      <c r="K990" s="71"/>
      <c r="L990" s="68"/>
    </row>
    <row r="991" spans="1:12" x14ac:dyDescent="0.2">
      <c r="A991" s="72" t="s">
        <v>2243</v>
      </c>
      <c r="B991" s="66" t="s">
        <v>2244</v>
      </c>
      <c r="C991" s="67">
        <v>54</v>
      </c>
      <c r="D991" s="67" t="s">
        <v>342</v>
      </c>
      <c r="E991" s="71">
        <v>0.149561122415274</v>
      </c>
      <c r="F991" s="68">
        <v>51.803833145434098</v>
      </c>
      <c r="G991" s="71">
        <v>0.25518546507002898</v>
      </c>
      <c r="H991" s="68">
        <v>62.6832018038331</v>
      </c>
      <c r="I991" s="71">
        <v>4.3936779760518498E-2</v>
      </c>
      <c r="J991" s="68">
        <v>55.524239007891801</v>
      </c>
      <c r="K991" s="71"/>
      <c r="L991" s="68"/>
    </row>
    <row r="992" spans="1:12" x14ac:dyDescent="0.2">
      <c r="A992" s="72" t="s">
        <v>2245</v>
      </c>
      <c r="B992" s="66" t="s">
        <v>2246</v>
      </c>
      <c r="C992" s="67">
        <v>54</v>
      </c>
      <c r="D992" s="67" t="s">
        <v>342</v>
      </c>
      <c r="E992" s="71">
        <v>0.12726604053526699</v>
      </c>
      <c r="F992" s="68">
        <v>11.3866967305524</v>
      </c>
      <c r="G992" s="71">
        <v>0.25</v>
      </c>
      <c r="H992" s="68">
        <v>51.127395715896299</v>
      </c>
      <c r="I992" s="71">
        <v>4.5320810705333902E-3</v>
      </c>
      <c r="J992" s="68">
        <v>11.724915445321299</v>
      </c>
      <c r="K992" s="71"/>
      <c r="L992" s="68"/>
    </row>
    <row r="993" spans="1:12" x14ac:dyDescent="0.2">
      <c r="A993" s="72" t="s">
        <v>2247</v>
      </c>
      <c r="B993" s="66" t="s">
        <v>2248</v>
      </c>
      <c r="C993" s="67">
        <v>54</v>
      </c>
      <c r="D993" s="67" t="s">
        <v>342</v>
      </c>
      <c r="E993" s="71">
        <v>0.119149107331903</v>
      </c>
      <c r="F993" s="68">
        <v>3.9458850056369799</v>
      </c>
      <c r="G993" s="71">
        <v>0.213179566001062</v>
      </c>
      <c r="H993" s="68">
        <v>4.6786922209695598</v>
      </c>
      <c r="I993" s="71">
        <v>2.5118648662742701E-2</v>
      </c>
      <c r="J993" s="68">
        <v>38.331454340473499</v>
      </c>
      <c r="K993" s="71"/>
      <c r="L993" s="68"/>
    </row>
    <row r="994" spans="1:12" x14ac:dyDescent="0.2">
      <c r="A994" s="72" t="s">
        <v>2249</v>
      </c>
      <c r="B994" s="66" t="s">
        <v>2250</v>
      </c>
      <c r="C994" s="67">
        <v>54</v>
      </c>
      <c r="D994" s="67" t="s">
        <v>342</v>
      </c>
      <c r="E994" s="71">
        <v>0.34892245067701599</v>
      </c>
      <c r="F994" s="68">
        <v>94.475760992108206</v>
      </c>
      <c r="G994" s="71">
        <v>0.33346840977530101</v>
      </c>
      <c r="H994" s="68">
        <v>90.586245772266096</v>
      </c>
      <c r="I994" s="71">
        <v>0.36437649157873098</v>
      </c>
      <c r="J994" s="68">
        <v>97.237880496054103</v>
      </c>
      <c r="K994" s="71"/>
      <c r="L994" s="68"/>
    </row>
    <row r="995" spans="1:12" x14ac:dyDescent="0.2">
      <c r="A995" s="72" t="s">
        <v>2251</v>
      </c>
      <c r="B995" s="66" t="s">
        <v>2252</v>
      </c>
      <c r="C995" s="67">
        <v>72</v>
      </c>
      <c r="D995" s="67" t="s">
        <v>342</v>
      </c>
      <c r="E995" s="71">
        <v>0.14759854659056901</v>
      </c>
      <c r="F995" s="68">
        <v>49.210822998872601</v>
      </c>
      <c r="G995" s="71">
        <v>0.25471313948908397</v>
      </c>
      <c r="H995" s="68">
        <v>62.4577226606539</v>
      </c>
      <c r="I995" s="71">
        <v>4.0483953692053702E-2</v>
      </c>
      <c r="J995" s="68">
        <v>52.931228861330297</v>
      </c>
      <c r="K995" s="71"/>
      <c r="L995" s="68"/>
    </row>
    <row r="996" spans="1:12" x14ac:dyDescent="0.2">
      <c r="A996" s="72" t="s">
        <v>2253</v>
      </c>
      <c r="B996" s="66" t="s">
        <v>2254</v>
      </c>
      <c r="C996" s="67">
        <v>72</v>
      </c>
      <c r="D996" s="67" t="s">
        <v>342</v>
      </c>
      <c r="E996" s="71">
        <v>0.27045859934655297</v>
      </c>
      <c r="F996" s="68">
        <v>90.924464487034996</v>
      </c>
      <c r="G996" s="71">
        <v>0.34376509266191302</v>
      </c>
      <c r="H996" s="68">
        <v>91.319052987598695</v>
      </c>
      <c r="I996" s="71">
        <v>0.19715210603119199</v>
      </c>
      <c r="J996" s="68">
        <v>90.529875986471296</v>
      </c>
      <c r="K996" s="71"/>
      <c r="L996" s="68"/>
    </row>
    <row r="997" spans="1:12" x14ac:dyDescent="0.2">
      <c r="A997" s="72" t="s">
        <v>1507</v>
      </c>
      <c r="B997" s="66" t="s">
        <v>2255</v>
      </c>
      <c r="C997" s="67">
        <v>72</v>
      </c>
      <c r="D997" s="67" t="s">
        <v>342</v>
      </c>
      <c r="E997" s="71">
        <v>0.155674098889618</v>
      </c>
      <c r="F997" s="68">
        <v>58.962795941375397</v>
      </c>
      <c r="G997" s="71">
        <v>0.25</v>
      </c>
      <c r="H997" s="68">
        <v>51.127395715896299</v>
      </c>
      <c r="I997" s="71">
        <v>6.13481977792356E-2</v>
      </c>
      <c r="J997" s="68">
        <v>65.614430665163496</v>
      </c>
      <c r="K997" s="71"/>
      <c r="L997" s="68"/>
    </row>
    <row r="998" spans="1:12" x14ac:dyDescent="0.2">
      <c r="A998" s="72" t="s">
        <v>2256</v>
      </c>
      <c r="B998" s="66" t="s">
        <v>2257</v>
      </c>
      <c r="C998" s="67">
        <v>72</v>
      </c>
      <c r="D998" s="67" t="s">
        <v>342</v>
      </c>
      <c r="E998" s="71">
        <v>0.17741397515410801</v>
      </c>
      <c r="F998" s="68">
        <v>74.295377677564801</v>
      </c>
      <c r="G998" s="71">
        <v>0.26824976791740102</v>
      </c>
      <c r="H998" s="68">
        <v>76.888387824126298</v>
      </c>
      <c r="I998" s="71">
        <v>8.6578182390815495E-2</v>
      </c>
      <c r="J998" s="68">
        <v>74.9154453213078</v>
      </c>
      <c r="K998" s="71"/>
      <c r="L998" s="68"/>
    </row>
    <row r="999" spans="1:12" x14ac:dyDescent="0.2">
      <c r="A999" s="72" t="s">
        <v>2258</v>
      </c>
      <c r="B999" s="66" t="s">
        <v>2259</v>
      </c>
      <c r="C999" s="67">
        <v>72</v>
      </c>
      <c r="D999" s="67" t="s">
        <v>342</v>
      </c>
      <c r="E999" s="71">
        <v>0.22795183880952999</v>
      </c>
      <c r="F999" s="68">
        <v>86.358511837655001</v>
      </c>
      <c r="G999" s="71">
        <v>0.28271475739756902</v>
      </c>
      <c r="H999" s="68">
        <v>83.540022547914305</v>
      </c>
      <c r="I999" s="71">
        <v>0.17318892022149099</v>
      </c>
      <c r="J999" s="68">
        <v>88.500563697857899</v>
      </c>
      <c r="K999" s="71"/>
      <c r="L999" s="68"/>
    </row>
    <row r="1000" spans="1:12" x14ac:dyDescent="0.2">
      <c r="A1000" s="72" t="s">
        <v>2260</v>
      </c>
      <c r="B1000" s="66" t="s">
        <v>2261</v>
      </c>
      <c r="C1000" s="67">
        <v>72</v>
      </c>
      <c r="D1000" s="67" t="s">
        <v>342</v>
      </c>
      <c r="E1000" s="71">
        <v>0.203540658538929</v>
      </c>
      <c r="F1000" s="68">
        <v>81.905298759864706</v>
      </c>
      <c r="G1000" s="71">
        <v>0.27760970080679098</v>
      </c>
      <c r="H1000" s="68">
        <v>81.679819616685407</v>
      </c>
      <c r="I1000" s="71">
        <v>0.12947161627106701</v>
      </c>
      <c r="J1000" s="68">
        <v>84.498308906426203</v>
      </c>
      <c r="K1000" s="71"/>
      <c r="L1000" s="68"/>
    </row>
    <row r="1001" spans="1:12" x14ac:dyDescent="0.2">
      <c r="A1001" s="72" t="s">
        <v>2262</v>
      </c>
      <c r="B1001" s="66" t="s">
        <v>2263</v>
      </c>
      <c r="C1001" s="67">
        <v>72</v>
      </c>
      <c r="D1001" s="67" t="s">
        <v>342</v>
      </c>
      <c r="E1001" s="71">
        <v>0.56602470317315801</v>
      </c>
      <c r="F1001" s="68">
        <v>99.267192784667401</v>
      </c>
      <c r="G1001" s="71">
        <v>0.71564967926345202</v>
      </c>
      <c r="H1001" s="68">
        <v>98.027057497181502</v>
      </c>
      <c r="I1001" s="71">
        <v>0.41639972708286299</v>
      </c>
      <c r="J1001" s="68">
        <v>98.308906426155602</v>
      </c>
      <c r="K1001" s="71"/>
      <c r="L1001" s="68"/>
    </row>
    <row r="1002" spans="1:12" x14ac:dyDescent="0.2">
      <c r="A1002" s="72" t="s">
        <v>2264</v>
      </c>
      <c r="B1002" s="66" t="s">
        <v>2265</v>
      </c>
      <c r="C1002" s="67">
        <v>54</v>
      </c>
      <c r="D1002" s="67" t="s">
        <v>342</v>
      </c>
      <c r="E1002" s="71">
        <v>0.66893828575181602</v>
      </c>
      <c r="F1002" s="68">
        <v>99.8872604284104</v>
      </c>
      <c r="G1002" s="71">
        <v>0.79897817224210599</v>
      </c>
      <c r="H1002" s="68">
        <v>98.816234498308901</v>
      </c>
      <c r="I1002" s="71">
        <v>0.53889839926152705</v>
      </c>
      <c r="J1002" s="68">
        <v>99.4363021420519</v>
      </c>
      <c r="K1002" s="71"/>
      <c r="L1002" s="68"/>
    </row>
    <row r="1003" spans="1:12" x14ac:dyDescent="0.2">
      <c r="A1003" s="72" t="s">
        <v>441</v>
      </c>
      <c r="B1003" s="66" t="s">
        <v>2266</v>
      </c>
      <c r="C1003" s="67">
        <v>72</v>
      </c>
      <c r="D1003" s="67" t="s">
        <v>342</v>
      </c>
      <c r="E1003" s="71">
        <v>0.18493809461975899</v>
      </c>
      <c r="F1003" s="68">
        <v>77.452085682074397</v>
      </c>
      <c r="G1003" s="71">
        <v>0.30939609715250999</v>
      </c>
      <c r="H1003" s="68">
        <v>88.444193912063099</v>
      </c>
      <c r="I1003" s="71">
        <v>6.0480092087009198E-2</v>
      </c>
      <c r="J1003" s="68">
        <v>65.276211950394597</v>
      </c>
      <c r="K1003" s="71"/>
      <c r="L1003" s="68"/>
    </row>
    <row r="1004" spans="1:12" x14ac:dyDescent="0.2">
      <c r="A1004" s="72" t="s">
        <v>582</v>
      </c>
      <c r="B1004" s="66" t="s">
        <v>2267</v>
      </c>
      <c r="C1004" s="67">
        <v>54</v>
      </c>
      <c r="D1004" s="67" t="s">
        <v>342</v>
      </c>
      <c r="E1004" s="71">
        <v>0.29177733732049899</v>
      </c>
      <c r="F1004" s="68">
        <v>92.051860202931195</v>
      </c>
      <c r="G1004" s="71">
        <v>0.34276422609031798</v>
      </c>
      <c r="H1004" s="68">
        <v>91.037204058624596</v>
      </c>
      <c r="I1004" s="71">
        <v>0.24079044855067899</v>
      </c>
      <c r="J1004" s="68">
        <v>92.784667418263794</v>
      </c>
      <c r="K1004" s="71"/>
      <c r="L1004" s="68"/>
    </row>
    <row r="1005" spans="1:12" x14ac:dyDescent="0.2">
      <c r="A1005" s="72" t="s">
        <v>2268</v>
      </c>
      <c r="B1005" s="66" t="s">
        <v>2269</v>
      </c>
      <c r="C1005" s="67">
        <v>72</v>
      </c>
      <c r="D1005" s="67" t="s">
        <v>342</v>
      </c>
      <c r="E1005" s="71">
        <v>0.37552307866627099</v>
      </c>
      <c r="F1005" s="68">
        <v>95.039458850056405</v>
      </c>
      <c r="G1005" s="71">
        <v>0.39257099420208003</v>
      </c>
      <c r="H1005" s="68">
        <v>93.461104847801593</v>
      </c>
      <c r="I1005" s="71">
        <v>0.35847516313046202</v>
      </c>
      <c r="J1005" s="68">
        <v>97.125140924464503</v>
      </c>
      <c r="K1005" s="71"/>
      <c r="L1005" s="68"/>
    </row>
    <row r="1006" spans="1:12" x14ac:dyDescent="0.2">
      <c r="A1006" s="72" t="s">
        <v>2270</v>
      </c>
      <c r="B1006" s="66" t="s">
        <v>2271</v>
      </c>
      <c r="C1006" s="67">
        <v>72</v>
      </c>
      <c r="D1006" s="67" t="s">
        <v>342</v>
      </c>
      <c r="E1006" s="71">
        <v>0.51432885789139804</v>
      </c>
      <c r="F1006" s="68">
        <v>98.478015783540002</v>
      </c>
      <c r="G1006" s="71">
        <v>0.55942002783649303</v>
      </c>
      <c r="H1006" s="68">
        <v>96.505073280721504</v>
      </c>
      <c r="I1006" s="71">
        <v>0.46923768794630299</v>
      </c>
      <c r="J1006" s="68">
        <v>98.985343855693401</v>
      </c>
      <c r="K1006" s="71"/>
      <c r="L1006" s="68"/>
    </row>
    <row r="1007" spans="1:12" x14ac:dyDescent="0.2">
      <c r="A1007" s="72" t="s">
        <v>1124</v>
      </c>
      <c r="B1007" s="66" t="s">
        <v>2272</v>
      </c>
      <c r="C1007" s="67">
        <v>72</v>
      </c>
      <c r="D1007" s="67" t="s">
        <v>342</v>
      </c>
      <c r="E1007" s="71">
        <v>0.12610351117420501</v>
      </c>
      <c r="F1007" s="68">
        <v>9.3010146561443108</v>
      </c>
      <c r="G1007" s="71">
        <v>0.25039191710169501</v>
      </c>
      <c r="H1007" s="68">
        <v>52.818489289740697</v>
      </c>
      <c r="I1007" s="71">
        <v>1.8151052467143599E-3</v>
      </c>
      <c r="J1007" s="68">
        <v>6.8207440811724904</v>
      </c>
      <c r="K1007" s="71"/>
      <c r="L1007" s="68"/>
    </row>
    <row r="1008" spans="1:12" x14ac:dyDescent="0.2">
      <c r="A1008" s="72" t="s">
        <v>2273</v>
      </c>
      <c r="B1008" s="66" t="s">
        <v>2274</v>
      </c>
      <c r="C1008" s="67">
        <v>72</v>
      </c>
      <c r="D1008" s="67" t="s">
        <v>342</v>
      </c>
      <c r="E1008" s="71">
        <v>0.126527286216852</v>
      </c>
      <c r="F1008" s="68">
        <v>10.146561443066499</v>
      </c>
      <c r="G1008" s="71">
        <v>0.25</v>
      </c>
      <c r="H1008" s="68">
        <v>51.127395715896299</v>
      </c>
      <c r="I1008" s="71">
        <v>3.0545724337037402E-3</v>
      </c>
      <c r="J1008" s="68">
        <v>9.3573844419391197</v>
      </c>
      <c r="K1008" s="71"/>
      <c r="L1008" s="68"/>
    </row>
    <row r="1009" spans="1:12" x14ac:dyDescent="0.2">
      <c r="A1009" s="72" t="s">
        <v>2275</v>
      </c>
      <c r="B1009" s="66" t="s">
        <v>2276</v>
      </c>
      <c r="C1009" s="67">
        <v>72</v>
      </c>
      <c r="D1009" s="67" t="s">
        <v>342</v>
      </c>
      <c r="E1009" s="71">
        <v>0.13549922330348199</v>
      </c>
      <c r="F1009" s="68">
        <v>28.635851183765499</v>
      </c>
      <c r="G1009" s="71">
        <v>0.25</v>
      </c>
      <c r="H1009" s="68">
        <v>51.127395715896299</v>
      </c>
      <c r="I1009" s="71">
        <v>2.0998446606963601E-2</v>
      </c>
      <c r="J1009" s="68">
        <v>33.990980834272797</v>
      </c>
      <c r="K1009" s="71"/>
      <c r="L1009" s="68"/>
    </row>
    <row r="1010" spans="1:12" x14ac:dyDescent="0.2">
      <c r="A1010" s="72" t="s">
        <v>2277</v>
      </c>
      <c r="B1010" s="66" t="s">
        <v>2278</v>
      </c>
      <c r="C1010" s="67">
        <v>72</v>
      </c>
      <c r="D1010" s="67" t="s">
        <v>342</v>
      </c>
      <c r="E1010" s="71">
        <v>0.13763291818461901</v>
      </c>
      <c r="F1010" s="68">
        <v>33.201803833145398</v>
      </c>
      <c r="G1010" s="71">
        <v>0.25</v>
      </c>
      <c r="H1010" s="68">
        <v>51.127395715896299</v>
      </c>
      <c r="I1010" s="71">
        <v>2.52658363692384E-2</v>
      </c>
      <c r="J1010" s="68">
        <v>38.613303269447599</v>
      </c>
      <c r="K1010" s="71"/>
      <c r="L1010" s="68"/>
    </row>
    <row r="1011" spans="1:12" x14ac:dyDescent="0.2">
      <c r="A1011" s="72" t="s">
        <v>2279</v>
      </c>
      <c r="B1011" s="66" t="s">
        <v>2280</v>
      </c>
      <c r="C1011" s="67">
        <v>72</v>
      </c>
      <c r="D1011" s="67" t="s">
        <v>342</v>
      </c>
      <c r="E1011" s="71">
        <v>0.15032842918960501</v>
      </c>
      <c r="F1011" s="68">
        <v>52.762119503945897</v>
      </c>
      <c r="G1011" s="71">
        <v>0.25</v>
      </c>
      <c r="H1011" s="68">
        <v>51.127395715896299</v>
      </c>
      <c r="I1011" s="71">
        <v>5.0656858379209198E-2</v>
      </c>
      <c r="J1011" s="68">
        <v>59.188275084554697</v>
      </c>
      <c r="K1011" s="71"/>
      <c r="L1011" s="68"/>
    </row>
    <row r="1012" spans="1:12" x14ac:dyDescent="0.2">
      <c r="A1012" s="72" t="s">
        <v>2281</v>
      </c>
      <c r="B1012" s="66" t="s">
        <v>2282</v>
      </c>
      <c r="C1012" s="67">
        <v>54</v>
      </c>
      <c r="D1012" s="67" t="s">
        <v>342</v>
      </c>
      <c r="E1012" s="71">
        <v>0.15078805305064699</v>
      </c>
      <c r="F1012" s="68">
        <v>53.664036076662903</v>
      </c>
      <c r="G1012" s="71">
        <v>0.25</v>
      </c>
      <c r="H1012" s="68">
        <v>51.127395715896299</v>
      </c>
      <c r="I1012" s="71">
        <v>5.1576106101294497E-2</v>
      </c>
      <c r="J1012" s="68">
        <v>59.751972942502803</v>
      </c>
      <c r="K1012" s="71"/>
      <c r="L1012" s="68"/>
    </row>
    <row r="1013" spans="1:12" x14ac:dyDescent="0.2">
      <c r="A1013" s="72" t="s">
        <v>1282</v>
      </c>
      <c r="B1013" s="66" t="s">
        <v>2283</v>
      </c>
      <c r="C1013" s="67">
        <v>54</v>
      </c>
      <c r="D1013" s="67" t="s">
        <v>342</v>
      </c>
      <c r="E1013" s="71">
        <v>0.13388165726468501</v>
      </c>
      <c r="F1013" s="68">
        <v>25.4227733934611</v>
      </c>
      <c r="G1013" s="71">
        <v>0.25</v>
      </c>
      <c r="H1013" s="68">
        <v>51.127395715896299</v>
      </c>
      <c r="I1013" s="71">
        <v>1.77633145293703E-2</v>
      </c>
      <c r="J1013" s="68">
        <v>30.270574971815101</v>
      </c>
      <c r="K1013" s="71"/>
      <c r="L1013" s="68"/>
    </row>
    <row r="1014" spans="1:12" x14ac:dyDescent="0.2">
      <c r="A1014" s="72" t="s">
        <v>1048</v>
      </c>
      <c r="B1014" s="66" t="s">
        <v>2284</v>
      </c>
      <c r="C1014" s="67">
        <v>54</v>
      </c>
      <c r="D1014" s="67" t="s">
        <v>342</v>
      </c>
      <c r="E1014" s="71">
        <v>0.15678666036914901</v>
      </c>
      <c r="F1014" s="68">
        <v>59.864712514092403</v>
      </c>
      <c r="G1014" s="71">
        <v>0.25</v>
      </c>
      <c r="H1014" s="68">
        <v>51.127395715896299</v>
      </c>
      <c r="I1014" s="71">
        <v>6.35733207382983E-2</v>
      </c>
      <c r="J1014" s="68">
        <v>66.459977452085695</v>
      </c>
      <c r="K1014" s="71"/>
      <c r="L1014" s="68"/>
    </row>
    <row r="1015" spans="1:12" x14ac:dyDescent="0.2">
      <c r="A1015" s="72" t="s">
        <v>2285</v>
      </c>
      <c r="B1015" s="66" t="s">
        <v>2286</v>
      </c>
      <c r="C1015" s="67">
        <v>54</v>
      </c>
      <c r="D1015" s="67" t="s">
        <v>342</v>
      </c>
      <c r="E1015" s="71">
        <v>0.148457917473202</v>
      </c>
      <c r="F1015" s="68">
        <v>50.5636978579481</v>
      </c>
      <c r="G1015" s="71">
        <v>0.25</v>
      </c>
      <c r="H1015" s="68">
        <v>51.127395715896299</v>
      </c>
      <c r="I1015" s="71">
        <v>4.6915834946403299E-2</v>
      </c>
      <c r="J1015" s="68">
        <v>56.933483652762099</v>
      </c>
      <c r="K1015" s="71"/>
      <c r="L1015" s="68"/>
    </row>
    <row r="1016" spans="1:12" x14ac:dyDescent="0.2">
      <c r="A1016" s="72" t="s">
        <v>2287</v>
      </c>
      <c r="B1016" s="66" t="s">
        <v>2288</v>
      </c>
      <c r="C1016" s="67">
        <v>54</v>
      </c>
      <c r="D1016" s="67" t="s">
        <v>342</v>
      </c>
      <c r="E1016" s="71">
        <v>0.12524305859141499</v>
      </c>
      <c r="F1016" s="68">
        <v>5.91882750845547</v>
      </c>
      <c r="G1016" s="71">
        <v>0.25</v>
      </c>
      <c r="H1016" s="68">
        <v>51.127395715896299</v>
      </c>
      <c r="I1016" s="71">
        <v>4.8611718282922598E-4</v>
      </c>
      <c r="J1016" s="68">
        <v>2.3675310033821901</v>
      </c>
      <c r="K1016" s="71"/>
      <c r="L1016" s="68"/>
    </row>
    <row r="1017" spans="1:12" x14ac:dyDescent="0.2">
      <c r="A1017" s="72" t="s">
        <v>2289</v>
      </c>
      <c r="B1017" s="66" t="s">
        <v>2290</v>
      </c>
      <c r="C1017" s="67">
        <v>54</v>
      </c>
      <c r="D1017" s="67" t="s">
        <v>342</v>
      </c>
      <c r="E1017" s="71">
        <v>0.13382566051494699</v>
      </c>
      <c r="F1017" s="68">
        <v>25.140924464487</v>
      </c>
      <c r="G1017" s="71">
        <v>0.26555640059460001</v>
      </c>
      <c r="H1017" s="68">
        <v>74.859075535513</v>
      </c>
      <c r="I1017" s="71">
        <v>2.09492043529443E-3</v>
      </c>
      <c r="J1017" s="68">
        <v>7.38444193912063</v>
      </c>
      <c r="K1017" s="71"/>
      <c r="L1017" s="68"/>
    </row>
    <row r="1018" spans="1:12" x14ac:dyDescent="0.2">
      <c r="A1018" s="72" t="s">
        <v>2291</v>
      </c>
      <c r="B1018" s="66" t="s">
        <v>2292</v>
      </c>
      <c r="C1018" s="67">
        <v>54</v>
      </c>
      <c r="D1018" s="67" t="s">
        <v>342</v>
      </c>
      <c r="E1018" s="71">
        <v>0.15346528204099999</v>
      </c>
      <c r="F1018" s="68">
        <v>56.4825253664036</v>
      </c>
      <c r="G1018" s="71">
        <v>0.24981916406247201</v>
      </c>
      <c r="H1018" s="68">
        <v>10.259301014656099</v>
      </c>
      <c r="I1018" s="71">
        <v>5.7111400019527601E-2</v>
      </c>
      <c r="J1018" s="68">
        <v>63.472378804960499</v>
      </c>
      <c r="K1018" s="71"/>
      <c r="L1018" s="68"/>
    </row>
    <row r="1019" spans="1:12" x14ac:dyDescent="0.2">
      <c r="A1019" s="72" t="s">
        <v>2293</v>
      </c>
      <c r="B1019" s="66" t="s">
        <v>2294</v>
      </c>
      <c r="C1019" s="67">
        <v>72</v>
      </c>
      <c r="D1019" s="67" t="s">
        <v>342</v>
      </c>
      <c r="E1019" s="71">
        <v>0.164076709676862</v>
      </c>
      <c r="F1019" s="68">
        <v>65.727170236753096</v>
      </c>
      <c r="G1019" s="71">
        <v>0.30046013965200102</v>
      </c>
      <c r="H1019" s="68">
        <v>87.260428410372</v>
      </c>
      <c r="I1019" s="71">
        <v>2.7693279701723101E-2</v>
      </c>
      <c r="J1019" s="68">
        <v>40.924464487035003</v>
      </c>
      <c r="K1019" s="71"/>
      <c r="L1019" s="68"/>
    </row>
    <row r="1020" spans="1:12" x14ac:dyDescent="0.2">
      <c r="A1020" s="72" t="s">
        <v>2295</v>
      </c>
      <c r="B1020" s="66" t="s">
        <v>2296</v>
      </c>
      <c r="C1020" s="67">
        <v>54</v>
      </c>
      <c r="D1020" s="67" t="s">
        <v>342</v>
      </c>
      <c r="E1020" s="71">
        <v>0.173911426256117</v>
      </c>
      <c r="F1020" s="68">
        <v>72.491544532130803</v>
      </c>
      <c r="G1020" s="71">
        <v>0.24991953877051301</v>
      </c>
      <c r="H1020" s="68">
        <v>10.8229988726043</v>
      </c>
      <c r="I1020" s="71">
        <v>9.7903313741720704E-2</v>
      </c>
      <c r="J1020" s="68">
        <v>77.452085682074397</v>
      </c>
      <c r="K1020" s="71"/>
      <c r="L1020" s="68"/>
    </row>
    <row r="1021" spans="1:12" x14ac:dyDescent="0.2">
      <c r="A1021" s="72" t="s">
        <v>2297</v>
      </c>
      <c r="B1021" s="66" t="s">
        <v>2298</v>
      </c>
      <c r="C1021" s="67">
        <v>72</v>
      </c>
      <c r="D1021" s="67" t="s">
        <v>342</v>
      </c>
      <c r="E1021" s="71">
        <v>0.130276419002266</v>
      </c>
      <c r="F1021" s="68">
        <v>17.136414881623399</v>
      </c>
      <c r="G1021" s="71">
        <v>0.25</v>
      </c>
      <c r="H1021" s="68">
        <v>51.127395715896299</v>
      </c>
      <c r="I1021" s="71">
        <v>1.0552838004532401E-2</v>
      </c>
      <c r="J1021" s="68">
        <v>19.560315670800499</v>
      </c>
      <c r="K1021" s="71"/>
      <c r="L1021" s="68"/>
    </row>
    <row r="1022" spans="1:12" x14ac:dyDescent="0.2">
      <c r="A1022" s="72" t="s">
        <v>2299</v>
      </c>
      <c r="B1022" s="66" t="s">
        <v>2300</v>
      </c>
      <c r="C1022" s="67">
        <v>72</v>
      </c>
      <c r="D1022" s="67" t="s">
        <v>342</v>
      </c>
      <c r="E1022" s="71">
        <v>0.142123491818368</v>
      </c>
      <c r="F1022" s="68">
        <v>41.093573844419403</v>
      </c>
      <c r="G1022" s="71">
        <v>0.24871800236253899</v>
      </c>
      <c r="H1022" s="68">
        <v>8.1736189402480299</v>
      </c>
      <c r="I1022" s="71">
        <v>3.5528981274197999E-2</v>
      </c>
      <c r="J1022" s="68">
        <v>48.252536640360802</v>
      </c>
      <c r="K1022" s="71"/>
      <c r="L1022" s="68"/>
    </row>
    <row r="1023" spans="1:12" x14ac:dyDescent="0.2">
      <c r="A1023" s="72" t="s">
        <v>2301</v>
      </c>
      <c r="B1023" s="66" t="s">
        <v>2302</v>
      </c>
      <c r="C1023" s="67">
        <v>72</v>
      </c>
      <c r="D1023" s="67" t="s">
        <v>342</v>
      </c>
      <c r="E1023" s="71">
        <v>0.13748829033499699</v>
      </c>
      <c r="F1023" s="68">
        <v>32.750845546786898</v>
      </c>
      <c r="G1023" s="71">
        <v>0.230962469669273</v>
      </c>
      <c r="H1023" s="68">
        <v>5.5806087936865802</v>
      </c>
      <c r="I1023" s="71">
        <v>4.4014111000721001E-2</v>
      </c>
      <c r="J1023" s="68">
        <v>55.580608793686601</v>
      </c>
      <c r="K1023" s="71"/>
      <c r="L1023" s="68"/>
    </row>
    <row r="1024" spans="1:12" x14ac:dyDescent="0.2">
      <c r="A1024" s="72" t="s">
        <v>2303</v>
      </c>
      <c r="B1024" s="66" t="s">
        <v>2304</v>
      </c>
      <c r="C1024" s="67">
        <v>72</v>
      </c>
      <c r="D1024" s="67" t="s">
        <v>342</v>
      </c>
      <c r="E1024" s="71">
        <v>7.5581802751712696E-2</v>
      </c>
      <c r="F1024" s="68">
        <v>2.4802705749718199</v>
      </c>
      <c r="G1024" s="71">
        <v>0.13052019254031999</v>
      </c>
      <c r="H1024" s="68">
        <v>2.7621195039458901</v>
      </c>
      <c r="I1024" s="71">
        <v>2.0643412963105099E-2</v>
      </c>
      <c r="J1024" s="68">
        <v>33.709131905298797</v>
      </c>
      <c r="K1024" s="71"/>
      <c r="L1024" s="68"/>
    </row>
    <row r="1025" spans="1:12" x14ac:dyDescent="0.2">
      <c r="A1025" s="72" t="s">
        <v>2305</v>
      </c>
      <c r="B1025" s="66" t="s">
        <v>2306</v>
      </c>
      <c r="C1025" s="67">
        <v>72</v>
      </c>
      <c r="D1025" s="67" t="s">
        <v>342</v>
      </c>
      <c r="E1025" s="71">
        <v>0.14404659085730401</v>
      </c>
      <c r="F1025" s="68">
        <v>44.363021420518599</v>
      </c>
      <c r="G1025" s="71">
        <v>0.26587013693660999</v>
      </c>
      <c r="H1025" s="68">
        <v>75.0845546786922</v>
      </c>
      <c r="I1025" s="71">
        <v>2.2223044777997601E-2</v>
      </c>
      <c r="J1025" s="68">
        <v>35.118376550169103</v>
      </c>
      <c r="K1025" s="71"/>
      <c r="L1025" s="68"/>
    </row>
    <row r="1026" spans="1:12" x14ac:dyDescent="0.2">
      <c r="A1026" s="72" t="s">
        <v>2307</v>
      </c>
      <c r="B1026" s="66" t="s">
        <v>2308</v>
      </c>
      <c r="C1026" s="67">
        <v>72</v>
      </c>
      <c r="D1026" s="67" t="s">
        <v>342</v>
      </c>
      <c r="E1026" s="71">
        <v>0.12565635002738099</v>
      </c>
      <c r="F1026" s="68">
        <v>7.7790304396843304</v>
      </c>
      <c r="G1026" s="71">
        <v>0.24989612696872399</v>
      </c>
      <c r="H1026" s="68">
        <v>10.7102593010147</v>
      </c>
      <c r="I1026" s="71">
        <v>1.41657308603854E-3</v>
      </c>
      <c r="J1026" s="68">
        <v>5.8060879368658398</v>
      </c>
      <c r="K1026" s="71"/>
      <c r="L1026" s="68"/>
    </row>
    <row r="1027" spans="1:12" x14ac:dyDescent="0.2">
      <c r="A1027" s="72" t="s">
        <v>2309</v>
      </c>
      <c r="B1027" s="66" t="s">
        <v>2310</v>
      </c>
      <c r="C1027" s="67">
        <v>72</v>
      </c>
      <c r="D1027" s="67" t="s">
        <v>342</v>
      </c>
      <c r="E1027" s="71">
        <v>0.13121223828501899</v>
      </c>
      <c r="F1027" s="68">
        <v>19.842164599774499</v>
      </c>
      <c r="G1027" s="71">
        <v>0.25</v>
      </c>
      <c r="H1027" s="68">
        <v>51.127395715896299</v>
      </c>
      <c r="I1027" s="71">
        <v>1.24244765700372E-2</v>
      </c>
      <c r="J1027" s="68">
        <v>22.998872604284099</v>
      </c>
      <c r="K1027" s="71"/>
      <c r="L1027" s="68"/>
    </row>
    <row r="1028" spans="1:12" x14ac:dyDescent="0.2">
      <c r="A1028" s="72" t="s">
        <v>417</v>
      </c>
      <c r="B1028" s="66" t="s">
        <v>2311</v>
      </c>
      <c r="C1028" s="67">
        <v>54</v>
      </c>
      <c r="D1028" s="67" t="s">
        <v>342</v>
      </c>
      <c r="E1028" s="71">
        <v>0.14774385555171199</v>
      </c>
      <c r="F1028" s="68">
        <v>49.4363021420519</v>
      </c>
      <c r="G1028" s="71">
        <v>0.25</v>
      </c>
      <c r="H1028" s="68">
        <v>51.127395715896299</v>
      </c>
      <c r="I1028" s="71">
        <v>4.5487711103423298E-2</v>
      </c>
      <c r="J1028" s="68">
        <v>56.2006764374295</v>
      </c>
      <c r="K1028" s="71"/>
      <c r="L1028" s="68"/>
    </row>
    <row r="1029" spans="1:12" x14ac:dyDescent="0.2">
      <c r="A1029" s="72" t="s">
        <v>2312</v>
      </c>
      <c r="B1029" s="66" t="s">
        <v>2313</v>
      </c>
      <c r="C1029" s="67">
        <v>54</v>
      </c>
      <c r="D1029" s="67" t="s">
        <v>342</v>
      </c>
      <c r="E1029" s="71">
        <v>0.15003483898962999</v>
      </c>
      <c r="F1029" s="68">
        <v>52.536640360766597</v>
      </c>
      <c r="G1029" s="71">
        <v>0.25</v>
      </c>
      <c r="H1029" s="68">
        <v>51.127395715896299</v>
      </c>
      <c r="I1029" s="71">
        <v>5.0069677979259E-2</v>
      </c>
      <c r="J1029" s="68">
        <v>58.793686583990997</v>
      </c>
      <c r="K1029" s="71"/>
      <c r="L1029" s="68"/>
    </row>
    <row r="1030" spans="1:12" x14ac:dyDescent="0.2">
      <c r="A1030" s="72" t="s">
        <v>2314</v>
      </c>
      <c r="B1030" s="66" t="s">
        <v>2315</v>
      </c>
      <c r="C1030" s="67">
        <v>72</v>
      </c>
      <c r="D1030" s="67" t="s">
        <v>342</v>
      </c>
      <c r="E1030" s="71">
        <v>0.14245214084470201</v>
      </c>
      <c r="F1030" s="68">
        <v>41.770011273957202</v>
      </c>
      <c r="G1030" s="71">
        <v>0.25432122238738902</v>
      </c>
      <c r="H1030" s="68">
        <v>61.837655016910901</v>
      </c>
      <c r="I1030" s="71">
        <v>3.0583059302015801E-2</v>
      </c>
      <c r="J1030" s="68">
        <v>43.6865839909808</v>
      </c>
      <c r="K1030" s="71"/>
      <c r="L1030" s="68"/>
    </row>
    <row r="1031" spans="1:12" x14ac:dyDescent="0.2">
      <c r="A1031" s="72" t="s">
        <v>2316</v>
      </c>
      <c r="B1031" s="66" t="s">
        <v>2317</v>
      </c>
      <c r="C1031" s="67">
        <v>72</v>
      </c>
      <c r="D1031" s="67" t="s">
        <v>342</v>
      </c>
      <c r="E1031" s="71">
        <v>0.12569435515125399</v>
      </c>
      <c r="F1031" s="68">
        <v>7.9481397970687704</v>
      </c>
      <c r="G1031" s="71">
        <v>0.25</v>
      </c>
      <c r="H1031" s="68">
        <v>51.127395715896299</v>
      </c>
      <c r="I1031" s="71">
        <v>1.3887103025083201E-3</v>
      </c>
      <c r="J1031" s="68">
        <v>5.6933483652762096</v>
      </c>
      <c r="K1031" s="71"/>
      <c r="L1031" s="68"/>
    </row>
    <row r="1032" spans="1:12" x14ac:dyDescent="0.2">
      <c r="A1032" s="72" t="s">
        <v>2318</v>
      </c>
      <c r="B1032" s="66" t="s">
        <v>2319</v>
      </c>
      <c r="C1032" s="67">
        <v>72</v>
      </c>
      <c r="D1032" s="67" t="s">
        <v>342</v>
      </c>
      <c r="E1032" s="71">
        <v>0.13497001271563999</v>
      </c>
      <c r="F1032" s="68">
        <v>27.6211950394589</v>
      </c>
      <c r="G1032" s="71">
        <v>0.256049711342344</v>
      </c>
      <c r="H1032" s="68">
        <v>64.994363021420497</v>
      </c>
      <c r="I1032" s="71">
        <v>1.38903140889351E-2</v>
      </c>
      <c r="J1032" s="68">
        <v>25.0281848928974</v>
      </c>
      <c r="K1032" s="71"/>
      <c r="L1032" s="68"/>
    </row>
    <row r="1033" spans="1:12" x14ac:dyDescent="0.2">
      <c r="A1033" s="72" t="s">
        <v>2320</v>
      </c>
      <c r="B1033" s="66" t="s">
        <v>2321</v>
      </c>
      <c r="C1033" s="67">
        <v>72</v>
      </c>
      <c r="D1033" s="67" t="s">
        <v>342</v>
      </c>
      <c r="E1033" s="71">
        <v>0.130044585844451</v>
      </c>
      <c r="F1033" s="68">
        <v>16.572717023675299</v>
      </c>
      <c r="G1033" s="71">
        <v>0.25259273343243299</v>
      </c>
      <c r="H1033" s="68">
        <v>58.286358511837697</v>
      </c>
      <c r="I1033" s="71">
        <v>7.4964382564690103E-3</v>
      </c>
      <c r="J1033" s="68">
        <v>15.3889515219842</v>
      </c>
      <c r="K1033" s="71"/>
      <c r="L1033" s="68"/>
    </row>
    <row r="1034" spans="1:12" x14ac:dyDescent="0.2">
      <c r="A1034" s="72" t="s">
        <v>2322</v>
      </c>
      <c r="B1034" s="66" t="s">
        <v>2323</v>
      </c>
      <c r="C1034" s="67">
        <v>54</v>
      </c>
      <c r="D1034" s="67" t="s">
        <v>342</v>
      </c>
      <c r="E1034" s="71">
        <v>0.13087815029361199</v>
      </c>
      <c r="F1034" s="68">
        <v>19.0529875986471</v>
      </c>
      <c r="G1034" s="71">
        <v>0.249767227552253</v>
      </c>
      <c r="H1034" s="68">
        <v>9.9210822998872601</v>
      </c>
      <c r="I1034" s="71">
        <v>1.19890730349706E-2</v>
      </c>
      <c r="J1034" s="68">
        <v>22.3224351747463</v>
      </c>
      <c r="K1034" s="71"/>
      <c r="L1034" s="68"/>
    </row>
    <row r="1035" spans="1:12" x14ac:dyDescent="0.2">
      <c r="A1035" s="72" t="s">
        <v>2324</v>
      </c>
      <c r="B1035" s="66" t="s">
        <v>2325</v>
      </c>
      <c r="C1035" s="67">
        <v>72</v>
      </c>
      <c r="D1035" s="67" t="s">
        <v>342</v>
      </c>
      <c r="E1035" s="71">
        <v>0.13882213210747199</v>
      </c>
      <c r="F1035" s="68">
        <v>35.174746335963903</v>
      </c>
      <c r="G1035" s="71">
        <v>0.25196007672686499</v>
      </c>
      <c r="H1035" s="68">
        <v>56.820744081172499</v>
      </c>
      <c r="I1035" s="71">
        <v>2.5684187488079602E-2</v>
      </c>
      <c r="J1035" s="68">
        <v>38.951521984216498</v>
      </c>
      <c r="K1035" s="71"/>
      <c r="L1035" s="68"/>
    </row>
    <row r="1036" spans="1:12" x14ac:dyDescent="0.2">
      <c r="A1036" s="72" t="s">
        <v>2326</v>
      </c>
      <c r="B1036" s="66" t="s">
        <v>2327</v>
      </c>
      <c r="C1036" s="67">
        <v>72</v>
      </c>
      <c r="D1036" s="67" t="s">
        <v>342</v>
      </c>
      <c r="E1036" s="71">
        <v>0.133886825277825</v>
      </c>
      <c r="F1036" s="68">
        <v>25.4791431792559</v>
      </c>
      <c r="G1036" s="71">
        <v>0.24960280677941801</v>
      </c>
      <c r="H1036" s="68">
        <v>9.1319052987598592</v>
      </c>
      <c r="I1036" s="71">
        <v>1.8170843776230901E-2</v>
      </c>
      <c r="J1036" s="68">
        <v>30.777903043968401</v>
      </c>
      <c r="K1036" s="71"/>
      <c r="L1036" s="68"/>
    </row>
    <row r="1037" spans="1:12" x14ac:dyDescent="0.2">
      <c r="A1037" s="72" t="s">
        <v>791</v>
      </c>
      <c r="B1037" s="66" t="s">
        <v>2328</v>
      </c>
      <c r="C1037" s="67">
        <v>72</v>
      </c>
      <c r="D1037" s="67" t="s">
        <v>342</v>
      </c>
      <c r="E1037" s="71">
        <v>0.162999174867688</v>
      </c>
      <c r="F1037" s="68">
        <v>64.768883878241297</v>
      </c>
      <c r="G1037" s="71">
        <v>0.25</v>
      </c>
      <c r="H1037" s="68">
        <v>51.127395715896299</v>
      </c>
      <c r="I1037" s="71">
        <v>7.59983497353761E-2</v>
      </c>
      <c r="J1037" s="68">
        <v>71.364148816234504</v>
      </c>
      <c r="K1037" s="71"/>
      <c r="L1037" s="68"/>
    </row>
    <row r="1038" spans="1:12" x14ac:dyDescent="0.2">
      <c r="A1038" s="72" t="s">
        <v>2329</v>
      </c>
      <c r="B1038" s="66" t="s">
        <v>2330</v>
      </c>
      <c r="C1038" s="67">
        <v>72</v>
      </c>
      <c r="D1038" s="67" t="s">
        <v>342</v>
      </c>
      <c r="E1038" s="71">
        <v>0.125312098487874</v>
      </c>
      <c r="F1038" s="68">
        <v>6.2006764374295402</v>
      </c>
      <c r="G1038" s="71">
        <v>0.25</v>
      </c>
      <c r="H1038" s="68">
        <v>51.127395715896299</v>
      </c>
      <c r="I1038" s="71">
        <v>6.24196975747562E-4</v>
      </c>
      <c r="J1038" s="68">
        <v>2.9312288613303301</v>
      </c>
      <c r="K1038" s="71"/>
      <c r="L1038" s="68"/>
    </row>
    <row r="1039" spans="1:12" x14ac:dyDescent="0.2">
      <c r="A1039" s="72" t="s">
        <v>2331</v>
      </c>
      <c r="B1039" s="66" t="s">
        <v>2332</v>
      </c>
      <c r="C1039" s="67">
        <v>72</v>
      </c>
      <c r="D1039" s="67" t="s">
        <v>342</v>
      </c>
      <c r="E1039" s="71">
        <v>0.133701367886737</v>
      </c>
      <c r="F1039" s="68">
        <v>24.7463359639233</v>
      </c>
      <c r="G1039" s="71">
        <v>0.25086424447747802</v>
      </c>
      <c r="H1039" s="68">
        <v>54.396843291995502</v>
      </c>
      <c r="I1039" s="71">
        <v>1.6538491295996001E-2</v>
      </c>
      <c r="J1039" s="68">
        <v>28.0157835400226</v>
      </c>
      <c r="K1039" s="71"/>
      <c r="L1039" s="68"/>
    </row>
    <row r="1040" spans="1:12" x14ac:dyDescent="0.2">
      <c r="A1040" s="72" t="s">
        <v>2333</v>
      </c>
      <c r="B1040" s="66" t="s">
        <v>2334</v>
      </c>
      <c r="C1040" s="67">
        <v>72</v>
      </c>
      <c r="D1040" s="67" t="s">
        <v>342</v>
      </c>
      <c r="E1040" s="71">
        <v>0.155421318541166</v>
      </c>
      <c r="F1040" s="68">
        <v>58.850056369785797</v>
      </c>
      <c r="G1040" s="71">
        <v>0.24981754945437001</v>
      </c>
      <c r="H1040" s="68">
        <v>10.202931228861299</v>
      </c>
      <c r="I1040" s="71">
        <v>6.1025087627961501E-2</v>
      </c>
      <c r="J1040" s="68">
        <v>65.501691093573797</v>
      </c>
      <c r="K1040" s="71"/>
      <c r="L1040" s="68"/>
    </row>
    <row r="1041" spans="1:12" x14ac:dyDescent="0.2">
      <c r="A1041" s="72" t="s">
        <v>2335</v>
      </c>
      <c r="B1041" s="66" t="s">
        <v>2336</v>
      </c>
      <c r="C1041" s="67">
        <v>54</v>
      </c>
      <c r="D1041" s="67" t="s">
        <v>342</v>
      </c>
      <c r="E1041" s="71">
        <v>0.12964053085649399</v>
      </c>
      <c r="F1041" s="68">
        <v>15.445321307779</v>
      </c>
      <c r="G1041" s="71">
        <v>0.24935335004078901</v>
      </c>
      <c r="H1041" s="68">
        <v>8.7373167981961704</v>
      </c>
      <c r="I1041" s="71">
        <v>9.9277116721994893E-3</v>
      </c>
      <c r="J1041" s="68">
        <v>18.489289740699</v>
      </c>
      <c r="K1041" s="71"/>
      <c r="L1041" s="68"/>
    </row>
    <row r="1042" spans="1:12" x14ac:dyDescent="0.2">
      <c r="A1042" s="72" t="s">
        <v>2337</v>
      </c>
      <c r="B1042" s="66" t="s">
        <v>2338</v>
      </c>
      <c r="C1042" s="67">
        <v>54</v>
      </c>
      <c r="D1042" s="67" t="s">
        <v>342</v>
      </c>
      <c r="E1042" s="71">
        <v>0.125</v>
      </c>
      <c r="F1042" s="68">
        <v>4.4532130777903003</v>
      </c>
      <c r="G1042" s="71">
        <v>0.25</v>
      </c>
      <c r="H1042" s="68">
        <v>51.127395715896299</v>
      </c>
      <c r="I1042" s="71">
        <v>0</v>
      </c>
      <c r="J1042" s="68">
        <v>0.16910935738444199</v>
      </c>
      <c r="K1042" s="71"/>
      <c r="L1042" s="68"/>
    </row>
    <row r="1043" spans="1:12" x14ac:dyDescent="0.2">
      <c r="A1043" s="72" t="s">
        <v>2339</v>
      </c>
      <c r="B1043" s="66" t="s">
        <v>2339</v>
      </c>
      <c r="C1043" s="67">
        <v>54</v>
      </c>
      <c r="D1043" s="67" t="s">
        <v>342</v>
      </c>
      <c r="E1043" s="71">
        <v>0.125195958550847</v>
      </c>
      <c r="F1043" s="68">
        <v>5.5806087936865802</v>
      </c>
      <c r="G1043" s="71">
        <v>0.25039191710169501</v>
      </c>
      <c r="H1043" s="68">
        <v>52.818489289740697</v>
      </c>
      <c r="I1043" s="71">
        <v>0</v>
      </c>
      <c r="J1043" s="68">
        <v>0.16910935738444199</v>
      </c>
      <c r="K1043" s="71"/>
      <c r="L1043" s="68"/>
    </row>
    <row r="1044" spans="1:12" x14ac:dyDescent="0.2">
      <c r="A1044" s="72" t="s">
        <v>2340</v>
      </c>
      <c r="B1044" s="66" t="s">
        <v>2341</v>
      </c>
      <c r="C1044" s="67">
        <v>54</v>
      </c>
      <c r="D1044" s="67" t="s">
        <v>342</v>
      </c>
      <c r="E1044" s="71">
        <v>0.12516074128999799</v>
      </c>
      <c r="F1044" s="68">
        <v>5.4114994363021403</v>
      </c>
      <c r="G1044" s="71">
        <v>0.25</v>
      </c>
      <c r="H1044" s="68">
        <v>51.127395715896299</v>
      </c>
      <c r="I1044" s="71">
        <v>3.2148257999523998E-4</v>
      </c>
      <c r="J1044" s="68">
        <v>1.5783540022547899</v>
      </c>
      <c r="K1044" s="71"/>
      <c r="L1044" s="68"/>
    </row>
    <row r="1045" spans="1:12" x14ac:dyDescent="0.2">
      <c r="A1045" s="72" t="s">
        <v>2342</v>
      </c>
      <c r="B1045" s="66" t="s">
        <v>2343</v>
      </c>
      <c r="C1045" s="67">
        <v>54</v>
      </c>
      <c r="D1045" s="67" t="s">
        <v>342</v>
      </c>
      <c r="E1045" s="71">
        <v>0.128973175578417</v>
      </c>
      <c r="F1045" s="68">
        <v>14.2051860202931</v>
      </c>
      <c r="G1045" s="71">
        <v>0.25</v>
      </c>
      <c r="H1045" s="68">
        <v>51.127395715896299</v>
      </c>
      <c r="I1045" s="71">
        <v>7.9463511568334602E-3</v>
      </c>
      <c r="J1045" s="68">
        <v>16.009019165727199</v>
      </c>
      <c r="K1045" s="71"/>
      <c r="L1045" s="68"/>
    </row>
    <row r="1046" spans="1:12" x14ac:dyDescent="0.2">
      <c r="A1046" s="72" t="s">
        <v>2344</v>
      </c>
      <c r="B1046" s="66" t="s">
        <v>2345</v>
      </c>
      <c r="C1046" s="67">
        <v>54</v>
      </c>
      <c r="D1046" s="67" t="s">
        <v>342</v>
      </c>
      <c r="E1046" s="71">
        <v>0.14135062560859299</v>
      </c>
      <c r="F1046" s="68">
        <v>39.966178128523097</v>
      </c>
      <c r="G1046" s="71">
        <v>0.26254134725422901</v>
      </c>
      <c r="H1046" s="68">
        <v>72.322435174746303</v>
      </c>
      <c r="I1046" s="71">
        <v>2.01599039629567E-2</v>
      </c>
      <c r="J1046" s="68">
        <v>32.863585118376498</v>
      </c>
      <c r="K1046" s="71"/>
      <c r="L1046" s="68"/>
    </row>
    <row r="1047" spans="1:12" x14ac:dyDescent="0.2">
      <c r="A1047" s="72" t="s">
        <v>2346</v>
      </c>
      <c r="B1047" s="66" t="s">
        <v>2347</v>
      </c>
      <c r="C1047" s="67">
        <v>54</v>
      </c>
      <c r="D1047" s="67" t="s">
        <v>342</v>
      </c>
      <c r="E1047" s="71">
        <v>0.13452120711266299</v>
      </c>
      <c r="F1047" s="68">
        <v>26.775648252536602</v>
      </c>
      <c r="G1047" s="71">
        <v>0.26058176174575598</v>
      </c>
      <c r="H1047" s="68">
        <v>70.462232243517505</v>
      </c>
      <c r="I1047" s="71">
        <v>8.4606524795709705E-3</v>
      </c>
      <c r="J1047" s="68">
        <v>16.516347237880499</v>
      </c>
      <c r="K1047" s="71"/>
      <c r="L1047" s="68"/>
    </row>
    <row r="1048" spans="1:12" x14ac:dyDescent="0.2">
      <c r="A1048" s="72" t="s">
        <v>2348</v>
      </c>
      <c r="B1048" s="66" t="s">
        <v>2349</v>
      </c>
      <c r="C1048" s="67">
        <v>54</v>
      </c>
      <c r="D1048" s="67" t="s">
        <v>342</v>
      </c>
      <c r="E1048" s="71">
        <v>0.12582813341086099</v>
      </c>
      <c r="F1048" s="68">
        <v>8.7936865839909792</v>
      </c>
      <c r="G1048" s="71">
        <v>0.25078383420338901</v>
      </c>
      <c r="H1048" s="68">
        <v>53.269447576099203</v>
      </c>
      <c r="I1048" s="71">
        <v>8.72432618332349E-4</v>
      </c>
      <c r="J1048" s="68">
        <v>4.3404735062006798</v>
      </c>
      <c r="K1048" s="71"/>
      <c r="L1048" s="68"/>
    </row>
    <row r="1049" spans="1:12" x14ac:dyDescent="0.2">
      <c r="A1049" s="72" t="s">
        <v>2350</v>
      </c>
      <c r="B1049" s="66" t="s">
        <v>2351</v>
      </c>
      <c r="C1049" s="67">
        <v>54</v>
      </c>
      <c r="D1049" s="67" t="s">
        <v>342</v>
      </c>
      <c r="E1049" s="71">
        <v>0.125134614092618</v>
      </c>
      <c r="F1049" s="68">
        <v>5.1860202931228896</v>
      </c>
      <c r="G1049" s="71">
        <v>0.25</v>
      </c>
      <c r="H1049" s="68">
        <v>51.127395715896299</v>
      </c>
      <c r="I1049" s="71">
        <v>2.6922818523576801E-4</v>
      </c>
      <c r="J1049" s="68">
        <v>1.29650507328072</v>
      </c>
      <c r="K1049" s="71"/>
      <c r="L1049" s="68"/>
    </row>
    <row r="1050" spans="1:12" x14ac:dyDescent="0.2">
      <c r="A1050" s="72" t="s">
        <v>2352</v>
      </c>
      <c r="B1050" s="66" t="s">
        <v>2353</v>
      </c>
      <c r="C1050" s="67">
        <v>54</v>
      </c>
      <c r="D1050" s="67" t="s">
        <v>342</v>
      </c>
      <c r="E1050" s="71">
        <v>0.14777516233853999</v>
      </c>
      <c r="F1050" s="68">
        <v>49.4926719278467</v>
      </c>
      <c r="G1050" s="71">
        <v>0.28252911944065601</v>
      </c>
      <c r="H1050" s="68">
        <v>83.483652762119505</v>
      </c>
      <c r="I1050" s="71">
        <v>1.3021205236424201E-2</v>
      </c>
      <c r="J1050" s="68">
        <v>23.618940248027101</v>
      </c>
      <c r="K1050" s="71"/>
      <c r="L1050" s="68"/>
    </row>
    <row r="1051" spans="1:12" x14ac:dyDescent="0.2">
      <c r="A1051" s="72" t="s">
        <v>2354</v>
      </c>
      <c r="B1051" s="66" t="s">
        <v>2355</v>
      </c>
      <c r="C1051" s="67">
        <v>54</v>
      </c>
      <c r="D1051" s="67" t="s">
        <v>342</v>
      </c>
      <c r="E1051" s="71">
        <v>0.13636165147335699</v>
      </c>
      <c r="F1051" s="68">
        <v>30.270574971815101</v>
      </c>
      <c r="G1051" s="71">
        <v>0.25078383420338901</v>
      </c>
      <c r="H1051" s="68">
        <v>53.269447576099203</v>
      </c>
      <c r="I1051" s="71">
        <v>2.1939468743324302E-2</v>
      </c>
      <c r="J1051" s="68">
        <v>34.780157835400203</v>
      </c>
      <c r="K1051" s="71"/>
      <c r="L1051" s="68"/>
    </row>
    <row r="1052" spans="1:12" x14ac:dyDescent="0.2">
      <c r="A1052" s="72" t="s">
        <v>2356</v>
      </c>
      <c r="B1052" s="66" t="s">
        <v>2357</v>
      </c>
      <c r="C1052" s="67">
        <v>54</v>
      </c>
      <c r="D1052" s="67" t="s">
        <v>342</v>
      </c>
      <c r="E1052" s="71">
        <v>0.147510165252598</v>
      </c>
      <c r="F1052" s="68">
        <v>48.985343855693301</v>
      </c>
      <c r="G1052" s="71">
        <v>0.26293326435592301</v>
      </c>
      <c r="H1052" s="68">
        <v>72.491544532130803</v>
      </c>
      <c r="I1052" s="71">
        <v>3.2087066149272703E-2</v>
      </c>
      <c r="J1052" s="68">
        <v>45.264937993235598</v>
      </c>
      <c r="K1052" s="71"/>
      <c r="L1052" s="68"/>
    </row>
    <row r="1053" spans="1:12" x14ac:dyDescent="0.2">
      <c r="A1053" s="72" t="s">
        <v>2358</v>
      </c>
      <c r="B1053" s="66" t="s">
        <v>2359</v>
      </c>
      <c r="C1053" s="67">
        <v>54</v>
      </c>
      <c r="D1053" s="67" t="s">
        <v>342</v>
      </c>
      <c r="E1053" s="71">
        <v>0.13528166921843299</v>
      </c>
      <c r="F1053" s="68">
        <v>28.184892897407</v>
      </c>
      <c r="G1053" s="71">
        <v>0.25</v>
      </c>
      <c r="H1053" s="68">
        <v>51.127395715896299</v>
      </c>
      <c r="I1053" s="71">
        <v>2.0563338436867001E-2</v>
      </c>
      <c r="J1053" s="68">
        <v>33.540022547914297</v>
      </c>
      <c r="K1053" s="71"/>
      <c r="L1053" s="68"/>
    </row>
    <row r="1054" spans="1:12" x14ac:dyDescent="0.2">
      <c r="A1054" s="72" t="s">
        <v>2360</v>
      </c>
      <c r="B1054" s="66" t="s">
        <v>2361</v>
      </c>
      <c r="C1054" s="67">
        <v>54</v>
      </c>
      <c r="D1054" s="67" t="s">
        <v>342</v>
      </c>
      <c r="E1054" s="71">
        <v>0.143167363151321</v>
      </c>
      <c r="F1054" s="68">
        <v>43.122886133032701</v>
      </c>
      <c r="G1054" s="71">
        <v>0.25</v>
      </c>
      <c r="H1054" s="68">
        <v>51.127395715896299</v>
      </c>
      <c r="I1054" s="71">
        <v>3.6334726302641403E-2</v>
      </c>
      <c r="J1054" s="68">
        <v>48.928974069898501</v>
      </c>
      <c r="K1054" s="71"/>
      <c r="L1054" s="68"/>
    </row>
    <row r="1055" spans="1:12" x14ac:dyDescent="0.2">
      <c r="A1055" s="72" t="s">
        <v>2362</v>
      </c>
      <c r="B1055" s="66" t="s">
        <v>2363</v>
      </c>
      <c r="C1055" s="67">
        <v>54</v>
      </c>
      <c r="D1055" s="67" t="s">
        <v>342</v>
      </c>
      <c r="E1055" s="71">
        <v>0.14766835315718499</v>
      </c>
      <c r="F1055" s="68">
        <v>49.379932356257001</v>
      </c>
      <c r="G1055" s="71">
        <v>0.25</v>
      </c>
      <c r="H1055" s="68">
        <v>51.127395715896299</v>
      </c>
      <c r="I1055" s="71">
        <v>4.5336706314370201E-2</v>
      </c>
      <c r="J1055" s="68">
        <v>56.0879368658399</v>
      </c>
      <c r="K1055" s="71"/>
      <c r="L1055" s="68"/>
    </row>
    <row r="1056" spans="1:12" x14ac:dyDescent="0.2">
      <c r="A1056" s="72" t="s">
        <v>2364</v>
      </c>
      <c r="B1056" s="66" t="s">
        <v>2365</v>
      </c>
      <c r="C1056" s="67">
        <v>54</v>
      </c>
      <c r="D1056" s="67" t="s">
        <v>342</v>
      </c>
      <c r="E1056" s="71">
        <v>0.12867060635272401</v>
      </c>
      <c r="F1056" s="68">
        <v>13.6978579481398</v>
      </c>
      <c r="G1056" s="71">
        <v>0.24999999999938399</v>
      </c>
      <c r="H1056" s="68">
        <v>13.303269447576101</v>
      </c>
      <c r="I1056" s="71">
        <v>7.34121270606452E-3</v>
      </c>
      <c r="J1056" s="68">
        <v>15.2198421645998</v>
      </c>
      <c r="K1056" s="71"/>
      <c r="L1056" s="68"/>
    </row>
    <row r="1057" spans="1:12" x14ac:dyDescent="0.2">
      <c r="A1057" s="72" t="s">
        <v>898</v>
      </c>
      <c r="B1057" s="66" t="s">
        <v>2366</v>
      </c>
      <c r="C1057" s="67">
        <v>54</v>
      </c>
      <c r="D1057" s="67" t="s">
        <v>342</v>
      </c>
      <c r="E1057" s="71">
        <v>0.15029185208995399</v>
      </c>
      <c r="F1057" s="68">
        <v>52.705749718151097</v>
      </c>
      <c r="G1057" s="71">
        <v>0.25</v>
      </c>
      <c r="H1057" s="68">
        <v>51.127395715896299</v>
      </c>
      <c r="I1057" s="71">
        <v>5.0583704179908998E-2</v>
      </c>
      <c r="J1057" s="68">
        <v>59.019165727170197</v>
      </c>
      <c r="K1057" s="71"/>
      <c r="L1057" s="68"/>
    </row>
    <row r="1058" spans="1:12" x14ac:dyDescent="0.2">
      <c r="A1058" s="72" t="s">
        <v>2367</v>
      </c>
      <c r="B1058" s="66" t="s">
        <v>2368</v>
      </c>
      <c r="C1058" s="67">
        <v>54</v>
      </c>
      <c r="D1058" s="67" t="s">
        <v>342</v>
      </c>
      <c r="E1058" s="71">
        <v>0.16895271172295501</v>
      </c>
      <c r="F1058" s="68">
        <v>69.222096956031606</v>
      </c>
      <c r="G1058" s="71">
        <v>0.29593471116787601</v>
      </c>
      <c r="H1058" s="68">
        <v>86.640360766629101</v>
      </c>
      <c r="I1058" s="71">
        <v>4.1970712278033999E-2</v>
      </c>
      <c r="J1058" s="68">
        <v>54.284103720405902</v>
      </c>
      <c r="K1058" s="71"/>
      <c r="L1058" s="68"/>
    </row>
    <row r="1059" spans="1:12" x14ac:dyDescent="0.2">
      <c r="A1059" s="72" t="s">
        <v>2369</v>
      </c>
      <c r="B1059" s="66" t="s">
        <v>2370</v>
      </c>
      <c r="C1059" s="67">
        <v>54</v>
      </c>
      <c r="D1059" s="67" t="s">
        <v>342</v>
      </c>
      <c r="E1059" s="71">
        <v>0.12935103543839599</v>
      </c>
      <c r="F1059" s="68">
        <v>14.937993235625701</v>
      </c>
      <c r="G1059" s="71">
        <v>0.25109555919242599</v>
      </c>
      <c r="H1059" s="68">
        <v>54.453213077790302</v>
      </c>
      <c r="I1059" s="71">
        <v>7.6065116843662198E-3</v>
      </c>
      <c r="J1059" s="68">
        <v>15.6144306651635</v>
      </c>
      <c r="K1059" s="71"/>
      <c r="L1059" s="68"/>
    </row>
    <row r="1060" spans="1:12" x14ac:dyDescent="0.2">
      <c r="A1060" s="72" t="s">
        <v>2371</v>
      </c>
      <c r="B1060" s="66" t="s">
        <v>2372</v>
      </c>
      <c r="C1060" s="67">
        <v>54</v>
      </c>
      <c r="D1060" s="67" t="s">
        <v>342</v>
      </c>
      <c r="E1060" s="71">
        <v>0.14002892757837701</v>
      </c>
      <c r="F1060" s="68">
        <v>37.3167981961669</v>
      </c>
      <c r="G1060" s="71">
        <v>0.25</v>
      </c>
      <c r="H1060" s="68">
        <v>51.127395715896299</v>
      </c>
      <c r="I1060" s="71">
        <v>3.0057855156754701E-2</v>
      </c>
      <c r="J1060" s="68">
        <v>42.897406989853401</v>
      </c>
      <c r="K1060" s="71"/>
      <c r="L1060" s="68"/>
    </row>
    <row r="1061" spans="1:12" x14ac:dyDescent="0.2">
      <c r="A1061" s="72" t="s">
        <v>2373</v>
      </c>
      <c r="B1061" s="66" t="s">
        <v>2374</v>
      </c>
      <c r="C1061" s="67">
        <v>54</v>
      </c>
      <c r="D1061" s="67" t="s">
        <v>342</v>
      </c>
      <c r="E1061" s="71">
        <v>0.164570534622725</v>
      </c>
      <c r="F1061" s="68">
        <v>66.009019165727196</v>
      </c>
      <c r="G1061" s="71">
        <v>0.25172848895495598</v>
      </c>
      <c r="H1061" s="68">
        <v>56.4825253664036</v>
      </c>
      <c r="I1061" s="71">
        <v>7.7412580290493596E-2</v>
      </c>
      <c r="J1061" s="68">
        <v>71.984216459977503</v>
      </c>
      <c r="K1061" s="71"/>
      <c r="L1061" s="68"/>
    </row>
    <row r="1062" spans="1:12" x14ac:dyDescent="0.2">
      <c r="A1062" s="72" t="s">
        <v>1022</v>
      </c>
      <c r="B1062" s="66" t="s">
        <v>2375</v>
      </c>
      <c r="C1062" s="67">
        <v>54</v>
      </c>
      <c r="D1062" s="67" t="s">
        <v>342</v>
      </c>
      <c r="E1062" s="71">
        <v>0.14296592803843</v>
      </c>
      <c r="F1062" s="68">
        <v>42.615558060879401</v>
      </c>
      <c r="G1062" s="71">
        <v>0.26574137467555597</v>
      </c>
      <c r="H1062" s="68">
        <v>74.9718151071026</v>
      </c>
      <c r="I1062" s="71">
        <v>2.0190481401303102E-2</v>
      </c>
      <c r="J1062" s="68">
        <v>32.919954904171398</v>
      </c>
      <c r="K1062" s="71"/>
      <c r="L1062" s="68"/>
    </row>
    <row r="1063" spans="1:12" x14ac:dyDescent="0.2">
      <c r="A1063" s="72" t="s">
        <v>2376</v>
      </c>
      <c r="B1063" s="66" t="s">
        <v>2377</v>
      </c>
      <c r="C1063" s="67">
        <v>54</v>
      </c>
      <c r="D1063" s="67" t="s">
        <v>342</v>
      </c>
      <c r="E1063" s="71">
        <v>0.21258694180756299</v>
      </c>
      <c r="F1063" s="68">
        <v>84.103720405862504</v>
      </c>
      <c r="G1063" s="71">
        <v>0.24998035562145901</v>
      </c>
      <c r="H1063" s="68">
        <v>11.1048478015784</v>
      </c>
      <c r="I1063" s="71">
        <v>0.175193527993668</v>
      </c>
      <c r="J1063" s="68">
        <v>88.838782412626799</v>
      </c>
      <c r="K1063" s="71"/>
      <c r="L1063" s="68"/>
    </row>
    <row r="1064" spans="1:12" x14ac:dyDescent="0.2">
      <c r="A1064" s="72" t="s">
        <v>2378</v>
      </c>
      <c r="B1064" s="66" t="s">
        <v>2379</v>
      </c>
      <c r="C1064" s="67">
        <v>54</v>
      </c>
      <c r="D1064" s="67" t="s">
        <v>342</v>
      </c>
      <c r="E1064" s="71">
        <v>0.156136548496973</v>
      </c>
      <c r="F1064" s="68">
        <v>59.470124013528697</v>
      </c>
      <c r="G1064" s="71">
        <v>0.25</v>
      </c>
      <c r="H1064" s="68">
        <v>51.127395715896299</v>
      </c>
      <c r="I1064" s="71">
        <v>6.2273096993945599E-2</v>
      </c>
      <c r="J1064" s="68">
        <v>65.839909808342696</v>
      </c>
      <c r="K1064" s="71"/>
      <c r="L1064" s="68"/>
    </row>
    <row r="1065" spans="1:12" x14ac:dyDescent="0.2">
      <c r="A1065" s="72" t="s">
        <v>1696</v>
      </c>
      <c r="B1065" s="66" t="s">
        <v>2380</v>
      </c>
      <c r="C1065" s="67">
        <v>54</v>
      </c>
      <c r="D1065" s="67" t="s">
        <v>342</v>
      </c>
      <c r="E1065" s="71">
        <v>0.31778179026745901</v>
      </c>
      <c r="F1065" s="68">
        <v>93.517474633596393</v>
      </c>
      <c r="G1065" s="71">
        <v>0.25</v>
      </c>
      <c r="H1065" s="68">
        <v>51.127395715896299</v>
      </c>
      <c r="I1065" s="71">
        <v>0.38556358053491901</v>
      </c>
      <c r="J1065" s="68">
        <v>97.970687711386702</v>
      </c>
      <c r="K1065" s="71"/>
      <c r="L1065" s="68"/>
    </row>
    <row r="1066" spans="1:12" x14ac:dyDescent="0.2">
      <c r="A1066" s="72" t="s">
        <v>2381</v>
      </c>
      <c r="B1066" s="66" t="s">
        <v>2382</v>
      </c>
      <c r="C1066" s="67">
        <v>54</v>
      </c>
      <c r="D1066" s="67" t="s">
        <v>342</v>
      </c>
      <c r="E1066" s="71">
        <v>0.12526187987669499</v>
      </c>
      <c r="F1066" s="68">
        <v>6.0315670800451002</v>
      </c>
      <c r="G1066" s="71">
        <v>0.25</v>
      </c>
      <c r="H1066" s="68">
        <v>51.127395715896299</v>
      </c>
      <c r="I1066" s="71">
        <v>5.23759753389367E-4</v>
      </c>
      <c r="J1066" s="68">
        <v>2.4802705749718199</v>
      </c>
      <c r="K1066" s="71"/>
      <c r="L1066" s="68"/>
    </row>
    <row r="1067" spans="1:12" x14ac:dyDescent="0.2">
      <c r="A1067" s="72" t="s">
        <v>2383</v>
      </c>
      <c r="B1067" s="66" t="s">
        <v>2384</v>
      </c>
      <c r="C1067" s="67">
        <v>54</v>
      </c>
      <c r="D1067" s="67" t="s">
        <v>342</v>
      </c>
      <c r="E1067" s="71">
        <v>0.14050720943901099</v>
      </c>
      <c r="F1067" s="68">
        <v>38.387824126268299</v>
      </c>
      <c r="G1067" s="71">
        <v>0.24999999999066999</v>
      </c>
      <c r="H1067" s="68">
        <v>12.7959413754228</v>
      </c>
      <c r="I1067" s="71">
        <v>3.10144188873516E-2</v>
      </c>
      <c r="J1067" s="68">
        <v>44.0811724915445</v>
      </c>
      <c r="K1067" s="71"/>
      <c r="L1067" s="68"/>
    </row>
    <row r="1068" spans="1:12" x14ac:dyDescent="0.2">
      <c r="A1068" s="72" t="s">
        <v>1821</v>
      </c>
      <c r="B1068" s="66" t="s">
        <v>2385</v>
      </c>
      <c r="C1068" s="67">
        <v>54</v>
      </c>
      <c r="D1068" s="67" t="s">
        <v>342</v>
      </c>
      <c r="E1068" s="71">
        <v>0.155598195285861</v>
      </c>
      <c r="F1068" s="68">
        <v>58.906426155580597</v>
      </c>
      <c r="G1068" s="71">
        <v>0.27724625139806602</v>
      </c>
      <c r="H1068" s="68">
        <v>81.285231116121807</v>
      </c>
      <c r="I1068" s="71">
        <v>3.3950139173655802E-2</v>
      </c>
      <c r="J1068" s="68">
        <v>46.561443066516297</v>
      </c>
      <c r="K1068" s="71"/>
      <c r="L1068" s="68"/>
    </row>
    <row r="1069" spans="1:12" x14ac:dyDescent="0.2">
      <c r="A1069" s="72" t="s">
        <v>2386</v>
      </c>
      <c r="B1069" s="66" t="s">
        <v>2387</v>
      </c>
      <c r="C1069" s="67">
        <v>54</v>
      </c>
      <c r="D1069" s="67" t="s">
        <v>342</v>
      </c>
      <c r="E1069" s="71">
        <v>0.21112101715983</v>
      </c>
      <c r="F1069" s="68">
        <v>83.652762119503905</v>
      </c>
      <c r="G1069" s="71">
        <v>0.24999999999281</v>
      </c>
      <c r="H1069" s="68">
        <v>12.9086809470124</v>
      </c>
      <c r="I1069" s="71">
        <v>0.17224203432684901</v>
      </c>
      <c r="J1069" s="68">
        <v>88.444193912063099</v>
      </c>
      <c r="K1069" s="71"/>
      <c r="L1069" s="68"/>
    </row>
    <row r="1070" spans="1:12" x14ac:dyDescent="0.2">
      <c r="A1070" s="72" t="s">
        <v>2388</v>
      </c>
      <c r="B1070" s="66" t="s">
        <v>2389</v>
      </c>
      <c r="C1070" s="67">
        <v>54</v>
      </c>
      <c r="D1070" s="67" t="s">
        <v>342</v>
      </c>
      <c r="E1070" s="71">
        <v>0.139634073704763</v>
      </c>
      <c r="F1070" s="68">
        <v>36.696730552423901</v>
      </c>
      <c r="G1070" s="71">
        <v>0.24989182136462301</v>
      </c>
      <c r="H1070" s="68">
        <v>10.653889515219801</v>
      </c>
      <c r="I1070" s="71">
        <v>2.93763260449026E-2</v>
      </c>
      <c r="J1070" s="68">
        <v>42.164599774520902</v>
      </c>
      <c r="K1070" s="71"/>
      <c r="L1070" s="68"/>
    </row>
    <row r="1071" spans="1:12" x14ac:dyDescent="0.2">
      <c r="A1071" s="72" t="s">
        <v>2390</v>
      </c>
      <c r="B1071" s="66" t="s">
        <v>2391</v>
      </c>
      <c r="C1071" s="67">
        <v>54</v>
      </c>
      <c r="D1071" s="67" t="s">
        <v>342</v>
      </c>
      <c r="E1071" s="71">
        <v>0.218470261767757</v>
      </c>
      <c r="F1071" s="68">
        <v>84.892897406989903</v>
      </c>
      <c r="G1071" s="71">
        <v>0.25039191710169501</v>
      </c>
      <c r="H1071" s="68">
        <v>52.818489289740697</v>
      </c>
      <c r="I1071" s="71">
        <v>0.18654860643381899</v>
      </c>
      <c r="J1071" s="68">
        <v>89.515219842164598</v>
      </c>
      <c r="K1071" s="71"/>
      <c r="L1071" s="68"/>
    </row>
    <row r="1072" spans="1:12" x14ac:dyDescent="0.2">
      <c r="A1072" s="72" t="s">
        <v>2392</v>
      </c>
      <c r="B1072" s="66" t="s">
        <v>2393</v>
      </c>
      <c r="C1072" s="67">
        <v>54</v>
      </c>
      <c r="D1072" s="67" t="s">
        <v>342</v>
      </c>
      <c r="E1072" s="71">
        <v>0.17488815983804501</v>
      </c>
      <c r="F1072" s="68">
        <v>72.886133032694502</v>
      </c>
      <c r="G1072" s="71">
        <v>0.25</v>
      </c>
      <c r="H1072" s="68">
        <v>51.127395715896299</v>
      </c>
      <c r="I1072" s="71">
        <v>9.9776319676090006E-2</v>
      </c>
      <c r="J1072" s="68">
        <v>78.015783540022497</v>
      </c>
      <c r="K1072" s="71"/>
      <c r="L1072" s="68"/>
    </row>
    <row r="1073" spans="1:12" x14ac:dyDescent="0.2">
      <c r="A1073" s="72" t="s">
        <v>1623</v>
      </c>
      <c r="B1073" s="66" t="s">
        <v>2394</v>
      </c>
      <c r="C1073" s="67">
        <v>54</v>
      </c>
      <c r="D1073" s="67" t="s">
        <v>342</v>
      </c>
      <c r="E1073" s="71">
        <v>0.131261218056443</v>
      </c>
      <c r="F1073" s="68">
        <v>19.898534385569299</v>
      </c>
      <c r="G1073" s="71">
        <v>0.25</v>
      </c>
      <c r="H1073" s="68">
        <v>51.127395715896299</v>
      </c>
      <c r="I1073" s="71">
        <v>1.2522436112886601E-2</v>
      </c>
      <c r="J1073" s="68">
        <v>23.167981961668499</v>
      </c>
      <c r="K1073" s="71"/>
      <c r="L1073" s="68"/>
    </row>
    <row r="1074" spans="1:12" x14ac:dyDescent="0.2">
      <c r="A1074" s="72" t="s">
        <v>2395</v>
      </c>
      <c r="B1074" s="66" t="s">
        <v>2396</v>
      </c>
      <c r="C1074" s="67">
        <v>54</v>
      </c>
      <c r="D1074" s="67" t="s">
        <v>342</v>
      </c>
      <c r="E1074" s="71">
        <v>0.12532786963128201</v>
      </c>
      <c r="F1074" s="68">
        <v>6.42615558060879</v>
      </c>
      <c r="G1074" s="71">
        <v>0.25</v>
      </c>
      <c r="H1074" s="68">
        <v>51.127395715896299</v>
      </c>
      <c r="I1074" s="71">
        <v>6.5573926256486798E-4</v>
      </c>
      <c r="J1074" s="68">
        <v>3.1567080045095799</v>
      </c>
      <c r="K1074" s="71"/>
      <c r="L1074" s="68"/>
    </row>
    <row r="1075" spans="1:12" x14ac:dyDescent="0.2">
      <c r="A1075" s="72" t="s">
        <v>2397</v>
      </c>
      <c r="B1075" s="66" t="s">
        <v>2398</v>
      </c>
      <c r="C1075" s="67">
        <v>54</v>
      </c>
      <c r="D1075" s="67" t="s">
        <v>342</v>
      </c>
      <c r="E1075" s="71">
        <v>0.130470871040782</v>
      </c>
      <c r="F1075" s="68">
        <v>18.094701240135301</v>
      </c>
      <c r="G1075" s="71">
        <v>0.25</v>
      </c>
      <c r="H1075" s="68">
        <v>51.127395715896299</v>
      </c>
      <c r="I1075" s="71">
        <v>1.0941742081563399E-2</v>
      </c>
      <c r="J1075" s="68">
        <v>20.236753100338198</v>
      </c>
      <c r="K1075" s="71"/>
      <c r="L1075" s="68"/>
    </row>
    <row r="1076" spans="1:12" x14ac:dyDescent="0.2">
      <c r="A1076" s="72" t="s">
        <v>2399</v>
      </c>
      <c r="B1076" s="66" t="s">
        <v>2400</v>
      </c>
      <c r="C1076" s="67">
        <v>54</v>
      </c>
      <c r="D1076" s="67" t="s">
        <v>342</v>
      </c>
      <c r="E1076" s="71">
        <v>0.12756922253763101</v>
      </c>
      <c r="F1076" s="68">
        <v>11.9503945885006</v>
      </c>
      <c r="G1076" s="71">
        <v>0.25</v>
      </c>
      <c r="H1076" s="68">
        <v>51.127395715896299</v>
      </c>
      <c r="I1076" s="71">
        <v>5.13844507526145E-3</v>
      </c>
      <c r="J1076" s="68">
        <v>12.739571589628</v>
      </c>
      <c r="K1076" s="71"/>
      <c r="L1076" s="68"/>
    </row>
    <row r="1077" spans="1:12" x14ac:dyDescent="0.2">
      <c r="A1077" s="72" t="s">
        <v>2401</v>
      </c>
      <c r="B1077" s="66" t="s">
        <v>2402</v>
      </c>
      <c r="C1077" s="67">
        <v>54</v>
      </c>
      <c r="D1077" s="67" t="s">
        <v>342</v>
      </c>
      <c r="E1077" s="71">
        <v>0.149352208024737</v>
      </c>
      <c r="F1077" s="68">
        <v>51.296505073280699</v>
      </c>
      <c r="G1077" s="71">
        <v>0.25</v>
      </c>
      <c r="H1077" s="68">
        <v>51.127395715896299</v>
      </c>
      <c r="I1077" s="71">
        <v>4.8704416049473898E-2</v>
      </c>
      <c r="J1077" s="68">
        <v>58.117249154453198</v>
      </c>
      <c r="K1077" s="71"/>
      <c r="L1077" s="68"/>
    </row>
    <row r="1078" spans="1:12" x14ac:dyDescent="0.2">
      <c r="A1078" s="72" t="s">
        <v>2403</v>
      </c>
      <c r="B1078" s="66" t="s">
        <v>2404</v>
      </c>
      <c r="C1078" s="67">
        <v>54</v>
      </c>
      <c r="D1078" s="67" t="s">
        <v>342</v>
      </c>
      <c r="E1078" s="71">
        <v>0.12525344451883699</v>
      </c>
      <c r="F1078" s="68">
        <v>5.9751972942502798</v>
      </c>
      <c r="G1078" s="71">
        <v>0.25</v>
      </c>
      <c r="H1078" s="68">
        <v>51.127395715896299</v>
      </c>
      <c r="I1078" s="71">
        <v>5.0688903767468505E-4</v>
      </c>
      <c r="J1078" s="68">
        <v>2.4239007891769999</v>
      </c>
      <c r="K1078" s="71"/>
      <c r="L1078" s="68"/>
    </row>
    <row r="1079" spans="1:12" x14ac:dyDescent="0.2">
      <c r="A1079" s="72" t="s">
        <v>2405</v>
      </c>
      <c r="B1079" s="66" t="s">
        <v>2406</v>
      </c>
      <c r="C1079" s="67">
        <v>54</v>
      </c>
      <c r="D1079" s="67" t="s">
        <v>342</v>
      </c>
      <c r="E1079" s="71">
        <v>0.12602211535383201</v>
      </c>
      <c r="F1079" s="68">
        <v>9.1319052987598592</v>
      </c>
      <c r="G1079" s="71">
        <v>0.25</v>
      </c>
      <c r="H1079" s="68">
        <v>51.127395715896299</v>
      </c>
      <c r="I1079" s="71">
        <v>2.04423070766435E-3</v>
      </c>
      <c r="J1079" s="68">
        <v>7.2717023675309997</v>
      </c>
      <c r="K1079" s="71"/>
      <c r="L1079" s="68"/>
    </row>
    <row r="1080" spans="1:12" x14ac:dyDescent="0.2">
      <c r="A1080" s="72" t="s">
        <v>2407</v>
      </c>
      <c r="B1080" s="66" t="s">
        <v>2408</v>
      </c>
      <c r="C1080" s="67">
        <v>54</v>
      </c>
      <c r="D1080" s="67" t="s">
        <v>342</v>
      </c>
      <c r="E1080" s="71">
        <v>0.14542669160622301</v>
      </c>
      <c r="F1080" s="68">
        <v>46.561443066516297</v>
      </c>
      <c r="G1080" s="71">
        <v>0.25518546686486698</v>
      </c>
      <c r="H1080" s="68">
        <v>63.416009019165699</v>
      </c>
      <c r="I1080" s="71">
        <v>3.5667916347579501E-2</v>
      </c>
      <c r="J1080" s="68">
        <v>48.308906426155602</v>
      </c>
      <c r="K1080" s="71"/>
      <c r="L1080" s="68"/>
    </row>
    <row r="1081" spans="1:12" x14ac:dyDescent="0.2">
      <c r="A1081" s="72" t="s">
        <v>1102</v>
      </c>
      <c r="B1081" s="66" t="s">
        <v>2409</v>
      </c>
      <c r="C1081" s="67">
        <v>54</v>
      </c>
      <c r="D1081" s="67" t="s">
        <v>342</v>
      </c>
      <c r="E1081" s="71">
        <v>0.12798056088267801</v>
      </c>
      <c r="F1081" s="68">
        <v>12.5140924464487</v>
      </c>
      <c r="G1081" s="71">
        <v>0.25</v>
      </c>
      <c r="H1081" s="68">
        <v>51.127395715896299</v>
      </c>
      <c r="I1081" s="71">
        <v>5.9611217653564802E-3</v>
      </c>
      <c r="J1081" s="68">
        <v>13.6978579481398</v>
      </c>
      <c r="K1081" s="71"/>
      <c r="L1081" s="68"/>
    </row>
    <row r="1082" spans="1:12" x14ac:dyDescent="0.2">
      <c r="A1082" s="72" t="s">
        <v>2410</v>
      </c>
      <c r="B1082" s="66" t="s">
        <v>2411</v>
      </c>
      <c r="C1082" s="67">
        <v>54</v>
      </c>
      <c r="D1082" s="67" t="s">
        <v>342</v>
      </c>
      <c r="E1082" s="71">
        <v>0.17646933953084901</v>
      </c>
      <c r="F1082" s="68">
        <v>73.618940248027101</v>
      </c>
      <c r="G1082" s="71">
        <v>0.25195958550847303</v>
      </c>
      <c r="H1082" s="68">
        <v>56.764374295377699</v>
      </c>
      <c r="I1082" s="71">
        <v>0.100979093553225</v>
      </c>
      <c r="J1082" s="68">
        <v>78.410372040586196</v>
      </c>
      <c r="K1082" s="71"/>
      <c r="L1082" s="68"/>
    </row>
    <row r="1083" spans="1:12" x14ac:dyDescent="0.2">
      <c r="A1083" s="72" t="s">
        <v>1026</v>
      </c>
      <c r="B1083" s="66" t="s">
        <v>2412</v>
      </c>
      <c r="C1083" s="67">
        <v>54</v>
      </c>
      <c r="D1083" s="67" t="s">
        <v>342</v>
      </c>
      <c r="E1083" s="71">
        <v>0.130939287969283</v>
      </c>
      <c r="F1083" s="68">
        <v>19.222096956031599</v>
      </c>
      <c r="G1083" s="71">
        <v>0.25</v>
      </c>
      <c r="H1083" s="68">
        <v>51.127395715896299</v>
      </c>
      <c r="I1083" s="71">
        <v>1.18785759385663E-2</v>
      </c>
      <c r="J1083" s="68">
        <v>21.9842164599774</v>
      </c>
      <c r="K1083" s="71"/>
      <c r="L1083" s="68"/>
    </row>
    <row r="1084" spans="1:12" x14ac:dyDescent="0.2">
      <c r="A1084" s="72" t="s">
        <v>2413</v>
      </c>
      <c r="B1084" s="66" t="s">
        <v>2414</v>
      </c>
      <c r="C1084" s="67">
        <v>54</v>
      </c>
      <c r="D1084" s="67" t="s">
        <v>342</v>
      </c>
      <c r="E1084" s="71">
        <v>0.13380469802870901</v>
      </c>
      <c r="F1084" s="68">
        <v>25.0281848928974</v>
      </c>
      <c r="G1084" s="71">
        <v>0.25</v>
      </c>
      <c r="H1084" s="68">
        <v>51.127395715896299</v>
      </c>
      <c r="I1084" s="71">
        <v>1.76093960574174E-2</v>
      </c>
      <c r="J1084" s="68">
        <v>29.875986471251402</v>
      </c>
      <c r="K1084" s="71"/>
      <c r="L1084" s="68"/>
    </row>
    <row r="1085" spans="1:12" x14ac:dyDescent="0.2">
      <c r="A1085" s="72" t="s">
        <v>2415</v>
      </c>
      <c r="B1085" s="66" t="s">
        <v>2416</v>
      </c>
      <c r="C1085" s="67">
        <v>54</v>
      </c>
      <c r="D1085" s="67" t="s">
        <v>342</v>
      </c>
      <c r="E1085" s="71">
        <v>0.14136072765975299</v>
      </c>
      <c r="F1085" s="68">
        <v>40.078917700112697</v>
      </c>
      <c r="G1085" s="71">
        <v>0.26598260549788499</v>
      </c>
      <c r="H1085" s="68">
        <v>75.2536640360767</v>
      </c>
      <c r="I1085" s="71">
        <v>1.6738849821620699E-2</v>
      </c>
      <c r="J1085" s="68">
        <v>28.466741826381099</v>
      </c>
      <c r="K1085" s="71"/>
      <c r="L1085" s="68"/>
    </row>
    <row r="1086" spans="1:12" x14ac:dyDescent="0.2">
      <c r="A1086" s="72" t="s">
        <v>1821</v>
      </c>
      <c r="B1086" s="66" t="s">
        <v>2417</v>
      </c>
      <c r="C1086" s="67">
        <v>54</v>
      </c>
      <c r="D1086" s="67" t="s">
        <v>342</v>
      </c>
      <c r="E1086" s="71">
        <v>0.140905656319391</v>
      </c>
      <c r="F1086" s="68">
        <v>39.120631341600898</v>
      </c>
      <c r="G1086" s="71">
        <v>0.25</v>
      </c>
      <c r="H1086" s="68">
        <v>51.127395715896299</v>
      </c>
      <c r="I1086" s="71">
        <v>3.1811312638782001E-2</v>
      </c>
      <c r="J1086" s="68">
        <v>44.983089064261598</v>
      </c>
      <c r="K1086" s="71"/>
      <c r="L1086" s="68"/>
    </row>
    <row r="1087" spans="1:12" x14ac:dyDescent="0.2">
      <c r="A1087" s="72" t="s">
        <v>2418</v>
      </c>
      <c r="B1087" s="66" t="s">
        <v>2419</v>
      </c>
      <c r="C1087" s="67">
        <v>54</v>
      </c>
      <c r="D1087" s="67" t="s">
        <v>342</v>
      </c>
      <c r="E1087" s="71">
        <v>0.14462436039486601</v>
      </c>
      <c r="F1087" s="68">
        <v>45.603156708004498</v>
      </c>
      <c r="G1087" s="71">
        <v>0.25</v>
      </c>
      <c r="H1087" s="68">
        <v>51.127395715896299</v>
      </c>
      <c r="I1087" s="71">
        <v>3.9248720789732502E-2</v>
      </c>
      <c r="J1087" s="68">
        <v>51.634723788049598</v>
      </c>
      <c r="K1087" s="71"/>
      <c r="L1087" s="68"/>
    </row>
    <row r="1088" spans="1:12" x14ac:dyDescent="0.2">
      <c r="A1088" s="72" t="s">
        <v>2420</v>
      </c>
      <c r="B1088" s="66" t="s">
        <v>2421</v>
      </c>
      <c r="C1088" s="67">
        <v>54</v>
      </c>
      <c r="D1088" s="67" t="s">
        <v>342</v>
      </c>
      <c r="E1088" s="71">
        <v>0.14045992999499601</v>
      </c>
      <c r="F1088" s="68">
        <v>38.162344983089099</v>
      </c>
      <c r="G1088" s="71">
        <v>0.26425411654293002</v>
      </c>
      <c r="H1088" s="68">
        <v>73.788049605411501</v>
      </c>
      <c r="I1088" s="71">
        <v>1.6665743447062099E-2</v>
      </c>
      <c r="J1088" s="68">
        <v>28.184892897407</v>
      </c>
      <c r="K1088" s="71"/>
      <c r="L1088" s="68"/>
    </row>
    <row r="1089" spans="1:12" x14ac:dyDescent="0.2">
      <c r="A1089" s="72" t="s">
        <v>2422</v>
      </c>
      <c r="B1089" s="66" t="s">
        <v>2423</v>
      </c>
      <c r="C1089" s="67">
        <v>54</v>
      </c>
      <c r="D1089" s="67" t="s">
        <v>342</v>
      </c>
      <c r="E1089" s="71">
        <v>0.12539443336241299</v>
      </c>
      <c r="F1089" s="68">
        <v>6.9334836527621198</v>
      </c>
      <c r="G1089" s="71">
        <v>0.25</v>
      </c>
      <c r="H1089" s="68">
        <v>51.127395715896299</v>
      </c>
      <c r="I1089" s="71">
        <v>7.8886672482578397E-4</v>
      </c>
      <c r="J1089" s="68">
        <v>4.2277339346110496</v>
      </c>
      <c r="K1089" s="71"/>
      <c r="L1089" s="68"/>
    </row>
    <row r="1090" spans="1:12" x14ac:dyDescent="0.2">
      <c r="A1090" s="72" t="s">
        <v>2424</v>
      </c>
      <c r="B1090" s="66" t="s">
        <v>2425</v>
      </c>
      <c r="C1090" s="67">
        <v>54</v>
      </c>
      <c r="D1090" s="67" t="s">
        <v>342</v>
      </c>
      <c r="E1090" s="71">
        <v>0.13007471525834099</v>
      </c>
      <c r="F1090" s="68">
        <v>16.741826381059798</v>
      </c>
      <c r="G1090" s="71">
        <v>0.25345697790991101</v>
      </c>
      <c r="H1090" s="68">
        <v>60.428410372040602</v>
      </c>
      <c r="I1090" s="71">
        <v>6.6924526067716501E-3</v>
      </c>
      <c r="J1090" s="68">
        <v>14.825253664036101</v>
      </c>
      <c r="K1090" s="71"/>
      <c r="L1090" s="68"/>
    </row>
    <row r="1091" spans="1:12" x14ac:dyDescent="0.2">
      <c r="A1091" s="72" t="s">
        <v>1507</v>
      </c>
      <c r="B1091" s="66" t="s">
        <v>2426</v>
      </c>
      <c r="C1091" s="67">
        <v>54</v>
      </c>
      <c r="D1091" s="67" t="s">
        <v>342</v>
      </c>
      <c r="E1091" s="71">
        <v>0.13943504123189199</v>
      </c>
      <c r="F1091" s="68">
        <v>36.414881623449801</v>
      </c>
      <c r="G1091" s="71">
        <v>0.27624107066634401</v>
      </c>
      <c r="H1091" s="68">
        <v>81.059751972942493</v>
      </c>
      <c r="I1091" s="71">
        <v>2.62901179744016E-3</v>
      </c>
      <c r="J1091" s="68">
        <v>8.5118376550169099</v>
      </c>
      <c r="K1091" s="71"/>
      <c r="L1091" s="68"/>
    </row>
    <row r="1092" spans="1:12" x14ac:dyDescent="0.2">
      <c r="A1092" s="72" t="s">
        <v>2427</v>
      </c>
      <c r="B1092" s="66" t="s">
        <v>2428</v>
      </c>
      <c r="C1092" s="67">
        <v>72</v>
      </c>
      <c r="D1092" s="67" t="s">
        <v>342</v>
      </c>
      <c r="E1092" s="71">
        <v>0.132994717746173</v>
      </c>
      <c r="F1092" s="68">
        <v>23.618940248027101</v>
      </c>
      <c r="G1092" s="71">
        <v>0.24975269608755901</v>
      </c>
      <c r="H1092" s="68">
        <v>9.8083427282976299</v>
      </c>
      <c r="I1092" s="71">
        <v>1.62367394047877E-2</v>
      </c>
      <c r="J1092" s="68">
        <v>27.6775648252537</v>
      </c>
      <c r="K1092" s="71"/>
      <c r="L1092" s="68"/>
    </row>
    <row r="1093" spans="1:12" x14ac:dyDescent="0.2">
      <c r="A1093" s="72" t="s">
        <v>2429</v>
      </c>
      <c r="B1093" s="66" t="s">
        <v>2430</v>
      </c>
      <c r="C1093" s="67">
        <v>72</v>
      </c>
      <c r="D1093" s="67" t="s">
        <v>342</v>
      </c>
      <c r="E1093" s="71">
        <v>0.13102436398342701</v>
      </c>
      <c r="F1093" s="68">
        <v>19.503945885005599</v>
      </c>
      <c r="G1093" s="71">
        <v>0.25345697790991101</v>
      </c>
      <c r="H1093" s="68">
        <v>60.428410372040602</v>
      </c>
      <c r="I1093" s="71">
        <v>8.5917500569431208E-3</v>
      </c>
      <c r="J1093" s="68">
        <v>16.629086809470099</v>
      </c>
      <c r="K1093" s="71"/>
      <c r="L1093" s="68"/>
    </row>
    <row r="1094" spans="1:12" x14ac:dyDescent="0.2">
      <c r="A1094" s="72" t="s">
        <v>393</v>
      </c>
      <c r="B1094" s="66" t="s">
        <v>2431</v>
      </c>
      <c r="C1094" s="67">
        <v>72</v>
      </c>
      <c r="D1094" s="67" t="s">
        <v>342</v>
      </c>
      <c r="E1094" s="71">
        <v>0.13289958530145701</v>
      </c>
      <c r="F1094" s="68">
        <v>23.337091319052998</v>
      </c>
      <c r="G1094" s="71">
        <v>0.25602872145658701</v>
      </c>
      <c r="H1094" s="68">
        <v>64.205186020293098</v>
      </c>
      <c r="I1094" s="71">
        <v>9.7704491463279208E-3</v>
      </c>
      <c r="J1094" s="68">
        <v>18.151071025930101</v>
      </c>
      <c r="K1094" s="71"/>
      <c r="L1094" s="68"/>
    </row>
    <row r="1095" spans="1:12" x14ac:dyDescent="0.2">
      <c r="A1095" s="72" t="s">
        <v>2432</v>
      </c>
      <c r="B1095" s="66" t="s">
        <v>2433</v>
      </c>
      <c r="C1095" s="67">
        <v>72</v>
      </c>
      <c r="D1095" s="67" t="s">
        <v>342</v>
      </c>
      <c r="E1095" s="71">
        <v>0.13519980694262501</v>
      </c>
      <c r="F1095" s="68">
        <v>28.0721533258174</v>
      </c>
      <c r="G1095" s="71">
        <v>0.25432122238738902</v>
      </c>
      <c r="H1095" s="68">
        <v>61.837655016910901</v>
      </c>
      <c r="I1095" s="71">
        <v>1.60783914978604E-2</v>
      </c>
      <c r="J1095" s="68">
        <v>27.452085682074401</v>
      </c>
      <c r="K1095" s="71"/>
      <c r="L1095" s="68"/>
    </row>
    <row r="1096" spans="1:12" x14ac:dyDescent="0.2">
      <c r="A1096" s="72" t="s">
        <v>2434</v>
      </c>
      <c r="B1096" s="66" t="s">
        <v>2435</v>
      </c>
      <c r="C1096" s="67">
        <v>72</v>
      </c>
      <c r="D1096" s="67" t="s">
        <v>342</v>
      </c>
      <c r="E1096" s="71">
        <v>0.13033423851607001</v>
      </c>
      <c r="F1096" s="68">
        <v>17.587373167982001</v>
      </c>
      <c r="G1096" s="71">
        <v>0.25</v>
      </c>
      <c r="H1096" s="68">
        <v>51.127395715896299</v>
      </c>
      <c r="I1096" s="71">
        <v>1.0668477032139301E-2</v>
      </c>
      <c r="J1096" s="68">
        <v>19.898534385569299</v>
      </c>
      <c r="K1096" s="71"/>
      <c r="L1096" s="68"/>
    </row>
    <row r="1097" spans="1:12" x14ac:dyDescent="0.2">
      <c r="A1097" s="72" t="s">
        <v>2436</v>
      </c>
      <c r="B1097" s="66" t="s">
        <v>2437</v>
      </c>
      <c r="C1097" s="67">
        <v>72</v>
      </c>
      <c r="D1097" s="67" t="s">
        <v>342</v>
      </c>
      <c r="E1097" s="71">
        <v>0.132870579129549</v>
      </c>
      <c r="F1097" s="68">
        <v>23.224351747463398</v>
      </c>
      <c r="G1097" s="71">
        <v>0.25</v>
      </c>
      <c r="H1097" s="68">
        <v>51.127395715896299</v>
      </c>
      <c r="I1097" s="71">
        <v>1.57411582590989E-2</v>
      </c>
      <c r="J1097" s="68">
        <v>27.001127395715901</v>
      </c>
      <c r="K1097" s="71"/>
      <c r="L1097" s="68"/>
    </row>
    <row r="1098" spans="1:12" x14ac:dyDescent="0.2">
      <c r="A1098" s="72" t="s">
        <v>2438</v>
      </c>
      <c r="B1098" s="66" t="s">
        <v>2439</v>
      </c>
      <c r="C1098" s="67">
        <v>72</v>
      </c>
      <c r="D1098" s="67" t="s">
        <v>342</v>
      </c>
      <c r="E1098" s="71">
        <v>0.15067258528479399</v>
      </c>
      <c r="F1098" s="68">
        <v>53.438556933483703</v>
      </c>
      <c r="G1098" s="71">
        <v>0.28984404518343798</v>
      </c>
      <c r="H1098" s="68">
        <v>85.231116121758703</v>
      </c>
      <c r="I1098" s="71">
        <v>1.15011253861495E-2</v>
      </c>
      <c r="J1098" s="68">
        <v>21.307779030439701</v>
      </c>
      <c r="K1098" s="71"/>
      <c r="L1098" s="68"/>
    </row>
    <row r="1099" spans="1:12" x14ac:dyDescent="0.2">
      <c r="A1099" s="72" t="s">
        <v>2440</v>
      </c>
      <c r="B1099" s="66" t="s">
        <v>2441</v>
      </c>
      <c r="C1099" s="67">
        <v>54</v>
      </c>
      <c r="D1099" s="67" t="s">
        <v>342</v>
      </c>
      <c r="E1099" s="71">
        <v>0.132605679713382</v>
      </c>
      <c r="F1099" s="68">
        <v>23.055242390078899</v>
      </c>
      <c r="G1099" s="71">
        <v>0.25</v>
      </c>
      <c r="H1099" s="68">
        <v>51.127395715896299</v>
      </c>
      <c r="I1099" s="71">
        <v>1.52113594267648E-2</v>
      </c>
      <c r="J1099" s="68">
        <v>26.662908680947002</v>
      </c>
      <c r="K1099" s="71"/>
      <c r="L1099" s="68"/>
    </row>
    <row r="1100" spans="1:12" x14ac:dyDescent="0.2">
      <c r="A1100" s="72" t="s">
        <v>2442</v>
      </c>
      <c r="B1100" s="66" t="s">
        <v>2443</v>
      </c>
      <c r="C1100" s="67">
        <v>72</v>
      </c>
      <c r="D1100" s="67" t="s">
        <v>342</v>
      </c>
      <c r="E1100" s="71">
        <v>0.13715061964268899</v>
      </c>
      <c r="F1100" s="68">
        <v>31.905298759864699</v>
      </c>
      <c r="G1100" s="71">
        <v>0.25</v>
      </c>
      <c r="H1100" s="68">
        <v>51.127395715896299</v>
      </c>
      <c r="I1100" s="71">
        <v>2.43012392853773E-2</v>
      </c>
      <c r="J1100" s="68">
        <v>37.0913190529876</v>
      </c>
      <c r="K1100" s="71"/>
      <c r="L1100" s="68"/>
    </row>
    <row r="1101" spans="1:12" x14ac:dyDescent="0.2">
      <c r="A1101" s="72" t="s">
        <v>2444</v>
      </c>
      <c r="B1101" s="66" t="s">
        <v>2445</v>
      </c>
      <c r="C1101" s="67">
        <v>72</v>
      </c>
      <c r="D1101" s="67" t="s">
        <v>342</v>
      </c>
      <c r="E1101" s="71">
        <v>0.13342856632300201</v>
      </c>
      <c r="F1101" s="68">
        <v>24.126268320180401</v>
      </c>
      <c r="G1101" s="71">
        <v>0.25</v>
      </c>
      <c r="H1101" s="68">
        <v>51.127395715896299</v>
      </c>
      <c r="I1101" s="71">
        <v>1.6857132646004198E-2</v>
      </c>
      <c r="J1101" s="68">
        <v>28.748590755355099</v>
      </c>
      <c r="K1101" s="71"/>
      <c r="L1101" s="68"/>
    </row>
    <row r="1102" spans="1:12" x14ac:dyDescent="0.2">
      <c r="A1102" s="72" t="s">
        <v>2446</v>
      </c>
      <c r="B1102" s="66" t="s">
        <v>2447</v>
      </c>
      <c r="C1102" s="67">
        <v>72</v>
      </c>
      <c r="D1102" s="67" t="s">
        <v>342</v>
      </c>
      <c r="E1102" s="71">
        <v>0.14120251733153999</v>
      </c>
      <c r="F1102" s="68">
        <v>39.740698985343897</v>
      </c>
      <c r="G1102" s="71">
        <v>0.25345697790991101</v>
      </c>
      <c r="H1102" s="68">
        <v>60.428410372040602</v>
      </c>
      <c r="I1102" s="71">
        <v>2.8948056753168101E-2</v>
      </c>
      <c r="J1102" s="68">
        <v>41.882750845546802</v>
      </c>
      <c r="K1102" s="71"/>
      <c r="L1102" s="68"/>
    </row>
    <row r="1103" spans="1:12" x14ac:dyDescent="0.2">
      <c r="A1103" s="72" t="s">
        <v>2448</v>
      </c>
      <c r="B1103" s="66" t="s">
        <v>2449</v>
      </c>
      <c r="C1103" s="67">
        <v>72</v>
      </c>
      <c r="D1103" s="67" t="s">
        <v>342</v>
      </c>
      <c r="E1103" s="71">
        <v>0.13095713788931901</v>
      </c>
      <c r="F1103" s="68">
        <v>19.334836527621199</v>
      </c>
      <c r="G1103" s="71">
        <v>0.25</v>
      </c>
      <c r="H1103" s="68">
        <v>51.127395715896299</v>
      </c>
      <c r="I1103" s="71">
        <v>1.19142757786383E-2</v>
      </c>
      <c r="J1103" s="68">
        <v>22.1533258173619</v>
      </c>
      <c r="K1103" s="71"/>
      <c r="L1103" s="68"/>
    </row>
    <row r="1104" spans="1:12" x14ac:dyDescent="0.2">
      <c r="A1104" s="72" t="s">
        <v>2450</v>
      </c>
      <c r="B1104" s="66" t="s">
        <v>2451</v>
      </c>
      <c r="C1104" s="67">
        <v>72</v>
      </c>
      <c r="D1104" s="67" t="s">
        <v>342</v>
      </c>
      <c r="E1104" s="71">
        <v>0.149924286181911</v>
      </c>
      <c r="F1104" s="68">
        <v>52.367531003382197</v>
      </c>
      <c r="G1104" s="71">
        <v>0.25485989585194901</v>
      </c>
      <c r="H1104" s="68">
        <v>62.6268320180383</v>
      </c>
      <c r="I1104" s="71">
        <v>4.4988676511872001E-2</v>
      </c>
      <c r="J1104" s="68">
        <v>55.8624577226607</v>
      </c>
      <c r="K1104" s="71"/>
      <c r="L1104" s="68"/>
    </row>
    <row r="1105" spans="1:12" x14ac:dyDescent="0.2">
      <c r="A1105" s="72" t="s">
        <v>2452</v>
      </c>
      <c r="B1105" s="66" t="s">
        <v>2453</v>
      </c>
      <c r="C1105" s="67">
        <v>72</v>
      </c>
      <c r="D1105" s="67" t="s">
        <v>342</v>
      </c>
      <c r="E1105" s="71">
        <v>0.134814207426562</v>
      </c>
      <c r="F1105" s="68">
        <v>27.508455467869201</v>
      </c>
      <c r="G1105" s="71">
        <v>0.25086424447747802</v>
      </c>
      <c r="H1105" s="68">
        <v>54.396843291995502</v>
      </c>
      <c r="I1105" s="71">
        <v>1.8764170375646001E-2</v>
      </c>
      <c r="J1105" s="68">
        <v>31.3979706877114</v>
      </c>
      <c r="K1105" s="71"/>
      <c r="L1105" s="68"/>
    </row>
    <row r="1106" spans="1:12" x14ac:dyDescent="0.2">
      <c r="A1106" s="72" t="s">
        <v>2454</v>
      </c>
      <c r="B1106" s="66" t="s">
        <v>2455</v>
      </c>
      <c r="C1106" s="67">
        <v>72</v>
      </c>
      <c r="D1106" s="67" t="s">
        <v>342</v>
      </c>
      <c r="E1106" s="71">
        <v>0.12571747739125599</v>
      </c>
      <c r="F1106" s="68">
        <v>8.0045095828635908</v>
      </c>
      <c r="G1106" s="71">
        <v>0.25086424447747802</v>
      </c>
      <c r="H1106" s="68">
        <v>54.396843291995502</v>
      </c>
      <c r="I1106" s="71">
        <v>5.7071030503347004E-4</v>
      </c>
      <c r="J1106" s="68">
        <v>2.6493799323562599</v>
      </c>
      <c r="K1106" s="71"/>
      <c r="L1106" s="68"/>
    </row>
    <row r="1107" spans="1:12" x14ac:dyDescent="0.2">
      <c r="A1107" s="72" t="s">
        <v>2456</v>
      </c>
      <c r="B1107" s="66" t="s">
        <v>2457</v>
      </c>
      <c r="C1107" s="67">
        <v>72</v>
      </c>
      <c r="D1107" s="67" t="s">
        <v>342</v>
      </c>
      <c r="E1107" s="71">
        <v>0.14076927107095399</v>
      </c>
      <c r="F1107" s="68">
        <v>38.782412626831999</v>
      </c>
      <c r="G1107" s="71">
        <v>0.27191984827895499</v>
      </c>
      <c r="H1107" s="68">
        <v>79.030439684329195</v>
      </c>
      <c r="I1107" s="71">
        <v>9.6186938629531891E-3</v>
      </c>
      <c r="J1107" s="68">
        <v>17.756482525366401</v>
      </c>
      <c r="K1107" s="71"/>
      <c r="L1107" s="68"/>
    </row>
    <row r="1108" spans="1:12" x14ac:dyDescent="0.2">
      <c r="A1108" s="72" t="s">
        <v>2458</v>
      </c>
      <c r="B1108" s="66" t="s">
        <v>2459</v>
      </c>
      <c r="C1108" s="67">
        <v>72</v>
      </c>
      <c r="D1108" s="67" t="s">
        <v>342</v>
      </c>
      <c r="E1108" s="71">
        <v>0.13988418857110199</v>
      </c>
      <c r="F1108" s="68">
        <v>36.978579481398</v>
      </c>
      <c r="G1108" s="71">
        <v>0.27764398860838202</v>
      </c>
      <c r="H1108" s="68">
        <v>81.736189402480306</v>
      </c>
      <c r="I1108" s="71">
        <v>2.1243885338232201E-3</v>
      </c>
      <c r="J1108" s="68">
        <v>7.4971815107102602</v>
      </c>
      <c r="K1108" s="71"/>
      <c r="L1108" s="68"/>
    </row>
    <row r="1109" spans="1:12" x14ac:dyDescent="0.2">
      <c r="A1109" s="72" t="s">
        <v>2460</v>
      </c>
      <c r="B1109" s="66" t="s">
        <v>2461</v>
      </c>
      <c r="C1109" s="67">
        <v>72</v>
      </c>
      <c r="D1109" s="67" t="s">
        <v>342</v>
      </c>
      <c r="E1109" s="71">
        <v>0.13377086477014899</v>
      </c>
      <c r="F1109" s="68">
        <v>24.9154453213078</v>
      </c>
      <c r="G1109" s="71">
        <v>0.25</v>
      </c>
      <c r="H1109" s="68">
        <v>51.127395715896299</v>
      </c>
      <c r="I1109" s="71">
        <v>1.7541729540298801E-2</v>
      </c>
      <c r="J1109" s="68">
        <v>29.763246899661802</v>
      </c>
      <c r="K1109" s="71"/>
      <c r="L1109" s="68"/>
    </row>
    <row r="1110" spans="1:12" x14ac:dyDescent="0.2">
      <c r="A1110" s="72" t="s">
        <v>2462</v>
      </c>
      <c r="B1110" s="66" t="s">
        <v>2463</v>
      </c>
      <c r="C1110" s="67">
        <v>72</v>
      </c>
      <c r="D1110" s="67" t="s">
        <v>342</v>
      </c>
      <c r="E1110" s="71">
        <v>0.13057473166066999</v>
      </c>
      <c r="F1110" s="68">
        <v>18.3765501691094</v>
      </c>
      <c r="G1110" s="71">
        <v>0.25</v>
      </c>
      <c r="H1110" s="68">
        <v>51.127395715896299</v>
      </c>
      <c r="I1110" s="71">
        <v>1.11494633213401E-2</v>
      </c>
      <c r="J1110" s="68">
        <v>20.574971815107101</v>
      </c>
      <c r="K1110" s="71"/>
      <c r="L1110" s="68"/>
    </row>
    <row r="1111" spans="1:12" x14ac:dyDescent="0.2">
      <c r="A1111" s="72" t="s">
        <v>1821</v>
      </c>
      <c r="B1111" s="66" t="s">
        <v>2464</v>
      </c>
      <c r="C1111" s="67">
        <v>72</v>
      </c>
      <c r="D1111" s="67" t="s">
        <v>342</v>
      </c>
      <c r="E1111" s="71">
        <v>0.18320738014757601</v>
      </c>
      <c r="F1111" s="68">
        <v>76.606538895152198</v>
      </c>
      <c r="G1111" s="71">
        <v>0.35852189446565302</v>
      </c>
      <c r="H1111" s="68">
        <v>91.882750845546795</v>
      </c>
      <c r="I1111" s="71">
        <v>7.8928658294989597E-3</v>
      </c>
      <c r="J1111" s="68">
        <v>15.8962795941375</v>
      </c>
      <c r="K1111" s="71"/>
      <c r="L1111" s="68"/>
    </row>
    <row r="1112" spans="1:12" x14ac:dyDescent="0.2">
      <c r="A1112" s="72" t="s">
        <v>2116</v>
      </c>
      <c r="B1112" s="66" t="s">
        <v>2465</v>
      </c>
      <c r="C1112" s="67">
        <v>72</v>
      </c>
      <c r="D1112" s="67" t="s">
        <v>342</v>
      </c>
      <c r="E1112" s="71">
        <v>0.15847169224497101</v>
      </c>
      <c r="F1112" s="68">
        <v>61.668545659526501</v>
      </c>
      <c r="G1112" s="71">
        <v>0.25712705827146498</v>
      </c>
      <c r="H1112" s="68">
        <v>66.741826381059795</v>
      </c>
      <c r="I1112" s="71">
        <v>5.9816326218476802E-2</v>
      </c>
      <c r="J1112" s="68">
        <v>64.937993235625697</v>
      </c>
      <c r="K1112" s="71"/>
      <c r="L1112" s="68"/>
    </row>
    <row r="1113" spans="1:12" x14ac:dyDescent="0.2">
      <c r="A1113" s="72" t="s">
        <v>2466</v>
      </c>
      <c r="B1113" s="66" t="s">
        <v>2467</v>
      </c>
      <c r="C1113" s="67">
        <v>72</v>
      </c>
      <c r="D1113" s="67" t="s">
        <v>342</v>
      </c>
      <c r="E1113" s="71">
        <v>0.148358852736824</v>
      </c>
      <c r="F1113" s="68">
        <v>50.5073280721533</v>
      </c>
      <c r="G1113" s="71">
        <v>0.25</v>
      </c>
      <c r="H1113" s="68">
        <v>51.127395715896299</v>
      </c>
      <c r="I1113" s="71">
        <v>4.6717705473648903E-2</v>
      </c>
      <c r="J1113" s="68">
        <v>56.820744081172499</v>
      </c>
      <c r="K1113" s="71"/>
      <c r="L1113" s="68"/>
    </row>
    <row r="1114" spans="1:12" x14ac:dyDescent="0.2">
      <c r="A1114" s="72" t="s">
        <v>2468</v>
      </c>
      <c r="B1114" s="66" t="s">
        <v>2469</v>
      </c>
      <c r="C1114" s="67">
        <v>72</v>
      </c>
      <c r="D1114" s="67" t="s">
        <v>342</v>
      </c>
      <c r="E1114" s="71">
        <v>0.159289073393935</v>
      </c>
      <c r="F1114" s="68">
        <v>62.5140924464487</v>
      </c>
      <c r="G1114" s="71">
        <v>0.25</v>
      </c>
      <c r="H1114" s="68">
        <v>51.127395715896299</v>
      </c>
      <c r="I1114" s="71">
        <v>6.8578146787870997E-2</v>
      </c>
      <c r="J1114" s="68">
        <v>69.222096956031606</v>
      </c>
      <c r="K1114" s="71"/>
      <c r="L1114" s="68"/>
    </row>
    <row r="1115" spans="1:12" x14ac:dyDescent="0.2">
      <c r="A1115" s="72" t="s">
        <v>2470</v>
      </c>
      <c r="B1115" s="66" t="s">
        <v>2471</v>
      </c>
      <c r="C1115" s="67">
        <v>72</v>
      </c>
      <c r="D1115" s="67" t="s">
        <v>342</v>
      </c>
      <c r="E1115" s="71">
        <v>0.13238451668114701</v>
      </c>
      <c r="F1115" s="68">
        <v>22.0969560315671</v>
      </c>
      <c r="G1115" s="71">
        <v>0.25259273343243299</v>
      </c>
      <c r="H1115" s="68">
        <v>58.286358511837697</v>
      </c>
      <c r="I1115" s="71">
        <v>1.21762999298607E-2</v>
      </c>
      <c r="J1115" s="68">
        <v>22.604284103720399</v>
      </c>
      <c r="K1115" s="71"/>
      <c r="L1115" s="68"/>
    </row>
    <row r="1116" spans="1:12" x14ac:dyDescent="0.2">
      <c r="A1116" s="72" t="s">
        <v>937</v>
      </c>
      <c r="B1116" s="66" t="s">
        <v>2472</v>
      </c>
      <c r="C1116" s="67">
        <v>72</v>
      </c>
      <c r="D1116" s="67" t="s">
        <v>342</v>
      </c>
      <c r="E1116" s="71">
        <v>0.139100336866646</v>
      </c>
      <c r="F1116" s="68">
        <v>35.851183765501702</v>
      </c>
      <c r="G1116" s="71">
        <v>0.25172848895495598</v>
      </c>
      <c r="H1116" s="68">
        <v>56.4825253664036</v>
      </c>
      <c r="I1116" s="71">
        <v>2.64721847783355E-2</v>
      </c>
      <c r="J1116" s="68">
        <v>39.966178128523097</v>
      </c>
      <c r="K1116" s="71"/>
      <c r="L1116" s="68"/>
    </row>
    <row r="1117" spans="1:12" x14ac:dyDescent="0.2">
      <c r="A1117" s="72" t="s">
        <v>2473</v>
      </c>
      <c r="B1117" s="66" t="s">
        <v>2474</v>
      </c>
      <c r="C1117" s="67">
        <v>72</v>
      </c>
      <c r="D1117" s="67" t="s">
        <v>342</v>
      </c>
      <c r="E1117" s="71">
        <v>0.15285290930511999</v>
      </c>
      <c r="F1117" s="68">
        <v>55.9751972942503</v>
      </c>
      <c r="G1117" s="71">
        <v>0.25345697790991101</v>
      </c>
      <c r="H1117" s="68">
        <v>60.428410372040602</v>
      </c>
      <c r="I1117" s="71">
        <v>5.2248840700328598E-2</v>
      </c>
      <c r="J1117" s="68">
        <v>60.484780157835402</v>
      </c>
      <c r="K1117" s="71"/>
      <c r="L1117" s="68"/>
    </row>
    <row r="1118" spans="1:12" x14ac:dyDescent="0.2">
      <c r="A1118" s="72" t="s">
        <v>2475</v>
      </c>
      <c r="B1118" s="66" t="s">
        <v>2476</v>
      </c>
      <c r="C1118" s="67">
        <v>72</v>
      </c>
      <c r="D1118" s="67" t="s">
        <v>342</v>
      </c>
      <c r="E1118" s="71">
        <v>0.15299697127085801</v>
      </c>
      <c r="F1118" s="68">
        <v>56.0879368658399</v>
      </c>
      <c r="G1118" s="71">
        <v>0.25680148725854701</v>
      </c>
      <c r="H1118" s="68">
        <v>65.839909808342696</v>
      </c>
      <c r="I1118" s="71">
        <v>4.9192455283168901E-2</v>
      </c>
      <c r="J1118" s="68">
        <v>58.342728297632497</v>
      </c>
      <c r="K1118" s="71"/>
      <c r="L1118" s="68"/>
    </row>
    <row r="1119" spans="1:12" x14ac:dyDescent="0.2">
      <c r="A1119" s="72" t="s">
        <v>458</v>
      </c>
      <c r="B1119" s="66" t="s">
        <v>2477</v>
      </c>
      <c r="C1119" s="67">
        <v>72</v>
      </c>
      <c r="D1119" s="67" t="s">
        <v>342</v>
      </c>
      <c r="E1119" s="71">
        <v>0.13409522922191</v>
      </c>
      <c r="F1119" s="68">
        <v>25.930101465614399</v>
      </c>
      <c r="G1119" s="71">
        <v>0.25432122238738902</v>
      </c>
      <c r="H1119" s="68">
        <v>61.837655016910901</v>
      </c>
      <c r="I1119" s="71">
        <v>1.3869236056431601E-2</v>
      </c>
      <c r="J1119" s="68">
        <v>24.9718151071026</v>
      </c>
      <c r="K1119" s="71"/>
      <c r="L1119" s="68"/>
    </row>
    <row r="1120" spans="1:12" x14ac:dyDescent="0.2">
      <c r="A1120" s="72" t="s">
        <v>2478</v>
      </c>
      <c r="B1120" s="66" t="s">
        <v>2479</v>
      </c>
      <c r="C1120" s="67">
        <v>72</v>
      </c>
      <c r="D1120" s="67" t="s">
        <v>342</v>
      </c>
      <c r="E1120" s="71">
        <v>0.13028456904538699</v>
      </c>
      <c r="F1120" s="68">
        <v>17.192784667418302</v>
      </c>
      <c r="G1120" s="71">
        <v>0.25</v>
      </c>
      <c r="H1120" s="68">
        <v>51.127395715896299</v>
      </c>
      <c r="I1120" s="71">
        <v>1.05691380907734E-2</v>
      </c>
      <c r="J1120" s="68">
        <v>19.616685456595299</v>
      </c>
      <c r="K1120" s="71"/>
      <c r="L1120" s="68"/>
    </row>
    <row r="1121" spans="1:12" x14ac:dyDescent="0.2">
      <c r="A1121" s="72" t="s">
        <v>2480</v>
      </c>
      <c r="B1121" s="66" t="s">
        <v>2481</v>
      </c>
      <c r="C1121" s="67">
        <v>72</v>
      </c>
      <c r="D1121" s="67" t="s">
        <v>342</v>
      </c>
      <c r="E1121" s="71">
        <v>0.16556551782770201</v>
      </c>
      <c r="F1121" s="68">
        <v>66.685456595264895</v>
      </c>
      <c r="G1121" s="71">
        <v>0.32763403039900302</v>
      </c>
      <c r="H1121" s="68">
        <v>90.022547914317897</v>
      </c>
      <c r="I1121" s="71">
        <v>3.4970052564004899E-3</v>
      </c>
      <c r="J1121" s="68">
        <v>10.090191657271699</v>
      </c>
      <c r="K1121" s="71"/>
      <c r="L1121" s="68"/>
    </row>
    <row r="1122" spans="1:12" x14ac:dyDescent="0.2">
      <c r="A1122" s="72" t="s">
        <v>2482</v>
      </c>
      <c r="B1122" s="66" t="s">
        <v>2483</v>
      </c>
      <c r="C1122" s="67">
        <v>72</v>
      </c>
      <c r="D1122" s="67" t="s">
        <v>342</v>
      </c>
      <c r="E1122" s="71">
        <v>0.12520059092771901</v>
      </c>
      <c r="F1122" s="68">
        <v>5.6933483652762096</v>
      </c>
      <c r="G1122" s="71">
        <v>0.25</v>
      </c>
      <c r="H1122" s="68">
        <v>51.127395715896299</v>
      </c>
      <c r="I1122" s="71">
        <v>4.0118185543807001E-4</v>
      </c>
      <c r="J1122" s="68">
        <v>2.0856820744081199</v>
      </c>
      <c r="K1122" s="71"/>
      <c r="L1122" s="68"/>
    </row>
    <row r="1123" spans="1:12" x14ac:dyDescent="0.2">
      <c r="A1123" s="72" t="s">
        <v>2352</v>
      </c>
      <c r="B1123" s="66" t="s">
        <v>2484</v>
      </c>
      <c r="C1123" s="67">
        <v>72</v>
      </c>
      <c r="D1123" s="67" t="s">
        <v>342</v>
      </c>
      <c r="E1123" s="71">
        <v>0.12871576166326101</v>
      </c>
      <c r="F1123" s="68">
        <v>13.8105975197294</v>
      </c>
      <c r="G1123" s="71">
        <v>0.25</v>
      </c>
      <c r="H1123" s="68">
        <v>51.127395715896299</v>
      </c>
      <c r="I1123" s="71">
        <v>7.4315233265223601E-3</v>
      </c>
      <c r="J1123" s="68">
        <v>15.3325817361894</v>
      </c>
      <c r="K1123" s="71"/>
      <c r="L1123" s="68"/>
    </row>
    <row r="1124" spans="1:12" x14ac:dyDescent="0.2">
      <c r="A1124" s="72" t="s">
        <v>2485</v>
      </c>
      <c r="B1124" s="66" t="s">
        <v>2486</v>
      </c>
      <c r="C1124" s="67">
        <v>72</v>
      </c>
      <c r="D1124" s="67" t="s">
        <v>342</v>
      </c>
      <c r="E1124" s="71">
        <v>0.126361235126903</v>
      </c>
      <c r="F1124" s="68">
        <v>9.8647125140924494</v>
      </c>
      <c r="G1124" s="71">
        <v>0.25</v>
      </c>
      <c r="H1124" s="68">
        <v>51.127395715896299</v>
      </c>
      <c r="I1124" s="71">
        <v>2.7224702538067701E-3</v>
      </c>
      <c r="J1124" s="68">
        <v>8.6245772266065401</v>
      </c>
      <c r="K1124" s="71"/>
      <c r="L1124" s="68"/>
    </row>
    <row r="1125" spans="1:12" x14ac:dyDescent="0.2">
      <c r="A1125" s="72" t="s">
        <v>2487</v>
      </c>
      <c r="B1125" s="66" t="s">
        <v>2488</v>
      </c>
      <c r="C1125" s="67">
        <v>72</v>
      </c>
      <c r="D1125" s="67" t="s">
        <v>342</v>
      </c>
      <c r="E1125" s="71">
        <v>0.12718345716243501</v>
      </c>
      <c r="F1125" s="68">
        <v>11.3303269447576</v>
      </c>
      <c r="G1125" s="71">
        <v>0.25</v>
      </c>
      <c r="H1125" s="68">
        <v>51.127395715896299</v>
      </c>
      <c r="I1125" s="71">
        <v>4.3669143248702899E-3</v>
      </c>
      <c r="J1125" s="68">
        <v>11.612175873731699</v>
      </c>
      <c r="K1125" s="71"/>
      <c r="L1125" s="68"/>
    </row>
    <row r="1126" spans="1:12" x14ac:dyDescent="0.2">
      <c r="A1126" s="72" t="s">
        <v>2489</v>
      </c>
      <c r="B1126" s="66" t="s">
        <v>2490</v>
      </c>
      <c r="C1126" s="67">
        <v>72</v>
      </c>
      <c r="D1126" s="67" t="s">
        <v>342</v>
      </c>
      <c r="E1126" s="71">
        <v>0.12511474875658299</v>
      </c>
      <c r="F1126" s="68">
        <v>5.0732807215332603</v>
      </c>
      <c r="G1126" s="71">
        <v>0.25</v>
      </c>
      <c r="H1126" s="68">
        <v>51.127395715896299</v>
      </c>
      <c r="I1126" s="71">
        <v>2.2949751316513501E-4</v>
      </c>
      <c r="J1126" s="68">
        <v>1.07102593010147</v>
      </c>
      <c r="K1126" s="71"/>
      <c r="L1126" s="68"/>
    </row>
    <row r="1127" spans="1:12" x14ac:dyDescent="0.2">
      <c r="A1127" s="72" t="s">
        <v>2491</v>
      </c>
      <c r="B1127" s="66" t="s">
        <v>2492</v>
      </c>
      <c r="C1127" s="67">
        <v>72</v>
      </c>
      <c r="D1127" s="67" t="s">
        <v>342</v>
      </c>
      <c r="E1127" s="71">
        <v>0.14557448448937901</v>
      </c>
      <c r="F1127" s="68">
        <v>46.843291995490397</v>
      </c>
      <c r="G1127" s="71">
        <v>0.25744642493219799</v>
      </c>
      <c r="H1127" s="68">
        <v>66.910935738444195</v>
      </c>
      <c r="I1127" s="71">
        <v>3.3702544046559799E-2</v>
      </c>
      <c r="J1127" s="68">
        <v>46.335963923337097</v>
      </c>
      <c r="K1127" s="71"/>
      <c r="L1127" s="68"/>
    </row>
    <row r="1128" spans="1:12" x14ac:dyDescent="0.2">
      <c r="A1128" s="72" t="s">
        <v>2493</v>
      </c>
      <c r="B1128" s="66" t="s">
        <v>2494</v>
      </c>
      <c r="C1128" s="67">
        <v>72</v>
      </c>
      <c r="D1128" s="67" t="s">
        <v>342</v>
      </c>
      <c r="E1128" s="71">
        <v>0.13050981609836901</v>
      </c>
      <c r="F1128" s="68">
        <v>18.263810597519701</v>
      </c>
      <c r="G1128" s="71">
        <v>0.25</v>
      </c>
      <c r="H1128" s="68">
        <v>51.127395715896299</v>
      </c>
      <c r="I1128" s="71">
        <v>1.1019632196738099E-2</v>
      </c>
      <c r="J1128" s="68">
        <v>20.462232243517501</v>
      </c>
      <c r="K1128" s="71"/>
      <c r="L1128" s="68"/>
    </row>
    <row r="1129" spans="1:12" x14ac:dyDescent="0.2">
      <c r="A1129" s="72" t="s">
        <v>2495</v>
      </c>
      <c r="B1129" s="66" t="s">
        <v>2496</v>
      </c>
      <c r="C1129" s="67">
        <v>72</v>
      </c>
      <c r="D1129" s="67" t="s">
        <v>342</v>
      </c>
      <c r="E1129" s="71">
        <v>0.17616988166893499</v>
      </c>
      <c r="F1129" s="68">
        <v>73.562570462232202</v>
      </c>
      <c r="G1129" s="71">
        <v>0.25172848895495598</v>
      </c>
      <c r="H1129" s="68">
        <v>56.4825253664036</v>
      </c>
      <c r="I1129" s="71">
        <v>0.10061127438291501</v>
      </c>
      <c r="J1129" s="68">
        <v>78.297632468996596</v>
      </c>
      <c r="K1129" s="71"/>
      <c r="L1129" s="68"/>
    </row>
    <row r="1130" spans="1:12" x14ac:dyDescent="0.2">
      <c r="A1130" s="72" t="s">
        <v>742</v>
      </c>
      <c r="B1130" s="66" t="s">
        <v>2497</v>
      </c>
      <c r="C1130" s="67">
        <v>72</v>
      </c>
      <c r="D1130" s="67" t="s">
        <v>342</v>
      </c>
      <c r="E1130" s="71">
        <v>0.13225857156422699</v>
      </c>
      <c r="F1130" s="68">
        <v>21.815107102593</v>
      </c>
      <c r="G1130" s="71">
        <v>0.26058403556961801</v>
      </c>
      <c r="H1130" s="68">
        <v>70.518602029312305</v>
      </c>
      <c r="I1130" s="71">
        <v>3.9331075588369896E-3</v>
      </c>
      <c r="J1130" s="68">
        <v>10.9921082299887</v>
      </c>
      <c r="K1130" s="71"/>
      <c r="L1130" s="68"/>
    </row>
    <row r="1131" spans="1:12" x14ac:dyDescent="0.2">
      <c r="A1131" s="72" t="s">
        <v>2498</v>
      </c>
      <c r="B1131" s="66" t="s">
        <v>2499</v>
      </c>
      <c r="C1131" s="67">
        <v>72</v>
      </c>
      <c r="D1131" s="67" t="s">
        <v>342</v>
      </c>
      <c r="E1131" s="71">
        <v>0.126494938633333</v>
      </c>
      <c r="F1131" s="68">
        <v>10.033821871476899</v>
      </c>
      <c r="G1131" s="71">
        <v>0.25259273343243299</v>
      </c>
      <c r="H1131" s="68">
        <v>58.286358511837697</v>
      </c>
      <c r="I1131" s="71">
        <v>3.9714383423252798E-4</v>
      </c>
      <c r="J1131" s="68">
        <v>1.9729425028184899</v>
      </c>
      <c r="K1131" s="71"/>
      <c r="L1131" s="68"/>
    </row>
    <row r="1132" spans="1:12" x14ac:dyDescent="0.2">
      <c r="A1132" s="72" t="s">
        <v>2500</v>
      </c>
      <c r="B1132" s="66" t="s">
        <v>2501</v>
      </c>
      <c r="C1132" s="67">
        <v>72</v>
      </c>
      <c r="D1132" s="67" t="s">
        <v>342</v>
      </c>
      <c r="E1132" s="71">
        <v>0.13003059069938799</v>
      </c>
      <c r="F1132" s="68">
        <v>16.459977452085699</v>
      </c>
      <c r="G1132" s="71">
        <v>0.256049711342344</v>
      </c>
      <c r="H1132" s="68">
        <v>64.994363021420497</v>
      </c>
      <c r="I1132" s="71">
        <v>4.0114700564316099E-3</v>
      </c>
      <c r="J1132" s="68">
        <v>11.1048478015784</v>
      </c>
      <c r="K1132" s="71"/>
      <c r="L1132" s="68"/>
    </row>
    <row r="1133" spans="1:12" x14ac:dyDescent="0.2">
      <c r="A1133" s="72" t="s">
        <v>2502</v>
      </c>
      <c r="B1133" s="66" t="s">
        <v>2503</v>
      </c>
      <c r="C1133" s="67">
        <v>72</v>
      </c>
      <c r="D1133" s="67" t="s">
        <v>342</v>
      </c>
      <c r="E1133" s="71">
        <v>0.12530318404275501</v>
      </c>
      <c r="F1133" s="68">
        <v>6.1443066516347198</v>
      </c>
      <c r="G1133" s="71">
        <v>0.25</v>
      </c>
      <c r="H1133" s="68">
        <v>51.127395715896299</v>
      </c>
      <c r="I1133" s="71">
        <v>6.06368085509532E-4</v>
      </c>
      <c r="J1133" s="68">
        <v>2.7621195039458901</v>
      </c>
      <c r="K1133" s="71"/>
      <c r="L1133" s="68"/>
    </row>
    <row r="1134" spans="1:12" x14ac:dyDescent="0.2">
      <c r="A1134" s="72" t="s">
        <v>2504</v>
      </c>
      <c r="B1134" s="66" t="s">
        <v>2505</v>
      </c>
      <c r="C1134" s="67">
        <v>72</v>
      </c>
      <c r="D1134" s="67" t="s">
        <v>342</v>
      </c>
      <c r="E1134" s="71">
        <v>0.13052449690095</v>
      </c>
      <c r="F1134" s="68">
        <v>18.320180383314501</v>
      </c>
      <c r="G1134" s="71">
        <v>0.26037093372973302</v>
      </c>
      <c r="H1134" s="68">
        <v>70.349492671927806</v>
      </c>
      <c r="I1134" s="71">
        <v>6.78060072167255E-4</v>
      </c>
      <c r="J1134" s="68">
        <v>3.3258173618940199</v>
      </c>
      <c r="K1134" s="71"/>
      <c r="L1134" s="68"/>
    </row>
    <row r="1135" spans="1:12" x14ac:dyDescent="0.2">
      <c r="A1135" s="72" t="s">
        <v>381</v>
      </c>
      <c r="B1135" s="66" t="s">
        <v>2506</v>
      </c>
      <c r="C1135" s="67">
        <v>72</v>
      </c>
      <c r="D1135" s="67" t="s">
        <v>342</v>
      </c>
      <c r="E1135" s="71">
        <v>0.134321210229292</v>
      </c>
      <c r="F1135" s="68">
        <v>26.324689966178099</v>
      </c>
      <c r="G1135" s="71">
        <v>0.243399487045626</v>
      </c>
      <c r="H1135" s="68">
        <v>6.8771138669673002</v>
      </c>
      <c r="I1135" s="71">
        <v>2.5242933412957701E-2</v>
      </c>
      <c r="J1135" s="68">
        <v>38.556933483652799</v>
      </c>
      <c r="K1135" s="71"/>
      <c r="L1135" s="68"/>
    </row>
    <row r="1136" spans="1:12" x14ac:dyDescent="0.2">
      <c r="A1136" s="72" t="s">
        <v>2507</v>
      </c>
      <c r="B1136" s="66" t="s">
        <v>2508</v>
      </c>
      <c r="C1136" s="67">
        <v>54</v>
      </c>
      <c r="D1136" s="67" t="s">
        <v>342</v>
      </c>
      <c r="E1136" s="71">
        <v>0.142545611915911</v>
      </c>
      <c r="F1136" s="68">
        <v>41.995490417136402</v>
      </c>
      <c r="G1136" s="71">
        <v>0.25078383420338901</v>
      </c>
      <c r="H1136" s="68">
        <v>53.269447576099203</v>
      </c>
      <c r="I1136" s="71">
        <v>3.4307389628433001E-2</v>
      </c>
      <c r="J1136" s="68">
        <v>46.956031567079997</v>
      </c>
      <c r="K1136" s="71"/>
      <c r="L1136" s="68"/>
    </row>
    <row r="1137" spans="1:12" x14ac:dyDescent="0.2">
      <c r="A1137" s="72" t="s">
        <v>2509</v>
      </c>
      <c r="B1137" s="66" t="s">
        <v>2510</v>
      </c>
      <c r="C1137" s="67">
        <v>54</v>
      </c>
      <c r="D1137" s="67" t="s">
        <v>342</v>
      </c>
      <c r="E1137" s="71">
        <v>0.20682591963219699</v>
      </c>
      <c r="F1137" s="68">
        <v>82.750845546786906</v>
      </c>
      <c r="G1137" s="71">
        <v>0.25</v>
      </c>
      <c r="H1137" s="68">
        <v>51.127395715896299</v>
      </c>
      <c r="I1137" s="71">
        <v>0.163651839264394</v>
      </c>
      <c r="J1137" s="68">
        <v>87.4295377677565</v>
      </c>
      <c r="K1137" s="71"/>
      <c r="L1137" s="68"/>
    </row>
    <row r="1138" spans="1:12" x14ac:dyDescent="0.2">
      <c r="A1138" s="72" t="s">
        <v>2511</v>
      </c>
      <c r="B1138" s="66" t="s">
        <v>2512</v>
      </c>
      <c r="C1138" s="67">
        <v>54</v>
      </c>
      <c r="D1138" s="67" t="s">
        <v>342</v>
      </c>
      <c r="E1138" s="71">
        <v>0.154511755848937</v>
      </c>
      <c r="F1138" s="68">
        <v>57.948139797068798</v>
      </c>
      <c r="G1138" s="71">
        <v>0.25</v>
      </c>
      <c r="H1138" s="68">
        <v>51.127395715896299</v>
      </c>
      <c r="I1138" s="71">
        <v>5.9023511697874301E-2</v>
      </c>
      <c r="J1138" s="68">
        <v>64.487034949267198</v>
      </c>
      <c r="K1138" s="71"/>
      <c r="L1138" s="68"/>
    </row>
    <row r="1139" spans="1:12" x14ac:dyDescent="0.2">
      <c r="A1139" s="72" t="s">
        <v>2513</v>
      </c>
      <c r="B1139" s="66" t="s">
        <v>2514</v>
      </c>
      <c r="C1139" s="67">
        <v>54</v>
      </c>
      <c r="D1139" s="67" t="s">
        <v>342</v>
      </c>
      <c r="E1139" s="71">
        <v>0.14976695905180601</v>
      </c>
      <c r="F1139" s="68">
        <v>52.085682074408098</v>
      </c>
      <c r="G1139" s="71">
        <v>0.25</v>
      </c>
      <c r="H1139" s="68">
        <v>51.127395715896299</v>
      </c>
      <c r="I1139" s="71">
        <v>4.9533918103611303E-2</v>
      </c>
      <c r="J1139" s="68">
        <v>58.511837655016897</v>
      </c>
      <c r="K1139" s="71"/>
      <c r="L1139" s="68"/>
    </row>
    <row r="1140" spans="1:12" x14ac:dyDescent="0.2">
      <c r="A1140" s="72" t="s">
        <v>2515</v>
      </c>
      <c r="B1140" s="66" t="s">
        <v>2516</v>
      </c>
      <c r="C1140" s="67">
        <v>54</v>
      </c>
      <c r="D1140" s="67" t="s">
        <v>342</v>
      </c>
      <c r="E1140" s="71">
        <v>0.13030382381882599</v>
      </c>
      <c r="F1140" s="68">
        <v>17.361894024802702</v>
      </c>
      <c r="G1140" s="71">
        <v>0.25</v>
      </c>
      <c r="H1140" s="68">
        <v>51.127395715896299</v>
      </c>
      <c r="I1140" s="71">
        <v>1.0607647637652999E-2</v>
      </c>
      <c r="J1140" s="68">
        <v>19.729425028184899</v>
      </c>
      <c r="K1140" s="71"/>
      <c r="L1140" s="68"/>
    </row>
    <row r="1141" spans="1:12" x14ac:dyDescent="0.2">
      <c r="A1141" s="72" t="s">
        <v>2517</v>
      </c>
      <c r="B1141" s="66" t="s">
        <v>2518</v>
      </c>
      <c r="C1141" s="67">
        <v>54</v>
      </c>
      <c r="D1141" s="67" t="s">
        <v>342</v>
      </c>
      <c r="E1141" s="71">
        <v>0.14657159967244299</v>
      </c>
      <c r="F1141" s="68">
        <v>48.083427282976302</v>
      </c>
      <c r="G1141" s="71">
        <v>0.25</v>
      </c>
      <c r="H1141" s="68">
        <v>51.127395715896299</v>
      </c>
      <c r="I1141" s="71">
        <v>4.31431993448868E-2</v>
      </c>
      <c r="J1141" s="68">
        <v>54.904171364148802</v>
      </c>
      <c r="K1141" s="71"/>
      <c r="L1141" s="68"/>
    </row>
    <row r="1142" spans="1:12" x14ac:dyDescent="0.2">
      <c r="A1142" s="72" t="s">
        <v>2519</v>
      </c>
      <c r="B1142" s="66" t="s">
        <v>2520</v>
      </c>
      <c r="C1142" s="67">
        <v>54</v>
      </c>
      <c r="D1142" s="67" t="s">
        <v>342</v>
      </c>
      <c r="E1142" s="71">
        <v>0.18446731449848899</v>
      </c>
      <c r="F1142" s="68">
        <v>77.057497181510698</v>
      </c>
      <c r="G1142" s="71">
        <v>0.254311088118641</v>
      </c>
      <c r="H1142" s="68">
        <v>61.443066516347201</v>
      </c>
      <c r="I1142" s="71">
        <v>0.114623540878337</v>
      </c>
      <c r="J1142" s="68">
        <v>81.679819616685407</v>
      </c>
      <c r="K1142" s="71"/>
      <c r="L1142" s="68"/>
    </row>
    <row r="1143" spans="1:12" x14ac:dyDescent="0.2">
      <c r="A1143" s="72" t="s">
        <v>2521</v>
      </c>
      <c r="B1143" s="66" t="s">
        <v>2522</v>
      </c>
      <c r="C1143" s="67">
        <v>54</v>
      </c>
      <c r="D1143" s="67" t="s">
        <v>342</v>
      </c>
      <c r="E1143" s="71">
        <v>0.14427664139277899</v>
      </c>
      <c r="F1143" s="68">
        <v>44.870349492671899</v>
      </c>
      <c r="G1143" s="71">
        <v>0.25</v>
      </c>
      <c r="H1143" s="68">
        <v>51.127395715896299</v>
      </c>
      <c r="I1143" s="71">
        <v>3.8553282785557801E-2</v>
      </c>
      <c r="J1143" s="68">
        <v>50.789177001127399</v>
      </c>
      <c r="K1143" s="71"/>
      <c r="L1143" s="68"/>
    </row>
    <row r="1144" spans="1:12" x14ac:dyDescent="0.2">
      <c r="A1144" s="72" t="s">
        <v>2523</v>
      </c>
      <c r="B1144" s="66" t="s">
        <v>2524</v>
      </c>
      <c r="C1144" s="67">
        <v>54</v>
      </c>
      <c r="D1144" s="67" t="s">
        <v>342</v>
      </c>
      <c r="E1144" s="71">
        <v>0.163413653729682</v>
      </c>
      <c r="F1144" s="68">
        <v>65.163472378804997</v>
      </c>
      <c r="G1144" s="71">
        <v>0.26136559594914499</v>
      </c>
      <c r="H1144" s="68">
        <v>71.195039458850005</v>
      </c>
      <c r="I1144" s="71">
        <v>6.5461711510219595E-2</v>
      </c>
      <c r="J1144" s="68">
        <v>67.474633596392295</v>
      </c>
      <c r="K1144" s="71"/>
      <c r="L1144" s="68"/>
    </row>
    <row r="1145" spans="1:12" x14ac:dyDescent="0.2">
      <c r="A1145" s="72" t="s">
        <v>2525</v>
      </c>
      <c r="B1145" s="66" t="s">
        <v>2526</v>
      </c>
      <c r="C1145" s="67">
        <v>54</v>
      </c>
      <c r="D1145" s="67" t="s">
        <v>342</v>
      </c>
      <c r="E1145" s="71">
        <v>0.14011977690288999</v>
      </c>
      <c r="F1145" s="68">
        <v>37.7113866967306</v>
      </c>
      <c r="G1145" s="71">
        <v>0.25078383420338901</v>
      </c>
      <c r="H1145" s="68">
        <v>53.269447576099203</v>
      </c>
      <c r="I1145" s="71">
        <v>2.9455719602391399E-2</v>
      </c>
      <c r="J1145" s="68">
        <v>42.277339346110502</v>
      </c>
      <c r="K1145" s="71"/>
      <c r="L1145" s="68"/>
    </row>
    <row r="1146" spans="1:12" x14ac:dyDescent="0.2">
      <c r="A1146" s="72" t="s">
        <v>2527</v>
      </c>
      <c r="B1146" s="66" t="s">
        <v>2528</v>
      </c>
      <c r="C1146" s="67">
        <v>54</v>
      </c>
      <c r="D1146" s="67" t="s">
        <v>342</v>
      </c>
      <c r="E1146" s="71">
        <v>0.15841403999417999</v>
      </c>
      <c r="F1146" s="68">
        <v>61.499436302142101</v>
      </c>
      <c r="G1146" s="71">
        <v>0.26834982777430799</v>
      </c>
      <c r="H1146" s="68">
        <v>76.944757609921098</v>
      </c>
      <c r="I1146" s="71">
        <v>4.8478252214051498E-2</v>
      </c>
      <c r="J1146" s="68">
        <v>57.779030439684298</v>
      </c>
      <c r="K1146" s="71"/>
      <c r="L1146" s="68"/>
    </row>
    <row r="1147" spans="1:12" x14ac:dyDescent="0.2">
      <c r="A1147" s="72" t="s">
        <v>2529</v>
      </c>
      <c r="B1147" s="66" t="s">
        <v>2530</v>
      </c>
      <c r="C1147" s="67">
        <v>54</v>
      </c>
      <c r="D1147" s="67" t="s">
        <v>342</v>
      </c>
      <c r="E1147" s="71">
        <v>0.17434350754755201</v>
      </c>
      <c r="F1147" s="68">
        <v>72.660653889515203</v>
      </c>
      <c r="G1147" s="71">
        <v>0.24999999998498501</v>
      </c>
      <c r="H1147" s="68">
        <v>12.5704622322435</v>
      </c>
      <c r="I1147" s="71">
        <v>9.8687015110119E-2</v>
      </c>
      <c r="J1147" s="68">
        <v>77.790304396843297</v>
      </c>
      <c r="K1147" s="71"/>
      <c r="L1147" s="68"/>
    </row>
    <row r="1148" spans="1:12" x14ac:dyDescent="0.2">
      <c r="A1148" s="72" t="s">
        <v>2531</v>
      </c>
      <c r="B1148" s="66" t="s">
        <v>2532</v>
      </c>
      <c r="C1148" s="67">
        <v>54</v>
      </c>
      <c r="D1148" s="67" t="s">
        <v>342</v>
      </c>
      <c r="E1148" s="71">
        <v>0.18737646570368</v>
      </c>
      <c r="F1148" s="68">
        <v>77.959413754227697</v>
      </c>
      <c r="G1148" s="71">
        <v>0.26166467317226799</v>
      </c>
      <c r="H1148" s="68">
        <v>71.476888387824104</v>
      </c>
      <c r="I1148" s="71">
        <v>0.113088258235092</v>
      </c>
      <c r="J1148" s="68">
        <v>81.341600901916607</v>
      </c>
      <c r="K1148" s="71"/>
      <c r="L1148" s="68"/>
    </row>
    <row r="1149" spans="1:12" x14ac:dyDescent="0.2">
      <c r="A1149" s="72" t="s">
        <v>2533</v>
      </c>
      <c r="B1149" s="66" t="s">
        <v>2534</v>
      </c>
      <c r="C1149" s="67">
        <v>54</v>
      </c>
      <c r="D1149" s="67" t="s">
        <v>342</v>
      </c>
      <c r="E1149" s="71">
        <v>0.183136472963596</v>
      </c>
      <c r="F1149" s="68">
        <v>76.550169109357398</v>
      </c>
      <c r="G1149" s="71">
        <v>0.249999999977148</v>
      </c>
      <c r="H1149" s="68">
        <v>12.3449830890643</v>
      </c>
      <c r="I1149" s="71">
        <v>0.116272945950044</v>
      </c>
      <c r="J1149" s="68">
        <v>82.187147688838806</v>
      </c>
      <c r="K1149" s="71"/>
      <c r="L1149" s="68"/>
    </row>
    <row r="1150" spans="1:12" x14ac:dyDescent="0.2">
      <c r="A1150" s="72" t="s">
        <v>2535</v>
      </c>
      <c r="B1150" s="66" t="s">
        <v>2536</v>
      </c>
      <c r="C1150" s="67">
        <v>54</v>
      </c>
      <c r="D1150" s="67" t="s">
        <v>342</v>
      </c>
      <c r="E1150" s="71">
        <v>0.15666250114205699</v>
      </c>
      <c r="F1150" s="68">
        <v>59.639233370913203</v>
      </c>
      <c r="G1150" s="71">
        <v>0.249999999979759</v>
      </c>
      <c r="H1150" s="68">
        <v>12.4013528748591</v>
      </c>
      <c r="I1150" s="71">
        <v>6.3325002304355199E-2</v>
      </c>
      <c r="J1150" s="68">
        <v>66.290868094701196</v>
      </c>
      <c r="K1150" s="71"/>
      <c r="L1150" s="68"/>
    </row>
    <row r="1151" spans="1:12" x14ac:dyDescent="0.2">
      <c r="A1151" s="72" t="s">
        <v>2537</v>
      </c>
      <c r="B1151" s="66" t="s">
        <v>2538</v>
      </c>
      <c r="C1151" s="67">
        <v>54</v>
      </c>
      <c r="D1151" s="67" t="s">
        <v>342</v>
      </c>
      <c r="E1151" s="71">
        <v>0.12784536153134801</v>
      </c>
      <c r="F1151" s="68">
        <v>12.4013528748591</v>
      </c>
      <c r="G1151" s="71">
        <v>0.25</v>
      </c>
      <c r="H1151" s="68">
        <v>51.127395715896299</v>
      </c>
      <c r="I1151" s="71">
        <v>5.6907230626959803E-3</v>
      </c>
      <c r="J1151" s="68">
        <v>13.359639233370901</v>
      </c>
      <c r="K1151" s="71"/>
      <c r="L1151" s="68"/>
    </row>
    <row r="1152" spans="1:12" x14ac:dyDescent="0.2">
      <c r="A1152" s="72" t="s">
        <v>2249</v>
      </c>
      <c r="B1152" s="66" t="s">
        <v>2539</v>
      </c>
      <c r="C1152" s="67">
        <v>54</v>
      </c>
      <c r="D1152" s="67" t="s">
        <v>342</v>
      </c>
      <c r="E1152" s="71">
        <v>0.13415934533273099</v>
      </c>
      <c r="F1152" s="68">
        <v>25.986471251409199</v>
      </c>
      <c r="G1152" s="71">
        <v>0.25</v>
      </c>
      <c r="H1152" s="68">
        <v>51.127395715896299</v>
      </c>
      <c r="I1152" s="71">
        <v>1.8318690665461702E-2</v>
      </c>
      <c r="J1152" s="68">
        <v>30.834272829763201</v>
      </c>
      <c r="K1152" s="71"/>
      <c r="L1152" s="68"/>
    </row>
    <row r="1153" spans="1:12" x14ac:dyDescent="0.2">
      <c r="A1153" s="72" t="s">
        <v>2540</v>
      </c>
      <c r="B1153" s="66" t="s">
        <v>2541</v>
      </c>
      <c r="C1153" s="67">
        <v>54</v>
      </c>
      <c r="D1153" s="67" t="s">
        <v>342</v>
      </c>
      <c r="E1153" s="71">
        <v>0.17741139490616301</v>
      </c>
      <c r="F1153" s="68">
        <v>74.239007891770001</v>
      </c>
      <c r="G1153" s="71">
        <v>0.24999999995997099</v>
      </c>
      <c r="H1153" s="68">
        <v>12.2322435174746</v>
      </c>
      <c r="I1153" s="71">
        <v>0.104822789852356</v>
      </c>
      <c r="J1153" s="68">
        <v>79.312288613303295</v>
      </c>
      <c r="K1153" s="71"/>
      <c r="L1153" s="68"/>
    </row>
    <row r="1154" spans="1:12" x14ac:dyDescent="0.2">
      <c r="A1154" s="72" t="s">
        <v>2542</v>
      </c>
      <c r="B1154" s="66" t="s">
        <v>2543</v>
      </c>
      <c r="C1154" s="67">
        <v>54</v>
      </c>
      <c r="D1154" s="67" t="s">
        <v>342</v>
      </c>
      <c r="E1154" s="71">
        <v>0.15428041576749499</v>
      </c>
      <c r="F1154" s="68">
        <v>57.666290868094698</v>
      </c>
      <c r="G1154" s="71">
        <v>0.25235150260786399</v>
      </c>
      <c r="H1154" s="68">
        <v>57.158962795941399</v>
      </c>
      <c r="I1154" s="71">
        <v>5.62093289271259E-2</v>
      </c>
      <c r="J1154" s="68">
        <v>62.8523111612176</v>
      </c>
      <c r="K1154" s="71"/>
      <c r="L1154" s="68"/>
    </row>
    <row r="1155" spans="1:12" x14ac:dyDescent="0.2">
      <c r="A1155" s="72" t="s">
        <v>1102</v>
      </c>
      <c r="B1155" s="66" t="s">
        <v>2544</v>
      </c>
      <c r="C1155" s="67">
        <v>54</v>
      </c>
      <c r="D1155" s="67" t="s">
        <v>342</v>
      </c>
      <c r="E1155" s="71">
        <v>0.13990530202118101</v>
      </c>
      <c r="F1155" s="68">
        <v>37.0349492671928</v>
      </c>
      <c r="G1155" s="71">
        <v>0.25</v>
      </c>
      <c r="H1155" s="68">
        <v>51.127395715896299</v>
      </c>
      <c r="I1155" s="71">
        <v>2.9810604042362601E-2</v>
      </c>
      <c r="J1155" s="68">
        <v>42.559188275084601</v>
      </c>
      <c r="K1155" s="71"/>
      <c r="L1155" s="68"/>
    </row>
    <row r="1156" spans="1:12" x14ac:dyDescent="0.2">
      <c r="A1156" s="72" t="s">
        <v>2545</v>
      </c>
      <c r="B1156" s="66" t="s">
        <v>2546</v>
      </c>
      <c r="C1156" s="67">
        <v>54</v>
      </c>
      <c r="D1156" s="67" t="s">
        <v>342</v>
      </c>
      <c r="E1156" s="71">
        <v>0.14829117136994099</v>
      </c>
      <c r="F1156" s="68">
        <v>50.3945885005637</v>
      </c>
      <c r="G1156" s="71">
        <v>0.25</v>
      </c>
      <c r="H1156" s="68">
        <v>51.127395715896299</v>
      </c>
      <c r="I1156" s="71">
        <v>4.65823427398811E-2</v>
      </c>
      <c r="J1156" s="68">
        <v>56.708004509582899</v>
      </c>
      <c r="K1156" s="71"/>
      <c r="L1156" s="68"/>
    </row>
    <row r="1157" spans="1:12" x14ac:dyDescent="0.2">
      <c r="A1157" s="72" t="s">
        <v>2547</v>
      </c>
      <c r="B1157" s="66" t="s">
        <v>2548</v>
      </c>
      <c r="C1157" s="67">
        <v>54</v>
      </c>
      <c r="D1157" s="67" t="s">
        <v>342</v>
      </c>
      <c r="E1157" s="71">
        <v>0.17739552401747699</v>
      </c>
      <c r="F1157" s="68">
        <v>74.182638105975201</v>
      </c>
      <c r="G1157" s="71">
        <v>0.24889695459104699</v>
      </c>
      <c r="H1157" s="68">
        <v>8.2863585118376495</v>
      </c>
      <c r="I1157" s="71">
        <v>0.105894093443908</v>
      </c>
      <c r="J1157" s="68">
        <v>79.932356257046195</v>
      </c>
      <c r="K1157" s="71"/>
      <c r="L1157" s="68"/>
    </row>
    <row r="1158" spans="1:12" x14ac:dyDescent="0.2">
      <c r="A1158" s="72" t="s">
        <v>2549</v>
      </c>
      <c r="B1158" s="66" t="s">
        <v>2550</v>
      </c>
      <c r="C1158" s="67">
        <v>54</v>
      </c>
      <c r="D1158" s="67" t="s">
        <v>342</v>
      </c>
      <c r="E1158" s="71">
        <v>0.30637105002885501</v>
      </c>
      <c r="F1158" s="68">
        <v>93.122886133032694</v>
      </c>
      <c r="G1158" s="71">
        <v>0.27796955962129899</v>
      </c>
      <c r="H1158" s="68">
        <v>81.848928974069906</v>
      </c>
      <c r="I1158" s="71">
        <v>0.33477254043641103</v>
      </c>
      <c r="J1158" s="68">
        <v>95.941375422773405</v>
      </c>
      <c r="K1158" s="71"/>
      <c r="L1158" s="68"/>
    </row>
    <row r="1159" spans="1:12" x14ac:dyDescent="0.2">
      <c r="A1159" s="72" t="s">
        <v>2551</v>
      </c>
      <c r="B1159" s="66" t="s">
        <v>2552</v>
      </c>
      <c r="C1159" s="67">
        <v>54</v>
      </c>
      <c r="D1159" s="67" t="s">
        <v>342</v>
      </c>
      <c r="E1159" s="71">
        <v>0.18229521822064201</v>
      </c>
      <c r="F1159" s="68">
        <v>76.211950394588499</v>
      </c>
      <c r="G1159" s="71">
        <v>0.284883515441122</v>
      </c>
      <c r="H1159" s="68">
        <v>84.216459977452104</v>
      </c>
      <c r="I1159" s="71">
        <v>7.9706921000162204E-2</v>
      </c>
      <c r="J1159" s="68">
        <v>72.773393461104803</v>
      </c>
      <c r="K1159" s="71"/>
      <c r="L1159" s="68"/>
    </row>
    <row r="1160" spans="1:12" x14ac:dyDescent="0.2">
      <c r="A1160" s="72" t="s">
        <v>2553</v>
      </c>
      <c r="B1160" s="66" t="s">
        <v>2554</v>
      </c>
      <c r="C1160" s="67">
        <v>54</v>
      </c>
      <c r="D1160" s="67" t="s">
        <v>342</v>
      </c>
      <c r="E1160" s="71">
        <v>0.157091560359606</v>
      </c>
      <c r="F1160" s="68">
        <v>60.315670800451002</v>
      </c>
      <c r="G1160" s="71">
        <v>0.26598260549788499</v>
      </c>
      <c r="H1160" s="68">
        <v>75.2536640360767</v>
      </c>
      <c r="I1160" s="71">
        <v>4.8200515221327699E-2</v>
      </c>
      <c r="J1160" s="68">
        <v>57.609921082299898</v>
      </c>
      <c r="K1160" s="71"/>
      <c r="L1160" s="68"/>
    </row>
    <row r="1161" spans="1:12" x14ac:dyDescent="0.2">
      <c r="A1161" s="72" t="s">
        <v>2555</v>
      </c>
      <c r="B1161" s="66" t="s">
        <v>2556</v>
      </c>
      <c r="C1161" s="67">
        <v>54</v>
      </c>
      <c r="D1161" s="67" t="s">
        <v>342</v>
      </c>
      <c r="E1161" s="71">
        <v>0.171120184597016</v>
      </c>
      <c r="F1161" s="68">
        <v>70.405862457722705</v>
      </c>
      <c r="G1161" s="71">
        <v>0.26962765945635198</v>
      </c>
      <c r="H1161" s="68">
        <v>77.790304396843297</v>
      </c>
      <c r="I1161" s="71">
        <v>7.2612709737680303E-2</v>
      </c>
      <c r="J1161" s="68">
        <v>70.349492671927806</v>
      </c>
      <c r="K1161" s="71"/>
      <c r="L1161" s="68"/>
    </row>
    <row r="1162" spans="1:12" x14ac:dyDescent="0.2">
      <c r="A1162" s="72" t="s">
        <v>2557</v>
      </c>
      <c r="B1162" s="66" t="s">
        <v>2558</v>
      </c>
      <c r="C1162" s="67">
        <v>54</v>
      </c>
      <c r="D1162" s="67" t="s">
        <v>342</v>
      </c>
      <c r="E1162" s="71">
        <v>0.35300403218420701</v>
      </c>
      <c r="F1162" s="68">
        <v>94.588500563697806</v>
      </c>
      <c r="G1162" s="71">
        <v>0.25572414032942697</v>
      </c>
      <c r="H1162" s="68">
        <v>64.036076662908698</v>
      </c>
      <c r="I1162" s="71">
        <v>0.45028392403898798</v>
      </c>
      <c r="J1162" s="68">
        <v>98.816234498308901</v>
      </c>
      <c r="K1162" s="71"/>
      <c r="L1162" s="68"/>
    </row>
    <row r="1163" spans="1:12" x14ac:dyDescent="0.2">
      <c r="A1163" s="72" t="s">
        <v>2559</v>
      </c>
      <c r="B1163" s="66" t="s">
        <v>2560</v>
      </c>
      <c r="C1163" s="67">
        <v>54</v>
      </c>
      <c r="D1163" s="67" t="s">
        <v>342</v>
      </c>
      <c r="E1163" s="71">
        <v>0.18756216182931201</v>
      </c>
      <c r="F1163" s="68">
        <v>78.072153325817396</v>
      </c>
      <c r="G1163" s="71">
        <v>0.25</v>
      </c>
      <c r="H1163" s="68">
        <v>51.127395715896299</v>
      </c>
      <c r="I1163" s="71">
        <v>0.125124323658624</v>
      </c>
      <c r="J1163" s="68">
        <v>83.878241262683204</v>
      </c>
      <c r="K1163" s="71"/>
      <c r="L1163" s="68"/>
    </row>
    <row r="1164" spans="1:12" x14ac:dyDescent="0.2">
      <c r="A1164" s="72" t="s">
        <v>2561</v>
      </c>
      <c r="B1164" s="66" t="s">
        <v>2562</v>
      </c>
      <c r="C1164" s="67">
        <v>54</v>
      </c>
      <c r="D1164" s="67" t="s">
        <v>342</v>
      </c>
      <c r="E1164" s="71">
        <v>0.35052613688260498</v>
      </c>
      <c r="F1164" s="68">
        <v>94.532130777903006</v>
      </c>
      <c r="G1164" s="71">
        <v>0.26317676961380898</v>
      </c>
      <c r="H1164" s="68">
        <v>72.829763246899702</v>
      </c>
      <c r="I1164" s="71">
        <v>0.43787550415140097</v>
      </c>
      <c r="J1164" s="68">
        <v>98.590755355129701</v>
      </c>
      <c r="K1164" s="71"/>
      <c r="L1164" s="68"/>
    </row>
    <row r="1165" spans="1:12" x14ac:dyDescent="0.2">
      <c r="A1165" s="72" t="s">
        <v>2563</v>
      </c>
      <c r="B1165" s="66" t="s">
        <v>2564</v>
      </c>
      <c r="C1165" s="67">
        <v>54</v>
      </c>
      <c r="D1165" s="67" t="s">
        <v>342</v>
      </c>
      <c r="E1165" s="71">
        <v>0.215487335376634</v>
      </c>
      <c r="F1165" s="68">
        <v>84.385569334836504</v>
      </c>
      <c r="G1165" s="71">
        <v>0.26630817651080302</v>
      </c>
      <c r="H1165" s="68">
        <v>75.591882750845599</v>
      </c>
      <c r="I1165" s="71">
        <v>0.16466649424246499</v>
      </c>
      <c r="J1165" s="68">
        <v>87.5422773393461</v>
      </c>
      <c r="K1165" s="71"/>
      <c r="L1165" s="68"/>
    </row>
    <row r="1166" spans="1:12" x14ac:dyDescent="0.2">
      <c r="A1166" s="72" t="s">
        <v>2565</v>
      </c>
      <c r="B1166" s="66" t="s">
        <v>2566</v>
      </c>
      <c r="C1166" s="67">
        <v>54</v>
      </c>
      <c r="D1166" s="67" t="s">
        <v>342</v>
      </c>
      <c r="E1166" s="71">
        <v>0.14240507207207401</v>
      </c>
      <c r="F1166" s="68">
        <v>41.713641488162303</v>
      </c>
      <c r="G1166" s="71">
        <v>0.25</v>
      </c>
      <c r="H1166" s="68">
        <v>51.127395715896299</v>
      </c>
      <c r="I1166" s="71">
        <v>3.4810144144148701E-2</v>
      </c>
      <c r="J1166" s="68">
        <v>47.406989853438603</v>
      </c>
      <c r="K1166" s="71"/>
      <c r="L1166" s="68"/>
    </row>
    <row r="1167" spans="1:12" x14ac:dyDescent="0.2">
      <c r="A1167" s="72" t="s">
        <v>2567</v>
      </c>
      <c r="B1167" s="66" t="s">
        <v>2568</v>
      </c>
      <c r="C1167" s="67">
        <v>54</v>
      </c>
      <c r="D1167" s="67" t="s">
        <v>342</v>
      </c>
      <c r="E1167" s="71">
        <v>0.131878285870102</v>
      </c>
      <c r="F1167" s="68">
        <v>21.082299887260401</v>
      </c>
      <c r="G1167" s="71">
        <v>0.25</v>
      </c>
      <c r="H1167" s="68">
        <v>51.127395715896299</v>
      </c>
      <c r="I1167" s="71">
        <v>1.37565717402049E-2</v>
      </c>
      <c r="J1167" s="68">
        <v>24.8027057497182</v>
      </c>
      <c r="K1167" s="71"/>
      <c r="L1167" s="68"/>
    </row>
    <row r="1168" spans="1:12" x14ac:dyDescent="0.2">
      <c r="A1168" s="72" t="s">
        <v>2569</v>
      </c>
      <c r="B1168" s="66" t="s">
        <v>2570</v>
      </c>
      <c r="C1168" s="67">
        <v>54</v>
      </c>
      <c r="D1168" s="67" t="s">
        <v>342</v>
      </c>
      <c r="E1168" s="71">
        <v>0.14328205279721501</v>
      </c>
      <c r="F1168" s="68">
        <v>43.4611048478016</v>
      </c>
      <c r="G1168" s="71">
        <v>0.25</v>
      </c>
      <c r="H1168" s="68">
        <v>51.127395715896299</v>
      </c>
      <c r="I1168" s="71">
        <v>3.6564105594428999E-2</v>
      </c>
      <c r="J1168" s="68">
        <v>49.154453213077801</v>
      </c>
      <c r="K1168" s="71"/>
      <c r="L1168" s="68"/>
    </row>
    <row r="1169" spans="1:12" x14ac:dyDescent="0.2">
      <c r="A1169" s="72" t="s">
        <v>2571</v>
      </c>
      <c r="B1169" s="66" t="s">
        <v>2572</v>
      </c>
      <c r="C1169" s="67">
        <v>54</v>
      </c>
      <c r="D1169" s="67" t="s">
        <v>342</v>
      </c>
      <c r="E1169" s="71">
        <v>0.13845360098049</v>
      </c>
      <c r="F1169" s="68">
        <v>34.723788049605403</v>
      </c>
      <c r="G1169" s="71">
        <v>0.25</v>
      </c>
      <c r="H1169" s="68">
        <v>51.127395715896299</v>
      </c>
      <c r="I1169" s="71">
        <v>2.6907201960980499E-2</v>
      </c>
      <c r="J1169" s="68">
        <v>40.304396843291997</v>
      </c>
      <c r="K1169" s="71"/>
      <c r="L1169" s="68"/>
    </row>
    <row r="1170" spans="1:12" x14ac:dyDescent="0.2">
      <c r="A1170" s="72" t="s">
        <v>2573</v>
      </c>
      <c r="B1170" s="66" t="s">
        <v>2574</v>
      </c>
      <c r="C1170" s="67">
        <v>54</v>
      </c>
      <c r="D1170" s="67" t="s">
        <v>342</v>
      </c>
      <c r="E1170" s="71">
        <v>0.144424860483544</v>
      </c>
      <c r="F1170" s="68">
        <v>45.264937993235598</v>
      </c>
      <c r="G1170" s="71">
        <v>0.25</v>
      </c>
      <c r="H1170" s="68">
        <v>51.127395715896299</v>
      </c>
      <c r="I1170" s="71">
        <v>3.8849720967087199E-2</v>
      </c>
      <c r="J1170" s="68">
        <v>51.296505073280699</v>
      </c>
      <c r="K1170" s="71"/>
      <c r="L1170" s="68"/>
    </row>
    <row r="1171" spans="1:12" x14ac:dyDescent="0.2">
      <c r="A1171" s="72" t="s">
        <v>2575</v>
      </c>
      <c r="B1171" s="66" t="s">
        <v>2576</v>
      </c>
      <c r="C1171" s="67">
        <v>54</v>
      </c>
      <c r="D1171" s="67" t="s">
        <v>342</v>
      </c>
      <c r="E1171" s="71">
        <v>0.31534017086427202</v>
      </c>
      <c r="F1171" s="68">
        <v>93.461104847801593</v>
      </c>
      <c r="G1171" s="71">
        <v>0.25590644130370399</v>
      </c>
      <c r="H1171" s="68">
        <v>64.148816234498298</v>
      </c>
      <c r="I1171" s="71">
        <v>0.37477390042483999</v>
      </c>
      <c r="J1171" s="68">
        <v>97.576099210823003</v>
      </c>
      <c r="K1171" s="71"/>
      <c r="L1171" s="68"/>
    </row>
    <row r="1172" spans="1:12" x14ac:dyDescent="0.2">
      <c r="A1172" s="72" t="s">
        <v>2577</v>
      </c>
      <c r="B1172" s="66" t="s">
        <v>2578</v>
      </c>
      <c r="C1172" s="67">
        <v>54</v>
      </c>
      <c r="D1172" s="67" t="s">
        <v>342</v>
      </c>
      <c r="E1172" s="71">
        <v>0.13829841358728101</v>
      </c>
      <c r="F1172" s="68">
        <v>34.329199549041697</v>
      </c>
      <c r="G1172" s="71">
        <v>0.261986954123414</v>
      </c>
      <c r="H1172" s="68">
        <v>71.758737316798204</v>
      </c>
      <c r="I1172" s="71">
        <v>1.46098730511486E-2</v>
      </c>
      <c r="J1172" s="68">
        <v>25.817361894024799</v>
      </c>
      <c r="K1172" s="71"/>
      <c r="L1172" s="68"/>
    </row>
    <row r="1173" spans="1:12" x14ac:dyDescent="0.2">
      <c r="A1173" s="72" t="s">
        <v>2579</v>
      </c>
      <c r="B1173" s="66" t="s">
        <v>2580</v>
      </c>
      <c r="C1173" s="67">
        <v>54</v>
      </c>
      <c r="D1173" s="67" t="s">
        <v>342</v>
      </c>
      <c r="E1173" s="71">
        <v>0.154025387765065</v>
      </c>
      <c r="F1173" s="68">
        <v>57.271702367530999</v>
      </c>
      <c r="G1173" s="71">
        <v>0.25</v>
      </c>
      <c r="H1173" s="68">
        <v>51.127395715896299</v>
      </c>
      <c r="I1173" s="71">
        <v>5.8050775530131001E-2</v>
      </c>
      <c r="J1173" s="68">
        <v>64.036076662908698</v>
      </c>
      <c r="K1173" s="71"/>
      <c r="L1173" s="68"/>
    </row>
    <row r="1174" spans="1:12" x14ac:dyDescent="0.2">
      <c r="A1174" s="72" t="s">
        <v>2581</v>
      </c>
      <c r="B1174" s="66" t="s">
        <v>2582</v>
      </c>
      <c r="C1174" s="67">
        <v>54</v>
      </c>
      <c r="D1174" s="67" t="s">
        <v>342</v>
      </c>
      <c r="E1174" s="71">
        <v>0.15129411146934299</v>
      </c>
      <c r="F1174" s="68">
        <v>54.171364148816203</v>
      </c>
      <c r="G1174" s="71">
        <v>0.25</v>
      </c>
      <c r="H1174" s="68">
        <v>51.127395715896299</v>
      </c>
      <c r="I1174" s="71">
        <v>5.2588222938685598E-2</v>
      </c>
      <c r="J1174" s="68">
        <v>60.597519729425002</v>
      </c>
      <c r="K1174" s="71"/>
      <c r="L1174" s="68"/>
    </row>
    <row r="1175" spans="1:12" x14ac:dyDescent="0.2">
      <c r="A1175" s="72" t="s">
        <v>2583</v>
      </c>
      <c r="B1175" s="66" t="s">
        <v>2584</v>
      </c>
      <c r="C1175" s="67">
        <v>54</v>
      </c>
      <c r="D1175" s="67" t="s">
        <v>342</v>
      </c>
      <c r="E1175" s="71">
        <v>0.13681524742759299</v>
      </c>
      <c r="F1175" s="68">
        <v>31.0597519729425</v>
      </c>
      <c r="G1175" s="71">
        <v>0.25156766840677902</v>
      </c>
      <c r="H1175" s="68">
        <v>55.580608793686601</v>
      </c>
      <c r="I1175" s="71">
        <v>2.2062826448407801E-2</v>
      </c>
      <c r="J1175" s="68">
        <v>34.949267192784703</v>
      </c>
      <c r="K1175" s="71"/>
      <c r="L1175" s="68"/>
    </row>
    <row r="1176" spans="1:12" x14ac:dyDescent="0.2">
      <c r="A1176" s="72" t="s">
        <v>2585</v>
      </c>
      <c r="B1176" s="66" t="s">
        <v>2586</v>
      </c>
      <c r="C1176" s="67">
        <v>54</v>
      </c>
      <c r="D1176" s="67" t="s">
        <v>342</v>
      </c>
      <c r="E1176" s="71">
        <v>0.13758257451397701</v>
      </c>
      <c r="F1176" s="68">
        <v>32.976324689966198</v>
      </c>
      <c r="G1176" s="71">
        <v>0.25</v>
      </c>
      <c r="H1176" s="68">
        <v>51.127395715896299</v>
      </c>
      <c r="I1176" s="71">
        <v>2.5165149027954501E-2</v>
      </c>
      <c r="J1176" s="68">
        <v>38.387824126268299</v>
      </c>
      <c r="K1176" s="71"/>
      <c r="L1176" s="68"/>
    </row>
    <row r="1177" spans="1:12" x14ac:dyDescent="0.2">
      <c r="A1177" s="72" t="s">
        <v>2587</v>
      </c>
      <c r="B1177" s="66" t="s">
        <v>2588</v>
      </c>
      <c r="C1177" s="67">
        <v>54</v>
      </c>
      <c r="D1177" s="67" t="s">
        <v>342</v>
      </c>
      <c r="E1177" s="71">
        <v>0.16530368473072801</v>
      </c>
      <c r="F1177" s="68">
        <v>66.572717023675295</v>
      </c>
      <c r="G1177" s="71">
        <v>0.277430886156739</v>
      </c>
      <c r="H1177" s="68">
        <v>81.454340473506207</v>
      </c>
      <c r="I1177" s="71">
        <v>5.31764833047179E-2</v>
      </c>
      <c r="J1177" s="68">
        <v>61.048478015783502</v>
      </c>
      <c r="K1177" s="71"/>
      <c r="L1177" s="68"/>
    </row>
    <row r="1178" spans="1:12" x14ac:dyDescent="0.2">
      <c r="A1178" s="72" t="s">
        <v>2589</v>
      </c>
      <c r="B1178" s="66" t="s">
        <v>2590</v>
      </c>
      <c r="C1178" s="67">
        <v>54</v>
      </c>
      <c r="D1178" s="67" t="s">
        <v>342</v>
      </c>
      <c r="E1178" s="71">
        <v>0.13041178625943101</v>
      </c>
      <c r="F1178" s="68">
        <v>17.700112739571601</v>
      </c>
      <c r="G1178" s="71">
        <v>0.25</v>
      </c>
      <c r="H1178" s="68">
        <v>51.127395715896299</v>
      </c>
      <c r="I1178" s="71">
        <v>1.0823572518862901E-2</v>
      </c>
      <c r="J1178" s="68">
        <v>20.067643742953798</v>
      </c>
      <c r="K1178" s="71"/>
      <c r="L1178" s="68"/>
    </row>
    <row r="1179" spans="1:12" x14ac:dyDescent="0.2">
      <c r="A1179" s="72" t="s">
        <v>2591</v>
      </c>
      <c r="B1179" s="66" t="s">
        <v>2592</v>
      </c>
      <c r="C1179" s="67">
        <v>54</v>
      </c>
      <c r="D1179" s="67" t="s">
        <v>342</v>
      </c>
      <c r="E1179" s="71">
        <v>0.17665193634232401</v>
      </c>
      <c r="F1179" s="68">
        <v>73.844419391206301</v>
      </c>
      <c r="G1179" s="71">
        <v>0.25</v>
      </c>
      <c r="H1179" s="68">
        <v>51.127395715896299</v>
      </c>
      <c r="I1179" s="71">
        <v>0.103303872684649</v>
      </c>
      <c r="J1179" s="68">
        <v>78.917700112739595</v>
      </c>
      <c r="K1179" s="71"/>
      <c r="L1179" s="68"/>
    </row>
    <row r="1180" spans="1:12" x14ac:dyDescent="0.2">
      <c r="A1180" s="72" t="s">
        <v>2593</v>
      </c>
      <c r="B1180" s="66" t="s">
        <v>2594</v>
      </c>
      <c r="C1180" s="67">
        <v>54</v>
      </c>
      <c r="D1180" s="67" t="s">
        <v>342</v>
      </c>
      <c r="E1180" s="71">
        <v>0.15919274525340399</v>
      </c>
      <c r="F1180" s="68">
        <v>62.3449830890643</v>
      </c>
      <c r="G1180" s="71">
        <v>0.25</v>
      </c>
      <c r="H1180" s="68">
        <v>51.127395715896299</v>
      </c>
      <c r="I1180" s="71">
        <v>6.8385490506809005E-2</v>
      </c>
      <c r="J1180" s="68">
        <v>68.996617812852307</v>
      </c>
      <c r="K1180" s="71"/>
      <c r="L1180" s="68"/>
    </row>
    <row r="1181" spans="1:12" x14ac:dyDescent="0.2">
      <c r="A1181" s="72" t="s">
        <v>2595</v>
      </c>
      <c r="B1181" s="66" t="s">
        <v>2596</v>
      </c>
      <c r="C1181" s="67">
        <v>54</v>
      </c>
      <c r="D1181" s="67" t="s">
        <v>342</v>
      </c>
      <c r="E1181" s="71">
        <v>0.12709449715583299</v>
      </c>
      <c r="F1181" s="68">
        <v>11.2739571589628</v>
      </c>
      <c r="G1181" s="71">
        <v>0.25</v>
      </c>
      <c r="H1181" s="68">
        <v>51.127395715896299</v>
      </c>
      <c r="I1181" s="71">
        <v>4.1889943116649999E-3</v>
      </c>
      <c r="J1181" s="68">
        <v>11.3303269447576</v>
      </c>
      <c r="K1181" s="71"/>
      <c r="L1181" s="68"/>
    </row>
    <row r="1182" spans="1:12" x14ac:dyDescent="0.2">
      <c r="A1182" s="72" t="s">
        <v>2545</v>
      </c>
      <c r="B1182" s="66" t="s">
        <v>2597</v>
      </c>
      <c r="C1182" s="67">
        <v>54</v>
      </c>
      <c r="D1182" s="67" t="s">
        <v>342</v>
      </c>
      <c r="E1182" s="71">
        <v>0.156970981756545</v>
      </c>
      <c r="F1182" s="68">
        <v>60.259301014656103</v>
      </c>
      <c r="G1182" s="71">
        <v>0.25</v>
      </c>
      <c r="H1182" s="68">
        <v>51.127395715896299</v>
      </c>
      <c r="I1182" s="71">
        <v>6.3941963513089395E-2</v>
      </c>
      <c r="J1182" s="68">
        <v>66.741826381059795</v>
      </c>
      <c r="K1182" s="71"/>
      <c r="L1182" s="68"/>
    </row>
    <row r="1183" spans="1:12" x14ac:dyDescent="0.2">
      <c r="A1183" s="72" t="s">
        <v>2598</v>
      </c>
      <c r="B1183" s="66" t="s">
        <v>2599</v>
      </c>
      <c r="C1183" s="67">
        <v>54</v>
      </c>
      <c r="D1183" s="67" t="s">
        <v>342</v>
      </c>
      <c r="E1183" s="71">
        <v>0.16126949047196201</v>
      </c>
      <c r="F1183" s="68">
        <v>63.979706877113898</v>
      </c>
      <c r="G1183" s="71">
        <v>0.25</v>
      </c>
      <c r="H1183" s="68">
        <v>51.127395715896299</v>
      </c>
      <c r="I1183" s="71">
        <v>7.2538980943922998E-2</v>
      </c>
      <c r="J1183" s="68">
        <v>70.293122886133006</v>
      </c>
      <c r="K1183" s="71"/>
      <c r="L1183" s="68"/>
    </row>
    <row r="1184" spans="1:12" x14ac:dyDescent="0.2">
      <c r="A1184" s="72" t="s">
        <v>2600</v>
      </c>
      <c r="B1184" s="66" t="s">
        <v>2601</v>
      </c>
      <c r="C1184" s="67">
        <v>54</v>
      </c>
      <c r="D1184" s="67" t="s">
        <v>342</v>
      </c>
      <c r="E1184" s="71">
        <v>0.14617368539449299</v>
      </c>
      <c r="F1184" s="68">
        <v>47.801578354002302</v>
      </c>
      <c r="G1184" s="71">
        <v>0.25</v>
      </c>
      <c r="H1184" s="68">
        <v>51.127395715896299</v>
      </c>
      <c r="I1184" s="71">
        <v>4.2347370788986302E-2</v>
      </c>
      <c r="J1184" s="68">
        <v>54.509582863585102</v>
      </c>
      <c r="K1184" s="71"/>
      <c r="L1184" s="68"/>
    </row>
    <row r="1185" spans="1:12" x14ac:dyDescent="0.2">
      <c r="A1185" s="72" t="s">
        <v>2602</v>
      </c>
      <c r="B1185" s="66" t="s">
        <v>2603</v>
      </c>
      <c r="C1185" s="67">
        <v>54</v>
      </c>
      <c r="D1185" s="67" t="s">
        <v>342</v>
      </c>
      <c r="E1185" s="71">
        <v>0.14934217230024599</v>
      </c>
      <c r="F1185" s="68">
        <v>51.240135287485899</v>
      </c>
      <c r="G1185" s="71">
        <v>0.25</v>
      </c>
      <c r="H1185" s="68">
        <v>51.127395715896299</v>
      </c>
      <c r="I1185" s="71">
        <v>4.8684344600491203E-2</v>
      </c>
      <c r="J1185" s="68">
        <v>58.060879368658398</v>
      </c>
      <c r="K1185" s="71"/>
      <c r="L1185" s="68"/>
    </row>
    <row r="1186" spans="1:12" x14ac:dyDescent="0.2">
      <c r="A1186" s="72" t="s">
        <v>2604</v>
      </c>
      <c r="B1186" s="66" t="s">
        <v>2605</v>
      </c>
      <c r="C1186" s="67">
        <v>54</v>
      </c>
      <c r="D1186" s="67" t="s">
        <v>342</v>
      </c>
      <c r="E1186" s="71">
        <v>0.16857999223620301</v>
      </c>
      <c r="F1186" s="68">
        <v>68.996617812852307</v>
      </c>
      <c r="G1186" s="71">
        <v>0.25086424447747802</v>
      </c>
      <c r="H1186" s="68">
        <v>54.396843291995502</v>
      </c>
      <c r="I1186" s="71">
        <v>8.6295739994929094E-2</v>
      </c>
      <c r="J1186" s="68">
        <v>74.859075535513</v>
      </c>
      <c r="K1186" s="71"/>
      <c r="L1186" s="68"/>
    </row>
    <row r="1187" spans="1:12" x14ac:dyDescent="0.2">
      <c r="A1187" s="72" t="s">
        <v>2606</v>
      </c>
      <c r="B1187" s="66" t="s">
        <v>2607</v>
      </c>
      <c r="C1187" s="67">
        <v>54</v>
      </c>
      <c r="D1187" s="67" t="s">
        <v>342</v>
      </c>
      <c r="E1187" s="71">
        <v>0.14214729227428899</v>
      </c>
      <c r="F1187" s="68">
        <v>41.206313416009003</v>
      </c>
      <c r="G1187" s="71">
        <v>0.25</v>
      </c>
      <c r="H1187" s="68">
        <v>51.127395715896299</v>
      </c>
      <c r="I1187" s="71">
        <v>3.42945845485777E-2</v>
      </c>
      <c r="J1187" s="68">
        <v>46.899661781285197</v>
      </c>
      <c r="K1187" s="71"/>
      <c r="L1187" s="68"/>
    </row>
    <row r="1188" spans="1:12" x14ac:dyDescent="0.2">
      <c r="A1188" s="72" t="s">
        <v>2608</v>
      </c>
      <c r="B1188" s="66" t="s">
        <v>2609</v>
      </c>
      <c r="C1188" s="67">
        <v>54</v>
      </c>
      <c r="D1188" s="67" t="s">
        <v>342</v>
      </c>
      <c r="E1188" s="71">
        <v>0.15148566160700699</v>
      </c>
      <c r="F1188" s="68">
        <v>54.622322435174702</v>
      </c>
      <c r="G1188" s="71">
        <v>0.25485989585194901</v>
      </c>
      <c r="H1188" s="68">
        <v>62.6268320180383</v>
      </c>
      <c r="I1188" s="71">
        <v>4.8111427362065598E-2</v>
      </c>
      <c r="J1188" s="68">
        <v>57.553551296505098</v>
      </c>
      <c r="K1188" s="71"/>
      <c r="L1188" s="68"/>
    </row>
    <row r="1189" spans="1:12" x14ac:dyDescent="0.2">
      <c r="A1189" s="72" t="s">
        <v>2610</v>
      </c>
      <c r="B1189" s="66" t="s">
        <v>2611</v>
      </c>
      <c r="C1189" s="67">
        <v>54</v>
      </c>
      <c r="D1189" s="67" t="s">
        <v>342</v>
      </c>
      <c r="E1189" s="71">
        <v>0.135097608715913</v>
      </c>
      <c r="F1189" s="68">
        <v>27.7903043968433</v>
      </c>
      <c r="G1189" s="71">
        <v>0.25</v>
      </c>
      <c r="H1189" s="68">
        <v>51.127395715896299</v>
      </c>
      <c r="I1189" s="71">
        <v>2.0195217431825702E-2</v>
      </c>
      <c r="J1189" s="68">
        <v>33.032694475760998</v>
      </c>
      <c r="K1189" s="71"/>
      <c r="L1189" s="68"/>
    </row>
    <row r="1190" spans="1:12" x14ac:dyDescent="0.2">
      <c r="A1190" s="72" t="s">
        <v>2612</v>
      </c>
      <c r="B1190" s="66" t="s">
        <v>2613</v>
      </c>
      <c r="C1190" s="67">
        <v>54</v>
      </c>
      <c r="D1190" s="67" t="s">
        <v>342</v>
      </c>
      <c r="E1190" s="71">
        <v>0.12760915857166999</v>
      </c>
      <c r="F1190" s="68">
        <v>12.0067643742954</v>
      </c>
      <c r="G1190" s="71">
        <v>0.25</v>
      </c>
      <c r="H1190" s="68">
        <v>51.127395715896299</v>
      </c>
      <c r="I1190" s="71">
        <v>5.2183171433396102E-3</v>
      </c>
      <c r="J1190" s="68">
        <v>12.8523111612176</v>
      </c>
      <c r="K1190" s="71"/>
      <c r="L1190" s="68"/>
    </row>
    <row r="1191" spans="1:12" x14ac:dyDescent="0.2">
      <c r="A1191" s="72" t="s">
        <v>2614</v>
      </c>
      <c r="B1191" s="66" t="s">
        <v>2615</v>
      </c>
      <c r="C1191" s="67">
        <v>54</v>
      </c>
      <c r="D1191" s="67" t="s">
        <v>342</v>
      </c>
      <c r="E1191" s="71">
        <v>0.14829246260960699</v>
      </c>
      <c r="F1191" s="68">
        <v>50.4509582863585</v>
      </c>
      <c r="G1191" s="71">
        <v>0.25712705827146498</v>
      </c>
      <c r="H1191" s="68">
        <v>66.741826381059795</v>
      </c>
      <c r="I1191" s="71">
        <v>3.9457866947749998E-2</v>
      </c>
      <c r="J1191" s="68">
        <v>51.972942502818498</v>
      </c>
      <c r="K1191" s="71"/>
      <c r="L1191" s="68"/>
    </row>
    <row r="1192" spans="1:12" x14ac:dyDescent="0.2">
      <c r="A1192" s="72" t="s">
        <v>2616</v>
      </c>
      <c r="B1192" s="66" t="s">
        <v>2617</v>
      </c>
      <c r="C1192" s="67">
        <v>54</v>
      </c>
      <c r="D1192" s="67" t="s">
        <v>342</v>
      </c>
      <c r="E1192" s="71">
        <v>0.14289951186133301</v>
      </c>
      <c r="F1192" s="68">
        <v>42.446448703494902</v>
      </c>
      <c r="G1192" s="71">
        <v>0.25</v>
      </c>
      <c r="H1192" s="68">
        <v>51.127395715896299</v>
      </c>
      <c r="I1192" s="71">
        <v>3.5799023722665302E-2</v>
      </c>
      <c r="J1192" s="68">
        <v>48.421645997745202</v>
      </c>
      <c r="K1192" s="71"/>
      <c r="L1192" s="68"/>
    </row>
    <row r="1193" spans="1:12" x14ac:dyDescent="0.2">
      <c r="A1193" s="72" t="s">
        <v>2618</v>
      </c>
      <c r="B1193" s="66" t="s">
        <v>2619</v>
      </c>
      <c r="C1193" s="67">
        <v>54</v>
      </c>
      <c r="D1193" s="67" t="s">
        <v>342</v>
      </c>
      <c r="E1193" s="71">
        <v>0.14948497285745199</v>
      </c>
      <c r="F1193" s="68">
        <v>51.691093573844398</v>
      </c>
      <c r="G1193" s="71">
        <v>0.25691395581982202</v>
      </c>
      <c r="H1193" s="68">
        <v>66.234498308906396</v>
      </c>
      <c r="I1193" s="71">
        <v>4.2055989895082503E-2</v>
      </c>
      <c r="J1193" s="68">
        <v>54.396843291995502</v>
      </c>
      <c r="K1193" s="71"/>
      <c r="L1193" s="68"/>
    </row>
    <row r="1194" spans="1:12" x14ac:dyDescent="0.2">
      <c r="A1194" s="72" t="s">
        <v>2620</v>
      </c>
      <c r="B1194" s="66" t="s">
        <v>2621</v>
      </c>
      <c r="C1194" s="67">
        <v>54</v>
      </c>
      <c r="D1194" s="67" t="s">
        <v>342</v>
      </c>
      <c r="E1194" s="71">
        <v>0.16756584011782899</v>
      </c>
      <c r="F1194" s="68">
        <v>68.038331454340494</v>
      </c>
      <c r="G1194" s="71">
        <v>0.26684684997536301</v>
      </c>
      <c r="H1194" s="68">
        <v>75.930101465614399</v>
      </c>
      <c r="I1194" s="71">
        <v>6.8284830260294402E-2</v>
      </c>
      <c r="J1194" s="68">
        <v>68.940248027057507</v>
      </c>
      <c r="K1194" s="71"/>
      <c r="L1194" s="68"/>
    </row>
    <row r="1195" spans="1:12" x14ac:dyDescent="0.2">
      <c r="A1195" s="72" t="s">
        <v>2622</v>
      </c>
      <c r="B1195" s="66" t="s">
        <v>2623</v>
      </c>
      <c r="C1195" s="67">
        <v>54</v>
      </c>
      <c r="D1195" s="67" t="s">
        <v>342</v>
      </c>
      <c r="E1195" s="71">
        <v>0.16287607420661901</v>
      </c>
      <c r="F1195" s="68">
        <v>64.656144306651598</v>
      </c>
      <c r="G1195" s="71">
        <v>0.25</v>
      </c>
      <c r="H1195" s="68">
        <v>51.127395715896299</v>
      </c>
      <c r="I1195" s="71">
        <v>7.5752148413237297E-2</v>
      </c>
      <c r="J1195" s="68">
        <v>71.307779030439704</v>
      </c>
      <c r="K1195" s="71"/>
      <c r="L1195" s="68"/>
    </row>
    <row r="1196" spans="1:12" x14ac:dyDescent="0.2">
      <c r="A1196" s="72" t="s">
        <v>2624</v>
      </c>
      <c r="B1196" s="66" t="s">
        <v>2625</v>
      </c>
      <c r="C1196" s="67">
        <v>54</v>
      </c>
      <c r="D1196" s="67" t="s">
        <v>342</v>
      </c>
      <c r="E1196" s="71">
        <v>0.13741150082421599</v>
      </c>
      <c r="F1196" s="68">
        <v>32.581736189402498</v>
      </c>
      <c r="G1196" s="71">
        <v>0.25</v>
      </c>
      <c r="H1196" s="68">
        <v>51.127395715896299</v>
      </c>
      <c r="I1196" s="71">
        <v>2.4823001648432898E-2</v>
      </c>
      <c r="J1196" s="68">
        <v>37.9932356257046</v>
      </c>
      <c r="K1196" s="71"/>
      <c r="L1196" s="68"/>
    </row>
    <row r="1197" spans="1:12" x14ac:dyDescent="0.2">
      <c r="A1197" s="72" t="s">
        <v>2626</v>
      </c>
      <c r="B1197" s="66" t="s">
        <v>2627</v>
      </c>
      <c r="C1197" s="67">
        <v>54</v>
      </c>
      <c r="D1197" s="67" t="s">
        <v>342</v>
      </c>
      <c r="E1197" s="71">
        <v>0.13450937342706101</v>
      </c>
      <c r="F1197" s="68">
        <v>26.662908680947002</v>
      </c>
      <c r="G1197" s="71">
        <v>0.25</v>
      </c>
      <c r="H1197" s="68">
        <v>51.127395715896299</v>
      </c>
      <c r="I1197" s="71">
        <v>1.90187468541228E-2</v>
      </c>
      <c r="J1197" s="68">
        <v>31.6234498308906</v>
      </c>
      <c r="K1197" s="71"/>
      <c r="L1197" s="68"/>
    </row>
    <row r="1198" spans="1:12" x14ac:dyDescent="0.2">
      <c r="A1198" s="72" t="s">
        <v>1672</v>
      </c>
      <c r="B1198" s="66" t="s">
        <v>2628</v>
      </c>
      <c r="C1198" s="67">
        <v>54</v>
      </c>
      <c r="D1198" s="67" t="s">
        <v>342</v>
      </c>
      <c r="E1198" s="71">
        <v>0.13032132657775</v>
      </c>
      <c r="F1198" s="68">
        <v>17.474633596392302</v>
      </c>
      <c r="G1198" s="71">
        <v>0.25</v>
      </c>
      <c r="H1198" s="68">
        <v>51.127395715896299</v>
      </c>
      <c r="I1198" s="71">
        <v>1.0642653155499299E-2</v>
      </c>
      <c r="J1198" s="68">
        <v>19.842164599774499</v>
      </c>
      <c r="K1198" s="71"/>
      <c r="L1198" s="68"/>
    </row>
    <row r="1199" spans="1:12" x14ac:dyDescent="0.2">
      <c r="A1199" s="72" t="s">
        <v>2629</v>
      </c>
      <c r="B1199" s="66" t="s">
        <v>2630</v>
      </c>
      <c r="C1199" s="67">
        <v>54</v>
      </c>
      <c r="D1199" s="67" t="s">
        <v>342</v>
      </c>
      <c r="E1199" s="71">
        <v>0.17225631039473199</v>
      </c>
      <c r="F1199" s="68">
        <v>71.364148816234504</v>
      </c>
      <c r="G1199" s="71">
        <v>0.25156766840677902</v>
      </c>
      <c r="H1199" s="68">
        <v>55.580608793686601</v>
      </c>
      <c r="I1199" s="71">
        <v>9.29449523826862E-2</v>
      </c>
      <c r="J1199" s="68">
        <v>76.155580608793699</v>
      </c>
      <c r="K1199" s="71"/>
      <c r="L1199" s="68"/>
    </row>
    <row r="1200" spans="1:12" x14ac:dyDescent="0.2">
      <c r="A1200" s="72" t="s">
        <v>2631</v>
      </c>
      <c r="B1200" s="66" t="s">
        <v>2632</v>
      </c>
      <c r="C1200" s="67">
        <v>54</v>
      </c>
      <c r="D1200" s="67" t="s">
        <v>342</v>
      </c>
      <c r="E1200" s="71">
        <v>0.13561754209907001</v>
      </c>
      <c r="F1200" s="68">
        <v>28.917700112739599</v>
      </c>
      <c r="G1200" s="71">
        <v>0.25039191710169501</v>
      </c>
      <c r="H1200" s="68">
        <v>52.818489289740697</v>
      </c>
      <c r="I1200" s="71">
        <v>2.0843167096445198E-2</v>
      </c>
      <c r="J1200" s="68">
        <v>33.878241262683197</v>
      </c>
      <c r="K1200" s="71"/>
      <c r="L1200" s="68"/>
    </row>
    <row r="1201" spans="1:12" x14ac:dyDescent="0.2">
      <c r="A1201" s="72" t="s">
        <v>2633</v>
      </c>
      <c r="B1201" s="66" t="s">
        <v>2634</v>
      </c>
      <c r="C1201" s="67">
        <v>54</v>
      </c>
      <c r="D1201" s="67" t="s">
        <v>342</v>
      </c>
      <c r="E1201" s="71">
        <v>0.14360613026156099</v>
      </c>
      <c r="F1201" s="68">
        <v>43.7993235625705</v>
      </c>
      <c r="G1201" s="71">
        <v>0.25028723677343301</v>
      </c>
      <c r="H1201" s="68">
        <v>51.183765501691099</v>
      </c>
      <c r="I1201" s="71">
        <v>3.6925023749689298E-2</v>
      </c>
      <c r="J1201" s="68">
        <v>49.4926719278467</v>
      </c>
      <c r="K1201" s="71"/>
      <c r="L1201" s="68"/>
    </row>
    <row r="1202" spans="1:12" x14ac:dyDescent="0.2">
      <c r="A1202" s="72" t="s">
        <v>2635</v>
      </c>
      <c r="B1202" s="66" t="s">
        <v>2636</v>
      </c>
      <c r="C1202" s="67">
        <v>54</v>
      </c>
      <c r="D1202" s="67" t="s">
        <v>342</v>
      </c>
      <c r="E1202" s="71">
        <v>0.193780836797838</v>
      </c>
      <c r="F1202" s="68">
        <v>79.875986471251395</v>
      </c>
      <c r="G1202" s="71">
        <v>0.25039191710169501</v>
      </c>
      <c r="H1202" s="68">
        <v>52.818489289740697</v>
      </c>
      <c r="I1202" s="71">
        <v>0.137169756493982</v>
      </c>
      <c r="J1202" s="68">
        <v>85.231116121758703</v>
      </c>
      <c r="K1202" s="71"/>
      <c r="L1202" s="68"/>
    </row>
    <row r="1203" spans="1:12" x14ac:dyDescent="0.2">
      <c r="A1203" s="72" t="s">
        <v>610</v>
      </c>
      <c r="B1203" s="66" t="s">
        <v>2637</v>
      </c>
      <c r="C1203" s="67">
        <v>54</v>
      </c>
      <c r="D1203" s="67" t="s">
        <v>342</v>
      </c>
      <c r="E1203" s="71">
        <v>0.17869757838212699</v>
      </c>
      <c r="F1203" s="68">
        <v>74.9154453213078</v>
      </c>
      <c r="G1203" s="71">
        <v>0.25117575130508402</v>
      </c>
      <c r="H1203" s="68">
        <v>54.960541149943602</v>
      </c>
      <c r="I1203" s="71">
        <v>0.10621940545917</v>
      </c>
      <c r="J1203" s="68">
        <v>80.101465614430694</v>
      </c>
      <c r="K1203" s="71"/>
      <c r="L1203" s="68"/>
    </row>
    <row r="1204" spans="1:12" x14ac:dyDescent="0.2">
      <c r="A1204" s="72" t="s">
        <v>2638</v>
      </c>
      <c r="B1204" s="66" t="s">
        <v>2639</v>
      </c>
      <c r="C1204" s="67">
        <v>54</v>
      </c>
      <c r="D1204" s="67" t="s">
        <v>342</v>
      </c>
      <c r="E1204" s="71">
        <v>0.183783564778495</v>
      </c>
      <c r="F1204" s="68">
        <v>76.775648252536598</v>
      </c>
      <c r="G1204" s="71">
        <v>0.26190654384932499</v>
      </c>
      <c r="H1204" s="68">
        <v>71.589627959413804</v>
      </c>
      <c r="I1204" s="71">
        <v>0.105660585707665</v>
      </c>
      <c r="J1204" s="68">
        <v>79.706877113866994</v>
      </c>
      <c r="K1204" s="71"/>
      <c r="L1204" s="68"/>
    </row>
    <row r="1205" spans="1:12" x14ac:dyDescent="0.2">
      <c r="A1205" s="72" t="s">
        <v>2640</v>
      </c>
      <c r="B1205" s="66" t="s">
        <v>2641</v>
      </c>
      <c r="C1205" s="67">
        <v>54</v>
      </c>
      <c r="D1205" s="67" t="s">
        <v>342</v>
      </c>
      <c r="E1205" s="71">
        <v>0.22807969755224</v>
      </c>
      <c r="F1205" s="68">
        <v>86.527621195039501</v>
      </c>
      <c r="G1205" s="71">
        <v>0.25</v>
      </c>
      <c r="H1205" s="68">
        <v>51.127395715896299</v>
      </c>
      <c r="I1205" s="71">
        <v>0.20615939510448</v>
      </c>
      <c r="J1205" s="68">
        <v>91.037204058624596</v>
      </c>
      <c r="K1205" s="71"/>
      <c r="L1205" s="68"/>
    </row>
    <row r="1206" spans="1:12" x14ac:dyDescent="0.2">
      <c r="A1206" s="72" t="s">
        <v>441</v>
      </c>
      <c r="B1206" s="66" t="s">
        <v>2642</v>
      </c>
      <c r="C1206" s="67">
        <v>54</v>
      </c>
      <c r="D1206" s="67" t="s">
        <v>342</v>
      </c>
      <c r="E1206" s="71">
        <v>0.28601522781051802</v>
      </c>
      <c r="F1206" s="68">
        <v>91.826381059751995</v>
      </c>
      <c r="G1206" s="71">
        <v>0.25</v>
      </c>
      <c r="H1206" s="68">
        <v>51.127395715896299</v>
      </c>
      <c r="I1206" s="71">
        <v>0.32203045562103499</v>
      </c>
      <c r="J1206" s="68">
        <v>95.264937993235606</v>
      </c>
      <c r="K1206" s="71"/>
      <c r="L1206" s="68"/>
    </row>
    <row r="1207" spans="1:12" x14ac:dyDescent="0.2">
      <c r="A1207" s="72" t="s">
        <v>574</v>
      </c>
      <c r="B1207" s="66" t="s">
        <v>2643</v>
      </c>
      <c r="C1207" s="67">
        <v>54</v>
      </c>
      <c r="D1207" s="67" t="s">
        <v>342</v>
      </c>
      <c r="E1207" s="71">
        <v>0.22800599128565899</v>
      </c>
      <c r="F1207" s="68">
        <v>86.414881623449801</v>
      </c>
      <c r="G1207" s="71">
        <v>0.28179853080974199</v>
      </c>
      <c r="H1207" s="68">
        <v>83.258173618940205</v>
      </c>
      <c r="I1207" s="71">
        <v>0.17421345176157599</v>
      </c>
      <c r="J1207" s="68">
        <v>88.669673055242399</v>
      </c>
      <c r="K1207" s="71"/>
      <c r="L1207" s="68"/>
    </row>
    <row r="1208" spans="1:12" x14ac:dyDescent="0.2">
      <c r="A1208" s="72" t="s">
        <v>2644</v>
      </c>
      <c r="B1208" s="66" t="s">
        <v>2645</v>
      </c>
      <c r="C1208" s="67">
        <v>54</v>
      </c>
      <c r="D1208" s="67" t="s">
        <v>342</v>
      </c>
      <c r="E1208" s="71">
        <v>0.28524624771268198</v>
      </c>
      <c r="F1208" s="68">
        <v>91.770011273957195</v>
      </c>
      <c r="G1208" s="71">
        <v>0.43918302051534303</v>
      </c>
      <c r="H1208" s="68">
        <v>94.363021420518606</v>
      </c>
      <c r="I1208" s="71">
        <v>0.13130947491002101</v>
      </c>
      <c r="J1208" s="68">
        <v>84.667418263810603</v>
      </c>
      <c r="K1208" s="71"/>
      <c r="L1208" s="68"/>
    </row>
    <row r="1209" spans="1:12" x14ac:dyDescent="0.2">
      <c r="A1209" s="72" t="s">
        <v>2646</v>
      </c>
      <c r="B1209" s="66" t="s">
        <v>2647</v>
      </c>
      <c r="C1209" s="67">
        <v>54</v>
      </c>
      <c r="D1209" s="67" t="s">
        <v>342</v>
      </c>
      <c r="E1209" s="71">
        <v>0.24181456159207501</v>
      </c>
      <c r="F1209" s="68">
        <v>88.613303269447599</v>
      </c>
      <c r="G1209" s="71">
        <v>0.38068706020687199</v>
      </c>
      <c r="H1209" s="68">
        <v>93.122886133032694</v>
      </c>
      <c r="I1209" s="71">
        <v>0.102942062977278</v>
      </c>
      <c r="J1209" s="68">
        <v>78.748590755355096</v>
      </c>
      <c r="K1209" s="71"/>
      <c r="L1209" s="68"/>
    </row>
    <row r="1210" spans="1:12" x14ac:dyDescent="0.2">
      <c r="A1210" s="72" t="s">
        <v>2648</v>
      </c>
      <c r="B1210" s="66" t="s">
        <v>2649</v>
      </c>
      <c r="C1210" s="67">
        <v>54</v>
      </c>
      <c r="D1210" s="67" t="s">
        <v>342</v>
      </c>
      <c r="E1210" s="71">
        <v>0.151305021135335</v>
      </c>
      <c r="F1210" s="68">
        <v>54.284103720405902</v>
      </c>
      <c r="G1210" s="71">
        <v>0.25078383420338901</v>
      </c>
      <c r="H1210" s="68">
        <v>53.269447576099203</v>
      </c>
      <c r="I1210" s="71">
        <v>5.1826208067280298E-2</v>
      </c>
      <c r="J1210" s="68">
        <v>60.146561443066503</v>
      </c>
      <c r="K1210" s="71"/>
      <c r="L1210" s="68"/>
    </row>
    <row r="1211" spans="1:12" x14ac:dyDescent="0.2">
      <c r="A1211" s="72" t="s">
        <v>2650</v>
      </c>
      <c r="B1211" s="66" t="s">
        <v>2651</v>
      </c>
      <c r="C1211" s="67">
        <v>54</v>
      </c>
      <c r="D1211" s="67" t="s">
        <v>342</v>
      </c>
      <c r="E1211" s="71">
        <v>0.15422050371405299</v>
      </c>
      <c r="F1211" s="68">
        <v>57.497181510710298</v>
      </c>
      <c r="G1211" s="71">
        <v>0.25122446259034398</v>
      </c>
      <c r="H1211" s="68">
        <v>55.016910935738402</v>
      </c>
      <c r="I1211" s="71">
        <v>5.7216544837762097E-2</v>
      </c>
      <c r="J1211" s="68">
        <v>63.528748590755399</v>
      </c>
      <c r="K1211" s="71"/>
      <c r="L1211" s="68"/>
    </row>
    <row r="1212" spans="1:12" x14ac:dyDescent="0.2">
      <c r="A1212" s="72" t="s">
        <v>2652</v>
      </c>
      <c r="B1212" s="66" t="s">
        <v>2653</v>
      </c>
      <c r="C1212" s="67">
        <v>54</v>
      </c>
      <c r="D1212" s="67" t="s">
        <v>342</v>
      </c>
      <c r="E1212" s="71">
        <v>0.13151310436573399</v>
      </c>
      <c r="F1212" s="68">
        <v>20.462232243517501</v>
      </c>
      <c r="G1212" s="71">
        <v>0.25156766840677902</v>
      </c>
      <c r="H1212" s="68">
        <v>55.580608793686601</v>
      </c>
      <c r="I1212" s="71">
        <v>1.14585403246886E-2</v>
      </c>
      <c r="J1212" s="68">
        <v>21.251409244644901</v>
      </c>
      <c r="K1212" s="71"/>
      <c r="L1212" s="68"/>
    </row>
    <row r="1213" spans="1:12" x14ac:dyDescent="0.2">
      <c r="A1213" s="72" t="s">
        <v>2654</v>
      </c>
      <c r="B1213" s="66" t="s">
        <v>2655</v>
      </c>
      <c r="C1213" s="67">
        <v>54</v>
      </c>
      <c r="D1213" s="67" t="s">
        <v>342</v>
      </c>
      <c r="E1213" s="71">
        <v>0.149435686324005</v>
      </c>
      <c r="F1213" s="68">
        <v>51.465614430665198</v>
      </c>
      <c r="G1213" s="71">
        <v>0.25039191710169501</v>
      </c>
      <c r="H1213" s="68">
        <v>52.818489289740697</v>
      </c>
      <c r="I1213" s="71">
        <v>4.8479455546314901E-2</v>
      </c>
      <c r="J1213" s="68">
        <v>57.835400225479098</v>
      </c>
      <c r="K1213" s="71"/>
      <c r="L1213" s="68"/>
    </row>
    <row r="1214" spans="1:12" x14ac:dyDescent="0.2">
      <c r="A1214" s="72" t="s">
        <v>2656</v>
      </c>
      <c r="B1214" s="66" t="s">
        <v>2657</v>
      </c>
      <c r="C1214" s="67">
        <v>54</v>
      </c>
      <c r="D1214" s="67" t="s">
        <v>342</v>
      </c>
      <c r="E1214" s="71">
        <v>0.17887363361134001</v>
      </c>
      <c r="F1214" s="68">
        <v>75.0845546786922</v>
      </c>
      <c r="G1214" s="71">
        <v>0.25313140689699398</v>
      </c>
      <c r="H1214" s="68">
        <v>59.244644870349497</v>
      </c>
      <c r="I1214" s="71">
        <v>0.104615860325687</v>
      </c>
      <c r="J1214" s="68">
        <v>79.199549041713695</v>
      </c>
      <c r="K1214" s="71"/>
      <c r="L1214" s="68"/>
    </row>
    <row r="1215" spans="1:12" x14ac:dyDescent="0.2">
      <c r="A1215" s="72" t="s">
        <v>2658</v>
      </c>
      <c r="B1215" s="66" t="s">
        <v>2659</v>
      </c>
      <c r="C1215" s="67">
        <v>54</v>
      </c>
      <c r="D1215" s="67" t="s">
        <v>342</v>
      </c>
      <c r="E1215" s="71">
        <v>0.20258763770160301</v>
      </c>
      <c r="F1215" s="68">
        <v>81.792559188275106</v>
      </c>
      <c r="G1215" s="71">
        <v>0.25</v>
      </c>
      <c r="H1215" s="68">
        <v>51.127395715896299</v>
      </c>
      <c r="I1215" s="71">
        <v>0.155175275403206</v>
      </c>
      <c r="J1215" s="68">
        <v>86.753100338218701</v>
      </c>
      <c r="K1215" s="71"/>
      <c r="L1215" s="68"/>
    </row>
    <row r="1216" spans="1:12" x14ac:dyDescent="0.2">
      <c r="A1216" s="72" t="s">
        <v>2660</v>
      </c>
      <c r="B1216" s="66" t="s">
        <v>2661</v>
      </c>
      <c r="C1216" s="67">
        <v>54</v>
      </c>
      <c r="D1216" s="67" t="s">
        <v>342</v>
      </c>
      <c r="E1216" s="71">
        <v>0.43116795991597101</v>
      </c>
      <c r="F1216" s="68">
        <v>96.674182638106004</v>
      </c>
      <c r="G1216" s="71">
        <v>0.50560685764303404</v>
      </c>
      <c r="H1216" s="68">
        <v>95.828635851183805</v>
      </c>
      <c r="I1216" s="71">
        <v>0.35672906218890799</v>
      </c>
      <c r="J1216" s="68">
        <v>97.012401352874903</v>
      </c>
      <c r="K1216" s="71"/>
      <c r="L1216" s="68"/>
    </row>
    <row r="1217" spans="1:12" x14ac:dyDescent="0.2">
      <c r="A1217" s="72" t="s">
        <v>2662</v>
      </c>
      <c r="B1217" s="66" t="s">
        <v>2663</v>
      </c>
      <c r="C1217" s="67">
        <v>54</v>
      </c>
      <c r="D1217" s="67" t="s">
        <v>342</v>
      </c>
      <c r="E1217" s="71">
        <v>0.15674775505037999</v>
      </c>
      <c r="F1217" s="68">
        <v>59.751972942502803</v>
      </c>
      <c r="G1217" s="71">
        <v>0.25</v>
      </c>
      <c r="H1217" s="68">
        <v>51.127395715896299</v>
      </c>
      <c r="I1217" s="71">
        <v>6.3495510100760696E-2</v>
      </c>
      <c r="J1217" s="68">
        <v>66.347237880496095</v>
      </c>
      <c r="K1217" s="71"/>
      <c r="L1217" s="68"/>
    </row>
    <row r="1218" spans="1:12" x14ac:dyDescent="0.2">
      <c r="A1218" s="72" t="s">
        <v>1696</v>
      </c>
      <c r="B1218" s="66" t="s">
        <v>2664</v>
      </c>
      <c r="C1218" s="67">
        <v>54</v>
      </c>
      <c r="D1218" s="67" t="s">
        <v>342</v>
      </c>
      <c r="E1218" s="71">
        <v>0.19662093262075001</v>
      </c>
      <c r="F1218" s="68">
        <v>80.834272829763194</v>
      </c>
      <c r="G1218" s="71">
        <v>0.25</v>
      </c>
      <c r="H1218" s="68">
        <v>51.127395715896299</v>
      </c>
      <c r="I1218" s="71">
        <v>0.14324186524150001</v>
      </c>
      <c r="J1218" s="68">
        <v>85.851183765501702</v>
      </c>
      <c r="K1218" s="71"/>
      <c r="L1218" s="68"/>
    </row>
    <row r="1219" spans="1:12" x14ac:dyDescent="0.2">
      <c r="A1219" s="72" t="s">
        <v>2665</v>
      </c>
      <c r="B1219" s="66" t="s">
        <v>2666</v>
      </c>
      <c r="C1219" s="67">
        <v>54</v>
      </c>
      <c r="D1219" s="67" t="s">
        <v>342</v>
      </c>
      <c r="E1219" s="71">
        <v>0.12907570492016299</v>
      </c>
      <c r="F1219" s="68">
        <v>14.317925591882799</v>
      </c>
      <c r="G1219" s="71">
        <v>0.25156766840677902</v>
      </c>
      <c r="H1219" s="68">
        <v>55.580608793686601</v>
      </c>
      <c r="I1219" s="71">
        <v>6.5837414335466801E-3</v>
      </c>
      <c r="J1219" s="68">
        <v>14.7125140924464</v>
      </c>
      <c r="K1219" s="71"/>
      <c r="L1219" s="68"/>
    </row>
    <row r="1220" spans="1:12" x14ac:dyDescent="0.2">
      <c r="A1220" s="72" t="s">
        <v>2667</v>
      </c>
      <c r="B1220" s="66" t="s">
        <v>2668</v>
      </c>
      <c r="C1220" s="67">
        <v>54</v>
      </c>
      <c r="D1220" s="67" t="s">
        <v>342</v>
      </c>
      <c r="E1220" s="71">
        <v>0.15849415419876201</v>
      </c>
      <c r="F1220" s="68">
        <v>61.781285231116101</v>
      </c>
      <c r="G1220" s="71">
        <v>0.25235150261016798</v>
      </c>
      <c r="H1220" s="68">
        <v>57.384441939120599</v>
      </c>
      <c r="I1220" s="71">
        <v>6.4636805787356394E-2</v>
      </c>
      <c r="J1220" s="68">
        <v>67.080045095828595</v>
      </c>
      <c r="K1220" s="71"/>
      <c r="L1220" s="68"/>
    </row>
    <row r="1221" spans="1:12" x14ac:dyDescent="0.2">
      <c r="A1221" s="72" t="s">
        <v>2669</v>
      </c>
      <c r="B1221" s="66" t="s">
        <v>2670</v>
      </c>
      <c r="C1221" s="67">
        <v>54</v>
      </c>
      <c r="D1221" s="67" t="s">
        <v>342</v>
      </c>
      <c r="E1221" s="71">
        <v>0.190446507513714</v>
      </c>
      <c r="F1221" s="68">
        <v>78.974069898534395</v>
      </c>
      <c r="G1221" s="71">
        <v>0.32744459728917602</v>
      </c>
      <c r="H1221" s="68">
        <v>89.966178128523097</v>
      </c>
      <c r="I1221" s="71">
        <v>5.3448417738251403E-2</v>
      </c>
      <c r="J1221" s="68">
        <v>61.273957158962801</v>
      </c>
      <c r="K1221" s="71"/>
      <c r="L1221" s="68"/>
    </row>
    <row r="1222" spans="1:12" x14ac:dyDescent="0.2">
      <c r="A1222" s="72" t="s">
        <v>2671</v>
      </c>
      <c r="B1222" s="66" t="s">
        <v>2672</v>
      </c>
      <c r="C1222" s="67">
        <v>54</v>
      </c>
      <c r="D1222" s="67" t="s">
        <v>342</v>
      </c>
      <c r="E1222" s="71">
        <v>0.134437552403394</v>
      </c>
      <c r="F1222" s="68">
        <v>26.550169109357402</v>
      </c>
      <c r="G1222" s="71">
        <v>0.25117575130508402</v>
      </c>
      <c r="H1222" s="68">
        <v>54.960541149943602</v>
      </c>
      <c r="I1222" s="71">
        <v>1.7699353501703301E-2</v>
      </c>
      <c r="J1222" s="68">
        <v>30.157835400225501</v>
      </c>
      <c r="K1222" s="71"/>
      <c r="L1222" s="68"/>
    </row>
    <row r="1223" spans="1:12" x14ac:dyDescent="0.2">
      <c r="A1223" s="72" t="s">
        <v>2673</v>
      </c>
      <c r="B1223" s="66" t="s">
        <v>2674</v>
      </c>
      <c r="C1223" s="67">
        <v>54</v>
      </c>
      <c r="D1223" s="67" t="s">
        <v>342</v>
      </c>
      <c r="E1223" s="71">
        <v>0.12942850554874999</v>
      </c>
      <c r="F1223" s="68">
        <v>15.107102593010101</v>
      </c>
      <c r="G1223" s="71">
        <v>0.25282382998595099</v>
      </c>
      <c r="H1223" s="68">
        <v>58.737316798196197</v>
      </c>
      <c r="I1223" s="71">
        <v>6.0331811115488703E-3</v>
      </c>
      <c r="J1223" s="68">
        <v>13.9233370913191</v>
      </c>
      <c r="K1223" s="71"/>
      <c r="L1223" s="68"/>
    </row>
    <row r="1224" spans="1:12" x14ac:dyDescent="0.2">
      <c r="A1224" s="72" t="s">
        <v>1022</v>
      </c>
      <c r="B1224" s="66" t="s">
        <v>2675</v>
      </c>
      <c r="C1224" s="67">
        <v>54</v>
      </c>
      <c r="D1224" s="67" t="s">
        <v>342</v>
      </c>
      <c r="E1224" s="71">
        <v>0.12544874101900699</v>
      </c>
      <c r="F1224" s="68">
        <v>7.1025930101465597</v>
      </c>
      <c r="G1224" s="71">
        <v>0.25</v>
      </c>
      <c r="H1224" s="68">
        <v>51.127395715896299</v>
      </c>
      <c r="I1224" s="71">
        <v>8.9748203801418805E-4</v>
      </c>
      <c r="J1224" s="68">
        <v>4.5659526493799296</v>
      </c>
      <c r="K1224" s="71"/>
      <c r="L1224" s="68"/>
    </row>
    <row r="1225" spans="1:12" x14ac:dyDescent="0.2">
      <c r="A1225" s="72" t="s">
        <v>2676</v>
      </c>
      <c r="B1225" s="66" t="s">
        <v>2677</v>
      </c>
      <c r="C1225" s="67">
        <v>54</v>
      </c>
      <c r="D1225" s="67" t="s">
        <v>342</v>
      </c>
      <c r="E1225" s="71">
        <v>0.13937005593959501</v>
      </c>
      <c r="F1225" s="68">
        <v>36.302142051860201</v>
      </c>
      <c r="G1225" s="71">
        <v>0.254311088118641</v>
      </c>
      <c r="H1225" s="68">
        <v>61.443066516347201</v>
      </c>
      <c r="I1225" s="71">
        <v>2.4429023760549E-2</v>
      </c>
      <c r="J1225" s="68">
        <v>37.3167981961669</v>
      </c>
      <c r="K1225" s="71"/>
      <c r="L1225" s="68"/>
    </row>
    <row r="1226" spans="1:12" x14ac:dyDescent="0.2">
      <c r="A1226" s="72" t="s">
        <v>2678</v>
      </c>
      <c r="B1226" s="66" t="s">
        <v>2679</v>
      </c>
      <c r="C1226" s="67">
        <v>54</v>
      </c>
      <c r="D1226" s="67" t="s">
        <v>342</v>
      </c>
      <c r="E1226" s="71">
        <v>0.12510939324540701</v>
      </c>
      <c r="F1226" s="68">
        <v>4.9041713641488203</v>
      </c>
      <c r="G1226" s="71">
        <v>0.25</v>
      </c>
      <c r="H1226" s="68">
        <v>51.127395715896299</v>
      </c>
      <c r="I1226" s="71">
        <v>2.1878649081484E-4</v>
      </c>
      <c r="J1226" s="68">
        <v>0.84554678692220997</v>
      </c>
      <c r="K1226" s="71"/>
      <c r="L1226" s="68"/>
    </row>
    <row r="1227" spans="1:12" x14ac:dyDescent="0.2">
      <c r="A1227" s="72" t="s">
        <v>2680</v>
      </c>
      <c r="B1227" s="66" t="s">
        <v>2681</v>
      </c>
      <c r="C1227" s="67">
        <v>54</v>
      </c>
      <c r="D1227" s="67" t="s">
        <v>342</v>
      </c>
      <c r="E1227" s="71">
        <v>0.13240086558022299</v>
      </c>
      <c r="F1227" s="68">
        <v>22.3224351747463</v>
      </c>
      <c r="G1227" s="71">
        <v>0.25</v>
      </c>
      <c r="H1227" s="68">
        <v>51.127395715896299</v>
      </c>
      <c r="I1227" s="71">
        <v>1.4801731160446099E-2</v>
      </c>
      <c r="J1227" s="68">
        <v>26.155580608793699</v>
      </c>
      <c r="K1227" s="71"/>
      <c r="L1227" s="68"/>
    </row>
    <row r="1228" spans="1:12" x14ac:dyDescent="0.2">
      <c r="A1228" s="72" t="s">
        <v>2682</v>
      </c>
      <c r="B1228" s="66" t="s">
        <v>2683</v>
      </c>
      <c r="C1228" s="67">
        <v>54</v>
      </c>
      <c r="D1228" s="67" t="s">
        <v>342</v>
      </c>
      <c r="E1228" s="71">
        <v>0.12500000181714199</v>
      </c>
      <c r="F1228" s="68">
        <v>4.5095828635851198</v>
      </c>
      <c r="G1228" s="71">
        <v>0.25</v>
      </c>
      <c r="H1228" s="68">
        <v>51.127395715896299</v>
      </c>
      <c r="I1228" s="71">
        <v>3.6342843007782001E-9</v>
      </c>
      <c r="J1228" s="68">
        <v>0.22547914317925599</v>
      </c>
      <c r="K1228" s="71"/>
      <c r="L1228" s="68"/>
    </row>
    <row r="1229" spans="1:12" x14ac:dyDescent="0.2">
      <c r="A1229" s="72" t="s">
        <v>2684</v>
      </c>
      <c r="B1229" s="66" t="s">
        <v>2685</v>
      </c>
      <c r="C1229" s="67">
        <v>54</v>
      </c>
      <c r="D1229" s="67" t="s">
        <v>342</v>
      </c>
      <c r="E1229" s="71">
        <v>0.14828146971303699</v>
      </c>
      <c r="F1229" s="68">
        <v>50.3382187147689</v>
      </c>
      <c r="G1229" s="71">
        <v>0.25390546119728802</v>
      </c>
      <c r="H1229" s="68">
        <v>60.766629086809502</v>
      </c>
      <c r="I1229" s="71">
        <v>4.2657478228786898E-2</v>
      </c>
      <c r="J1229" s="68">
        <v>54.678692220969602</v>
      </c>
      <c r="K1229" s="71"/>
      <c r="L1229" s="68"/>
    </row>
    <row r="1230" spans="1:12" x14ac:dyDescent="0.2">
      <c r="A1230" s="72" t="s">
        <v>1821</v>
      </c>
      <c r="B1230" s="66" t="s">
        <v>2686</v>
      </c>
      <c r="C1230" s="67">
        <v>54</v>
      </c>
      <c r="D1230" s="67" t="s">
        <v>342</v>
      </c>
      <c r="E1230" s="71">
        <v>0.12705296768563801</v>
      </c>
      <c r="F1230" s="68">
        <v>11.1612175873732</v>
      </c>
      <c r="G1230" s="71">
        <v>0.25039191710169501</v>
      </c>
      <c r="H1230" s="68">
        <v>52.818489289740697</v>
      </c>
      <c r="I1230" s="71">
        <v>3.7140182695820502E-3</v>
      </c>
      <c r="J1230" s="68">
        <v>10.7666290868095</v>
      </c>
      <c r="K1230" s="71"/>
      <c r="L1230" s="68"/>
    </row>
    <row r="1231" spans="1:12" x14ac:dyDescent="0.2">
      <c r="A1231" s="72" t="s">
        <v>2687</v>
      </c>
      <c r="B1231" s="66" t="s">
        <v>2688</v>
      </c>
      <c r="C1231" s="67">
        <v>54</v>
      </c>
      <c r="D1231" s="67" t="s">
        <v>342</v>
      </c>
      <c r="E1231" s="71">
        <v>0.14395251896109501</v>
      </c>
      <c r="F1231" s="68">
        <v>44.193912063134199</v>
      </c>
      <c r="G1231" s="71">
        <v>0.25251232315834499</v>
      </c>
      <c r="H1231" s="68">
        <v>57.609921082299898</v>
      </c>
      <c r="I1231" s="71">
        <v>3.5392714763844403E-2</v>
      </c>
      <c r="J1231" s="68">
        <v>47.914317925591902</v>
      </c>
      <c r="K1231" s="71"/>
      <c r="L1231" s="68"/>
    </row>
    <row r="1232" spans="1:12" x14ac:dyDescent="0.2">
      <c r="A1232" s="72" t="s">
        <v>2689</v>
      </c>
      <c r="B1232" s="66" t="s">
        <v>2690</v>
      </c>
      <c r="C1232" s="67">
        <v>72</v>
      </c>
      <c r="D1232" s="67" t="s">
        <v>342</v>
      </c>
      <c r="E1232" s="71">
        <v>0.14034992211399</v>
      </c>
      <c r="F1232" s="68">
        <v>38.0496054114994</v>
      </c>
      <c r="G1232" s="71">
        <v>0.26511836102040698</v>
      </c>
      <c r="H1232" s="68">
        <v>74.6335963923337</v>
      </c>
      <c r="I1232" s="71">
        <v>1.55814832075727E-2</v>
      </c>
      <c r="J1232" s="68">
        <v>26.832018038331501</v>
      </c>
      <c r="K1232" s="71"/>
      <c r="L1232" s="68"/>
    </row>
    <row r="1233" spans="1:12" x14ac:dyDescent="0.2">
      <c r="A1233" s="72" t="s">
        <v>2691</v>
      </c>
      <c r="B1233" s="66" t="s">
        <v>2692</v>
      </c>
      <c r="C1233" s="67">
        <v>54</v>
      </c>
      <c r="D1233" s="67" t="s">
        <v>342</v>
      </c>
      <c r="E1233" s="71">
        <v>0.126621086219531</v>
      </c>
      <c r="F1233" s="68">
        <v>10.428410372040601</v>
      </c>
      <c r="G1233" s="71">
        <v>0.24963563710911699</v>
      </c>
      <c r="H1233" s="68">
        <v>9.3010146561443108</v>
      </c>
      <c r="I1233" s="71">
        <v>3.6065353299451E-3</v>
      </c>
      <c r="J1233" s="68">
        <v>10.597519729425001</v>
      </c>
      <c r="K1233" s="71"/>
      <c r="L1233" s="68"/>
    </row>
    <row r="1234" spans="1:12" x14ac:dyDescent="0.2">
      <c r="A1234" s="72" t="s">
        <v>2693</v>
      </c>
      <c r="B1234" s="66" t="s">
        <v>2694</v>
      </c>
      <c r="C1234" s="67">
        <v>72</v>
      </c>
      <c r="D1234" s="67" t="s">
        <v>342</v>
      </c>
      <c r="E1234" s="71">
        <v>0.154688192142309</v>
      </c>
      <c r="F1234" s="68">
        <v>58.229988726042798</v>
      </c>
      <c r="G1234" s="71">
        <v>0.25086424447747802</v>
      </c>
      <c r="H1234" s="68">
        <v>54.396843291995502</v>
      </c>
      <c r="I1234" s="71">
        <v>5.8512139807139998E-2</v>
      </c>
      <c r="J1234" s="68">
        <v>64.374295377677598</v>
      </c>
      <c r="K1234" s="71"/>
      <c r="L1234" s="68"/>
    </row>
    <row r="1235" spans="1:12" x14ac:dyDescent="0.2">
      <c r="A1235" s="72" t="s">
        <v>2695</v>
      </c>
      <c r="B1235" s="66" t="s">
        <v>2696</v>
      </c>
      <c r="C1235" s="67">
        <v>72</v>
      </c>
      <c r="D1235" s="67" t="s">
        <v>342</v>
      </c>
      <c r="E1235" s="71">
        <v>0.13788875770026501</v>
      </c>
      <c r="F1235" s="68">
        <v>33.483652762119497</v>
      </c>
      <c r="G1235" s="71">
        <v>0.25864244477477799</v>
      </c>
      <c r="H1235" s="68">
        <v>68.940248027057507</v>
      </c>
      <c r="I1235" s="71">
        <v>1.71350706257524E-2</v>
      </c>
      <c r="J1235" s="68">
        <v>29.255918827508498</v>
      </c>
      <c r="K1235" s="71"/>
      <c r="L1235" s="68"/>
    </row>
    <row r="1236" spans="1:12" x14ac:dyDescent="0.2">
      <c r="A1236" s="72" t="s">
        <v>1357</v>
      </c>
      <c r="B1236" s="66" t="s">
        <v>2697</v>
      </c>
      <c r="C1236" s="67">
        <v>72</v>
      </c>
      <c r="D1236" s="67" t="s">
        <v>342</v>
      </c>
      <c r="E1236" s="71">
        <v>0.131113576632888</v>
      </c>
      <c r="F1236" s="68">
        <v>19.673055242390099</v>
      </c>
      <c r="G1236" s="71">
        <v>0.25</v>
      </c>
      <c r="H1236" s="68">
        <v>51.127395715896299</v>
      </c>
      <c r="I1236" s="71">
        <v>1.2227153265775101E-2</v>
      </c>
      <c r="J1236" s="68">
        <v>22.773393461104799</v>
      </c>
      <c r="K1236" s="71"/>
      <c r="L1236" s="68"/>
    </row>
    <row r="1237" spans="1:12" x14ac:dyDescent="0.2">
      <c r="A1237" s="72" t="s">
        <v>2698</v>
      </c>
      <c r="B1237" s="66" t="s">
        <v>2699</v>
      </c>
      <c r="C1237" s="67">
        <v>72</v>
      </c>
      <c r="D1237" s="67" t="s">
        <v>342</v>
      </c>
      <c r="E1237" s="71">
        <v>0.164991005964719</v>
      </c>
      <c r="F1237" s="68">
        <v>66.290868094701196</v>
      </c>
      <c r="G1237" s="71">
        <v>0.25</v>
      </c>
      <c r="H1237" s="68">
        <v>51.127395715896299</v>
      </c>
      <c r="I1237" s="71">
        <v>7.9982011929438601E-2</v>
      </c>
      <c r="J1237" s="68">
        <v>72.886133032694502</v>
      </c>
      <c r="K1237" s="71"/>
      <c r="L1237" s="68"/>
    </row>
    <row r="1238" spans="1:12" x14ac:dyDescent="0.2">
      <c r="A1238" s="72" t="s">
        <v>2700</v>
      </c>
      <c r="B1238" s="66" t="s">
        <v>2701</v>
      </c>
      <c r="C1238" s="67">
        <v>72</v>
      </c>
      <c r="D1238" s="67" t="s">
        <v>342</v>
      </c>
      <c r="E1238" s="71">
        <v>0.14968143986982799</v>
      </c>
      <c r="F1238" s="68">
        <v>51.916572717023698</v>
      </c>
      <c r="G1238" s="71">
        <v>0.25993289415554099</v>
      </c>
      <c r="H1238" s="68">
        <v>69.842164599774506</v>
      </c>
      <c r="I1238" s="71">
        <v>3.9429985584115E-2</v>
      </c>
      <c r="J1238" s="68">
        <v>51.916572717023698</v>
      </c>
      <c r="K1238" s="71"/>
      <c r="L1238" s="68"/>
    </row>
    <row r="1239" spans="1:12" x14ac:dyDescent="0.2">
      <c r="A1239" s="72" t="s">
        <v>2702</v>
      </c>
      <c r="B1239" s="66" t="s">
        <v>2703</v>
      </c>
      <c r="C1239" s="67">
        <v>72</v>
      </c>
      <c r="D1239" s="67" t="s">
        <v>342</v>
      </c>
      <c r="E1239" s="71">
        <v>0.15105363634728899</v>
      </c>
      <c r="F1239" s="68">
        <v>54.058624577226603</v>
      </c>
      <c r="G1239" s="71">
        <v>0.25</v>
      </c>
      <c r="H1239" s="68">
        <v>51.127395715896299</v>
      </c>
      <c r="I1239" s="71">
        <v>5.2107272694577503E-2</v>
      </c>
      <c r="J1239" s="68">
        <v>60.428410372040602</v>
      </c>
      <c r="K1239" s="71"/>
      <c r="L1239" s="68"/>
    </row>
    <row r="1240" spans="1:12" x14ac:dyDescent="0.2">
      <c r="A1240" s="72" t="s">
        <v>582</v>
      </c>
      <c r="B1240" s="66" t="s">
        <v>2704</v>
      </c>
      <c r="C1240" s="67">
        <v>72</v>
      </c>
      <c r="D1240" s="67" t="s">
        <v>342</v>
      </c>
      <c r="E1240" s="71">
        <v>0.16888557701102799</v>
      </c>
      <c r="F1240" s="68">
        <v>69.109357384441907</v>
      </c>
      <c r="G1240" s="71">
        <v>0.24982858260072799</v>
      </c>
      <c r="H1240" s="68">
        <v>10.3720405862458</v>
      </c>
      <c r="I1240" s="71">
        <v>8.7942571421327401E-2</v>
      </c>
      <c r="J1240" s="68">
        <v>75.0845546786922</v>
      </c>
      <c r="K1240" s="71"/>
      <c r="L1240" s="68"/>
    </row>
    <row r="1241" spans="1:12" x14ac:dyDescent="0.2">
      <c r="A1241" s="72" t="s">
        <v>2705</v>
      </c>
      <c r="B1241" s="66" t="s">
        <v>2706</v>
      </c>
      <c r="C1241" s="67">
        <v>54</v>
      </c>
      <c r="D1241" s="67" t="s">
        <v>342</v>
      </c>
      <c r="E1241" s="71">
        <v>0.13398832963499799</v>
      </c>
      <c r="F1241" s="68">
        <v>25.648252536640399</v>
      </c>
      <c r="G1241" s="71">
        <v>0.25</v>
      </c>
      <c r="H1241" s="68">
        <v>51.127395715896299</v>
      </c>
      <c r="I1241" s="71">
        <v>1.79766592699965E-2</v>
      </c>
      <c r="J1241" s="68">
        <v>30.552423900789201</v>
      </c>
      <c r="K1241" s="71"/>
      <c r="L1241" s="68"/>
    </row>
    <row r="1242" spans="1:12" x14ac:dyDescent="0.2">
      <c r="A1242" s="72" t="s">
        <v>2707</v>
      </c>
      <c r="B1242" s="66" t="s">
        <v>2708</v>
      </c>
      <c r="C1242" s="67">
        <v>54</v>
      </c>
      <c r="D1242" s="67" t="s">
        <v>342</v>
      </c>
      <c r="E1242" s="71">
        <v>0.13319201734574801</v>
      </c>
      <c r="F1242" s="68">
        <v>23.731679819616701</v>
      </c>
      <c r="G1242" s="71">
        <v>0.25</v>
      </c>
      <c r="H1242" s="68">
        <v>51.127395715896299</v>
      </c>
      <c r="I1242" s="71">
        <v>1.63840346914957E-2</v>
      </c>
      <c r="J1242" s="68">
        <v>27.9030439684329</v>
      </c>
      <c r="K1242" s="71"/>
      <c r="L1242" s="68"/>
    </row>
    <row r="1243" spans="1:12" x14ac:dyDescent="0.2">
      <c r="A1243" s="72" t="s">
        <v>2709</v>
      </c>
      <c r="B1243" s="66" t="s">
        <v>2710</v>
      </c>
      <c r="C1243" s="67">
        <v>54</v>
      </c>
      <c r="D1243" s="67" t="s">
        <v>342</v>
      </c>
      <c r="E1243" s="71">
        <v>0.18737782397208699</v>
      </c>
      <c r="F1243" s="68">
        <v>78.015783540022497</v>
      </c>
      <c r="G1243" s="71">
        <v>0.25</v>
      </c>
      <c r="H1243" s="68">
        <v>51.127395715896299</v>
      </c>
      <c r="I1243" s="71">
        <v>0.124755647944175</v>
      </c>
      <c r="J1243" s="68">
        <v>83.765501691093604</v>
      </c>
      <c r="K1243" s="71"/>
      <c r="L1243" s="68"/>
    </row>
    <row r="1244" spans="1:12" x14ac:dyDescent="0.2">
      <c r="A1244" s="72" t="s">
        <v>2711</v>
      </c>
      <c r="B1244" s="66" t="s">
        <v>2712</v>
      </c>
      <c r="C1244" s="67">
        <v>54</v>
      </c>
      <c r="D1244" s="67" t="s">
        <v>342</v>
      </c>
      <c r="E1244" s="71">
        <v>0.17456560514057101</v>
      </c>
      <c r="F1244" s="68">
        <v>72.717023675310003</v>
      </c>
      <c r="G1244" s="71">
        <v>0.25</v>
      </c>
      <c r="H1244" s="68">
        <v>51.127395715896299</v>
      </c>
      <c r="I1244" s="71">
        <v>9.9131210281141496E-2</v>
      </c>
      <c r="J1244" s="68">
        <v>77.959413754227697</v>
      </c>
      <c r="K1244" s="71"/>
      <c r="L1244" s="68"/>
    </row>
    <row r="1245" spans="1:12" x14ac:dyDescent="0.2">
      <c r="A1245" s="72" t="s">
        <v>2713</v>
      </c>
      <c r="B1245" s="66" t="s">
        <v>2714</v>
      </c>
      <c r="C1245" s="67">
        <v>54</v>
      </c>
      <c r="D1245" s="67" t="s">
        <v>342</v>
      </c>
      <c r="E1245" s="71">
        <v>0.15420938289170599</v>
      </c>
      <c r="F1245" s="68">
        <v>57.440811724915399</v>
      </c>
      <c r="G1245" s="71">
        <v>0.25</v>
      </c>
      <c r="H1245" s="68">
        <v>51.127395715896299</v>
      </c>
      <c r="I1245" s="71">
        <v>5.8418765783412097E-2</v>
      </c>
      <c r="J1245" s="68">
        <v>64.205186020293098</v>
      </c>
      <c r="K1245" s="71"/>
      <c r="L1245" s="68"/>
    </row>
    <row r="1246" spans="1:12" x14ac:dyDescent="0.2">
      <c r="A1246" s="72" t="s">
        <v>2715</v>
      </c>
      <c r="B1246" s="66" t="s">
        <v>2716</v>
      </c>
      <c r="C1246" s="67">
        <v>54</v>
      </c>
      <c r="D1246" s="67" t="s">
        <v>342</v>
      </c>
      <c r="E1246" s="71">
        <v>0.13100246969968901</v>
      </c>
      <c r="F1246" s="68">
        <v>19.391206313415999</v>
      </c>
      <c r="G1246" s="71">
        <v>0.25432122238738902</v>
      </c>
      <c r="H1246" s="68">
        <v>61.837655016910901</v>
      </c>
      <c r="I1246" s="71">
        <v>7.6837170119899399E-3</v>
      </c>
      <c r="J1246" s="68">
        <v>15.7271702367531</v>
      </c>
      <c r="K1246" s="71"/>
      <c r="L1246" s="68"/>
    </row>
    <row r="1247" spans="1:12" x14ac:dyDescent="0.2">
      <c r="A1247" s="72" t="s">
        <v>2717</v>
      </c>
      <c r="B1247" s="66" t="s">
        <v>2718</v>
      </c>
      <c r="C1247" s="67">
        <v>54</v>
      </c>
      <c r="D1247" s="67" t="s">
        <v>342</v>
      </c>
      <c r="E1247" s="71">
        <v>0.15895341839698901</v>
      </c>
      <c r="F1247" s="68">
        <v>62.0067643742954</v>
      </c>
      <c r="G1247" s="71">
        <v>0.290367461474549</v>
      </c>
      <c r="H1247" s="68">
        <v>85.343855693348402</v>
      </c>
      <c r="I1247" s="71">
        <v>2.75393753194292E-2</v>
      </c>
      <c r="J1247" s="68">
        <v>40.811724915445303</v>
      </c>
      <c r="K1247" s="71"/>
      <c r="L1247" s="68"/>
    </row>
    <row r="1248" spans="1:12" x14ac:dyDescent="0.2">
      <c r="A1248" s="72" t="s">
        <v>2719</v>
      </c>
      <c r="B1248" s="66" t="s">
        <v>2720</v>
      </c>
      <c r="C1248" s="67">
        <v>54</v>
      </c>
      <c r="D1248" s="67" t="s">
        <v>342</v>
      </c>
      <c r="E1248" s="71">
        <v>0.16850435273452799</v>
      </c>
      <c r="F1248" s="68">
        <v>68.883878241262707</v>
      </c>
      <c r="G1248" s="71">
        <v>0.28370487074574002</v>
      </c>
      <c r="H1248" s="68">
        <v>83.765501691093604</v>
      </c>
      <c r="I1248" s="71">
        <v>5.3303834723315499E-2</v>
      </c>
      <c r="J1248" s="68">
        <v>61.161217587373201</v>
      </c>
      <c r="K1248" s="71"/>
      <c r="L1248" s="68"/>
    </row>
    <row r="1249" spans="1:12" x14ac:dyDescent="0.2">
      <c r="A1249" s="72" t="s">
        <v>2721</v>
      </c>
      <c r="B1249" s="66" t="s">
        <v>2722</v>
      </c>
      <c r="C1249" s="67">
        <v>54</v>
      </c>
      <c r="D1249" s="67" t="s">
        <v>342</v>
      </c>
      <c r="E1249" s="71">
        <v>0.14697646190805899</v>
      </c>
      <c r="F1249" s="68">
        <v>48.534385569334802</v>
      </c>
      <c r="G1249" s="71">
        <v>0.25156766840677902</v>
      </c>
      <c r="H1249" s="68">
        <v>55.580608793686601</v>
      </c>
      <c r="I1249" s="71">
        <v>4.23852554093384E-2</v>
      </c>
      <c r="J1249" s="68">
        <v>54.565952649379902</v>
      </c>
      <c r="K1249" s="71"/>
      <c r="L1249" s="68"/>
    </row>
    <row r="1250" spans="1:12" x14ac:dyDescent="0.2">
      <c r="A1250" s="72" t="s">
        <v>2723</v>
      </c>
      <c r="B1250" s="66" t="s">
        <v>2724</v>
      </c>
      <c r="C1250" s="67">
        <v>54</v>
      </c>
      <c r="D1250" s="67" t="s">
        <v>342</v>
      </c>
      <c r="E1250" s="71">
        <v>0.13061291411183701</v>
      </c>
      <c r="F1250" s="68">
        <v>18.489289740699</v>
      </c>
      <c r="G1250" s="71">
        <v>0.25</v>
      </c>
      <c r="H1250" s="68">
        <v>51.127395715896299</v>
      </c>
      <c r="I1250" s="71">
        <v>1.12258282236741E-2</v>
      </c>
      <c r="J1250" s="68">
        <v>20.687711386696702</v>
      </c>
      <c r="K1250" s="71"/>
      <c r="L1250" s="68"/>
    </row>
    <row r="1251" spans="1:12" x14ac:dyDescent="0.2">
      <c r="A1251" s="72" t="s">
        <v>2725</v>
      </c>
      <c r="B1251" s="66" t="s">
        <v>2726</v>
      </c>
      <c r="C1251" s="67">
        <v>54</v>
      </c>
      <c r="D1251" s="67" t="s">
        <v>342</v>
      </c>
      <c r="E1251" s="71">
        <v>0.130488279774712</v>
      </c>
      <c r="F1251" s="68">
        <v>18.207440811724901</v>
      </c>
      <c r="G1251" s="71">
        <v>0.25</v>
      </c>
      <c r="H1251" s="68">
        <v>51.127395715896299</v>
      </c>
      <c r="I1251" s="71">
        <v>1.09765595494247E-2</v>
      </c>
      <c r="J1251" s="68">
        <v>20.405862457722701</v>
      </c>
      <c r="K1251" s="71"/>
      <c r="L1251" s="68"/>
    </row>
    <row r="1252" spans="1:12" x14ac:dyDescent="0.2">
      <c r="A1252" s="72" t="s">
        <v>2727</v>
      </c>
      <c r="B1252" s="66" t="s">
        <v>2728</v>
      </c>
      <c r="C1252" s="67">
        <v>54</v>
      </c>
      <c r="D1252" s="67" t="s">
        <v>342</v>
      </c>
      <c r="E1252" s="71">
        <v>0.154728585038758</v>
      </c>
      <c r="F1252" s="68">
        <v>58.399098083427297</v>
      </c>
      <c r="G1252" s="71">
        <v>0.25</v>
      </c>
      <c r="H1252" s="68">
        <v>51.127395715896299</v>
      </c>
      <c r="I1252" s="71">
        <v>5.9457170077515997E-2</v>
      </c>
      <c r="J1252" s="68">
        <v>64.768883878241297</v>
      </c>
      <c r="K1252" s="71"/>
      <c r="L1252" s="68"/>
    </row>
    <row r="1253" spans="1:12" x14ac:dyDescent="0.2">
      <c r="A1253" s="72" t="s">
        <v>2729</v>
      </c>
      <c r="B1253" s="66" t="s">
        <v>2730</v>
      </c>
      <c r="C1253" s="67">
        <v>54</v>
      </c>
      <c r="D1253" s="67" t="s">
        <v>342</v>
      </c>
      <c r="E1253" s="71">
        <v>0.15307242151282199</v>
      </c>
      <c r="F1253" s="68">
        <v>56.2006764374295</v>
      </c>
      <c r="G1253" s="71">
        <v>0.25</v>
      </c>
      <c r="H1253" s="68">
        <v>51.127395715896299</v>
      </c>
      <c r="I1253" s="71">
        <v>5.6144843025643501E-2</v>
      </c>
      <c r="J1253" s="68">
        <v>62.7959413754228</v>
      </c>
      <c r="K1253" s="71"/>
      <c r="L1253" s="68"/>
    </row>
    <row r="1254" spans="1:12" x14ac:dyDescent="0.2">
      <c r="A1254" s="72" t="s">
        <v>2731</v>
      </c>
      <c r="B1254" s="66" t="s">
        <v>2732</v>
      </c>
      <c r="C1254" s="67">
        <v>54</v>
      </c>
      <c r="D1254" s="67" t="s">
        <v>342</v>
      </c>
      <c r="E1254" s="71">
        <v>0.23125293709478201</v>
      </c>
      <c r="F1254" s="68">
        <v>87.0913190529876</v>
      </c>
      <c r="G1254" s="71">
        <v>0.25</v>
      </c>
      <c r="H1254" s="68">
        <v>51.127395715896299</v>
      </c>
      <c r="I1254" s="71">
        <v>0.21250587418956399</v>
      </c>
      <c r="J1254" s="68">
        <v>91.544532130777895</v>
      </c>
      <c r="K1254" s="71"/>
      <c r="L1254" s="68"/>
    </row>
    <row r="1255" spans="1:12" x14ac:dyDescent="0.2">
      <c r="A1255" s="72" t="s">
        <v>2733</v>
      </c>
      <c r="B1255" s="66" t="s">
        <v>2734</v>
      </c>
      <c r="C1255" s="67">
        <v>54</v>
      </c>
      <c r="D1255" s="67" t="s">
        <v>342</v>
      </c>
      <c r="E1255" s="71">
        <v>0.186596670754268</v>
      </c>
      <c r="F1255" s="68">
        <v>77.903043968432897</v>
      </c>
      <c r="G1255" s="71">
        <v>0.25</v>
      </c>
      <c r="H1255" s="68">
        <v>51.127395715896299</v>
      </c>
      <c r="I1255" s="71">
        <v>0.123193341508535</v>
      </c>
      <c r="J1255" s="68">
        <v>83.483652762119505</v>
      </c>
      <c r="K1255" s="71"/>
      <c r="L1255" s="68"/>
    </row>
    <row r="1256" spans="1:12" x14ac:dyDescent="0.2">
      <c r="A1256" s="72" t="s">
        <v>2735</v>
      </c>
      <c r="B1256" s="66" t="s">
        <v>2736</v>
      </c>
      <c r="C1256" s="67">
        <v>54</v>
      </c>
      <c r="D1256" s="67" t="s">
        <v>342</v>
      </c>
      <c r="E1256" s="71">
        <v>0.125</v>
      </c>
      <c r="F1256" s="68">
        <v>4.4532130777903003</v>
      </c>
      <c r="G1256" s="71">
        <v>0.25</v>
      </c>
      <c r="H1256" s="68">
        <v>51.127395715896299</v>
      </c>
      <c r="I1256" s="71">
        <v>0</v>
      </c>
      <c r="J1256" s="68">
        <v>0.16910935738444199</v>
      </c>
      <c r="K1256" s="71"/>
      <c r="L1256" s="68"/>
    </row>
    <row r="1257" spans="1:12" x14ac:dyDescent="0.2">
      <c r="A1257" s="72" t="s">
        <v>2737</v>
      </c>
      <c r="B1257" s="66" t="s">
        <v>2738</v>
      </c>
      <c r="C1257" s="67">
        <v>54</v>
      </c>
      <c r="D1257" s="67" t="s">
        <v>342</v>
      </c>
      <c r="E1257" s="71">
        <v>0.12504310810070299</v>
      </c>
      <c r="F1257" s="68">
        <v>4.6786922209695598</v>
      </c>
      <c r="G1257" s="71">
        <v>0.25</v>
      </c>
      <c r="H1257" s="68">
        <v>51.127395715896299</v>
      </c>
      <c r="I1257" s="71">
        <v>8.6216201405760805E-5</v>
      </c>
      <c r="J1257" s="68">
        <v>0.45095828635851198</v>
      </c>
      <c r="K1257" s="71"/>
      <c r="L1257" s="68"/>
    </row>
    <row r="1258" spans="1:12" x14ac:dyDescent="0.2">
      <c r="A1258" s="72" t="s">
        <v>2739</v>
      </c>
      <c r="B1258" s="66" t="s">
        <v>2740</v>
      </c>
      <c r="C1258" s="67">
        <v>54</v>
      </c>
      <c r="D1258" s="67" t="s">
        <v>342</v>
      </c>
      <c r="E1258" s="71">
        <v>0.138100275579746</v>
      </c>
      <c r="F1258" s="68">
        <v>33.934611048477997</v>
      </c>
      <c r="G1258" s="71">
        <v>0.25</v>
      </c>
      <c r="H1258" s="68">
        <v>51.127395715896299</v>
      </c>
      <c r="I1258" s="71">
        <v>2.6200551159491201E-2</v>
      </c>
      <c r="J1258" s="68">
        <v>39.571589627959398</v>
      </c>
      <c r="K1258" s="71"/>
      <c r="L1258" s="68"/>
    </row>
    <row r="1259" spans="1:12" x14ac:dyDescent="0.2">
      <c r="A1259" s="72" t="s">
        <v>2741</v>
      </c>
      <c r="B1259" s="66" t="s">
        <v>2742</v>
      </c>
      <c r="C1259" s="67">
        <v>54</v>
      </c>
      <c r="D1259" s="67" t="s">
        <v>342</v>
      </c>
      <c r="E1259" s="71">
        <v>0.15351363711468599</v>
      </c>
      <c r="F1259" s="68">
        <v>56.5952649379932</v>
      </c>
      <c r="G1259" s="71">
        <v>0.25</v>
      </c>
      <c r="H1259" s="68">
        <v>51.127395715896299</v>
      </c>
      <c r="I1259" s="71">
        <v>5.7027274229371101E-2</v>
      </c>
      <c r="J1259" s="68">
        <v>63.359639233370899</v>
      </c>
      <c r="K1259" s="71"/>
      <c r="L1259" s="68"/>
    </row>
    <row r="1260" spans="1:12" x14ac:dyDescent="0.2">
      <c r="A1260" s="72" t="s">
        <v>2743</v>
      </c>
      <c r="B1260" s="66" t="s">
        <v>2744</v>
      </c>
      <c r="C1260" s="67">
        <v>54</v>
      </c>
      <c r="D1260" s="67" t="s">
        <v>342</v>
      </c>
      <c r="E1260" s="71">
        <v>0.15540037784347899</v>
      </c>
      <c r="F1260" s="68">
        <v>58.793686583990997</v>
      </c>
      <c r="G1260" s="71">
        <v>0.25086424447747802</v>
      </c>
      <c r="H1260" s="68">
        <v>54.396843291995502</v>
      </c>
      <c r="I1260" s="71">
        <v>5.9936511209480403E-2</v>
      </c>
      <c r="J1260" s="68">
        <v>65.050732807215297</v>
      </c>
      <c r="K1260" s="71"/>
      <c r="L1260" s="68"/>
    </row>
    <row r="1261" spans="1:12" x14ac:dyDescent="0.2">
      <c r="A1261" s="72" t="s">
        <v>1728</v>
      </c>
      <c r="B1261" s="66" t="s">
        <v>2745</v>
      </c>
      <c r="C1261" s="67">
        <v>54</v>
      </c>
      <c r="D1261" s="67" t="s">
        <v>342</v>
      </c>
      <c r="E1261" s="71">
        <v>0.149026410933222</v>
      </c>
      <c r="F1261" s="68">
        <v>51.071025930101499</v>
      </c>
      <c r="G1261" s="71">
        <v>0.25</v>
      </c>
      <c r="H1261" s="68">
        <v>51.127395715896299</v>
      </c>
      <c r="I1261" s="71">
        <v>4.8052821866444703E-2</v>
      </c>
      <c r="J1261" s="68">
        <v>57.497181510710298</v>
      </c>
      <c r="K1261" s="71"/>
      <c r="L1261" s="68"/>
    </row>
    <row r="1262" spans="1:12" x14ac:dyDescent="0.2">
      <c r="A1262" s="72" t="s">
        <v>2746</v>
      </c>
      <c r="B1262" s="66" t="s">
        <v>2747</v>
      </c>
      <c r="C1262" s="67">
        <v>54</v>
      </c>
      <c r="D1262" s="67" t="s">
        <v>342</v>
      </c>
      <c r="E1262" s="71">
        <v>0.16614880408532701</v>
      </c>
      <c r="F1262" s="68">
        <v>67.249154453213094</v>
      </c>
      <c r="G1262" s="71">
        <v>0.25086424447747802</v>
      </c>
      <c r="H1262" s="68">
        <v>54.396843291995502</v>
      </c>
      <c r="I1262" s="71">
        <v>8.1433363693176303E-2</v>
      </c>
      <c r="J1262" s="68">
        <v>73.393461104847802</v>
      </c>
      <c r="K1262" s="71"/>
      <c r="L1262" s="68"/>
    </row>
    <row r="1263" spans="1:12" x14ac:dyDescent="0.2">
      <c r="A1263" s="72" t="s">
        <v>2748</v>
      </c>
      <c r="B1263" s="66" t="s">
        <v>2749</v>
      </c>
      <c r="C1263" s="67">
        <v>54</v>
      </c>
      <c r="D1263" s="67" t="s">
        <v>342</v>
      </c>
      <c r="E1263" s="71">
        <v>0.13748937099183101</v>
      </c>
      <c r="F1263" s="68">
        <v>32.807215332581698</v>
      </c>
      <c r="G1263" s="71">
        <v>0.25</v>
      </c>
      <c r="H1263" s="68">
        <v>51.127395715896299</v>
      </c>
      <c r="I1263" s="71">
        <v>2.4978741983662799E-2</v>
      </c>
      <c r="J1263" s="68">
        <v>38.218714768883899</v>
      </c>
      <c r="K1263" s="71"/>
      <c r="L1263" s="68"/>
    </row>
    <row r="1264" spans="1:12" x14ac:dyDescent="0.2">
      <c r="A1264" s="72" t="s">
        <v>2750</v>
      </c>
      <c r="B1264" s="66" t="s">
        <v>2751</v>
      </c>
      <c r="C1264" s="67">
        <v>54</v>
      </c>
      <c r="D1264" s="67" t="s">
        <v>342</v>
      </c>
      <c r="E1264" s="71">
        <v>0.14822698465010201</v>
      </c>
      <c r="F1264" s="68">
        <v>50.1691093573844</v>
      </c>
      <c r="G1264" s="71">
        <v>0.25</v>
      </c>
      <c r="H1264" s="68">
        <v>51.127395715896299</v>
      </c>
      <c r="I1264" s="71">
        <v>4.6453969300203998E-2</v>
      </c>
      <c r="J1264" s="68">
        <v>56.5952649379932</v>
      </c>
      <c r="K1264" s="71"/>
      <c r="L1264" s="68"/>
    </row>
    <row r="1265" spans="1:12" x14ac:dyDescent="0.2">
      <c r="A1265" s="72" t="s">
        <v>2752</v>
      </c>
      <c r="B1265" s="66" t="s">
        <v>2753</v>
      </c>
      <c r="C1265" s="67">
        <v>54</v>
      </c>
      <c r="D1265" s="67" t="s">
        <v>342</v>
      </c>
      <c r="E1265" s="71">
        <v>0.15696068139000799</v>
      </c>
      <c r="F1265" s="68">
        <v>60.202931228861303</v>
      </c>
      <c r="G1265" s="71">
        <v>0.25</v>
      </c>
      <c r="H1265" s="68">
        <v>51.127395715896299</v>
      </c>
      <c r="I1265" s="71">
        <v>6.3921362780015797E-2</v>
      </c>
      <c r="J1265" s="68">
        <v>66.685456595264895</v>
      </c>
      <c r="K1265" s="71"/>
      <c r="L1265" s="68"/>
    </row>
    <row r="1266" spans="1:12" x14ac:dyDescent="0.2">
      <c r="A1266" s="72" t="s">
        <v>799</v>
      </c>
      <c r="B1266" s="66" t="s">
        <v>2754</v>
      </c>
      <c r="C1266" s="67">
        <v>54</v>
      </c>
      <c r="D1266" s="67" t="s">
        <v>342</v>
      </c>
      <c r="E1266" s="71">
        <v>0.13838524454121101</v>
      </c>
      <c r="F1266" s="68">
        <v>34.554678692221003</v>
      </c>
      <c r="G1266" s="71">
        <v>0.25</v>
      </c>
      <c r="H1266" s="68">
        <v>51.127395715896299</v>
      </c>
      <c r="I1266" s="71">
        <v>2.6770489082421699E-2</v>
      </c>
      <c r="J1266" s="68">
        <v>40.248027057497197</v>
      </c>
      <c r="K1266" s="71"/>
      <c r="L1266" s="68"/>
    </row>
    <row r="1267" spans="1:12" x14ac:dyDescent="0.2">
      <c r="A1267" s="72" t="s">
        <v>2755</v>
      </c>
      <c r="B1267" s="66" t="s">
        <v>2756</v>
      </c>
      <c r="C1267" s="67">
        <v>54</v>
      </c>
      <c r="D1267" s="67" t="s">
        <v>342</v>
      </c>
      <c r="E1267" s="71">
        <v>0.148890997165949</v>
      </c>
      <c r="F1267" s="68">
        <v>50.789177001127399</v>
      </c>
      <c r="G1267" s="71">
        <v>0.24999999999257</v>
      </c>
      <c r="H1267" s="68">
        <v>12.8523111612176</v>
      </c>
      <c r="I1267" s="71">
        <v>4.77819943393284E-2</v>
      </c>
      <c r="J1267" s="68">
        <v>57.328072153325799</v>
      </c>
      <c r="K1267" s="71"/>
      <c r="L1267" s="68"/>
    </row>
    <row r="1268" spans="1:12" x14ac:dyDescent="0.2">
      <c r="A1268" s="72" t="s">
        <v>2757</v>
      </c>
      <c r="B1268" s="66" t="s">
        <v>2758</v>
      </c>
      <c r="C1268" s="67">
        <v>54</v>
      </c>
      <c r="D1268" s="67" t="s">
        <v>342</v>
      </c>
      <c r="E1268" s="71">
        <v>0.14217622782289299</v>
      </c>
      <c r="F1268" s="68">
        <v>41.262683201803803</v>
      </c>
      <c r="G1268" s="71">
        <v>0.253595725901958</v>
      </c>
      <c r="H1268" s="68">
        <v>60.597519729425002</v>
      </c>
      <c r="I1268" s="71">
        <v>3.0756729743827899E-2</v>
      </c>
      <c r="J1268" s="68">
        <v>43.8556933483653</v>
      </c>
      <c r="K1268" s="71"/>
      <c r="L1268" s="68"/>
    </row>
    <row r="1269" spans="1:12" x14ac:dyDescent="0.2">
      <c r="A1269" s="72" t="s">
        <v>2759</v>
      </c>
      <c r="B1269" s="66" t="s">
        <v>2760</v>
      </c>
      <c r="C1269" s="67">
        <v>54</v>
      </c>
      <c r="D1269" s="67" t="s">
        <v>342</v>
      </c>
      <c r="E1269" s="71">
        <v>0.125236505362085</v>
      </c>
      <c r="F1269" s="68">
        <v>5.8624577226606496</v>
      </c>
      <c r="G1269" s="71">
        <v>0.25</v>
      </c>
      <c r="H1269" s="68">
        <v>51.127395715896299</v>
      </c>
      <c r="I1269" s="71">
        <v>4.7301072417055799E-4</v>
      </c>
      <c r="J1269" s="68">
        <v>2.3111612175873701</v>
      </c>
      <c r="K1269" s="71"/>
      <c r="L1269" s="68"/>
    </row>
    <row r="1270" spans="1:12" x14ac:dyDescent="0.2">
      <c r="A1270" s="72" t="s">
        <v>2761</v>
      </c>
      <c r="B1270" s="66" t="s">
        <v>2762</v>
      </c>
      <c r="C1270" s="67">
        <v>54</v>
      </c>
      <c r="D1270" s="67" t="s">
        <v>342</v>
      </c>
      <c r="E1270" s="71">
        <v>0.14900260848761601</v>
      </c>
      <c r="F1270" s="68">
        <v>50.958286358511799</v>
      </c>
      <c r="G1270" s="71">
        <v>0.258306739493112</v>
      </c>
      <c r="H1270" s="68">
        <v>68.263810597519694</v>
      </c>
      <c r="I1270" s="71">
        <v>3.9698477482119701E-2</v>
      </c>
      <c r="J1270" s="68">
        <v>52.367531003382197</v>
      </c>
      <c r="K1270" s="71"/>
      <c r="L1270" s="68"/>
    </row>
    <row r="1271" spans="1:12" x14ac:dyDescent="0.2">
      <c r="A1271" s="72" t="s">
        <v>2763</v>
      </c>
      <c r="B1271" s="66" t="s">
        <v>2764</v>
      </c>
      <c r="C1271" s="67">
        <v>54</v>
      </c>
      <c r="D1271" s="67" t="s">
        <v>342</v>
      </c>
      <c r="E1271" s="71">
        <v>0.22333249666486599</v>
      </c>
      <c r="F1271" s="68">
        <v>85.625704622322402</v>
      </c>
      <c r="G1271" s="71">
        <v>0.34147750524303</v>
      </c>
      <c r="H1271" s="68">
        <v>90.924464487034996</v>
      </c>
      <c r="I1271" s="71">
        <v>0.105187488086702</v>
      </c>
      <c r="J1271" s="68">
        <v>79.594137542277295</v>
      </c>
      <c r="K1271" s="71"/>
      <c r="L1271" s="68"/>
    </row>
    <row r="1272" spans="1:12" x14ac:dyDescent="0.2">
      <c r="A1272" s="72" t="s">
        <v>2765</v>
      </c>
      <c r="B1272" s="66" t="s">
        <v>2766</v>
      </c>
      <c r="C1272" s="67">
        <v>54</v>
      </c>
      <c r="D1272" s="67" t="s">
        <v>342</v>
      </c>
      <c r="E1272" s="71">
        <v>0.163004164439605</v>
      </c>
      <c r="F1272" s="68">
        <v>64.825253664036097</v>
      </c>
      <c r="G1272" s="71">
        <v>0.30565222844063999</v>
      </c>
      <c r="H1272" s="68">
        <v>88.105975197294299</v>
      </c>
      <c r="I1272" s="71">
        <v>2.03561004385692E-2</v>
      </c>
      <c r="J1272" s="68">
        <v>33.314543404735097</v>
      </c>
      <c r="K1272" s="71"/>
      <c r="L1272" s="68"/>
    </row>
    <row r="1273" spans="1:12" x14ac:dyDescent="0.2">
      <c r="A1273" s="72" t="s">
        <v>2767</v>
      </c>
      <c r="B1273" s="66" t="s">
        <v>2768</v>
      </c>
      <c r="C1273" s="67">
        <v>54</v>
      </c>
      <c r="D1273" s="67" t="s">
        <v>342</v>
      </c>
      <c r="E1273" s="71">
        <v>0.14547061898882799</v>
      </c>
      <c r="F1273" s="68">
        <v>46.674182638105997</v>
      </c>
      <c r="G1273" s="71">
        <v>0.25</v>
      </c>
      <c r="H1273" s="68">
        <v>51.127395715896299</v>
      </c>
      <c r="I1273" s="71">
        <v>4.0941237977656302E-2</v>
      </c>
      <c r="J1273" s="68">
        <v>53.269447576099203</v>
      </c>
      <c r="K1273" s="71"/>
      <c r="L1273" s="68"/>
    </row>
    <row r="1274" spans="1:12" x14ac:dyDescent="0.2">
      <c r="A1274" s="72" t="s">
        <v>2228</v>
      </c>
      <c r="B1274" s="66" t="s">
        <v>2769</v>
      </c>
      <c r="C1274" s="67">
        <v>54</v>
      </c>
      <c r="D1274" s="67" t="s">
        <v>342</v>
      </c>
      <c r="E1274" s="71">
        <v>0.135152328595157</v>
      </c>
      <c r="F1274" s="68">
        <v>27.9594137542277</v>
      </c>
      <c r="G1274" s="71">
        <v>0.25</v>
      </c>
      <c r="H1274" s="68">
        <v>51.127395715896299</v>
      </c>
      <c r="I1274" s="71">
        <v>2.03046571903139E-2</v>
      </c>
      <c r="J1274" s="68">
        <v>33.201803833145398</v>
      </c>
      <c r="K1274" s="71"/>
      <c r="L1274" s="68"/>
    </row>
    <row r="1275" spans="1:12" x14ac:dyDescent="0.2">
      <c r="A1275" s="72" t="s">
        <v>2770</v>
      </c>
      <c r="B1275" s="66" t="s">
        <v>2771</v>
      </c>
      <c r="C1275" s="67">
        <v>54</v>
      </c>
      <c r="D1275" s="67" t="s">
        <v>342</v>
      </c>
      <c r="E1275" s="71">
        <v>0.134366814763383</v>
      </c>
      <c r="F1275" s="68">
        <v>26.381059751972899</v>
      </c>
      <c r="G1275" s="71">
        <v>0.25</v>
      </c>
      <c r="H1275" s="68">
        <v>51.127395715896299</v>
      </c>
      <c r="I1275" s="71">
        <v>1.8733629526765501E-2</v>
      </c>
      <c r="J1275" s="68">
        <v>31.2852311161218</v>
      </c>
      <c r="K1275" s="71"/>
      <c r="L1275" s="68"/>
    </row>
    <row r="1276" spans="1:12" x14ac:dyDescent="0.2">
      <c r="A1276" s="72" t="s">
        <v>2772</v>
      </c>
      <c r="B1276" s="66" t="s">
        <v>2773</v>
      </c>
      <c r="C1276" s="67">
        <v>54</v>
      </c>
      <c r="D1276" s="67" t="s">
        <v>342</v>
      </c>
      <c r="E1276" s="71">
        <v>0.150020697284903</v>
      </c>
      <c r="F1276" s="68">
        <v>52.423900789176997</v>
      </c>
      <c r="G1276" s="71">
        <v>0.25</v>
      </c>
      <c r="H1276" s="68">
        <v>51.127395715896299</v>
      </c>
      <c r="I1276" s="71">
        <v>5.0041394569805303E-2</v>
      </c>
      <c r="J1276" s="68">
        <v>58.680947012401397</v>
      </c>
      <c r="K1276" s="71"/>
      <c r="L1276" s="68"/>
    </row>
    <row r="1277" spans="1:12" x14ac:dyDescent="0.2">
      <c r="A1277" s="72" t="s">
        <v>2774</v>
      </c>
      <c r="B1277" s="66" t="s">
        <v>2775</v>
      </c>
      <c r="C1277" s="67">
        <v>54</v>
      </c>
      <c r="D1277" s="67" t="s">
        <v>342</v>
      </c>
      <c r="E1277" s="71">
        <v>0.15580370871419599</v>
      </c>
      <c r="F1277" s="68">
        <v>59.188275084554697</v>
      </c>
      <c r="G1277" s="71">
        <v>0.25</v>
      </c>
      <c r="H1277" s="68">
        <v>51.127395715896299</v>
      </c>
      <c r="I1277" s="71">
        <v>6.1607417428391799E-2</v>
      </c>
      <c r="J1277" s="68">
        <v>65.670800450958296</v>
      </c>
      <c r="K1277" s="71"/>
      <c r="L1277" s="68"/>
    </row>
    <row r="1278" spans="1:12" x14ac:dyDescent="0.2">
      <c r="A1278" s="72" t="s">
        <v>2776</v>
      </c>
      <c r="B1278" s="66" t="s">
        <v>2777</v>
      </c>
      <c r="C1278" s="67">
        <v>54</v>
      </c>
      <c r="D1278" s="67" t="s">
        <v>342</v>
      </c>
      <c r="E1278" s="71">
        <v>0.139521855012983</v>
      </c>
      <c r="F1278" s="68">
        <v>36.640360766629101</v>
      </c>
      <c r="G1278" s="71">
        <v>0.25</v>
      </c>
      <c r="H1278" s="68">
        <v>51.127395715896299</v>
      </c>
      <c r="I1278" s="71">
        <v>2.9043710025966701E-2</v>
      </c>
      <c r="J1278" s="68">
        <v>41.939120631341602</v>
      </c>
      <c r="K1278" s="71"/>
      <c r="L1278" s="68"/>
    </row>
    <row r="1279" spans="1:12" x14ac:dyDescent="0.2">
      <c r="A1279" s="72" t="s">
        <v>2778</v>
      </c>
      <c r="B1279" s="66" t="s">
        <v>2779</v>
      </c>
      <c r="C1279" s="67">
        <v>54</v>
      </c>
      <c r="D1279" s="67" t="s">
        <v>342</v>
      </c>
      <c r="E1279" s="71">
        <v>0.16661374184758501</v>
      </c>
      <c r="F1279" s="68">
        <v>67.474633596392295</v>
      </c>
      <c r="G1279" s="71">
        <v>0.25086424447747802</v>
      </c>
      <c r="H1279" s="68">
        <v>54.396843291995502</v>
      </c>
      <c r="I1279" s="71">
        <v>8.2363239217692494E-2</v>
      </c>
      <c r="J1279" s="68">
        <v>73.675310033821901</v>
      </c>
      <c r="K1279" s="71"/>
      <c r="L1279" s="68"/>
    </row>
    <row r="1280" spans="1:12" x14ac:dyDescent="0.2">
      <c r="A1280" s="72" t="s">
        <v>2780</v>
      </c>
      <c r="B1280" s="66" t="s">
        <v>2781</v>
      </c>
      <c r="C1280" s="67">
        <v>54</v>
      </c>
      <c r="D1280" s="67" t="s">
        <v>342</v>
      </c>
      <c r="E1280" s="71">
        <v>0.15114612699440499</v>
      </c>
      <c r="F1280" s="68">
        <v>54.114994363021403</v>
      </c>
      <c r="G1280" s="71">
        <v>0.268818225233527</v>
      </c>
      <c r="H1280" s="68">
        <v>77.339346110484797</v>
      </c>
      <c r="I1280" s="71">
        <v>3.3474028755282097E-2</v>
      </c>
      <c r="J1280" s="68">
        <v>46.110484780157798</v>
      </c>
      <c r="K1280" s="71"/>
      <c r="L1280" s="68"/>
    </row>
    <row r="1281" spans="1:12" x14ac:dyDescent="0.2">
      <c r="A1281" s="72" t="s">
        <v>2782</v>
      </c>
      <c r="B1281" s="66" t="s">
        <v>2783</v>
      </c>
      <c r="C1281" s="67">
        <v>54</v>
      </c>
      <c r="D1281" s="67" t="s">
        <v>342</v>
      </c>
      <c r="E1281" s="71">
        <v>0.14043611652163401</v>
      </c>
      <c r="F1281" s="68">
        <v>38.1059751972942</v>
      </c>
      <c r="G1281" s="71">
        <v>0.25078383420338901</v>
      </c>
      <c r="H1281" s="68">
        <v>53.269447576099203</v>
      </c>
      <c r="I1281" s="71">
        <v>3.0088398839878901E-2</v>
      </c>
      <c r="J1281" s="68">
        <v>43.010146561443101</v>
      </c>
      <c r="K1281" s="71"/>
      <c r="L1281" s="68"/>
    </row>
    <row r="1282" spans="1:12" x14ac:dyDescent="0.2">
      <c r="A1282" s="72" t="s">
        <v>2784</v>
      </c>
      <c r="B1282" s="66" t="s">
        <v>2785</v>
      </c>
      <c r="C1282" s="67">
        <v>54</v>
      </c>
      <c r="D1282" s="67" t="s">
        <v>342</v>
      </c>
      <c r="E1282" s="71">
        <v>0.13204111600628801</v>
      </c>
      <c r="F1282" s="68">
        <v>21.307779030439701</v>
      </c>
      <c r="G1282" s="71">
        <v>0.25</v>
      </c>
      <c r="H1282" s="68">
        <v>51.127395715896299</v>
      </c>
      <c r="I1282" s="71">
        <v>1.40822320125759E-2</v>
      </c>
      <c r="J1282" s="68">
        <v>25.2536640360767</v>
      </c>
      <c r="K1282" s="71"/>
      <c r="L1282" s="68"/>
    </row>
    <row r="1283" spans="1:12" x14ac:dyDescent="0.2">
      <c r="A1283" s="72" t="s">
        <v>2786</v>
      </c>
      <c r="B1283" s="66" t="s">
        <v>2787</v>
      </c>
      <c r="C1283" s="67">
        <v>54</v>
      </c>
      <c r="D1283" s="67" t="s">
        <v>342</v>
      </c>
      <c r="E1283" s="71">
        <v>0.15596909218638899</v>
      </c>
      <c r="F1283" s="68">
        <v>59.357384441939097</v>
      </c>
      <c r="G1283" s="71">
        <v>0.25</v>
      </c>
      <c r="H1283" s="68">
        <v>51.127395715896299</v>
      </c>
      <c r="I1283" s="71">
        <v>6.1938184372778697E-2</v>
      </c>
      <c r="J1283" s="68">
        <v>65.727170236753096</v>
      </c>
      <c r="K1283" s="71"/>
      <c r="L1283" s="68"/>
    </row>
    <row r="1284" spans="1:12" x14ac:dyDescent="0.2">
      <c r="A1284" s="72" t="s">
        <v>2788</v>
      </c>
      <c r="B1284" s="66" t="s">
        <v>2789</v>
      </c>
      <c r="C1284" s="67">
        <v>54</v>
      </c>
      <c r="D1284" s="67" t="s">
        <v>342</v>
      </c>
      <c r="E1284" s="71">
        <v>0.13421528666812599</v>
      </c>
      <c r="F1284" s="68">
        <v>26.268320180383299</v>
      </c>
      <c r="G1284" s="71">
        <v>0.25</v>
      </c>
      <c r="H1284" s="68">
        <v>51.127395715896299</v>
      </c>
      <c r="I1284" s="71">
        <v>1.8430573336251602E-2</v>
      </c>
      <c r="J1284" s="68">
        <v>31.0033821871477</v>
      </c>
      <c r="K1284" s="71"/>
      <c r="L1284" s="68"/>
    </row>
    <row r="1285" spans="1:12" x14ac:dyDescent="0.2">
      <c r="A1285" s="72" t="s">
        <v>2790</v>
      </c>
      <c r="B1285" s="66" t="s">
        <v>2791</v>
      </c>
      <c r="C1285" s="67">
        <v>54</v>
      </c>
      <c r="D1285" s="67" t="s">
        <v>342</v>
      </c>
      <c r="E1285" s="71">
        <v>0.15343747022665599</v>
      </c>
      <c r="F1285" s="68">
        <v>56.369785794814</v>
      </c>
      <c r="G1285" s="71">
        <v>0.25</v>
      </c>
      <c r="H1285" s="68">
        <v>51.127395715896299</v>
      </c>
      <c r="I1285" s="71">
        <v>5.6874940453311297E-2</v>
      </c>
      <c r="J1285" s="68">
        <v>63.246899661781299</v>
      </c>
      <c r="K1285" s="71"/>
      <c r="L1285" s="68"/>
    </row>
    <row r="1286" spans="1:12" x14ac:dyDescent="0.2">
      <c r="A1286" s="72" t="s">
        <v>2792</v>
      </c>
      <c r="B1286" s="66" t="s">
        <v>2793</v>
      </c>
      <c r="C1286" s="67">
        <v>54</v>
      </c>
      <c r="D1286" s="67" t="s">
        <v>342</v>
      </c>
      <c r="E1286" s="71">
        <v>0.13245718249392999</v>
      </c>
      <c r="F1286" s="68">
        <v>22.547914317925599</v>
      </c>
      <c r="G1286" s="71">
        <v>0.25</v>
      </c>
      <c r="H1286" s="68">
        <v>51.127395715896299</v>
      </c>
      <c r="I1286" s="71">
        <v>1.4914364987860499E-2</v>
      </c>
      <c r="J1286" s="68">
        <v>26.268320180383299</v>
      </c>
      <c r="K1286" s="71"/>
      <c r="L1286" s="68"/>
    </row>
    <row r="1287" spans="1:12" x14ac:dyDescent="0.2">
      <c r="A1287" s="72" t="s">
        <v>2794</v>
      </c>
      <c r="B1287" s="66" t="s">
        <v>2795</v>
      </c>
      <c r="C1287" s="67">
        <v>54</v>
      </c>
      <c r="D1287" s="67" t="s">
        <v>342</v>
      </c>
      <c r="E1287" s="71">
        <v>0.52618755735879597</v>
      </c>
      <c r="F1287" s="68">
        <v>98.703494926719301</v>
      </c>
      <c r="G1287" s="71">
        <v>0.483095164522651</v>
      </c>
      <c r="H1287" s="68">
        <v>95.546786922209705</v>
      </c>
      <c r="I1287" s="71">
        <v>0.56927995019494204</v>
      </c>
      <c r="J1287" s="68">
        <v>99.6617812852311</v>
      </c>
      <c r="K1287" s="71"/>
      <c r="L1287" s="68"/>
    </row>
    <row r="1288" spans="1:12" x14ac:dyDescent="0.2">
      <c r="A1288" s="72" t="s">
        <v>2796</v>
      </c>
      <c r="B1288" s="66" t="s">
        <v>2797</v>
      </c>
      <c r="C1288" s="67">
        <v>54</v>
      </c>
      <c r="D1288" s="67" t="s">
        <v>342</v>
      </c>
      <c r="E1288" s="71">
        <v>0.193882361197696</v>
      </c>
      <c r="F1288" s="68">
        <v>79.932356257046195</v>
      </c>
      <c r="G1288" s="71">
        <v>0.27757268227527199</v>
      </c>
      <c r="H1288" s="68">
        <v>81.567080045095807</v>
      </c>
      <c r="I1288" s="71">
        <v>0.110192040120121</v>
      </c>
      <c r="J1288" s="68">
        <v>80.834272829763194</v>
      </c>
      <c r="K1288" s="71"/>
      <c r="L1288" s="68"/>
    </row>
    <row r="1289" spans="1:12" x14ac:dyDescent="0.2">
      <c r="A1289" s="72" t="s">
        <v>2798</v>
      </c>
      <c r="B1289" s="66" t="s">
        <v>2799</v>
      </c>
      <c r="C1289" s="67">
        <v>54</v>
      </c>
      <c r="D1289" s="67" t="s">
        <v>342</v>
      </c>
      <c r="E1289" s="71">
        <v>0.20392319889777499</v>
      </c>
      <c r="F1289" s="68">
        <v>81.961668545659506</v>
      </c>
      <c r="G1289" s="71">
        <v>0.30362236692682598</v>
      </c>
      <c r="H1289" s="68">
        <v>87.7677564825254</v>
      </c>
      <c r="I1289" s="71">
        <v>0.104224030868724</v>
      </c>
      <c r="J1289" s="68">
        <v>79.086809470123995</v>
      </c>
      <c r="K1289" s="71"/>
      <c r="L1289" s="68"/>
    </row>
    <row r="1290" spans="1:12" x14ac:dyDescent="0.2">
      <c r="A1290" s="72" t="s">
        <v>2800</v>
      </c>
      <c r="B1290" s="66" t="s">
        <v>2801</v>
      </c>
      <c r="C1290" s="67">
        <v>54</v>
      </c>
      <c r="D1290" s="67" t="s">
        <v>342</v>
      </c>
      <c r="E1290" s="71">
        <v>0.135854412442384</v>
      </c>
      <c r="F1290" s="68">
        <v>29.425028184892899</v>
      </c>
      <c r="G1290" s="71">
        <v>0.25039191710169501</v>
      </c>
      <c r="H1290" s="68">
        <v>52.818489289740697</v>
      </c>
      <c r="I1290" s="71">
        <v>2.1316907783072901E-2</v>
      </c>
      <c r="J1290" s="68">
        <v>34.103720405862497</v>
      </c>
      <c r="K1290" s="71"/>
      <c r="L1290" s="68"/>
    </row>
    <row r="1291" spans="1:12" x14ac:dyDescent="0.2">
      <c r="A1291" s="72" t="s">
        <v>2802</v>
      </c>
      <c r="B1291" s="66" t="s">
        <v>2803</v>
      </c>
      <c r="C1291" s="67">
        <v>54</v>
      </c>
      <c r="D1291" s="67" t="s">
        <v>342</v>
      </c>
      <c r="E1291" s="71">
        <v>0.15395507046044801</v>
      </c>
      <c r="F1291" s="68">
        <v>57.158962795941399</v>
      </c>
      <c r="G1291" s="71">
        <v>0.25</v>
      </c>
      <c r="H1291" s="68">
        <v>51.127395715896299</v>
      </c>
      <c r="I1291" s="71">
        <v>5.7910140920896101E-2</v>
      </c>
      <c r="J1291" s="68">
        <v>63.979706877113898</v>
      </c>
      <c r="K1291" s="71"/>
      <c r="L1291" s="68"/>
    </row>
    <row r="1292" spans="1:12" x14ac:dyDescent="0.2">
      <c r="A1292" s="72" t="s">
        <v>2804</v>
      </c>
      <c r="B1292" s="66" t="s">
        <v>2805</v>
      </c>
      <c r="C1292" s="67">
        <v>54</v>
      </c>
      <c r="D1292" s="67" t="s">
        <v>342</v>
      </c>
      <c r="E1292" s="71">
        <v>0.158490621382815</v>
      </c>
      <c r="F1292" s="68">
        <v>61.724915445321301</v>
      </c>
      <c r="G1292" s="71">
        <v>0.25</v>
      </c>
      <c r="H1292" s="68">
        <v>51.127395715896299</v>
      </c>
      <c r="I1292" s="71">
        <v>6.6981242765629098E-2</v>
      </c>
      <c r="J1292" s="68">
        <v>68.602029312288593</v>
      </c>
      <c r="K1292" s="71"/>
      <c r="L1292" s="68"/>
    </row>
    <row r="1293" spans="1:12" x14ac:dyDescent="0.2">
      <c r="A1293" s="72" t="s">
        <v>2806</v>
      </c>
      <c r="B1293" s="66" t="s">
        <v>2807</v>
      </c>
      <c r="C1293" s="67">
        <v>54</v>
      </c>
      <c r="D1293" s="67" t="s">
        <v>342</v>
      </c>
      <c r="E1293" s="71">
        <v>0.15675905232064399</v>
      </c>
      <c r="F1293" s="68">
        <v>59.808342728297603</v>
      </c>
      <c r="G1293" s="71">
        <v>0.25</v>
      </c>
      <c r="H1293" s="68">
        <v>51.127395715896299</v>
      </c>
      <c r="I1293" s="71">
        <v>6.3518104641287307E-2</v>
      </c>
      <c r="J1293" s="68">
        <v>66.403607666290895</v>
      </c>
      <c r="K1293" s="71"/>
      <c r="L1293" s="68"/>
    </row>
    <row r="1294" spans="1:12" x14ac:dyDescent="0.2">
      <c r="A1294" s="72" t="s">
        <v>2808</v>
      </c>
      <c r="B1294" s="66" t="s">
        <v>2809</v>
      </c>
      <c r="C1294" s="67">
        <v>54</v>
      </c>
      <c r="D1294" s="67" t="s">
        <v>342</v>
      </c>
      <c r="E1294" s="71">
        <v>0.12744769471019299</v>
      </c>
      <c r="F1294" s="68">
        <v>11.668545659526499</v>
      </c>
      <c r="G1294" s="71">
        <v>0.25</v>
      </c>
      <c r="H1294" s="68">
        <v>51.127395715896299</v>
      </c>
      <c r="I1294" s="71">
        <v>4.8953894203855501E-3</v>
      </c>
      <c r="J1294" s="68">
        <v>12.119503945885</v>
      </c>
      <c r="K1294" s="71"/>
      <c r="L1294" s="68"/>
    </row>
    <row r="1295" spans="1:12" x14ac:dyDescent="0.2">
      <c r="A1295" s="72" t="s">
        <v>1696</v>
      </c>
      <c r="B1295" s="66" t="s">
        <v>2810</v>
      </c>
      <c r="C1295" s="67">
        <v>54</v>
      </c>
      <c r="D1295" s="67" t="s">
        <v>342</v>
      </c>
      <c r="E1295" s="71">
        <v>0.13819836858759499</v>
      </c>
      <c r="F1295" s="68">
        <v>34.160090191657297</v>
      </c>
      <c r="G1295" s="71">
        <v>0.25</v>
      </c>
      <c r="H1295" s="68">
        <v>51.127395715896299</v>
      </c>
      <c r="I1295" s="71">
        <v>2.6396737175189599E-2</v>
      </c>
      <c r="J1295" s="68">
        <v>39.909808342728297</v>
      </c>
      <c r="K1295" s="71"/>
      <c r="L1295" s="68"/>
    </row>
    <row r="1296" spans="1:12" x14ac:dyDescent="0.2">
      <c r="A1296" s="72" t="s">
        <v>2811</v>
      </c>
      <c r="B1296" s="66" t="s">
        <v>2812</v>
      </c>
      <c r="C1296" s="67">
        <v>54</v>
      </c>
      <c r="D1296" s="67" t="s">
        <v>342</v>
      </c>
      <c r="E1296" s="71">
        <v>0.171899063118061</v>
      </c>
      <c r="F1296" s="68">
        <v>70.800450958286305</v>
      </c>
      <c r="G1296" s="71">
        <v>0.25</v>
      </c>
      <c r="H1296" s="68">
        <v>51.127395715896299</v>
      </c>
      <c r="I1296" s="71">
        <v>9.3798126236121895E-2</v>
      </c>
      <c r="J1296" s="68">
        <v>76.437429537767798</v>
      </c>
      <c r="K1296" s="71"/>
      <c r="L1296" s="68"/>
    </row>
    <row r="1297" spans="1:12" x14ac:dyDescent="0.2">
      <c r="A1297" s="72" t="s">
        <v>2813</v>
      </c>
      <c r="B1297" s="66" t="s">
        <v>2814</v>
      </c>
      <c r="C1297" s="67">
        <v>54</v>
      </c>
      <c r="D1297" s="67" t="s">
        <v>342</v>
      </c>
      <c r="E1297" s="71">
        <v>0.16594089233526099</v>
      </c>
      <c r="F1297" s="68">
        <v>67.023675310033795</v>
      </c>
      <c r="G1297" s="71">
        <v>0.25</v>
      </c>
      <c r="H1297" s="68">
        <v>51.127395715896299</v>
      </c>
      <c r="I1297" s="71">
        <v>8.1881784670522095E-2</v>
      </c>
      <c r="J1297" s="68">
        <v>73.562570462232202</v>
      </c>
      <c r="K1297" s="71"/>
      <c r="L1297" s="68"/>
    </row>
    <row r="1298" spans="1:12" x14ac:dyDescent="0.2">
      <c r="A1298" s="72" t="s">
        <v>1651</v>
      </c>
      <c r="B1298" s="66" t="s">
        <v>2815</v>
      </c>
      <c r="C1298" s="67">
        <v>54</v>
      </c>
      <c r="D1298" s="67" t="s">
        <v>342</v>
      </c>
      <c r="E1298" s="71">
        <v>0.18087165624739601</v>
      </c>
      <c r="F1298" s="68">
        <v>75.930101465614399</v>
      </c>
      <c r="G1298" s="71">
        <v>0.25</v>
      </c>
      <c r="H1298" s="68">
        <v>51.127395715896299</v>
      </c>
      <c r="I1298" s="71">
        <v>0.111743312494792</v>
      </c>
      <c r="J1298" s="68">
        <v>81.003382187147693</v>
      </c>
      <c r="K1298" s="71"/>
      <c r="L1298" s="68"/>
    </row>
    <row r="1299" spans="1:12" x14ac:dyDescent="0.2">
      <c r="A1299" s="72" t="s">
        <v>2816</v>
      </c>
      <c r="B1299" s="66" t="s">
        <v>2817</v>
      </c>
      <c r="C1299" s="67">
        <v>54</v>
      </c>
      <c r="D1299" s="67" t="s">
        <v>342</v>
      </c>
      <c r="E1299" s="71">
        <v>0.143865207529668</v>
      </c>
      <c r="F1299" s="68">
        <v>44.1375422773393</v>
      </c>
      <c r="G1299" s="71">
        <v>0.27427135088912302</v>
      </c>
      <c r="H1299" s="68">
        <v>80.101465614430694</v>
      </c>
      <c r="I1299" s="71">
        <v>1.3459064170213499E-2</v>
      </c>
      <c r="J1299" s="68">
        <v>24.239007891770001</v>
      </c>
      <c r="K1299" s="71"/>
      <c r="L1299" s="68"/>
    </row>
    <row r="1300" spans="1:12" x14ac:dyDescent="0.2">
      <c r="A1300" s="72" t="s">
        <v>1252</v>
      </c>
      <c r="B1300" s="66" t="s">
        <v>2818</v>
      </c>
      <c r="C1300" s="67">
        <v>54</v>
      </c>
      <c r="D1300" s="67" t="s">
        <v>342</v>
      </c>
      <c r="E1300" s="71">
        <v>0.175882317300702</v>
      </c>
      <c r="F1300" s="68">
        <v>73.393461104847802</v>
      </c>
      <c r="G1300" s="71">
        <v>0.25</v>
      </c>
      <c r="H1300" s="68">
        <v>51.127395715896299</v>
      </c>
      <c r="I1300" s="71">
        <v>0.101764634601405</v>
      </c>
      <c r="J1300" s="68">
        <v>78.579481397970696</v>
      </c>
      <c r="K1300" s="71"/>
      <c r="L1300" s="68"/>
    </row>
    <row r="1301" spans="1:12" x14ac:dyDescent="0.2">
      <c r="A1301" s="72" t="s">
        <v>2819</v>
      </c>
      <c r="B1301" s="66" t="s">
        <v>2820</v>
      </c>
      <c r="C1301" s="67">
        <v>54</v>
      </c>
      <c r="D1301" s="67" t="s">
        <v>342</v>
      </c>
      <c r="E1301" s="71">
        <v>0.131852539823621</v>
      </c>
      <c r="F1301" s="68">
        <v>21.025930101465601</v>
      </c>
      <c r="G1301" s="71">
        <v>0.25</v>
      </c>
      <c r="H1301" s="68">
        <v>51.127395715896299</v>
      </c>
      <c r="I1301" s="71">
        <v>1.37050796472417E-2</v>
      </c>
      <c r="J1301" s="68">
        <v>24.7463359639233</v>
      </c>
      <c r="K1301" s="71"/>
      <c r="L1301" s="68"/>
    </row>
    <row r="1302" spans="1:12" x14ac:dyDescent="0.2">
      <c r="A1302" s="72" t="s">
        <v>2821</v>
      </c>
      <c r="B1302" s="66" t="s">
        <v>2822</v>
      </c>
      <c r="C1302" s="67">
        <v>54</v>
      </c>
      <c r="D1302" s="67" t="s">
        <v>342</v>
      </c>
      <c r="E1302" s="71">
        <v>0.14474836471882299</v>
      </c>
      <c r="F1302" s="68">
        <v>45.828635851183797</v>
      </c>
      <c r="G1302" s="71">
        <v>0.25</v>
      </c>
      <c r="H1302" s="68">
        <v>51.127395715896299</v>
      </c>
      <c r="I1302" s="71">
        <v>3.94967294376464E-2</v>
      </c>
      <c r="J1302" s="68">
        <v>52.029312288613298</v>
      </c>
      <c r="K1302" s="71"/>
      <c r="L1302" s="68"/>
    </row>
    <row r="1303" spans="1:12" x14ac:dyDescent="0.2">
      <c r="A1303" s="72" t="s">
        <v>2823</v>
      </c>
      <c r="B1303" s="66" t="s">
        <v>2824</v>
      </c>
      <c r="C1303" s="67">
        <v>72</v>
      </c>
      <c r="D1303" s="67" t="s">
        <v>342</v>
      </c>
      <c r="E1303" s="71">
        <v>0.154637494897265</v>
      </c>
      <c r="F1303" s="68">
        <v>58.173618940247998</v>
      </c>
      <c r="G1303" s="71">
        <v>0.253995651374471</v>
      </c>
      <c r="H1303" s="68">
        <v>61.161217587373201</v>
      </c>
      <c r="I1303" s="71">
        <v>5.5279338420059297E-2</v>
      </c>
      <c r="J1303" s="68">
        <v>62.2322435174746</v>
      </c>
      <c r="K1303" s="71"/>
      <c r="L1303" s="68"/>
    </row>
    <row r="1304" spans="1:12" x14ac:dyDescent="0.2">
      <c r="A1304" s="72" t="s">
        <v>2825</v>
      </c>
      <c r="B1304" s="66" t="s">
        <v>2826</v>
      </c>
      <c r="C1304" s="67">
        <v>72</v>
      </c>
      <c r="D1304" s="67" t="s">
        <v>342</v>
      </c>
      <c r="E1304" s="71">
        <v>0.150032722799845</v>
      </c>
      <c r="F1304" s="68">
        <v>52.480270574971797</v>
      </c>
      <c r="G1304" s="71">
        <v>0.25</v>
      </c>
      <c r="H1304" s="68">
        <v>51.127395715896299</v>
      </c>
      <c r="I1304" s="71">
        <v>5.0065445599690103E-2</v>
      </c>
      <c r="J1304" s="68">
        <v>58.737316798196197</v>
      </c>
      <c r="K1304" s="71"/>
      <c r="L1304" s="68"/>
    </row>
    <row r="1305" spans="1:12" x14ac:dyDescent="0.2">
      <c r="A1305" s="72" t="s">
        <v>1022</v>
      </c>
      <c r="B1305" s="66" t="s">
        <v>2827</v>
      </c>
      <c r="C1305" s="67">
        <v>72</v>
      </c>
      <c r="D1305" s="67" t="s">
        <v>342</v>
      </c>
      <c r="E1305" s="71">
        <v>0.125065610465764</v>
      </c>
      <c r="F1305" s="68">
        <v>4.7914317925591901</v>
      </c>
      <c r="G1305" s="71">
        <v>0.25</v>
      </c>
      <c r="H1305" s="68">
        <v>51.127395715896299</v>
      </c>
      <c r="I1305" s="71">
        <v>1.31220931528401E-4</v>
      </c>
      <c r="J1305" s="68">
        <v>0.56369785794813998</v>
      </c>
      <c r="K1305" s="71"/>
      <c r="L1305" s="68"/>
    </row>
    <row r="1306" spans="1:12" x14ac:dyDescent="0.2">
      <c r="A1306" s="72" t="s">
        <v>2828</v>
      </c>
      <c r="B1306" s="66" t="s">
        <v>2829</v>
      </c>
      <c r="C1306" s="67">
        <v>72</v>
      </c>
      <c r="D1306" s="67" t="s">
        <v>342</v>
      </c>
      <c r="E1306" s="71">
        <v>0.13252783791158701</v>
      </c>
      <c r="F1306" s="68">
        <v>22.886133032694499</v>
      </c>
      <c r="G1306" s="71">
        <v>0.25518546686486698</v>
      </c>
      <c r="H1306" s="68">
        <v>63.416009019165699</v>
      </c>
      <c r="I1306" s="71">
        <v>9.8702089583080702E-3</v>
      </c>
      <c r="J1306" s="68">
        <v>18.207440811724901</v>
      </c>
      <c r="K1306" s="71"/>
      <c r="L1306" s="68"/>
    </row>
    <row r="1307" spans="1:12" x14ac:dyDescent="0.2">
      <c r="A1307" s="72" t="s">
        <v>2830</v>
      </c>
      <c r="B1307" s="66" t="s">
        <v>2831</v>
      </c>
      <c r="C1307" s="67">
        <v>72</v>
      </c>
      <c r="D1307" s="67" t="s">
        <v>342</v>
      </c>
      <c r="E1307" s="71">
        <v>0.13605568618484701</v>
      </c>
      <c r="F1307" s="68">
        <v>29.763246899661802</v>
      </c>
      <c r="G1307" s="71">
        <v>0.25</v>
      </c>
      <c r="H1307" s="68">
        <v>51.127395715896299</v>
      </c>
      <c r="I1307" s="71">
        <v>2.2111372369692999E-2</v>
      </c>
      <c r="J1307" s="68">
        <v>35.005636978579503</v>
      </c>
      <c r="K1307" s="71"/>
      <c r="L1307" s="68"/>
    </row>
    <row r="1308" spans="1:12" x14ac:dyDescent="0.2">
      <c r="A1308" s="72" t="s">
        <v>2832</v>
      </c>
      <c r="B1308" s="66" t="s">
        <v>2833</v>
      </c>
      <c r="C1308" s="67">
        <v>72</v>
      </c>
      <c r="D1308" s="67" t="s">
        <v>342</v>
      </c>
      <c r="E1308" s="71">
        <v>0.14751038983918399</v>
      </c>
      <c r="F1308" s="68">
        <v>49.041713641488201</v>
      </c>
      <c r="G1308" s="71">
        <v>0.25</v>
      </c>
      <c r="H1308" s="68">
        <v>51.127395715896299</v>
      </c>
      <c r="I1308" s="71">
        <v>4.5020779678368802E-2</v>
      </c>
      <c r="J1308" s="68">
        <v>55.9188275084555</v>
      </c>
      <c r="K1308" s="71"/>
      <c r="L1308" s="68"/>
    </row>
    <row r="1309" spans="1:12" x14ac:dyDescent="0.2">
      <c r="A1309" s="72" t="s">
        <v>2834</v>
      </c>
      <c r="B1309" s="66" t="s">
        <v>2835</v>
      </c>
      <c r="C1309" s="67">
        <v>72</v>
      </c>
      <c r="D1309" s="67" t="s">
        <v>342</v>
      </c>
      <c r="E1309" s="71">
        <v>0.14671042721710201</v>
      </c>
      <c r="F1309" s="68">
        <v>48.196166854566002</v>
      </c>
      <c r="G1309" s="71">
        <v>0.25</v>
      </c>
      <c r="H1309" s="68">
        <v>51.127395715896299</v>
      </c>
      <c r="I1309" s="71">
        <v>4.3420854434204001E-2</v>
      </c>
      <c r="J1309" s="68">
        <v>55.186020293122901</v>
      </c>
      <c r="K1309" s="71"/>
      <c r="L1309" s="68"/>
    </row>
    <row r="1310" spans="1:12" x14ac:dyDescent="0.2">
      <c r="A1310" s="72" t="s">
        <v>2836</v>
      </c>
      <c r="B1310" s="66" t="s">
        <v>2837</v>
      </c>
      <c r="C1310" s="67">
        <v>72</v>
      </c>
      <c r="D1310" s="67" t="s">
        <v>342</v>
      </c>
      <c r="E1310" s="71">
        <v>0.16780343581325899</v>
      </c>
      <c r="F1310" s="68">
        <v>68.151071025930094</v>
      </c>
      <c r="G1310" s="71">
        <v>0.25</v>
      </c>
      <c r="H1310" s="68">
        <v>51.127395715896299</v>
      </c>
      <c r="I1310" s="71">
        <v>8.5606871626517395E-2</v>
      </c>
      <c r="J1310" s="68">
        <v>74.4644870349493</v>
      </c>
      <c r="K1310" s="71"/>
      <c r="L1310" s="68"/>
    </row>
    <row r="1311" spans="1:12" x14ac:dyDescent="0.2">
      <c r="A1311" s="72" t="s">
        <v>2551</v>
      </c>
      <c r="B1311" s="66" t="s">
        <v>2838</v>
      </c>
      <c r="C1311" s="67">
        <v>72</v>
      </c>
      <c r="D1311" s="67" t="s">
        <v>342</v>
      </c>
      <c r="E1311" s="71">
        <v>0.13856578161892599</v>
      </c>
      <c r="F1311" s="68">
        <v>34.780157835400203</v>
      </c>
      <c r="G1311" s="71">
        <v>0.26037093372973302</v>
      </c>
      <c r="H1311" s="68">
        <v>70.349492671927806</v>
      </c>
      <c r="I1311" s="71">
        <v>1.67606295081194E-2</v>
      </c>
      <c r="J1311" s="68">
        <v>28.523111612175899</v>
      </c>
      <c r="K1311" s="71"/>
      <c r="L1311" s="68"/>
    </row>
    <row r="1312" spans="1:12" x14ac:dyDescent="0.2">
      <c r="A1312" s="72" t="s">
        <v>2839</v>
      </c>
      <c r="B1312" s="66" t="s">
        <v>2840</v>
      </c>
      <c r="C1312" s="67">
        <v>72</v>
      </c>
      <c r="D1312" s="67" t="s">
        <v>342</v>
      </c>
      <c r="E1312" s="71">
        <v>0.14179621473916301</v>
      </c>
      <c r="F1312" s="68">
        <v>40.698985343855703</v>
      </c>
      <c r="G1312" s="71">
        <v>0.25</v>
      </c>
      <c r="H1312" s="68">
        <v>51.127395715896299</v>
      </c>
      <c r="I1312" s="71">
        <v>3.3592429478324998E-2</v>
      </c>
      <c r="J1312" s="68">
        <v>46.223224351747497</v>
      </c>
      <c r="K1312" s="71"/>
      <c r="L1312" s="68"/>
    </row>
    <row r="1313" spans="1:12" x14ac:dyDescent="0.2">
      <c r="A1313" s="72" t="s">
        <v>2841</v>
      </c>
      <c r="B1313" s="66" t="s">
        <v>2842</v>
      </c>
      <c r="C1313" s="67">
        <v>72</v>
      </c>
      <c r="D1313" s="67" t="s">
        <v>342</v>
      </c>
      <c r="E1313" s="71">
        <v>0.14214673167481601</v>
      </c>
      <c r="F1313" s="68">
        <v>41.149943630214203</v>
      </c>
      <c r="G1313" s="71">
        <v>0.25</v>
      </c>
      <c r="H1313" s="68">
        <v>51.127395715896299</v>
      </c>
      <c r="I1313" s="71">
        <v>3.4293463349631001E-2</v>
      </c>
      <c r="J1313" s="68">
        <v>46.843291995490397</v>
      </c>
      <c r="K1313" s="71"/>
      <c r="L1313" s="68"/>
    </row>
    <row r="1314" spans="1:12" x14ac:dyDescent="0.2">
      <c r="A1314" s="72" t="s">
        <v>2843</v>
      </c>
      <c r="B1314" s="66" t="s">
        <v>2844</v>
      </c>
      <c r="C1314" s="67">
        <v>72</v>
      </c>
      <c r="D1314" s="67" t="s">
        <v>342</v>
      </c>
      <c r="E1314" s="71">
        <v>0.172246858413968</v>
      </c>
      <c r="F1314" s="68">
        <v>71.307779030439704</v>
      </c>
      <c r="G1314" s="71">
        <v>0.25</v>
      </c>
      <c r="H1314" s="68">
        <v>51.127395715896299</v>
      </c>
      <c r="I1314" s="71">
        <v>9.4493716827936905E-2</v>
      </c>
      <c r="J1314" s="68">
        <v>76.775648252536598</v>
      </c>
      <c r="K1314" s="71"/>
      <c r="L1314" s="68"/>
    </row>
    <row r="1315" spans="1:12" x14ac:dyDescent="0.2">
      <c r="A1315" s="72" t="s">
        <v>2845</v>
      </c>
      <c r="B1315" s="66" t="s">
        <v>2846</v>
      </c>
      <c r="C1315" s="67">
        <v>72</v>
      </c>
      <c r="D1315" s="67" t="s">
        <v>342</v>
      </c>
      <c r="E1315" s="71">
        <v>0.16343445213660501</v>
      </c>
      <c r="F1315" s="68">
        <v>65.276211950394597</v>
      </c>
      <c r="G1315" s="71">
        <v>0.25274341971186298</v>
      </c>
      <c r="H1315" s="68">
        <v>58.624577226606498</v>
      </c>
      <c r="I1315" s="71">
        <v>7.4125484561347404E-2</v>
      </c>
      <c r="J1315" s="68">
        <v>70.856820744081205</v>
      </c>
      <c r="K1315" s="71"/>
      <c r="L1315" s="68"/>
    </row>
    <row r="1316" spans="1:12" x14ac:dyDescent="0.2">
      <c r="A1316" s="72" t="s">
        <v>2847</v>
      </c>
      <c r="B1316" s="66" t="s">
        <v>2848</v>
      </c>
      <c r="C1316" s="67">
        <v>72</v>
      </c>
      <c r="D1316" s="67" t="s">
        <v>342</v>
      </c>
      <c r="E1316" s="71">
        <v>0.141295697111745</v>
      </c>
      <c r="F1316" s="68">
        <v>39.853438556933497</v>
      </c>
      <c r="G1316" s="71">
        <v>0.25086424447747802</v>
      </c>
      <c r="H1316" s="68">
        <v>54.396843291995502</v>
      </c>
      <c r="I1316" s="71">
        <v>3.1727149746011998E-2</v>
      </c>
      <c r="J1316" s="68">
        <v>44.870349492671899</v>
      </c>
      <c r="K1316" s="71"/>
      <c r="L1316" s="68"/>
    </row>
    <row r="1317" spans="1:12" x14ac:dyDescent="0.2">
      <c r="A1317" s="72" t="s">
        <v>2849</v>
      </c>
      <c r="B1317" s="66" t="s">
        <v>2850</v>
      </c>
      <c r="C1317" s="67">
        <v>72</v>
      </c>
      <c r="D1317" s="67" t="s">
        <v>342</v>
      </c>
      <c r="E1317" s="71">
        <v>0.16726645092369299</v>
      </c>
      <c r="F1317" s="68">
        <v>67.869222096955994</v>
      </c>
      <c r="G1317" s="71">
        <v>0.26782749293067998</v>
      </c>
      <c r="H1317" s="68">
        <v>76.493799323562598</v>
      </c>
      <c r="I1317" s="71">
        <v>6.6705408916706899E-2</v>
      </c>
      <c r="J1317" s="68">
        <v>68.263810597519694</v>
      </c>
      <c r="K1317" s="71"/>
      <c r="L1317" s="68"/>
    </row>
    <row r="1318" spans="1:12" x14ac:dyDescent="0.2">
      <c r="A1318" s="72" t="s">
        <v>2851</v>
      </c>
      <c r="B1318" s="66" t="s">
        <v>2852</v>
      </c>
      <c r="C1318" s="67">
        <v>72</v>
      </c>
      <c r="D1318" s="67" t="s">
        <v>342</v>
      </c>
      <c r="E1318" s="71">
        <v>0.139486890319339</v>
      </c>
      <c r="F1318" s="68">
        <v>36.527621195039501</v>
      </c>
      <c r="G1318" s="71">
        <v>0.26118905573471302</v>
      </c>
      <c r="H1318" s="68">
        <v>71.025930101465605</v>
      </c>
      <c r="I1318" s="71">
        <v>1.77847249039647E-2</v>
      </c>
      <c r="J1318" s="68">
        <v>30.326944757609901</v>
      </c>
      <c r="K1318" s="71"/>
      <c r="L1318" s="68"/>
    </row>
    <row r="1319" spans="1:12" x14ac:dyDescent="0.2">
      <c r="A1319" s="72" t="s">
        <v>610</v>
      </c>
      <c r="B1319" s="66" t="s">
        <v>2853</v>
      </c>
      <c r="C1319" s="67">
        <v>72</v>
      </c>
      <c r="D1319" s="67" t="s">
        <v>342</v>
      </c>
      <c r="E1319" s="71">
        <v>0.12581196904967501</v>
      </c>
      <c r="F1319" s="68">
        <v>8.7373167981961704</v>
      </c>
      <c r="G1319" s="71">
        <v>0.25</v>
      </c>
      <c r="H1319" s="68">
        <v>51.127395715896299</v>
      </c>
      <c r="I1319" s="71">
        <v>1.6239380993500101E-3</v>
      </c>
      <c r="J1319" s="68">
        <v>6.4825253664036104</v>
      </c>
      <c r="K1319" s="71"/>
      <c r="L1319" s="68"/>
    </row>
    <row r="1320" spans="1:12" x14ac:dyDescent="0.2">
      <c r="A1320" s="72" t="s">
        <v>2854</v>
      </c>
      <c r="B1320" s="66" t="s">
        <v>2855</v>
      </c>
      <c r="C1320" s="67">
        <v>72</v>
      </c>
      <c r="D1320" s="67" t="s">
        <v>342</v>
      </c>
      <c r="E1320" s="71">
        <v>0.146132988830142</v>
      </c>
      <c r="F1320" s="68">
        <v>47.745208568207403</v>
      </c>
      <c r="G1320" s="71">
        <v>0.25172848895495598</v>
      </c>
      <c r="H1320" s="68">
        <v>56.4825253664036</v>
      </c>
      <c r="I1320" s="71">
        <v>4.0537488705329201E-2</v>
      </c>
      <c r="J1320" s="68">
        <v>52.987598647125097</v>
      </c>
      <c r="K1320" s="71"/>
      <c r="L1320" s="68"/>
    </row>
    <row r="1321" spans="1:12" x14ac:dyDescent="0.2">
      <c r="A1321" s="72" t="s">
        <v>2856</v>
      </c>
      <c r="B1321" s="66" t="s">
        <v>2857</v>
      </c>
      <c r="C1321" s="67">
        <v>72</v>
      </c>
      <c r="D1321" s="67" t="s">
        <v>342</v>
      </c>
      <c r="E1321" s="71">
        <v>0.15135014528062299</v>
      </c>
      <c r="F1321" s="68">
        <v>54.396843291995502</v>
      </c>
      <c r="G1321" s="71">
        <v>0.25321574708764599</v>
      </c>
      <c r="H1321" s="68">
        <v>59.357384441939097</v>
      </c>
      <c r="I1321" s="71">
        <v>4.94845434736002E-2</v>
      </c>
      <c r="J1321" s="68">
        <v>58.455467869222097</v>
      </c>
      <c r="K1321" s="71"/>
      <c r="L1321" s="68"/>
    </row>
    <row r="1322" spans="1:12" x14ac:dyDescent="0.2">
      <c r="A1322" s="72" t="s">
        <v>2858</v>
      </c>
      <c r="B1322" s="66" t="s">
        <v>2859</v>
      </c>
      <c r="C1322" s="67">
        <v>72</v>
      </c>
      <c r="D1322" s="67" t="s">
        <v>342</v>
      </c>
      <c r="E1322" s="71">
        <v>0.131081780447831</v>
      </c>
      <c r="F1322" s="68">
        <v>19.560315670800499</v>
      </c>
      <c r="G1322" s="71">
        <v>0.25</v>
      </c>
      <c r="H1322" s="68">
        <v>51.127395715896299</v>
      </c>
      <c r="I1322" s="71">
        <v>1.21635608956618E-2</v>
      </c>
      <c r="J1322" s="68">
        <v>22.547914317925599</v>
      </c>
      <c r="K1322" s="71"/>
      <c r="L1322" s="68"/>
    </row>
    <row r="1323" spans="1:12" x14ac:dyDescent="0.2">
      <c r="A1323" s="72" t="s">
        <v>2860</v>
      </c>
      <c r="B1323" s="66" t="s">
        <v>2861</v>
      </c>
      <c r="C1323" s="67">
        <v>72</v>
      </c>
      <c r="D1323" s="67" t="s">
        <v>342</v>
      </c>
      <c r="E1323" s="71">
        <v>0.15130122306723001</v>
      </c>
      <c r="F1323" s="68">
        <v>54.227733934611003</v>
      </c>
      <c r="G1323" s="71">
        <v>0.26252562758797399</v>
      </c>
      <c r="H1323" s="68">
        <v>72.153325817361903</v>
      </c>
      <c r="I1323" s="71">
        <v>4.00768185464851E-2</v>
      </c>
      <c r="J1323" s="68">
        <v>52.536640360766597</v>
      </c>
      <c r="K1323" s="71"/>
      <c r="L1323" s="68"/>
    </row>
    <row r="1324" spans="1:12" x14ac:dyDescent="0.2">
      <c r="A1324" s="72" t="s">
        <v>2862</v>
      </c>
      <c r="B1324" s="66" t="s">
        <v>2863</v>
      </c>
      <c r="C1324" s="67">
        <v>72</v>
      </c>
      <c r="D1324" s="67" t="s">
        <v>342</v>
      </c>
      <c r="E1324" s="71">
        <v>0.139494234794734</v>
      </c>
      <c r="F1324" s="68">
        <v>36.583990980834301</v>
      </c>
      <c r="G1324" s="71">
        <v>0.27506308984685601</v>
      </c>
      <c r="H1324" s="68">
        <v>80.496054114994394</v>
      </c>
      <c r="I1324" s="71">
        <v>3.9253797426112898E-3</v>
      </c>
      <c r="J1324" s="68">
        <v>10.9357384441939</v>
      </c>
      <c r="K1324" s="71"/>
      <c r="L1324" s="68"/>
    </row>
    <row r="1325" spans="1:12" x14ac:dyDescent="0.2">
      <c r="A1325" s="72" t="s">
        <v>2864</v>
      </c>
      <c r="B1325" s="66" t="s">
        <v>2865</v>
      </c>
      <c r="C1325" s="67">
        <v>72</v>
      </c>
      <c r="D1325" s="67" t="s">
        <v>342</v>
      </c>
      <c r="E1325" s="71">
        <v>0.125805162817681</v>
      </c>
      <c r="F1325" s="68">
        <v>8.6245772266065401</v>
      </c>
      <c r="G1325" s="71">
        <v>0.25</v>
      </c>
      <c r="H1325" s="68">
        <v>51.127395715896299</v>
      </c>
      <c r="I1325" s="71">
        <v>1.61032563536257E-3</v>
      </c>
      <c r="J1325" s="68">
        <v>6.3697857948139802</v>
      </c>
      <c r="K1325" s="71"/>
      <c r="L1325" s="68"/>
    </row>
    <row r="1326" spans="1:12" x14ac:dyDescent="0.2">
      <c r="A1326" s="72" t="s">
        <v>937</v>
      </c>
      <c r="B1326" s="66" t="s">
        <v>2866</v>
      </c>
      <c r="C1326" s="67">
        <v>72</v>
      </c>
      <c r="D1326" s="67" t="s">
        <v>342</v>
      </c>
      <c r="E1326" s="71">
        <v>0.155216905898761</v>
      </c>
      <c r="F1326" s="68">
        <v>58.680947012401397</v>
      </c>
      <c r="G1326" s="71">
        <v>0.25</v>
      </c>
      <c r="H1326" s="68">
        <v>51.127395715896299</v>
      </c>
      <c r="I1326" s="71">
        <v>6.04338117975214E-2</v>
      </c>
      <c r="J1326" s="68">
        <v>65.219842164599797</v>
      </c>
      <c r="K1326" s="71"/>
      <c r="L1326" s="68"/>
    </row>
    <row r="1327" spans="1:12" x14ac:dyDescent="0.2">
      <c r="A1327" s="72" t="s">
        <v>2867</v>
      </c>
      <c r="B1327" s="66" t="s">
        <v>2868</v>
      </c>
      <c r="C1327" s="67">
        <v>72</v>
      </c>
      <c r="D1327" s="67" t="s">
        <v>342</v>
      </c>
      <c r="E1327" s="71">
        <v>0.13933802399844</v>
      </c>
      <c r="F1327" s="68">
        <v>36.189402480270601</v>
      </c>
      <c r="G1327" s="71">
        <v>0.25</v>
      </c>
      <c r="H1327" s="68">
        <v>51.127395715896299</v>
      </c>
      <c r="I1327" s="71">
        <v>2.86760479968791E-2</v>
      </c>
      <c r="J1327" s="68">
        <v>41.713641488162303</v>
      </c>
      <c r="K1327" s="71"/>
      <c r="L1327" s="68"/>
    </row>
    <row r="1328" spans="1:12" x14ac:dyDescent="0.2">
      <c r="A1328" s="72" t="s">
        <v>2869</v>
      </c>
      <c r="B1328" s="66" t="s">
        <v>2870</v>
      </c>
      <c r="C1328" s="67">
        <v>72</v>
      </c>
      <c r="D1328" s="67" t="s">
        <v>342</v>
      </c>
      <c r="E1328" s="71">
        <v>0.13043938030625299</v>
      </c>
      <c r="F1328" s="68">
        <v>17.925591882750801</v>
      </c>
      <c r="G1328" s="71">
        <v>0.26025846516845802</v>
      </c>
      <c r="H1328" s="68">
        <v>70.236753100338206</v>
      </c>
      <c r="I1328" s="71">
        <v>6.2029544404827101E-4</v>
      </c>
      <c r="J1328" s="68">
        <v>2.8748590755355101</v>
      </c>
      <c r="K1328" s="71"/>
      <c r="L1328" s="68"/>
    </row>
    <row r="1329" spans="1:12" x14ac:dyDescent="0.2">
      <c r="A1329" s="72" t="s">
        <v>2871</v>
      </c>
      <c r="B1329" s="66" t="s">
        <v>2872</v>
      </c>
      <c r="C1329" s="67">
        <v>72</v>
      </c>
      <c r="D1329" s="67" t="s">
        <v>342</v>
      </c>
      <c r="E1329" s="71">
        <v>0.13174997003147601</v>
      </c>
      <c r="F1329" s="68">
        <v>20.856820744081201</v>
      </c>
      <c r="G1329" s="71">
        <v>0.25</v>
      </c>
      <c r="H1329" s="68">
        <v>51.127395715896299</v>
      </c>
      <c r="I1329" s="71">
        <v>1.34999400629526E-2</v>
      </c>
      <c r="J1329" s="68">
        <v>24.351747463359601</v>
      </c>
      <c r="K1329" s="71"/>
      <c r="L1329" s="68"/>
    </row>
    <row r="1330" spans="1:12" x14ac:dyDescent="0.2">
      <c r="A1330" s="72" t="s">
        <v>2873</v>
      </c>
      <c r="B1330" s="66" t="s">
        <v>2874</v>
      </c>
      <c r="C1330" s="67">
        <v>72</v>
      </c>
      <c r="D1330" s="67" t="s">
        <v>342</v>
      </c>
      <c r="E1330" s="71">
        <v>0.137829928747392</v>
      </c>
      <c r="F1330" s="68">
        <v>33.427282976324697</v>
      </c>
      <c r="G1330" s="71">
        <v>0.25086424447747802</v>
      </c>
      <c r="H1330" s="68">
        <v>54.396843291995502</v>
      </c>
      <c r="I1330" s="71">
        <v>2.4795613017306501E-2</v>
      </c>
      <c r="J1330" s="68">
        <v>37.9368658399098</v>
      </c>
      <c r="K1330" s="71"/>
      <c r="L1330" s="68"/>
    </row>
    <row r="1331" spans="1:12" x14ac:dyDescent="0.2">
      <c r="A1331" s="72" t="s">
        <v>2875</v>
      </c>
      <c r="B1331" s="66" t="s">
        <v>2876</v>
      </c>
      <c r="C1331" s="67">
        <v>72</v>
      </c>
      <c r="D1331" s="67" t="s">
        <v>342</v>
      </c>
      <c r="E1331" s="71">
        <v>0.14110580340350601</v>
      </c>
      <c r="F1331" s="68">
        <v>39.571589627959398</v>
      </c>
      <c r="G1331" s="71">
        <v>0.26523082958168298</v>
      </c>
      <c r="H1331" s="68">
        <v>74.8027057497181</v>
      </c>
      <c r="I1331" s="71">
        <v>1.69807772253294E-2</v>
      </c>
      <c r="J1331" s="68">
        <v>29.030439684329199</v>
      </c>
      <c r="K1331" s="71"/>
      <c r="L1331" s="68"/>
    </row>
    <row r="1332" spans="1:12" x14ac:dyDescent="0.2">
      <c r="A1332" s="72" t="s">
        <v>2877</v>
      </c>
      <c r="B1332" s="66" t="s">
        <v>2878</v>
      </c>
      <c r="C1332" s="67">
        <v>72</v>
      </c>
      <c r="D1332" s="67" t="s">
        <v>342</v>
      </c>
      <c r="E1332" s="71">
        <v>0.13331234576442599</v>
      </c>
      <c r="F1332" s="68">
        <v>23.788049605411501</v>
      </c>
      <c r="G1332" s="71">
        <v>0.25</v>
      </c>
      <c r="H1332" s="68">
        <v>51.127395715896299</v>
      </c>
      <c r="I1332" s="71">
        <v>1.66246915288513E-2</v>
      </c>
      <c r="J1332" s="68">
        <v>28.0721533258174</v>
      </c>
      <c r="K1332" s="71"/>
      <c r="L1332" s="68"/>
    </row>
    <row r="1333" spans="1:12" x14ac:dyDescent="0.2">
      <c r="A1333" s="72" t="s">
        <v>2879</v>
      </c>
      <c r="B1333" s="66" t="s">
        <v>2880</v>
      </c>
      <c r="C1333" s="67">
        <v>72</v>
      </c>
      <c r="D1333" s="67" t="s">
        <v>342</v>
      </c>
      <c r="E1333" s="71">
        <v>0.132813194812333</v>
      </c>
      <c r="F1333" s="68">
        <v>23.167981961668499</v>
      </c>
      <c r="G1333" s="71">
        <v>0.26457968755584699</v>
      </c>
      <c r="H1333" s="68">
        <v>74.182638105975201</v>
      </c>
      <c r="I1333" s="71">
        <v>1.04670206881893E-3</v>
      </c>
      <c r="J1333" s="68">
        <v>4.96054114994363</v>
      </c>
      <c r="K1333" s="71"/>
      <c r="L1333" s="68"/>
    </row>
    <row r="1334" spans="1:12" x14ac:dyDescent="0.2">
      <c r="A1334" s="72" t="s">
        <v>2881</v>
      </c>
      <c r="B1334" s="66" t="s">
        <v>2882</v>
      </c>
      <c r="C1334" s="67">
        <v>72</v>
      </c>
      <c r="D1334" s="67" t="s">
        <v>342</v>
      </c>
      <c r="E1334" s="71">
        <v>0.125059619571047</v>
      </c>
      <c r="F1334" s="68">
        <v>4.7350620067643696</v>
      </c>
      <c r="G1334" s="71">
        <v>0.25</v>
      </c>
      <c r="H1334" s="68">
        <v>51.127395715896299</v>
      </c>
      <c r="I1334" s="71">
        <v>1.19239142093486E-4</v>
      </c>
      <c r="J1334" s="68">
        <v>0.50732807215332598</v>
      </c>
      <c r="K1334" s="71"/>
      <c r="L1334" s="68"/>
    </row>
    <row r="1335" spans="1:12" x14ac:dyDescent="0.2">
      <c r="A1335" s="72" t="s">
        <v>2883</v>
      </c>
      <c r="B1335" s="66" t="s">
        <v>2884</v>
      </c>
      <c r="C1335" s="67">
        <v>72</v>
      </c>
      <c r="D1335" s="67" t="s">
        <v>342</v>
      </c>
      <c r="E1335" s="71">
        <v>0.12578419372987301</v>
      </c>
      <c r="F1335" s="68">
        <v>8.3990980834272797</v>
      </c>
      <c r="G1335" s="71">
        <v>0.25</v>
      </c>
      <c r="H1335" s="68">
        <v>51.127395715896299</v>
      </c>
      <c r="I1335" s="71">
        <v>1.56838745974609E-3</v>
      </c>
      <c r="J1335" s="68">
        <v>6.1443066516347198</v>
      </c>
      <c r="K1335" s="71"/>
      <c r="L1335" s="68"/>
    </row>
    <row r="1336" spans="1:12" x14ac:dyDescent="0.2">
      <c r="A1336" s="72" t="s">
        <v>391</v>
      </c>
      <c r="B1336" s="66" t="s">
        <v>2885</v>
      </c>
      <c r="C1336" s="67">
        <v>72</v>
      </c>
      <c r="D1336" s="67" t="s">
        <v>342</v>
      </c>
      <c r="E1336" s="71">
        <v>0.127416747664126</v>
      </c>
      <c r="F1336" s="68">
        <v>11.555806087936899</v>
      </c>
      <c r="G1336" s="71">
        <v>0.25453432483903099</v>
      </c>
      <c r="H1336" s="68">
        <v>62.119503945885</v>
      </c>
      <c r="I1336" s="71">
        <v>2.9917048922008802E-4</v>
      </c>
      <c r="J1336" s="68">
        <v>1.46561443066516</v>
      </c>
      <c r="K1336" s="71"/>
      <c r="L1336" s="68"/>
    </row>
    <row r="1337" spans="1:12" x14ac:dyDescent="0.2">
      <c r="A1337" s="72" t="s">
        <v>2886</v>
      </c>
      <c r="B1337" s="66" t="s">
        <v>2887</v>
      </c>
      <c r="C1337" s="67">
        <v>72</v>
      </c>
      <c r="D1337" s="67" t="s">
        <v>342</v>
      </c>
      <c r="E1337" s="71">
        <v>0.12591413718960501</v>
      </c>
      <c r="F1337" s="68">
        <v>8.9627959413754201</v>
      </c>
      <c r="G1337" s="71">
        <v>0.25</v>
      </c>
      <c r="H1337" s="68">
        <v>51.127395715896299</v>
      </c>
      <c r="I1337" s="71">
        <v>1.8282743792100199E-3</v>
      </c>
      <c r="J1337" s="68">
        <v>6.9334836527621198</v>
      </c>
      <c r="K1337" s="71"/>
      <c r="L1337" s="68"/>
    </row>
    <row r="1338" spans="1:12" x14ac:dyDescent="0.2">
      <c r="A1338" s="72" t="s">
        <v>2888</v>
      </c>
      <c r="B1338" s="66" t="s">
        <v>2889</v>
      </c>
      <c r="C1338" s="67">
        <v>72</v>
      </c>
      <c r="D1338" s="67" t="s">
        <v>342</v>
      </c>
      <c r="E1338" s="71">
        <v>0.129029331422085</v>
      </c>
      <c r="F1338" s="68">
        <v>14.2615558060879</v>
      </c>
      <c r="G1338" s="71">
        <v>0.25745262928438201</v>
      </c>
      <c r="H1338" s="68">
        <v>67.136414881623494</v>
      </c>
      <c r="I1338" s="71">
        <v>6.0603355978825499E-4</v>
      </c>
      <c r="J1338" s="68">
        <v>2.7057497181510701</v>
      </c>
      <c r="K1338" s="71"/>
      <c r="L1338" s="68"/>
    </row>
    <row r="1339" spans="1:12" x14ac:dyDescent="0.2">
      <c r="A1339" s="72" t="s">
        <v>2890</v>
      </c>
      <c r="B1339" s="66" t="s">
        <v>2891</v>
      </c>
      <c r="C1339" s="67">
        <v>72</v>
      </c>
      <c r="D1339" s="67" t="s">
        <v>342</v>
      </c>
      <c r="E1339" s="71">
        <v>0.13528958631222801</v>
      </c>
      <c r="F1339" s="68">
        <v>28.4103720405862</v>
      </c>
      <c r="G1339" s="71">
        <v>0.25691395581982202</v>
      </c>
      <c r="H1339" s="68">
        <v>66.234498308906396</v>
      </c>
      <c r="I1339" s="71">
        <v>1.36652168046338E-2</v>
      </c>
      <c r="J1339" s="68">
        <v>24.6899661781285</v>
      </c>
      <c r="K1339" s="71"/>
      <c r="L1339" s="68"/>
    </row>
    <row r="1340" spans="1:12" x14ac:dyDescent="0.2">
      <c r="A1340" s="72" t="s">
        <v>2892</v>
      </c>
      <c r="B1340" s="66" t="s">
        <v>2893</v>
      </c>
      <c r="C1340" s="67">
        <v>72</v>
      </c>
      <c r="D1340" s="67" t="s">
        <v>342</v>
      </c>
      <c r="E1340" s="71">
        <v>0.138348522849538</v>
      </c>
      <c r="F1340" s="68">
        <v>34.441939120631297</v>
      </c>
      <c r="G1340" s="71">
        <v>0.25</v>
      </c>
      <c r="H1340" s="68">
        <v>51.127395715896299</v>
      </c>
      <c r="I1340" s="71">
        <v>2.6697045699076299E-2</v>
      </c>
      <c r="J1340" s="68">
        <v>40.135287485907597</v>
      </c>
      <c r="K1340" s="71"/>
      <c r="L1340" s="68"/>
    </row>
    <row r="1341" spans="1:12" x14ac:dyDescent="0.2">
      <c r="A1341" s="72" t="s">
        <v>2894</v>
      </c>
      <c r="B1341" s="66" t="s">
        <v>2895</v>
      </c>
      <c r="C1341" s="67">
        <v>72</v>
      </c>
      <c r="D1341" s="67" t="s">
        <v>342</v>
      </c>
      <c r="E1341" s="71">
        <v>0.140619984222147</v>
      </c>
      <c r="F1341" s="68">
        <v>38.613303269447599</v>
      </c>
      <c r="G1341" s="71">
        <v>0.25</v>
      </c>
      <c r="H1341" s="68">
        <v>51.127395715896299</v>
      </c>
      <c r="I1341" s="71">
        <v>3.12399684442938E-2</v>
      </c>
      <c r="J1341" s="68">
        <v>44.306651634723799</v>
      </c>
      <c r="K1341" s="71"/>
      <c r="L1341" s="68"/>
    </row>
    <row r="1342" spans="1:12" x14ac:dyDescent="0.2">
      <c r="A1342" s="72" t="s">
        <v>2896</v>
      </c>
      <c r="B1342" s="66" t="s">
        <v>2897</v>
      </c>
      <c r="C1342" s="67">
        <v>72</v>
      </c>
      <c r="D1342" s="67" t="s">
        <v>342</v>
      </c>
      <c r="E1342" s="71">
        <v>0.164871172522459</v>
      </c>
      <c r="F1342" s="68">
        <v>66.178128523111596</v>
      </c>
      <c r="G1342" s="71">
        <v>0.25</v>
      </c>
      <c r="H1342" s="68">
        <v>51.127395715896299</v>
      </c>
      <c r="I1342" s="71">
        <v>7.97423450449182E-2</v>
      </c>
      <c r="J1342" s="68">
        <v>72.829763246899702</v>
      </c>
      <c r="K1342" s="71"/>
      <c r="L1342" s="68"/>
    </row>
    <row r="1343" spans="1:12" x14ac:dyDescent="0.2">
      <c r="A1343" s="72" t="s">
        <v>2898</v>
      </c>
      <c r="B1343" s="66" t="s">
        <v>2899</v>
      </c>
      <c r="C1343" s="67">
        <v>72</v>
      </c>
      <c r="D1343" s="67" t="s">
        <v>342</v>
      </c>
      <c r="E1343" s="71">
        <v>0.132425949900531</v>
      </c>
      <c r="F1343" s="68">
        <v>22.435174746335999</v>
      </c>
      <c r="G1343" s="71">
        <v>0.25172848895495598</v>
      </c>
      <c r="H1343" s="68">
        <v>56.4825253664036</v>
      </c>
      <c r="I1343" s="71">
        <v>1.3123410846105601E-2</v>
      </c>
      <c r="J1343" s="68">
        <v>23.788049605411501</v>
      </c>
      <c r="K1343" s="71"/>
      <c r="L1343" s="68"/>
    </row>
    <row r="1344" spans="1:12" x14ac:dyDescent="0.2">
      <c r="A1344" s="72" t="s">
        <v>2900</v>
      </c>
      <c r="B1344" s="66" t="s">
        <v>2901</v>
      </c>
      <c r="C1344" s="67">
        <v>72</v>
      </c>
      <c r="D1344" s="67" t="s">
        <v>342</v>
      </c>
      <c r="E1344" s="71">
        <v>0.153060663013871</v>
      </c>
      <c r="F1344" s="68">
        <v>56.1443066516347</v>
      </c>
      <c r="G1344" s="71">
        <v>0.271381174814394</v>
      </c>
      <c r="H1344" s="68">
        <v>78.861330326944795</v>
      </c>
      <c r="I1344" s="71">
        <v>3.4740151213347399E-2</v>
      </c>
      <c r="J1344" s="68">
        <v>47.294250281848903</v>
      </c>
      <c r="K1344" s="71"/>
      <c r="L1344" s="68"/>
    </row>
    <row r="1345" spans="1:12" x14ac:dyDescent="0.2">
      <c r="A1345" s="72" t="s">
        <v>2902</v>
      </c>
      <c r="B1345" s="66" t="s">
        <v>2903</v>
      </c>
      <c r="C1345" s="67">
        <v>54</v>
      </c>
      <c r="D1345" s="67" t="s">
        <v>342</v>
      </c>
      <c r="E1345" s="71">
        <v>0.221216256787787</v>
      </c>
      <c r="F1345" s="68">
        <v>85.287485907553503</v>
      </c>
      <c r="G1345" s="71">
        <v>0.25</v>
      </c>
      <c r="H1345" s="68">
        <v>51.127395715896299</v>
      </c>
      <c r="I1345" s="71">
        <v>0.192432513575574</v>
      </c>
      <c r="J1345" s="68">
        <v>90.191657271702397</v>
      </c>
      <c r="K1345" s="71"/>
      <c r="L1345" s="68"/>
    </row>
    <row r="1346" spans="1:12" x14ac:dyDescent="0.2">
      <c r="A1346" s="72" t="s">
        <v>2047</v>
      </c>
      <c r="B1346" s="66" t="s">
        <v>2904</v>
      </c>
      <c r="C1346" s="67">
        <v>72</v>
      </c>
      <c r="D1346" s="67" t="s">
        <v>342</v>
      </c>
      <c r="E1346" s="71">
        <v>0.15071352402317001</v>
      </c>
      <c r="F1346" s="68">
        <v>53.494926719278503</v>
      </c>
      <c r="G1346" s="71">
        <v>0.253995651374471</v>
      </c>
      <c r="H1346" s="68">
        <v>61.161217587373201</v>
      </c>
      <c r="I1346" s="71">
        <v>4.7431396671868999E-2</v>
      </c>
      <c r="J1346" s="68">
        <v>57.102593010146599</v>
      </c>
      <c r="K1346" s="71"/>
      <c r="L1346" s="68"/>
    </row>
    <row r="1347" spans="1:12" x14ac:dyDescent="0.2">
      <c r="A1347" s="72" t="s">
        <v>2905</v>
      </c>
      <c r="B1347" s="66" t="s">
        <v>2906</v>
      </c>
      <c r="C1347" s="67">
        <v>72</v>
      </c>
      <c r="D1347" s="67" t="s">
        <v>342</v>
      </c>
      <c r="E1347" s="71">
        <v>0.18178445679914701</v>
      </c>
      <c r="F1347" s="68">
        <v>76.042841037204099</v>
      </c>
      <c r="G1347" s="71">
        <v>0.25</v>
      </c>
      <c r="H1347" s="68">
        <v>51.127395715896299</v>
      </c>
      <c r="I1347" s="71">
        <v>0.11356891359829401</v>
      </c>
      <c r="J1347" s="68">
        <v>81.454340473506207</v>
      </c>
      <c r="K1347" s="71"/>
      <c r="L1347" s="68"/>
    </row>
    <row r="1348" spans="1:12" x14ac:dyDescent="0.2">
      <c r="A1348" s="72" t="s">
        <v>2907</v>
      </c>
      <c r="B1348" s="66" t="s">
        <v>2908</v>
      </c>
      <c r="C1348" s="67">
        <v>72</v>
      </c>
      <c r="D1348" s="67" t="s">
        <v>342</v>
      </c>
      <c r="E1348" s="71">
        <v>0.16799593423960901</v>
      </c>
      <c r="F1348" s="68">
        <v>68.432919954904193</v>
      </c>
      <c r="G1348" s="71">
        <v>0.25</v>
      </c>
      <c r="H1348" s="68">
        <v>51.127395715896299</v>
      </c>
      <c r="I1348" s="71">
        <v>8.5991868479217803E-2</v>
      </c>
      <c r="J1348" s="68">
        <v>74.7463359639233</v>
      </c>
      <c r="K1348" s="71"/>
      <c r="L1348" s="68"/>
    </row>
    <row r="1349" spans="1:12" x14ac:dyDescent="0.2">
      <c r="A1349" s="72" t="s">
        <v>1333</v>
      </c>
      <c r="B1349" s="66" t="s">
        <v>2909</v>
      </c>
      <c r="C1349" s="67">
        <v>72</v>
      </c>
      <c r="D1349" s="67" t="s">
        <v>342</v>
      </c>
      <c r="E1349" s="71">
        <v>0.21647304309409601</v>
      </c>
      <c r="F1349" s="68">
        <v>84.498308906426203</v>
      </c>
      <c r="G1349" s="71">
        <v>0.25848015116279099</v>
      </c>
      <c r="H1349" s="68">
        <v>68.489289740698993</v>
      </c>
      <c r="I1349" s="71">
        <v>0.174465935025401</v>
      </c>
      <c r="J1349" s="68">
        <v>88.726042841037199</v>
      </c>
      <c r="K1349" s="71"/>
      <c r="L1349" s="68"/>
    </row>
    <row r="1350" spans="1:12" x14ac:dyDescent="0.2">
      <c r="A1350" s="72" t="s">
        <v>2910</v>
      </c>
      <c r="B1350" s="66" t="s">
        <v>2911</v>
      </c>
      <c r="C1350" s="67">
        <v>72</v>
      </c>
      <c r="D1350" s="67" t="s">
        <v>342</v>
      </c>
      <c r="E1350" s="71">
        <v>0.17183369542579</v>
      </c>
      <c r="F1350" s="68">
        <v>70.744081172491505</v>
      </c>
      <c r="G1350" s="71">
        <v>0.27224769158835099</v>
      </c>
      <c r="H1350" s="68">
        <v>79.312288613303295</v>
      </c>
      <c r="I1350" s="71">
        <v>7.14196992632294E-2</v>
      </c>
      <c r="J1350" s="68">
        <v>70.067643742953805</v>
      </c>
      <c r="K1350" s="71"/>
      <c r="L1350" s="68"/>
    </row>
    <row r="1351" spans="1:12" x14ac:dyDescent="0.2">
      <c r="A1351" s="72" t="s">
        <v>2912</v>
      </c>
      <c r="B1351" s="66" t="s">
        <v>2913</v>
      </c>
      <c r="C1351" s="67">
        <v>72</v>
      </c>
      <c r="D1351" s="67" t="s">
        <v>342</v>
      </c>
      <c r="E1351" s="71">
        <v>0.15252728004736399</v>
      </c>
      <c r="F1351" s="68">
        <v>55.524239007891801</v>
      </c>
      <c r="G1351" s="71">
        <v>0.26457968755584699</v>
      </c>
      <c r="H1351" s="68">
        <v>74.182638105975201</v>
      </c>
      <c r="I1351" s="71">
        <v>4.0474872538881199E-2</v>
      </c>
      <c r="J1351" s="68">
        <v>52.874859075535497</v>
      </c>
      <c r="K1351" s="71"/>
      <c r="L1351" s="68"/>
    </row>
    <row r="1352" spans="1:12" x14ac:dyDescent="0.2">
      <c r="A1352" s="72" t="s">
        <v>2914</v>
      </c>
      <c r="B1352" s="66" t="s">
        <v>2915</v>
      </c>
      <c r="C1352" s="67">
        <v>72</v>
      </c>
      <c r="D1352" s="67" t="s">
        <v>342</v>
      </c>
      <c r="E1352" s="71">
        <v>0.141594807920633</v>
      </c>
      <c r="F1352" s="68">
        <v>40.360766629086797</v>
      </c>
      <c r="G1352" s="71">
        <v>0.26630817651080302</v>
      </c>
      <c r="H1352" s="68">
        <v>75.591882750845599</v>
      </c>
      <c r="I1352" s="71">
        <v>1.6881439330463498E-2</v>
      </c>
      <c r="J1352" s="68">
        <v>28.861330326944799</v>
      </c>
      <c r="K1352" s="71"/>
      <c r="L1352" s="68"/>
    </row>
    <row r="1353" spans="1:12" x14ac:dyDescent="0.2">
      <c r="A1353" s="72" t="s">
        <v>2916</v>
      </c>
      <c r="B1353" s="66" t="s">
        <v>2917</v>
      </c>
      <c r="C1353" s="67">
        <v>72</v>
      </c>
      <c r="D1353" s="67" t="s">
        <v>342</v>
      </c>
      <c r="E1353" s="71">
        <v>0.14057078505356899</v>
      </c>
      <c r="F1353" s="68">
        <v>38.444193912063099</v>
      </c>
      <c r="G1353" s="71">
        <v>0.25</v>
      </c>
      <c r="H1353" s="68">
        <v>51.127395715896299</v>
      </c>
      <c r="I1353" s="71">
        <v>3.1141570107137601E-2</v>
      </c>
      <c r="J1353" s="68">
        <v>44.193912063134199</v>
      </c>
      <c r="K1353" s="71"/>
      <c r="L1353" s="68"/>
    </row>
    <row r="1354" spans="1:12" x14ac:dyDescent="0.2">
      <c r="A1354" s="72" t="s">
        <v>2918</v>
      </c>
      <c r="B1354" s="66" t="s">
        <v>2919</v>
      </c>
      <c r="C1354" s="67">
        <v>72</v>
      </c>
      <c r="D1354" s="67" t="s">
        <v>342</v>
      </c>
      <c r="E1354" s="71">
        <v>0.14175327718449199</v>
      </c>
      <c r="F1354" s="68">
        <v>40.529875986471303</v>
      </c>
      <c r="G1354" s="71">
        <v>0.28315502648616597</v>
      </c>
      <c r="H1354" s="68">
        <v>83.652762119503905</v>
      </c>
      <c r="I1354" s="71">
        <v>3.51527882817375E-4</v>
      </c>
      <c r="J1354" s="68">
        <v>1.7474633596392299</v>
      </c>
      <c r="K1354" s="71"/>
      <c r="L1354" s="68"/>
    </row>
    <row r="1355" spans="1:12" x14ac:dyDescent="0.2">
      <c r="A1355" s="72" t="s">
        <v>2890</v>
      </c>
      <c r="B1355" s="66" t="s">
        <v>2920</v>
      </c>
      <c r="C1355" s="67">
        <v>72</v>
      </c>
      <c r="D1355" s="67" t="s">
        <v>342</v>
      </c>
      <c r="E1355" s="71">
        <v>0.12813804739415399</v>
      </c>
      <c r="F1355" s="68">
        <v>12.8523111612176</v>
      </c>
      <c r="G1355" s="71">
        <v>0.256049711342344</v>
      </c>
      <c r="H1355" s="68">
        <v>64.994363021420497</v>
      </c>
      <c r="I1355" s="71">
        <v>2.2638344596425099E-4</v>
      </c>
      <c r="J1355" s="68">
        <v>1.01465614430665</v>
      </c>
      <c r="K1355" s="71"/>
      <c r="L1355" s="68"/>
    </row>
    <row r="1356" spans="1:12" x14ac:dyDescent="0.2">
      <c r="A1356" s="72" t="s">
        <v>2921</v>
      </c>
      <c r="B1356" s="66" t="s">
        <v>2922</v>
      </c>
      <c r="C1356" s="67">
        <v>72</v>
      </c>
      <c r="D1356" s="67" t="s">
        <v>342</v>
      </c>
      <c r="E1356" s="71">
        <v>0.129490520151719</v>
      </c>
      <c r="F1356" s="68">
        <v>15.163472378805</v>
      </c>
      <c r="G1356" s="71">
        <v>0.25831687376186002</v>
      </c>
      <c r="H1356" s="68">
        <v>68.432919954904193</v>
      </c>
      <c r="I1356" s="71">
        <v>6.64166541578694E-4</v>
      </c>
      <c r="J1356" s="68">
        <v>3.2694475760992101</v>
      </c>
      <c r="K1356" s="71"/>
      <c r="L1356" s="68"/>
    </row>
    <row r="1357" spans="1:12" x14ac:dyDescent="0.2">
      <c r="A1357" s="72" t="s">
        <v>2923</v>
      </c>
      <c r="B1357" s="66" t="s">
        <v>2924</v>
      </c>
      <c r="C1357" s="67">
        <v>72</v>
      </c>
      <c r="D1357" s="67" t="s">
        <v>342</v>
      </c>
      <c r="E1357" s="71">
        <v>0.14218774286215799</v>
      </c>
      <c r="F1357" s="68">
        <v>41.319052987598603</v>
      </c>
      <c r="G1357" s="71">
        <v>0.27969804857625502</v>
      </c>
      <c r="H1357" s="68">
        <v>82.525366403607705</v>
      </c>
      <c r="I1357" s="71">
        <v>4.6774371480606796E-3</v>
      </c>
      <c r="J1357" s="68">
        <v>11.781285231116099</v>
      </c>
      <c r="K1357" s="71"/>
      <c r="L1357" s="68"/>
    </row>
    <row r="1358" spans="1:12" x14ac:dyDescent="0.2">
      <c r="A1358" s="72" t="s">
        <v>2925</v>
      </c>
      <c r="B1358" s="66" t="s">
        <v>2926</v>
      </c>
      <c r="C1358" s="67">
        <v>72</v>
      </c>
      <c r="D1358" s="67" t="s">
        <v>342</v>
      </c>
      <c r="E1358" s="71">
        <v>0.153945254855023</v>
      </c>
      <c r="F1358" s="68">
        <v>57.102593010146599</v>
      </c>
      <c r="G1358" s="71">
        <v>0.291584368809301</v>
      </c>
      <c r="H1358" s="68">
        <v>85.625704622322402</v>
      </c>
      <c r="I1358" s="71">
        <v>1.6306140900744701E-2</v>
      </c>
      <c r="J1358" s="68">
        <v>27.7903043968433</v>
      </c>
      <c r="K1358" s="71"/>
      <c r="L1358" s="68"/>
    </row>
    <row r="1359" spans="1:12" x14ac:dyDescent="0.2">
      <c r="A1359" s="72" t="s">
        <v>2927</v>
      </c>
      <c r="B1359" s="66" t="s">
        <v>2928</v>
      </c>
      <c r="C1359" s="67">
        <v>72</v>
      </c>
      <c r="D1359" s="67" t="s">
        <v>342</v>
      </c>
      <c r="E1359" s="71">
        <v>0.134402317828025</v>
      </c>
      <c r="F1359" s="68">
        <v>26.437429537767802</v>
      </c>
      <c r="G1359" s="71">
        <v>0.25745262928438201</v>
      </c>
      <c r="H1359" s="68">
        <v>67.136414881623494</v>
      </c>
      <c r="I1359" s="71">
        <v>1.13520063716683E-2</v>
      </c>
      <c r="J1359" s="68">
        <v>20.913190529876001</v>
      </c>
      <c r="K1359" s="71"/>
      <c r="L1359" s="68"/>
    </row>
    <row r="1360" spans="1:12" x14ac:dyDescent="0.2">
      <c r="A1360" s="72" t="s">
        <v>2929</v>
      </c>
      <c r="B1360" s="66" t="s">
        <v>2930</v>
      </c>
      <c r="C1360" s="67">
        <v>72</v>
      </c>
      <c r="D1360" s="67" t="s">
        <v>342</v>
      </c>
      <c r="E1360" s="71">
        <v>0.138929230501488</v>
      </c>
      <c r="F1360" s="68">
        <v>35.400225479143202</v>
      </c>
      <c r="G1360" s="71">
        <v>0.27570239720178302</v>
      </c>
      <c r="H1360" s="68">
        <v>80.834272829763194</v>
      </c>
      <c r="I1360" s="71">
        <v>2.15606380119324E-3</v>
      </c>
      <c r="J1360" s="68">
        <v>7.6099210822998904</v>
      </c>
      <c r="K1360" s="71"/>
      <c r="L1360" s="68"/>
    </row>
    <row r="1361" spans="1:12" x14ac:dyDescent="0.2">
      <c r="A1361" s="72" t="s">
        <v>626</v>
      </c>
      <c r="B1361" s="66" t="s">
        <v>2931</v>
      </c>
      <c r="C1361" s="67">
        <v>72</v>
      </c>
      <c r="D1361" s="67" t="s">
        <v>342</v>
      </c>
      <c r="E1361" s="71">
        <v>0.137781161109192</v>
      </c>
      <c r="F1361" s="68">
        <v>33.370913190529897</v>
      </c>
      <c r="G1361" s="71">
        <v>0.25086424438333699</v>
      </c>
      <c r="H1361" s="68">
        <v>53.382187147688803</v>
      </c>
      <c r="I1361" s="71">
        <v>2.46980778350465E-2</v>
      </c>
      <c r="J1361" s="68">
        <v>37.7677564825254</v>
      </c>
      <c r="K1361" s="71"/>
      <c r="L1361" s="68"/>
    </row>
    <row r="1362" spans="1:12" x14ac:dyDescent="0.2">
      <c r="A1362" s="72" t="s">
        <v>2932</v>
      </c>
      <c r="B1362" s="66" t="s">
        <v>2933</v>
      </c>
      <c r="C1362" s="67">
        <v>72</v>
      </c>
      <c r="D1362" s="67" t="s">
        <v>342</v>
      </c>
      <c r="E1362" s="71">
        <v>0.12921736325449401</v>
      </c>
      <c r="F1362" s="68">
        <v>14.599774520856799</v>
      </c>
      <c r="G1362" s="71">
        <v>0.25</v>
      </c>
      <c r="H1362" s="68">
        <v>51.127395715896299</v>
      </c>
      <c r="I1362" s="71">
        <v>8.4347265089870192E-3</v>
      </c>
      <c r="J1362" s="68">
        <v>16.459977452085699</v>
      </c>
      <c r="K1362" s="71"/>
      <c r="L1362" s="68"/>
    </row>
    <row r="1363" spans="1:12" x14ac:dyDescent="0.2">
      <c r="A1363" s="72" t="s">
        <v>2934</v>
      </c>
      <c r="B1363" s="66" t="s">
        <v>2935</v>
      </c>
      <c r="C1363" s="67">
        <v>72</v>
      </c>
      <c r="D1363" s="67" t="s">
        <v>342</v>
      </c>
      <c r="E1363" s="71">
        <v>0.157594332839462</v>
      </c>
      <c r="F1363" s="68">
        <v>60.653889515219802</v>
      </c>
      <c r="G1363" s="71">
        <v>0.24999999931675199</v>
      </c>
      <c r="H1363" s="68">
        <v>11.4430665163472</v>
      </c>
      <c r="I1363" s="71">
        <v>6.5188666362172104E-2</v>
      </c>
      <c r="J1363" s="68">
        <v>67.249154453213094</v>
      </c>
      <c r="K1363" s="71"/>
      <c r="L1363" s="68"/>
    </row>
    <row r="1364" spans="1:12" x14ac:dyDescent="0.2">
      <c r="A1364" s="72" t="s">
        <v>1102</v>
      </c>
      <c r="B1364" s="66" t="s">
        <v>2936</v>
      </c>
      <c r="C1364" s="67">
        <v>72</v>
      </c>
      <c r="D1364" s="67" t="s">
        <v>342</v>
      </c>
      <c r="E1364" s="71">
        <v>0.139017656478615</v>
      </c>
      <c r="F1364" s="68">
        <v>35.738444193912102</v>
      </c>
      <c r="G1364" s="71">
        <v>0.23410419843543601</v>
      </c>
      <c r="H1364" s="68">
        <v>5.8624577226606496</v>
      </c>
      <c r="I1364" s="71">
        <v>4.3931114521792998E-2</v>
      </c>
      <c r="J1364" s="68">
        <v>55.467869222097001</v>
      </c>
      <c r="K1364" s="71"/>
      <c r="L1364" s="68"/>
    </row>
    <row r="1365" spans="1:12" x14ac:dyDescent="0.2">
      <c r="A1365" s="72" t="s">
        <v>2937</v>
      </c>
      <c r="B1365" s="66" t="s">
        <v>2938</v>
      </c>
      <c r="C1365" s="67">
        <v>54</v>
      </c>
      <c r="D1365" s="67" t="s">
        <v>342</v>
      </c>
      <c r="E1365" s="71">
        <v>0.20073838837694899</v>
      </c>
      <c r="F1365" s="68">
        <v>81.454340473506207</v>
      </c>
      <c r="G1365" s="71">
        <v>0.25</v>
      </c>
      <c r="H1365" s="68">
        <v>51.127395715896299</v>
      </c>
      <c r="I1365" s="71">
        <v>0.15147677675389901</v>
      </c>
      <c r="J1365" s="68">
        <v>86.414881623449801</v>
      </c>
      <c r="K1365" s="71"/>
      <c r="L1365" s="68"/>
    </row>
    <row r="1366" spans="1:12" x14ac:dyDescent="0.2">
      <c r="A1366" s="72" t="s">
        <v>2939</v>
      </c>
      <c r="B1366" s="66" t="s">
        <v>2940</v>
      </c>
      <c r="C1366" s="67">
        <v>72</v>
      </c>
      <c r="D1366" s="67" t="s">
        <v>342</v>
      </c>
      <c r="E1366" s="71">
        <v>0.28499860180742898</v>
      </c>
      <c r="F1366" s="68">
        <v>91.657271702367495</v>
      </c>
      <c r="G1366" s="71">
        <v>0.25</v>
      </c>
      <c r="H1366" s="68">
        <v>51.127395715896299</v>
      </c>
      <c r="I1366" s="71">
        <v>0.31999720361485701</v>
      </c>
      <c r="J1366" s="68">
        <v>95.152198421646005</v>
      </c>
      <c r="K1366" s="71"/>
      <c r="L1366" s="68"/>
    </row>
    <row r="1367" spans="1:12" x14ac:dyDescent="0.2">
      <c r="A1367" s="72" t="s">
        <v>2941</v>
      </c>
      <c r="B1367" s="66" t="s">
        <v>2942</v>
      </c>
      <c r="C1367" s="67">
        <v>72</v>
      </c>
      <c r="D1367" s="67" t="s">
        <v>342</v>
      </c>
      <c r="E1367" s="71">
        <v>0.20493799045212499</v>
      </c>
      <c r="F1367" s="68">
        <v>82.412626832018006</v>
      </c>
      <c r="G1367" s="71">
        <v>0.27170674582731202</v>
      </c>
      <c r="H1367" s="68">
        <v>78.974069898534395</v>
      </c>
      <c r="I1367" s="71">
        <v>0.13816923507693901</v>
      </c>
      <c r="J1367" s="68">
        <v>85.569334836527602</v>
      </c>
      <c r="K1367" s="71"/>
      <c r="L1367" s="68"/>
    </row>
    <row r="1368" spans="1:12" x14ac:dyDescent="0.2">
      <c r="A1368" s="72" t="s">
        <v>2943</v>
      </c>
      <c r="B1368" s="66" t="s">
        <v>2944</v>
      </c>
      <c r="C1368" s="67">
        <v>72</v>
      </c>
      <c r="D1368" s="67" t="s">
        <v>342</v>
      </c>
      <c r="E1368" s="71">
        <v>0.14455780993204401</v>
      </c>
      <c r="F1368" s="68">
        <v>45.434047350620098</v>
      </c>
      <c r="G1368" s="71">
        <v>0.26965268585943902</v>
      </c>
      <c r="H1368" s="68">
        <v>77.903043968432897</v>
      </c>
      <c r="I1368" s="71">
        <v>1.9462934004649001E-2</v>
      </c>
      <c r="J1368" s="68">
        <v>31.961668545659499</v>
      </c>
      <c r="K1368" s="71"/>
      <c r="L1368" s="68"/>
    </row>
    <row r="1369" spans="1:12" x14ac:dyDescent="0.2">
      <c r="A1369" s="72" t="s">
        <v>2945</v>
      </c>
      <c r="B1369" s="66" t="s">
        <v>2946</v>
      </c>
      <c r="C1369" s="67">
        <v>72</v>
      </c>
      <c r="D1369" s="67" t="s">
        <v>342</v>
      </c>
      <c r="E1369" s="71">
        <v>0.185424339548416</v>
      </c>
      <c r="F1369" s="68">
        <v>77.677564825253697</v>
      </c>
      <c r="G1369" s="71">
        <v>0.257991302748943</v>
      </c>
      <c r="H1369" s="68">
        <v>68.038331454340494</v>
      </c>
      <c r="I1369" s="71">
        <v>0.11285737634789</v>
      </c>
      <c r="J1369" s="68">
        <v>81.285231116121807</v>
      </c>
      <c r="K1369" s="71"/>
      <c r="L1369" s="68"/>
    </row>
    <row r="1370" spans="1:12" x14ac:dyDescent="0.2">
      <c r="A1370" s="72" t="s">
        <v>2947</v>
      </c>
      <c r="B1370" s="66" t="s">
        <v>2947</v>
      </c>
      <c r="C1370" s="67">
        <v>72</v>
      </c>
      <c r="D1370" s="67" t="s">
        <v>342</v>
      </c>
      <c r="E1370" s="71">
        <v>0.15348965667001699</v>
      </c>
      <c r="F1370" s="68">
        <v>56.5388951521984</v>
      </c>
      <c r="G1370" s="71">
        <v>0.29990124257116202</v>
      </c>
      <c r="H1370" s="68">
        <v>87.0913190529876</v>
      </c>
      <c r="I1370" s="71">
        <v>7.07807076887235E-3</v>
      </c>
      <c r="J1370" s="68">
        <v>15.050732807215301</v>
      </c>
      <c r="K1370" s="71"/>
      <c r="L1370" s="68"/>
    </row>
    <row r="1371" spans="1:12" x14ac:dyDescent="0.2">
      <c r="A1371" s="72" t="s">
        <v>2948</v>
      </c>
      <c r="B1371" s="66" t="s">
        <v>2949</v>
      </c>
      <c r="C1371" s="67">
        <v>72</v>
      </c>
      <c r="D1371" s="67" t="s">
        <v>342</v>
      </c>
      <c r="E1371" s="71">
        <v>0.137721639391159</v>
      </c>
      <c r="F1371" s="68">
        <v>33.314543404735097</v>
      </c>
      <c r="G1371" s="71">
        <v>0.25</v>
      </c>
      <c r="H1371" s="68">
        <v>51.127395715896299</v>
      </c>
      <c r="I1371" s="71">
        <v>2.5443278782317801E-2</v>
      </c>
      <c r="J1371" s="68">
        <v>38.895152198421599</v>
      </c>
      <c r="K1371" s="71"/>
      <c r="L1371" s="68"/>
    </row>
    <row r="1372" spans="1:12" x14ac:dyDescent="0.2">
      <c r="A1372" s="72" t="s">
        <v>2122</v>
      </c>
      <c r="B1372" s="66" t="s">
        <v>2950</v>
      </c>
      <c r="C1372" s="67">
        <v>72</v>
      </c>
      <c r="D1372" s="67" t="s">
        <v>342</v>
      </c>
      <c r="E1372" s="71">
        <v>0.152306341350224</v>
      </c>
      <c r="F1372" s="68">
        <v>55.355129650507301</v>
      </c>
      <c r="G1372" s="71">
        <v>0.29449083858374497</v>
      </c>
      <c r="H1372" s="68">
        <v>86.358511837655001</v>
      </c>
      <c r="I1372" s="71">
        <v>1.0121844116702999E-2</v>
      </c>
      <c r="J1372" s="68">
        <v>18.7147688838782</v>
      </c>
      <c r="K1372" s="71"/>
      <c r="L1372" s="68"/>
    </row>
    <row r="1373" spans="1:12" x14ac:dyDescent="0.2">
      <c r="A1373" s="72" t="s">
        <v>2951</v>
      </c>
      <c r="B1373" s="66" t="s">
        <v>2952</v>
      </c>
      <c r="C1373" s="67">
        <v>72</v>
      </c>
      <c r="D1373" s="67" t="s">
        <v>342</v>
      </c>
      <c r="E1373" s="71">
        <v>0.15052397664553899</v>
      </c>
      <c r="F1373" s="68">
        <v>53.156708004509603</v>
      </c>
      <c r="G1373" s="71">
        <v>0.26410736018006398</v>
      </c>
      <c r="H1373" s="68">
        <v>73.506200676437402</v>
      </c>
      <c r="I1373" s="71">
        <v>3.6940593111013602E-2</v>
      </c>
      <c r="J1373" s="68">
        <v>49.5490417136415</v>
      </c>
      <c r="K1373" s="71"/>
      <c r="L1373" s="68"/>
    </row>
    <row r="1374" spans="1:12" x14ac:dyDescent="0.2">
      <c r="A1374" s="72" t="s">
        <v>2953</v>
      </c>
      <c r="B1374" s="66" t="s">
        <v>2954</v>
      </c>
      <c r="C1374" s="67">
        <v>72</v>
      </c>
      <c r="D1374" s="67" t="s">
        <v>342</v>
      </c>
      <c r="E1374" s="71">
        <v>0.159462988573321</v>
      </c>
      <c r="F1374" s="68">
        <v>62.739571589628</v>
      </c>
      <c r="G1374" s="71">
        <v>0.25</v>
      </c>
      <c r="H1374" s="68">
        <v>51.127395715896299</v>
      </c>
      <c r="I1374" s="71">
        <v>6.89259771466426E-2</v>
      </c>
      <c r="J1374" s="68">
        <v>69.278466741826406</v>
      </c>
      <c r="K1374" s="71"/>
      <c r="L1374" s="68"/>
    </row>
    <row r="1375" spans="1:12" x14ac:dyDescent="0.2">
      <c r="A1375" s="72" t="s">
        <v>2955</v>
      </c>
      <c r="B1375" s="66" t="s">
        <v>2956</v>
      </c>
      <c r="C1375" s="67">
        <v>72</v>
      </c>
      <c r="D1375" s="67" t="s">
        <v>342</v>
      </c>
      <c r="E1375" s="71">
        <v>0.15581790555740499</v>
      </c>
      <c r="F1375" s="68">
        <v>59.244644870349497</v>
      </c>
      <c r="G1375" s="71">
        <v>0.27364833723391002</v>
      </c>
      <c r="H1375" s="68">
        <v>79.706877113866994</v>
      </c>
      <c r="I1375" s="71">
        <v>3.79874738809E-2</v>
      </c>
      <c r="J1375" s="68">
        <v>49.9436302142052</v>
      </c>
      <c r="K1375" s="71"/>
      <c r="L1375" s="68"/>
    </row>
    <row r="1376" spans="1:12" x14ac:dyDescent="0.2">
      <c r="A1376" s="72" t="s">
        <v>2957</v>
      </c>
      <c r="B1376" s="66" t="s">
        <v>2958</v>
      </c>
      <c r="C1376" s="67">
        <v>72</v>
      </c>
      <c r="D1376" s="67" t="s">
        <v>342</v>
      </c>
      <c r="E1376" s="71">
        <v>0.18060169524332101</v>
      </c>
      <c r="F1376" s="68">
        <v>75.817361894024799</v>
      </c>
      <c r="G1376" s="71">
        <v>0.26090960719429401</v>
      </c>
      <c r="H1376" s="68">
        <v>70.800450958286305</v>
      </c>
      <c r="I1376" s="71">
        <v>0.100293783292349</v>
      </c>
      <c r="J1376" s="68">
        <v>78.184892897406996</v>
      </c>
      <c r="K1376" s="71"/>
      <c r="L1376" s="68"/>
    </row>
    <row r="1377" spans="1:12" x14ac:dyDescent="0.2">
      <c r="A1377" s="72" t="s">
        <v>2959</v>
      </c>
      <c r="B1377" s="66" t="s">
        <v>2960</v>
      </c>
      <c r="C1377" s="67">
        <v>72</v>
      </c>
      <c r="D1377" s="67" t="s">
        <v>342</v>
      </c>
      <c r="E1377" s="71">
        <v>0.15516629408942401</v>
      </c>
      <c r="F1377" s="68">
        <v>58.568207440811697</v>
      </c>
      <c r="G1377" s="71">
        <v>0.25518546686486698</v>
      </c>
      <c r="H1377" s="68">
        <v>63.416009019165699</v>
      </c>
      <c r="I1377" s="71">
        <v>5.5147121313981202E-2</v>
      </c>
      <c r="J1377" s="68">
        <v>62.0631341600902</v>
      </c>
      <c r="K1377" s="71"/>
      <c r="L1377" s="68"/>
    </row>
    <row r="1378" spans="1:12" x14ac:dyDescent="0.2">
      <c r="A1378" s="72" t="s">
        <v>2961</v>
      </c>
      <c r="B1378" s="66" t="s">
        <v>2962</v>
      </c>
      <c r="C1378" s="67">
        <v>72</v>
      </c>
      <c r="D1378" s="67" t="s">
        <v>342</v>
      </c>
      <c r="E1378" s="71">
        <v>0.16091155309909699</v>
      </c>
      <c r="F1378" s="68">
        <v>63.754227733934599</v>
      </c>
      <c r="G1378" s="71">
        <v>0.25557738396656099</v>
      </c>
      <c r="H1378" s="68">
        <v>63.866967305524199</v>
      </c>
      <c r="I1378" s="71">
        <v>6.62457222316329E-2</v>
      </c>
      <c r="J1378" s="68">
        <v>67.925591882750894</v>
      </c>
      <c r="K1378" s="71"/>
      <c r="L1378" s="68"/>
    </row>
    <row r="1379" spans="1:12" x14ac:dyDescent="0.2">
      <c r="A1379" s="72" t="s">
        <v>2963</v>
      </c>
      <c r="B1379" s="66" t="s">
        <v>2964</v>
      </c>
      <c r="C1379" s="67">
        <v>72</v>
      </c>
      <c r="D1379" s="67" t="s">
        <v>342</v>
      </c>
      <c r="E1379" s="71">
        <v>0.14536963541866199</v>
      </c>
      <c r="F1379" s="68">
        <v>46.335963923337097</v>
      </c>
      <c r="G1379" s="71">
        <v>0.26425411654293002</v>
      </c>
      <c r="H1379" s="68">
        <v>73.788049605411501</v>
      </c>
      <c r="I1379" s="71">
        <v>2.6485154294394801E-2</v>
      </c>
      <c r="J1379" s="68">
        <v>40.022547914317897</v>
      </c>
      <c r="K1379" s="71"/>
      <c r="L1379" s="68"/>
    </row>
    <row r="1380" spans="1:12" x14ac:dyDescent="0.2">
      <c r="A1380" s="72" t="s">
        <v>2965</v>
      </c>
      <c r="B1380" s="66" t="s">
        <v>2966</v>
      </c>
      <c r="C1380" s="67">
        <v>72</v>
      </c>
      <c r="D1380" s="67" t="s">
        <v>342</v>
      </c>
      <c r="E1380" s="71">
        <v>0.13231078758686399</v>
      </c>
      <c r="F1380" s="68">
        <v>21.8714768883878</v>
      </c>
      <c r="G1380" s="71">
        <v>0.25</v>
      </c>
      <c r="H1380" s="68">
        <v>51.127395715896299</v>
      </c>
      <c r="I1380" s="71">
        <v>1.4621575173727299E-2</v>
      </c>
      <c r="J1380" s="68">
        <v>25.873731679819599</v>
      </c>
      <c r="K1380" s="71"/>
      <c r="L1380" s="68"/>
    </row>
    <row r="1381" spans="1:12" x14ac:dyDescent="0.2">
      <c r="A1381" s="72" t="s">
        <v>2967</v>
      </c>
      <c r="B1381" s="66" t="s">
        <v>2968</v>
      </c>
      <c r="C1381" s="67">
        <v>72</v>
      </c>
      <c r="D1381" s="67" t="s">
        <v>342</v>
      </c>
      <c r="E1381" s="71">
        <v>0.14640512874558501</v>
      </c>
      <c r="F1381" s="68">
        <v>48.027057497181502</v>
      </c>
      <c r="G1381" s="71">
        <v>0.28390680240236899</v>
      </c>
      <c r="H1381" s="68">
        <v>83.878241262683204</v>
      </c>
      <c r="I1381" s="71">
        <v>8.9034550888014898E-3</v>
      </c>
      <c r="J1381" s="68">
        <v>17.023675310033799</v>
      </c>
      <c r="K1381" s="71"/>
      <c r="L1381" s="68"/>
    </row>
    <row r="1382" spans="1:12" x14ac:dyDescent="0.2">
      <c r="A1382" s="72" t="s">
        <v>2969</v>
      </c>
      <c r="B1382" s="66" t="s">
        <v>2970</v>
      </c>
      <c r="C1382" s="67">
        <v>72</v>
      </c>
      <c r="D1382" s="67" t="s">
        <v>342</v>
      </c>
      <c r="E1382" s="71">
        <v>0.14148129770939499</v>
      </c>
      <c r="F1382" s="68">
        <v>40.248027057497197</v>
      </c>
      <c r="G1382" s="71">
        <v>0.25848162422660098</v>
      </c>
      <c r="H1382" s="68">
        <v>68.545659526493793</v>
      </c>
      <c r="I1382" s="71">
        <v>2.4480971192189799E-2</v>
      </c>
      <c r="J1382" s="68">
        <v>37.4295377677565</v>
      </c>
      <c r="K1382" s="71"/>
      <c r="L1382" s="68"/>
    </row>
    <row r="1383" spans="1:12" x14ac:dyDescent="0.2">
      <c r="A1383" s="72" t="s">
        <v>2971</v>
      </c>
      <c r="B1383" s="66" t="s">
        <v>2972</v>
      </c>
      <c r="C1383" s="67">
        <v>72</v>
      </c>
      <c r="D1383" s="67" t="s">
        <v>342</v>
      </c>
      <c r="E1383" s="71">
        <v>0.13528944669839199</v>
      </c>
      <c r="F1383" s="68">
        <v>28.3540022547914</v>
      </c>
      <c r="G1383" s="71">
        <v>0.25864244477477799</v>
      </c>
      <c r="H1383" s="68">
        <v>68.940248027057507</v>
      </c>
      <c r="I1383" s="71">
        <v>1.1936448622006299E-2</v>
      </c>
      <c r="J1383" s="68">
        <v>22.2660653889515</v>
      </c>
      <c r="K1383" s="71"/>
      <c r="L1383" s="68"/>
    </row>
    <row r="1384" spans="1:12" x14ac:dyDescent="0.2">
      <c r="A1384" s="72" t="s">
        <v>2973</v>
      </c>
      <c r="B1384" s="66" t="s">
        <v>2974</v>
      </c>
      <c r="C1384" s="67">
        <v>72</v>
      </c>
      <c r="D1384" s="67" t="s">
        <v>342</v>
      </c>
      <c r="E1384" s="71">
        <v>0.12916043804615701</v>
      </c>
      <c r="F1384" s="68">
        <v>14.487034949267199</v>
      </c>
      <c r="G1384" s="71">
        <v>0.25</v>
      </c>
      <c r="H1384" s="68">
        <v>51.127395715896299</v>
      </c>
      <c r="I1384" s="71">
        <v>8.3208760923139495E-3</v>
      </c>
      <c r="J1384" s="68">
        <v>16.347237880496099</v>
      </c>
      <c r="K1384" s="71"/>
      <c r="L1384" s="68"/>
    </row>
    <row r="1385" spans="1:12" x14ac:dyDescent="0.2">
      <c r="A1385" s="72" t="s">
        <v>2975</v>
      </c>
      <c r="B1385" s="66" t="s">
        <v>2976</v>
      </c>
      <c r="C1385" s="67">
        <v>72</v>
      </c>
      <c r="D1385" s="67" t="s">
        <v>342</v>
      </c>
      <c r="E1385" s="71">
        <v>0.14450945284831199</v>
      </c>
      <c r="F1385" s="68">
        <v>45.377677564825298</v>
      </c>
      <c r="G1385" s="71">
        <v>0.28661200439607698</v>
      </c>
      <c r="H1385" s="68">
        <v>84.441939120631304</v>
      </c>
      <c r="I1385" s="71">
        <v>2.4069013005465498E-3</v>
      </c>
      <c r="J1385" s="68">
        <v>8.1736189402480299</v>
      </c>
      <c r="K1385" s="71"/>
      <c r="L1385" s="68"/>
    </row>
    <row r="1386" spans="1:12" x14ac:dyDescent="0.2">
      <c r="A1386" s="72" t="s">
        <v>2977</v>
      </c>
      <c r="B1386" s="66" t="s">
        <v>2978</v>
      </c>
      <c r="C1386" s="67">
        <v>72</v>
      </c>
      <c r="D1386" s="67" t="s">
        <v>342</v>
      </c>
      <c r="E1386" s="71">
        <v>0.14439246947611301</v>
      </c>
      <c r="F1386" s="68">
        <v>45.152198421645998</v>
      </c>
      <c r="G1386" s="71">
        <v>0.25</v>
      </c>
      <c r="H1386" s="68">
        <v>51.127395715896299</v>
      </c>
      <c r="I1386" s="71">
        <v>3.8784938952226601E-2</v>
      </c>
      <c r="J1386" s="68">
        <v>51.183765501691099</v>
      </c>
      <c r="K1386" s="71"/>
      <c r="L1386" s="68"/>
    </row>
    <row r="1387" spans="1:12" x14ac:dyDescent="0.2">
      <c r="A1387" s="72" t="s">
        <v>1507</v>
      </c>
      <c r="B1387" s="66" t="s">
        <v>2979</v>
      </c>
      <c r="C1387" s="67">
        <v>72</v>
      </c>
      <c r="D1387" s="67" t="s">
        <v>342</v>
      </c>
      <c r="E1387" s="71">
        <v>0.13455780752343299</v>
      </c>
      <c r="F1387" s="68">
        <v>26.944757609921101</v>
      </c>
      <c r="G1387" s="71">
        <v>0.25243191288425598</v>
      </c>
      <c r="H1387" s="68">
        <v>57.440811724915399</v>
      </c>
      <c r="I1387" s="71">
        <v>1.6683702162608598E-2</v>
      </c>
      <c r="J1387" s="68">
        <v>28.2976324689966</v>
      </c>
      <c r="K1387" s="71"/>
      <c r="L1387" s="68"/>
    </row>
    <row r="1388" spans="1:12" x14ac:dyDescent="0.2">
      <c r="A1388" s="72" t="s">
        <v>2980</v>
      </c>
      <c r="B1388" s="66" t="s">
        <v>2981</v>
      </c>
      <c r="C1388" s="67">
        <v>72</v>
      </c>
      <c r="D1388" s="67" t="s">
        <v>342</v>
      </c>
      <c r="E1388" s="71">
        <v>0.12877498141535301</v>
      </c>
      <c r="F1388" s="68">
        <v>13.8669673055242</v>
      </c>
      <c r="G1388" s="71">
        <v>0.25</v>
      </c>
      <c r="H1388" s="68">
        <v>51.127395715896299</v>
      </c>
      <c r="I1388" s="71">
        <v>7.5499628307053902E-3</v>
      </c>
      <c r="J1388" s="68">
        <v>15.445321307779</v>
      </c>
      <c r="K1388" s="71"/>
      <c r="L1388" s="68"/>
    </row>
    <row r="1389" spans="1:12" x14ac:dyDescent="0.2">
      <c r="A1389" s="72" t="s">
        <v>2982</v>
      </c>
      <c r="B1389" s="66" t="s">
        <v>2983</v>
      </c>
      <c r="C1389" s="67">
        <v>72</v>
      </c>
      <c r="D1389" s="67" t="s">
        <v>342</v>
      </c>
      <c r="E1389" s="71">
        <v>0.16621842702551501</v>
      </c>
      <c r="F1389" s="68">
        <v>67.361894024802695</v>
      </c>
      <c r="G1389" s="71">
        <v>0.25172848895495598</v>
      </c>
      <c r="H1389" s="68">
        <v>56.4825253664036</v>
      </c>
      <c r="I1389" s="71">
        <v>8.0708365096075305E-2</v>
      </c>
      <c r="J1389" s="68">
        <v>73.167981961668502</v>
      </c>
      <c r="K1389" s="71"/>
      <c r="L1389" s="68"/>
    </row>
    <row r="1390" spans="1:12" x14ac:dyDescent="0.2">
      <c r="A1390" s="72" t="s">
        <v>580</v>
      </c>
      <c r="B1390" s="66" t="s">
        <v>2984</v>
      </c>
      <c r="C1390" s="67">
        <v>72</v>
      </c>
      <c r="D1390" s="67" t="s">
        <v>342</v>
      </c>
      <c r="E1390" s="71">
        <v>0.129745623669905</v>
      </c>
      <c r="F1390" s="68">
        <v>15.7271702367531</v>
      </c>
      <c r="G1390" s="71">
        <v>0.25518546686486698</v>
      </c>
      <c r="H1390" s="68">
        <v>63.416009019165699</v>
      </c>
      <c r="I1390" s="71">
        <v>4.3057804749431997E-3</v>
      </c>
      <c r="J1390" s="68">
        <v>11.4430665163472</v>
      </c>
      <c r="K1390" s="71"/>
      <c r="L1390" s="68"/>
    </row>
    <row r="1391" spans="1:12" x14ac:dyDescent="0.2">
      <c r="A1391" s="72" t="s">
        <v>2985</v>
      </c>
      <c r="B1391" s="66" t="s">
        <v>2986</v>
      </c>
      <c r="C1391" s="67">
        <v>72</v>
      </c>
      <c r="D1391" s="67" t="s">
        <v>342</v>
      </c>
      <c r="E1391" s="71">
        <v>0.158935517554053</v>
      </c>
      <c r="F1391" s="68">
        <v>61.9503945885006</v>
      </c>
      <c r="G1391" s="71">
        <v>0.25151417624511702</v>
      </c>
      <c r="H1391" s="68">
        <v>55.186020293122901</v>
      </c>
      <c r="I1391" s="71">
        <v>6.6356858862989102E-2</v>
      </c>
      <c r="J1391" s="68">
        <v>68.094701240135294</v>
      </c>
      <c r="K1391" s="71"/>
      <c r="L1391" s="68"/>
    </row>
    <row r="1392" spans="1:12" x14ac:dyDescent="0.2">
      <c r="A1392" s="72" t="s">
        <v>2987</v>
      </c>
      <c r="B1392" s="66" t="s">
        <v>2988</v>
      </c>
      <c r="C1392" s="67">
        <v>72</v>
      </c>
      <c r="D1392" s="67" t="s">
        <v>342</v>
      </c>
      <c r="E1392" s="71">
        <v>0.175942495205204</v>
      </c>
      <c r="F1392" s="68">
        <v>73.449830890642602</v>
      </c>
      <c r="G1392" s="71">
        <v>0.25</v>
      </c>
      <c r="H1392" s="68">
        <v>51.127395715896299</v>
      </c>
      <c r="I1392" s="71">
        <v>0.10188499041040899</v>
      </c>
      <c r="J1392" s="68">
        <v>78.635851183765496</v>
      </c>
      <c r="K1392" s="71"/>
      <c r="L1392" s="68"/>
    </row>
    <row r="1393" spans="1:12" x14ac:dyDescent="0.2">
      <c r="A1393" s="72" t="s">
        <v>2989</v>
      </c>
      <c r="B1393" s="66" t="s">
        <v>2990</v>
      </c>
      <c r="C1393" s="67">
        <v>72</v>
      </c>
      <c r="D1393" s="67" t="s">
        <v>342</v>
      </c>
      <c r="E1393" s="71">
        <v>0.12577525858097999</v>
      </c>
      <c r="F1393" s="68">
        <v>8.3427282976324708</v>
      </c>
      <c r="G1393" s="71">
        <v>0.249910389328101</v>
      </c>
      <c r="H1393" s="68">
        <v>10.7666290868095</v>
      </c>
      <c r="I1393" s="71">
        <v>1.64012783385883E-3</v>
      </c>
      <c r="J1393" s="68">
        <v>6.5388951521984202</v>
      </c>
      <c r="K1393" s="71"/>
      <c r="L1393" s="68"/>
    </row>
    <row r="1394" spans="1:12" x14ac:dyDescent="0.2">
      <c r="A1394" s="72" t="s">
        <v>2991</v>
      </c>
      <c r="B1394" s="66" t="s">
        <v>2992</v>
      </c>
      <c r="C1394" s="67">
        <v>72</v>
      </c>
      <c r="D1394" s="67" t="s">
        <v>342</v>
      </c>
      <c r="E1394" s="71">
        <v>0.16498919957219599</v>
      </c>
      <c r="F1394" s="68">
        <v>66.234498308906396</v>
      </c>
      <c r="G1394" s="71">
        <v>0.27883380409877701</v>
      </c>
      <c r="H1394" s="68">
        <v>82.187147688838806</v>
      </c>
      <c r="I1394" s="71">
        <v>5.1144595045615103E-2</v>
      </c>
      <c r="J1394" s="68">
        <v>59.470124013528697</v>
      </c>
      <c r="K1394" s="71"/>
      <c r="L1394" s="68"/>
    </row>
    <row r="1395" spans="1:12" x14ac:dyDescent="0.2">
      <c r="A1395" s="72" t="s">
        <v>2993</v>
      </c>
      <c r="B1395" s="66" t="s">
        <v>2994</v>
      </c>
      <c r="C1395" s="67">
        <v>72</v>
      </c>
      <c r="D1395" s="67" t="s">
        <v>342</v>
      </c>
      <c r="E1395" s="71">
        <v>0.13609086798048101</v>
      </c>
      <c r="F1395" s="68">
        <v>29.875986471251402</v>
      </c>
      <c r="G1395" s="71">
        <v>0.263502340621664</v>
      </c>
      <c r="H1395" s="68">
        <v>73.055242390078902</v>
      </c>
      <c r="I1395" s="71">
        <v>8.6793953392973102E-3</v>
      </c>
      <c r="J1395" s="68">
        <v>16.798196166854598</v>
      </c>
      <c r="K1395" s="71"/>
      <c r="L1395" s="68"/>
    </row>
    <row r="1396" spans="1:12" x14ac:dyDescent="0.2">
      <c r="A1396" s="72" t="s">
        <v>2995</v>
      </c>
      <c r="B1396" s="66" t="s">
        <v>2996</v>
      </c>
      <c r="C1396" s="67">
        <v>72</v>
      </c>
      <c r="D1396" s="67" t="s">
        <v>342</v>
      </c>
      <c r="E1396" s="71">
        <v>0.134202765084521</v>
      </c>
      <c r="F1396" s="68">
        <v>26.211950394588499</v>
      </c>
      <c r="G1396" s="71">
        <v>0.25345697790991101</v>
      </c>
      <c r="H1396" s="68">
        <v>60.428410372040602</v>
      </c>
      <c r="I1396" s="71">
        <v>1.49485522591305E-2</v>
      </c>
      <c r="J1396" s="68">
        <v>26.381059751972899</v>
      </c>
      <c r="K1396" s="71"/>
      <c r="L1396" s="68"/>
    </row>
    <row r="1397" spans="1:12" x14ac:dyDescent="0.2">
      <c r="A1397" s="72" t="s">
        <v>580</v>
      </c>
      <c r="B1397" s="66" t="s">
        <v>2997</v>
      </c>
      <c r="C1397" s="67">
        <v>72</v>
      </c>
      <c r="D1397" s="67" t="s">
        <v>342</v>
      </c>
      <c r="E1397" s="71">
        <v>0.173814066141632</v>
      </c>
      <c r="F1397" s="68">
        <v>72.435174746336003</v>
      </c>
      <c r="G1397" s="71">
        <v>0.25</v>
      </c>
      <c r="H1397" s="68">
        <v>51.127395715896299</v>
      </c>
      <c r="I1397" s="71">
        <v>9.7628132283264807E-2</v>
      </c>
      <c r="J1397" s="68">
        <v>77.395715896279597</v>
      </c>
      <c r="K1397" s="71"/>
      <c r="L1397" s="68"/>
    </row>
    <row r="1398" spans="1:12" x14ac:dyDescent="0.2">
      <c r="A1398" s="72" t="s">
        <v>2998</v>
      </c>
      <c r="B1398" s="66" t="s">
        <v>2999</v>
      </c>
      <c r="C1398" s="67">
        <v>72</v>
      </c>
      <c r="D1398" s="67" t="s">
        <v>342</v>
      </c>
      <c r="E1398" s="71">
        <v>0.13148928496187501</v>
      </c>
      <c r="F1398" s="68">
        <v>20.349492671927798</v>
      </c>
      <c r="G1398" s="71">
        <v>0.25950668925225601</v>
      </c>
      <c r="H1398" s="68">
        <v>69.673055242390106</v>
      </c>
      <c r="I1398" s="71">
        <v>3.4718806714946599E-3</v>
      </c>
      <c r="J1398" s="68">
        <v>10.033821871476899</v>
      </c>
      <c r="K1398" s="71"/>
      <c r="L1398" s="68"/>
    </row>
    <row r="1399" spans="1:12" x14ac:dyDescent="0.2">
      <c r="A1399" s="72" t="s">
        <v>3000</v>
      </c>
      <c r="B1399" s="66" t="s">
        <v>3001</v>
      </c>
      <c r="C1399" s="67">
        <v>72</v>
      </c>
      <c r="D1399" s="67" t="s">
        <v>342</v>
      </c>
      <c r="E1399" s="71">
        <v>0.126818668300129</v>
      </c>
      <c r="F1399" s="68">
        <v>10.8793686583991</v>
      </c>
      <c r="G1399" s="71">
        <v>0.25172848894486499</v>
      </c>
      <c r="H1399" s="68">
        <v>55.693348365276201</v>
      </c>
      <c r="I1399" s="71">
        <v>1.90884765539207E-3</v>
      </c>
      <c r="J1399" s="68">
        <v>7.1025930101465597</v>
      </c>
      <c r="K1399" s="71"/>
      <c r="L1399" s="68"/>
    </row>
    <row r="1400" spans="1:12" x14ac:dyDescent="0.2">
      <c r="A1400" s="72" t="s">
        <v>3002</v>
      </c>
      <c r="B1400" s="66" t="s">
        <v>3003</v>
      </c>
      <c r="C1400" s="67">
        <v>72</v>
      </c>
      <c r="D1400" s="67" t="s">
        <v>342</v>
      </c>
      <c r="E1400" s="71">
        <v>0.161069657522771</v>
      </c>
      <c r="F1400" s="68">
        <v>63.810597519729399</v>
      </c>
      <c r="G1400" s="71">
        <v>0.249731706247632</v>
      </c>
      <c r="H1400" s="68">
        <v>9.6392333709131908</v>
      </c>
      <c r="I1400" s="71">
        <v>7.2407608797910902E-2</v>
      </c>
      <c r="J1400" s="68">
        <v>70.236753100338206</v>
      </c>
      <c r="K1400" s="71"/>
      <c r="L1400" s="68"/>
    </row>
    <row r="1401" spans="1:12" x14ac:dyDescent="0.2">
      <c r="A1401" s="72" t="s">
        <v>3004</v>
      </c>
      <c r="B1401" s="66" t="s">
        <v>3005</v>
      </c>
      <c r="C1401" s="67">
        <v>72</v>
      </c>
      <c r="D1401" s="67" t="s">
        <v>342</v>
      </c>
      <c r="E1401" s="71">
        <v>0.158046357824661</v>
      </c>
      <c r="F1401" s="68">
        <v>61.048478015783502</v>
      </c>
      <c r="G1401" s="71">
        <v>0.25345697790991101</v>
      </c>
      <c r="H1401" s="68">
        <v>60.428410372040602</v>
      </c>
      <c r="I1401" s="71">
        <v>6.2635737739410696E-2</v>
      </c>
      <c r="J1401" s="68">
        <v>66.121758737316796</v>
      </c>
      <c r="K1401" s="71"/>
      <c r="L1401" s="68"/>
    </row>
    <row r="1402" spans="1:12" x14ac:dyDescent="0.2">
      <c r="A1402" s="72" t="s">
        <v>3006</v>
      </c>
      <c r="B1402" s="66" t="s">
        <v>3007</v>
      </c>
      <c r="C1402" s="67">
        <v>72</v>
      </c>
      <c r="D1402" s="67" t="s">
        <v>342</v>
      </c>
      <c r="E1402" s="71">
        <v>0.138584924389964</v>
      </c>
      <c r="F1402" s="68">
        <v>34.836527621195003</v>
      </c>
      <c r="G1402" s="71">
        <v>0.26144828058238301</v>
      </c>
      <c r="H1402" s="68">
        <v>71.251409244644904</v>
      </c>
      <c r="I1402" s="71">
        <v>1.5721568197544701E-2</v>
      </c>
      <c r="J1402" s="68">
        <v>26.944757609921101</v>
      </c>
      <c r="K1402" s="71"/>
      <c r="L1402" s="68"/>
    </row>
    <row r="1403" spans="1:12" x14ac:dyDescent="0.2">
      <c r="A1403" s="72" t="s">
        <v>1674</v>
      </c>
      <c r="B1403" s="66" t="s">
        <v>3008</v>
      </c>
      <c r="C1403" s="67">
        <v>54</v>
      </c>
      <c r="D1403" s="67" t="s">
        <v>342</v>
      </c>
      <c r="E1403" s="71">
        <v>0.13253294622515599</v>
      </c>
      <c r="F1403" s="68">
        <v>22.942502818489299</v>
      </c>
      <c r="G1403" s="71">
        <v>0.25</v>
      </c>
      <c r="H1403" s="68">
        <v>51.127395715896299</v>
      </c>
      <c r="I1403" s="71">
        <v>1.5065892450312399E-2</v>
      </c>
      <c r="J1403" s="68">
        <v>26.550169109357402</v>
      </c>
      <c r="K1403" s="71"/>
      <c r="L1403" s="68"/>
    </row>
    <row r="1404" spans="1:12" x14ac:dyDescent="0.2">
      <c r="A1404" s="72" t="s">
        <v>3009</v>
      </c>
      <c r="B1404" s="66" t="s">
        <v>3010</v>
      </c>
      <c r="C1404" s="67">
        <v>54</v>
      </c>
      <c r="D1404" s="67" t="s">
        <v>342</v>
      </c>
      <c r="E1404" s="71">
        <v>0.13624148563881799</v>
      </c>
      <c r="F1404" s="68">
        <v>30.101465614430701</v>
      </c>
      <c r="G1404" s="71">
        <v>0.25</v>
      </c>
      <c r="H1404" s="68">
        <v>51.127395715896299</v>
      </c>
      <c r="I1404" s="71">
        <v>2.2482971277635402E-2</v>
      </c>
      <c r="J1404" s="68">
        <v>35.343855693348402</v>
      </c>
      <c r="K1404" s="71"/>
      <c r="L1404" s="68"/>
    </row>
    <row r="1405" spans="1:12" x14ac:dyDescent="0.2">
      <c r="A1405" s="72" t="s">
        <v>3011</v>
      </c>
      <c r="B1405" s="66" t="s">
        <v>3012</v>
      </c>
      <c r="C1405" s="67">
        <v>72</v>
      </c>
      <c r="D1405" s="67" t="s">
        <v>342</v>
      </c>
      <c r="E1405" s="71">
        <v>0.170570877710851</v>
      </c>
      <c r="F1405" s="68">
        <v>70.124013528748605</v>
      </c>
      <c r="G1405" s="71">
        <v>0.25658838480690499</v>
      </c>
      <c r="H1405" s="68">
        <v>65.445321307778997</v>
      </c>
      <c r="I1405" s="71">
        <v>8.4553370614796397E-2</v>
      </c>
      <c r="J1405" s="68">
        <v>74.239007891770001</v>
      </c>
      <c r="K1405" s="71"/>
      <c r="L1405" s="68"/>
    </row>
    <row r="1406" spans="1:12" x14ac:dyDescent="0.2">
      <c r="A1406" s="72" t="s">
        <v>3013</v>
      </c>
      <c r="B1406" s="66" t="s">
        <v>3014</v>
      </c>
      <c r="C1406" s="67">
        <v>72</v>
      </c>
      <c r="D1406" s="67" t="s">
        <v>342</v>
      </c>
      <c r="E1406" s="71">
        <v>0.13702832368670301</v>
      </c>
      <c r="F1406" s="68">
        <v>31.4543404735062</v>
      </c>
      <c r="G1406" s="71">
        <v>0.253995651374471</v>
      </c>
      <c r="H1406" s="68">
        <v>61.161217587373201</v>
      </c>
      <c r="I1406" s="71">
        <v>2.0060995998935498E-2</v>
      </c>
      <c r="J1406" s="68">
        <v>32.807215332581698</v>
      </c>
      <c r="K1406" s="71"/>
      <c r="L1406" s="68"/>
    </row>
    <row r="1407" spans="1:12" x14ac:dyDescent="0.2">
      <c r="A1407" s="72" t="s">
        <v>3015</v>
      </c>
      <c r="B1407" s="66" t="s">
        <v>3016</v>
      </c>
      <c r="C1407" s="67">
        <v>72</v>
      </c>
      <c r="D1407" s="67" t="s">
        <v>342</v>
      </c>
      <c r="E1407" s="71">
        <v>0.17812370934538599</v>
      </c>
      <c r="F1407" s="68">
        <v>74.6899661781285</v>
      </c>
      <c r="G1407" s="71">
        <v>0.310147873068712</v>
      </c>
      <c r="H1407" s="68">
        <v>88.613303269447599</v>
      </c>
      <c r="I1407" s="71">
        <v>4.6099545622059097E-2</v>
      </c>
      <c r="J1407" s="68">
        <v>56.369785794814</v>
      </c>
      <c r="K1407" s="71"/>
      <c r="L1407" s="68"/>
    </row>
    <row r="1408" spans="1:12" x14ac:dyDescent="0.2">
      <c r="A1408" s="72" t="s">
        <v>3017</v>
      </c>
      <c r="B1408" s="66" t="s">
        <v>3018</v>
      </c>
      <c r="C1408" s="67">
        <v>72</v>
      </c>
      <c r="D1408" s="67" t="s">
        <v>342</v>
      </c>
      <c r="E1408" s="71">
        <v>0.14968888760301599</v>
      </c>
      <c r="F1408" s="68">
        <v>51.972942502818498</v>
      </c>
      <c r="G1408" s="71">
        <v>0.287476248873555</v>
      </c>
      <c r="H1408" s="68">
        <v>84.611048478015803</v>
      </c>
      <c r="I1408" s="71">
        <v>1.19015263324765E-2</v>
      </c>
      <c r="J1408" s="68">
        <v>22.0405862457723</v>
      </c>
      <c r="K1408" s="71"/>
      <c r="L1408" s="68"/>
    </row>
    <row r="1409" spans="1:12" x14ac:dyDescent="0.2">
      <c r="A1409" s="72" t="s">
        <v>580</v>
      </c>
      <c r="B1409" s="66" t="s">
        <v>3019</v>
      </c>
      <c r="C1409" s="67">
        <v>72</v>
      </c>
      <c r="D1409" s="67" t="s">
        <v>342</v>
      </c>
      <c r="E1409" s="71">
        <v>0.174670361762125</v>
      </c>
      <c r="F1409" s="68">
        <v>72.773393461104803</v>
      </c>
      <c r="G1409" s="71">
        <v>0.26425411654293002</v>
      </c>
      <c r="H1409" s="68">
        <v>73.788049605411501</v>
      </c>
      <c r="I1409" s="71">
        <v>8.5086606981321103E-2</v>
      </c>
      <c r="J1409" s="68">
        <v>74.351747463359601</v>
      </c>
      <c r="K1409" s="71"/>
      <c r="L1409" s="68"/>
    </row>
    <row r="1410" spans="1:12" x14ac:dyDescent="0.2">
      <c r="A1410" s="72" t="s">
        <v>3020</v>
      </c>
      <c r="B1410" s="66" t="s">
        <v>3021</v>
      </c>
      <c r="C1410" s="67">
        <v>72</v>
      </c>
      <c r="D1410" s="67" t="s">
        <v>342</v>
      </c>
      <c r="E1410" s="71">
        <v>0.14881606560497701</v>
      </c>
      <c r="F1410" s="68">
        <v>50.732807215332599</v>
      </c>
      <c r="G1410" s="71">
        <v>0.294165267570827</v>
      </c>
      <c r="H1410" s="68">
        <v>86.245772266065401</v>
      </c>
      <c r="I1410" s="71">
        <v>3.4668636391262898E-3</v>
      </c>
      <c r="J1410" s="68">
        <v>9.9774520856820708</v>
      </c>
      <c r="K1410" s="71"/>
      <c r="L1410" s="68"/>
    </row>
    <row r="1411" spans="1:12" x14ac:dyDescent="0.2">
      <c r="A1411" s="72" t="s">
        <v>3022</v>
      </c>
      <c r="B1411" s="66" t="s">
        <v>3023</v>
      </c>
      <c r="C1411" s="67">
        <v>72</v>
      </c>
      <c r="D1411" s="67" t="s">
        <v>342</v>
      </c>
      <c r="E1411" s="71">
        <v>0.16260535215750599</v>
      </c>
      <c r="F1411" s="68">
        <v>64.599774520856798</v>
      </c>
      <c r="G1411" s="71">
        <v>0.28423237341528601</v>
      </c>
      <c r="H1411" s="68">
        <v>83.934611048478004</v>
      </c>
      <c r="I1411" s="71">
        <v>4.0978330899726599E-2</v>
      </c>
      <c r="J1411" s="68">
        <v>53.325817361894003</v>
      </c>
      <c r="K1411" s="71"/>
      <c r="L1411" s="68"/>
    </row>
    <row r="1412" spans="1:12" x14ac:dyDescent="0.2">
      <c r="A1412" s="72" t="s">
        <v>3024</v>
      </c>
      <c r="B1412" s="66" t="s">
        <v>3025</v>
      </c>
      <c r="C1412" s="67">
        <v>72</v>
      </c>
      <c r="D1412" s="67" t="s">
        <v>342</v>
      </c>
      <c r="E1412" s="71">
        <v>0.150578860115573</v>
      </c>
      <c r="F1412" s="68">
        <v>53.269447576099203</v>
      </c>
      <c r="G1412" s="71">
        <v>0.26824976791740102</v>
      </c>
      <c r="H1412" s="68">
        <v>76.888387824126298</v>
      </c>
      <c r="I1412" s="71">
        <v>3.29079523137445E-2</v>
      </c>
      <c r="J1412" s="68">
        <v>45.828635851183797</v>
      </c>
      <c r="K1412" s="71"/>
      <c r="L1412" s="68"/>
    </row>
    <row r="1413" spans="1:12" x14ac:dyDescent="0.2">
      <c r="A1413" s="72" t="s">
        <v>3026</v>
      </c>
      <c r="B1413" s="66" t="s">
        <v>3027</v>
      </c>
      <c r="C1413" s="67">
        <v>72</v>
      </c>
      <c r="D1413" s="67" t="s">
        <v>342</v>
      </c>
      <c r="E1413" s="71">
        <v>0.16767305254551701</v>
      </c>
      <c r="F1413" s="68">
        <v>68.094701240135294</v>
      </c>
      <c r="G1413" s="71">
        <v>0.25</v>
      </c>
      <c r="H1413" s="68">
        <v>51.127395715896299</v>
      </c>
      <c r="I1413" s="71">
        <v>8.5346105091033506E-2</v>
      </c>
      <c r="J1413" s="68">
        <v>74.408117249154401</v>
      </c>
      <c r="K1413" s="71"/>
      <c r="L1413" s="68"/>
    </row>
    <row r="1414" spans="1:12" x14ac:dyDescent="0.2">
      <c r="A1414" s="72" t="s">
        <v>3028</v>
      </c>
      <c r="B1414" s="66" t="s">
        <v>3029</v>
      </c>
      <c r="C1414" s="67">
        <v>72</v>
      </c>
      <c r="D1414" s="67" t="s">
        <v>342</v>
      </c>
      <c r="E1414" s="71">
        <v>0.140330378611107</v>
      </c>
      <c r="F1414" s="68">
        <v>37.880496054115</v>
      </c>
      <c r="G1414" s="71">
        <v>0.25345697790991101</v>
      </c>
      <c r="H1414" s="68">
        <v>60.428410372040602</v>
      </c>
      <c r="I1414" s="71">
        <v>2.72037793123035E-2</v>
      </c>
      <c r="J1414" s="68">
        <v>40.473506200676397</v>
      </c>
      <c r="K1414" s="71"/>
      <c r="L1414" s="68"/>
    </row>
    <row r="1415" spans="1:12" x14ac:dyDescent="0.2">
      <c r="A1415" s="72" t="s">
        <v>3030</v>
      </c>
      <c r="B1415" s="66" t="s">
        <v>3031</v>
      </c>
      <c r="C1415" s="67">
        <v>72</v>
      </c>
      <c r="D1415" s="67" t="s">
        <v>342</v>
      </c>
      <c r="E1415" s="71">
        <v>0.133993153902945</v>
      </c>
      <c r="F1415" s="68">
        <v>25.704622322435199</v>
      </c>
      <c r="G1415" s="71">
        <v>0.25555617990135898</v>
      </c>
      <c r="H1415" s="68">
        <v>63.697857948139799</v>
      </c>
      <c r="I1415" s="71">
        <v>1.24301279045305E-2</v>
      </c>
      <c r="J1415" s="68">
        <v>23.055242390078899</v>
      </c>
      <c r="K1415" s="71"/>
      <c r="L1415" s="68"/>
    </row>
    <row r="1416" spans="1:12" x14ac:dyDescent="0.2">
      <c r="A1416" s="72" t="s">
        <v>3032</v>
      </c>
      <c r="B1416" s="66" t="s">
        <v>3033</v>
      </c>
      <c r="C1416" s="67">
        <v>72</v>
      </c>
      <c r="D1416" s="67" t="s">
        <v>342</v>
      </c>
      <c r="E1416" s="71">
        <v>0.15864208590123</v>
      </c>
      <c r="F1416" s="68">
        <v>61.837655016910901</v>
      </c>
      <c r="G1416" s="71">
        <v>0.29395216511918398</v>
      </c>
      <c r="H1416" s="68">
        <v>86.133032694475801</v>
      </c>
      <c r="I1416" s="71">
        <v>2.3332006683275001E-2</v>
      </c>
      <c r="J1416" s="68">
        <v>36.189402480270601</v>
      </c>
      <c r="K1416" s="71"/>
      <c r="L1416" s="68"/>
    </row>
    <row r="1417" spans="1:12" x14ac:dyDescent="0.2">
      <c r="A1417" s="72" t="s">
        <v>787</v>
      </c>
      <c r="B1417" s="66" t="s">
        <v>3034</v>
      </c>
      <c r="C1417" s="67">
        <v>72</v>
      </c>
      <c r="D1417" s="67" t="s">
        <v>342</v>
      </c>
      <c r="E1417" s="71">
        <v>0.143067528804313</v>
      </c>
      <c r="F1417" s="68">
        <v>42.953776775648301</v>
      </c>
      <c r="G1417" s="71">
        <v>0.27570239720178302</v>
      </c>
      <c r="H1417" s="68">
        <v>80.834272829763194</v>
      </c>
      <c r="I1417" s="71">
        <v>1.04326604068433E-2</v>
      </c>
      <c r="J1417" s="68">
        <v>19.391206313415999</v>
      </c>
      <c r="K1417" s="71"/>
      <c r="L1417" s="68"/>
    </row>
    <row r="1418" spans="1:12" x14ac:dyDescent="0.2">
      <c r="A1418" s="72" t="s">
        <v>3035</v>
      </c>
      <c r="B1418" s="66" t="s">
        <v>3036</v>
      </c>
      <c r="C1418" s="67">
        <v>72</v>
      </c>
      <c r="D1418" s="67" t="s">
        <v>342</v>
      </c>
      <c r="E1418" s="71">
        <v>0.140488644795701</v>
      </c>
      <c r="F1418" s="68">
        <v>38.218714768883899</v>
      </c>
      <c r="G1418" s="71">
        <v>0.27829513063421701</v>
      </c>
      <c r="H1418" s="68">
        <v>82.018038331454306</v>
      </c>
      <c r="I1418" s="71">
        <v>2.6821589571858098E-3</v>
      </c>
      <c r="J1418" s="68">
        <v>8.5682074408117206</v>
      </c>
      <c r="K1418" s="71"/>
      <c r="L1418" s="68"/>
    </row>
    <row r="1419" spans="1:12" x14ac:dyDescent="0.2">
      <c r="A1419" s="72" t="s">
        <v>3037</v>
      </c>
      <c r="B1419" s="66" t="s">
        <v>3038</v>
      </c>
      <c r="C1419" s="67">
        <v>72</v>
      </c>
      <c r="D1419" s="67" t="s">
        <v>342</v>
      </c>
      <c r="E1419" s="71">
        <v>0.129857029124855</v>
      </c>
      <c r="F1419" s="68">
        <v>16.121758737316799</v>
      </c>
      <c r="G1419" s="71">
        <v>0.25572414032942697</v>
      </c>
      <c r="H1419" s="68">
        <v>64.036076662908698</v>
      </c>
      <c r="I1419" s="71">
        <v>3.9899179202821603E-3</v>
      </c>
      <c r="J1419" s="68">
        <v>11.0484780157835</v>
      </c>
      <c r="K1419" s="71"/>
      <c r="L1419" s="68"/>
    </row>
    <row r="1420" spans="1:12" x14ac:dyDescent="0.2">
      <c r="A1420" s="72" t="s">
        <v>3039</v>
      </c>
      <c r="B1420" s="66" t="s">
        <v>3040</v>
      </c>
      <c r="C1420" s="67">
        <v>72</v>
      </c>
      <c r="D1420" s="67" t="s">
        <v>342</v>
      </c>
      <c r="E1420" s="71">
        <v>0.12599913021457601</v>
      </c>
      <c r="F1420" s="68">
        <v>9.0755355129650503</v>
      </c>
      <c r="G1420" s="71">
        <v>0.25</v>
      </c>
      <c r="H1420" s="68">
        <v>51.127395715896299</v>
      </c>
      <c r="I1420" s="71">
        <v>1.9982604291513698E-3</v>
      </c>
      <c r="J1420" s="68">
        <v>7.21533258173619</v>
      </c>
      <c r="K1420" s="71"/>
      <c r="L1420" s="68"/>
    </row>
    <row r="1421" spans="1:12" x14ac:dyDescent="0.2">
      <c r="A1421" s="72" t="s">
        <v>3041</v>
      </c>
      <c r="B1421" s="66" t="s">
        <v>3042</v>
      </c>
      <c r="C1421" s="67">
        <v>72</v>
      </c>
      <c r="D1421" s="67" t="s">
        <v>342</v>
      </c>
      <c r="E1421" s="71">
        <v>0.14624235685753301</v>
      </c>
      <c r="F1421" s="68">
        <v>47.857948139797102</v>
      </c>
      <c r="G1421" s="71">
        <v>0.27624107066634401</v>
      </c>
      <c r="H1421" s="68">
        <v>81.059751972942493</v>
      </c>
      <c r="I1421" s="71">
        <v>1.6243643048722101E-2</v>
      </c>
      <c r="J1421" s="68">
        <v>27.7339346110485</v>
      </c>
      <c r="K1421" s="71"/>
      <c r="L1421" s="68"/>
    </row>
    <row r="1422" spans="1:12" x14ac:dyDescent="0.2">
      <c r="A1422" s="72" t="s">
        <v>3043</v>
      </c>
      <c r="B1422" s="66" t="s">
        <v>3044</v>
      </c>
      <c r="C1422" s="67">
        <v>72</v>
      </c>
      <c r="D1422" s="67" t="s">
        <v>342</v>
      </c>
      <c r="E1422" s="71">
        <v>0.169297801768061</v>
      </c>
      <c r="F1422" s="68">
        <v>69.560315670800406</v>
      </c>
      <c r="G1422" s="71">
        <v>0.33292392965208101</v>
      </c>
      <c r="H1422" s="68">
        <v>90.417136414881597</v>
      </c>
      <c r="I1422" s="71">
        <v>5.6716738840403604E-3</v>
      </c>
      <c r="J1422" s="68">
        <v>13.303269447576101</v>
      </c>
      <c r="K1422" s="71"/>
      <c r="L1422" s="68"/>
    </row>
    <row r="1423" spans="1:12" x14ac:dyDescent="0.2">
      <c r="A1423" s="72" t="s">
        <v>3045</v>
      </c>
      <c r="B1423" s="66" t="s">
        <v>3046</v>
      </c>
      <c r="C1423" s="67">
        <v>72</v>
      </c>
      <c r="D1423" s="67" t="s">
        <v>342</v>
      </c>
      <c r="E1423" s="71">
        <v>0.13758767635074501</v>
      </c>
      <c r="F1423" s="68">
        <v>33.089064261555798</v>
      </c>
      <c r="G1423" s="71">
        <v>0.27429947925974602</v>
      </c>
      <c r="H1423" s="68">
        <v>80.157835400225494</v>
      </c>
      <c r="I1423" s="71">
        <v>8.7587344174498596E-4</v>
      </c>
      <c r="J1423" s="68">
        <v>4.3968432919954896</v>
      </c>
      <c r="K1423" s="71"/>
      <c r="L1423" s="68"/>
    </row>
    <row r="1424" spans="1:12" x14ac:dyDescent="0.2">
      <c r="A1424" s="72" t="s">
        <v>3047</v>
      </c>
      <c r="B1424" s="66" t="s">
        <v>3048</v>
      </c>
      <c r="C1424" s="67">
        <v>72</v>
      </c>
      <c r="D1424" s="67" t="s">
        <v>342</v>
      </c>
      <c r="E1424" s="71">
        <v>0.13164764866408099</v>
      </c>
      <c r="F1424" s="68">
        <v>20.687711386696702</v>
      </c>
      <c r="G1424" s="71">
        <v>0.25777820029729998</v>
      </c>
      <c r="H1424" s="68">
        <v>67.700112739571594</v>
      </c>
      <c r="I1424" s="71">
        <v>5.5170970308620398E-3</v>
      </c>
      <c r="J1424" s="68">
        <v>13.190529875986501</v>
      </c>
      <c r="K1424" s="71"/>
      <c r="L1424" s="68"/>
    </row>
    <row r="1425" spans="1:12" x14ac:dyDescent="0.2">
      <c r="A1425" s="72" t="s">
        <v>3049</v>
      </c>
      <c r="B1425" s="66" t="s">
        <v>3050</v>
      </c>
      <c r="C1425" s="67">
        <v>72</v>
      </c>
      <c r="D1425" s="67" t="s">
        <v>342</v>
      </c>
      <c r="E1425" s="71">
        <v>0.17576329171024499</v>
      </c>
      <c r="F1425" s="68">
        <v>73.280721533258202</v>
      </c>
      <c r="G1425" s="71">
        <v>0.30355948826180801</v>
      </c>
      <c r="H1425" s="68">
        <v>87.6550169109357</v>
      </c>
      <c r="I1425" s="71">
        <v>4.7967095158682103E-2</v>
      </c>
      <c r="J1425" s="68">
        <v>57.440811724915399</v>
      </c>
      <c r="K1425" s="71"/>
      <c r="L1425" s="68"/>
    </row>
    <row r="1426" spans="1:12" x14ac:dyDescent="0.2">
      <c r="A1426" s="72" t="s">
        <v>3051</v>
      </c>
      <c r="B1426" s="66" t="s">
        <v>3052</v>
      </c>
      <c r="C1426" s="67">
        <v>72</v>
      </c>
      <c r="D1426" s="67" t="s">
        <v>342</v>
      </c>
      <c r="E1426" s="71">
        <v>0.143270960674209</v>
      </c>
      <c r="F1426" s="68">
        <v>43.348365276212</v>
      </c>
      <c r="G1426" s="71">
        <v>0.25745262928438201</v>
      </c>
      <c r="H1426" s="68">
        <v>67.136414881623494</v>
      </c>
      <c r="I1426" s="71">
        <v>2.9089292064035901E-2</v>
      </c>
      <c r="J1426" s="68">
        <v>41.995490417136402</v>
      </c>
      <c r="K1426" s="71"/>
      <c r="L1426" s="68"/>
    </row>
    <row r="1427" spans="1:12" x14ac:dyDescent="0.2">
      <c r="A1427" s="72" t="s">
        <v>3053</v>
      </c>
      <c r="B1427" s="66" t="s">
        <v>3054</v>
      </c>
      <c r="C1427" s="67">
        <v>72</v>
      </c>
      <c r="D1427" s="67" t="s">
        <v>342</v>
      </c>
      <c r="E1427" s="71">
        <v>0.12535223915629801</v>
      </c>
      <c r="F1427" s="68">
        <v>6.6516347237880504</v>
      </c>
      <c r="G1427" s="71">
        <v>0.25</v>
      </c>
      <c r="H1427" s="68">
        <v>51.127395715896299</v>
      </c>
      <c r="I1427" s="71">
        <v>7.0447831259673596E-4</v>
      </c>
      <c r="J1427" s="68">
        <v>3.4949267192784701</v>
      </c>
      <c r="K1427" s="71"/>
      <c r="L1427" s="68"/>
    </row>
    <row r="1428" spans="1:12" x14ac:dyDescent="0.2">
      <c r="A1428" s="72" t="s">
        <v>3055</v>
      </c>
      <c r="B1428" s="66" t="s">
        <v>3056</v>
      </c>
      <c r="C1428" s="67">
        <v>72</v>
      </c>
      <c r="D1428" s="67" t="s">
        <v>342</v>
      </c>
      <c r="E1428" s="71">
        <v>0.142081565186294</v>
      </c>
      <c r="F1428" s="68">
        <v>40.980834272829803</v>
      </c>
      <c r="G1428" s="71">
        <v>0.25345697790991101</v>
      </c>
      <c r="H1428" s="68">
        <v>60.428410372040602</v>
      </c>
      <c r="I1428" s="71">
        <v>3.07061524626773E-2</v>
      </c>
      <c r="J1428" s="68">
        <v>43.7993235625705</v>
      </c>
      <c r="K1428" s="71"/>
      <c r="L1428" s="68"/>
    </row>
    <row r="1429" spans="1:12" x14ac:dyDescent="0.2">
      <c r="A1429" s="72" t="s">
        <v>3057</v>
      </c>
      <c r="B1429" s="66" t="s">
        <v>3058</v>
      </c>
      <c r="C1429" s="67">
        <v>72</v>
      </c>
      <c r="D1429" s="67" t="s">
        <v>342</v>
      </c>
      <c r="E1429" s="71">
        <v>0.14698449284201801</v>
      </c>
      <c r="F1429" s="68">
        <v>48.590755355129701</v>
      </c>
      <c r="G1429" s="71">
        <v>0.25432122238738902</v>
      </c>
      <c r="H1429" s="68">
        <v>61.837655016910901</v>
      </c>
      <c r="I1429" s="71">
        <v>3.9647763296647001E-2</v>
      </c>
      <c r="J1429" s="68">
        <v>52.254791431792597</v>
      </c>
      <c r="K1429" s="71"/>
      <c r="L1429" s="68"/>
    </row>
    <row r="1430" spans="1:12" x14ac:dyDescent="0.2">
      <c r="A1430" s="72" t="s">
        <v>3059</v>
      </c>
      <c r="B1430" s="66" t="s">
        <v>3060</v>
      </c>
      <c r="C1430" s="67">
        <v>72</v>
      </c>
      <c r="D1430" s="67" t="s">
        <v>342</v>
      </c>
      <c r="E1430" s="71">
        <v>0.16332691785787901</v>
      </c>
      <c r="F1430" s="68">
        <v>64.994363021420497</v>
      </c>
      <c r="G1430" s="71">
        <v>0.25691395581982202</v>
      </c>
      <c r="H1430" s="68">
        <v>66.234498308906396</v>
      </c>
      <c r="I1430" s="71">
        <v>6.9739879895935705E-2</v>
      </c>
      <c r="J1430" s="68">
        <v>69.503945885005606</v>
      </c>
      <c r="K1430" s="71"/>
      <c r="L1430" s="68"/>
    </row>
    <row r="1431" spans="1:12" x14ac:dyDescent="0.2">
      <c r="A1431" s="72" t="s">
        <v>3061</v>
      </c>
      <c r="B1431" s="66" t="s">
        <v>3062</v>
      </c>
      <c r="C1431" s="67">
        <v>72</v>
      </c>
      <c r="D1431" s="67" t="s">
        <v>342</v>
      </c>
      <c r="E1431" s="71">
        <v>0.15373999421221299</v>
      </c>
      <c r="F1431" s="68">
        <v>56.708004509582899</v>
      </c>
      <c r="G1431" s="71">
        <v>0.25885554722642001</v>
      </c>
      <c r="H1431" s="68">
        <v>69.109357384441907</v>
      </c>
      <c r="I1431" s="71">
        <v>4.86244411980057E-2</v>
      </c>
      <c r="J1431" s="68">
        <v>58.004509582863598</v>
      </c>
      <c r="K1431" s="71"/>
      <c r="L1431" s="68"/>
    </row>
    <row r="1432" spans="1:12" x14ac:dyDescent="0.2">
      <c r="A1432" s="72" t="s">
        <v>3063</v>
      </c>
      <c r="B1432" s="66" t="s">
        <v>3064</v>
      </c>
      <c r="C1432" s="67">
        <v>72</v>
      </c>
      <c r="D1432" s="67" t="s">
        <v>342</v>
      </c>
      <c r="E1432" s="71">
        <v>0.16426002864655601</v>
      </c>
      <c r="F1432" s="68">
        <v>65.783540022547896</v>
      </c>
      <c r="G1432" s="71">
        <v>0.30551291433931299</v>
      </c>
      <c r="H1432" s="68">
        <v>87.9932356257046</v>
      </c>
      <c r="I1432" s="71">
        <v>2.3007142953798899E-2</v>
      </c>
      <c r="J1432" s="68">
        <v>35.738444193912102</v>
      </c>
      <c r="K1432" s="71"/>
      <c r="L1432" s="68"/>
    </row>
    <row r="1433" spans="1:12" x14ac:dyDescent="0.2">
      <c r="A1433" s="72" t="s">
        <v>3065</v>
      </c>
      <c r="B1433" s="66" t="s">
        <v>3066</v>
      </c>
      <c r="C1433" s="67">
        <v>72</v>
      </c>
      <c r="D1433" s="67" t="s">
        <v>342</v>
      </c>
      <c r="E1433" s="71">
        <v>0.153418986695425</v>
      </c>
      <c r="F1433" s="68">
        <v>56.3134160090192</v>
      </c>
      <c r="G1433" s="71">
        <v>0.30248214133268703</v>
      </c>
      <c r="H1433" s="68">
        <v>87.4859075535513</v>
      </c>
      <c r="I1433" s="71">
        <v>4.3558320581624501E-3</v>
      </c>
      <c r="J1433" s="68">
        <v>11.555806087936899</v>
      </c>
      <c r="K1433" s="71"/>
      <c r="L1433" s="68"/>
    </row>
    <row r="1434" spans="1:12" x14ac:dyDescent="0.2">
      <c r="A1434" s="72" t="s">
        <v>3067</v>
      </c>
      <c r="B1434" s="66" t="s">
        <v>3068</v>
      </c>
      <c r="C1434" s="67">
        <v>72</v>
      </c>
      <c r="D1434" s="67" t="s">
        <v>342</v>
      </c>
      <c r="E1434" s="71">
        <v>0.153972834177423</v>
      </c>
      <c r="F1434" s="68">
        <v>57.215332581736199</v>
      </c>
      <c r="G1434" s="71">
        <v>0.26334152007855</v>
      </c>
      <c r="H1434" s="68">
        <v>72.886133032694502</v>
      </c>
      <c r="I1434" s="71">
        <v>4.4604148276297002E-2</v>
      </c>
      <c r="J1434" s="68">
        <v>55.693348365276201</v>
      </c>
      <c r="K1434" s="71"/>
      <c r="L1434" s="68"/>
    </row>
    <row r="1435" spans="1:12" x14ac:dyDescent="0.2">
      <c r="A1435" s="72" t="s">
        <v>3069</v>
      </c>
      <c r="B1435" s="66" t="s">
        <v>3070</v>
      </c>
      <c r="C1435" s="67">
        <v>72</v>
      </c>
      <c r="D1435" s="67" t="s">
        <v>342</v>
      </c>
      <c r="E1435" s="71">
        <v>0.164588594023551</v>
      </c>
      <c r="F1435" s="68">
        <v>66.065388951521996</v>
      </c>
      <c r="G1435" s="71">
        <v>0.30131424986073102</v>
      </c>
      <c r="H1435" s="68">
        <v>87.3731679819617</v>
      </c>
      <c r="I1435" s="71">
        <v>2.7862938186371099E-2</v>
      </c>
      <c r="J1435" s="68">
        <v>41.149943630214203</v>
      </c>
      <c r="K1435" s="71"/>
      <c r="L1435" s="68"/>
    </row>
    <row r="1436" spans="1:12" x14ac:dyDescent="0.2">
      <c r="A1436" s="72" t="s">
        <v>3071</v>
      </c>
      <c r="B1436" s="66" t="s">
        <v>3072</v>
      </c>
      <c r="C1436" s="67">
        <v>72</v>
      </c>
      <c r="D1436" s="67" t="s">
        <v>342</v>
      </c>
      <c r="E1436" s="71">
        <v>0.163118815826541</v>
      </c>
      <c r="F1436" s="68">
        <v>64.881623449830897</v>
      </c>
      <c r="G1436" s="71">
        <v>0.274757742450217</v>
      </c>
      <c r="H1436" s="68">
        <v>80.326944757609894</v>
      </c>
      <c r="I1436" s="71">
        <v>5.1479889202864303E-2</v>
      </c>
      <c r="J1436" s="68">
        <v>59.582863585118403</v>
      </c>
      <c r="K1436" s="71"/>
      <c r="L1436" s="68"/>
    </row>
    <row r="1437" spans="1:12" x14ac:dyDescent="0.2">
      <c r="A1437" s="72" t="s">
        <v>3073</v>
      </c>
      <c r="B1437" s="66" t="s">
        <v>3074</v>
      </c>
      <c r="C1437" s="67">
        <v>72</v>
      </c>
      <c r="D1437" s="67" t="s">
        <v>342</v>
      </c>
      <c r="E1437" s="71">
        <v>0.266073745155955</v>
      </c>
      <c r="F1437" s="68">
        <v>90.586245772266096</v>
      </c>
      <c r="G1437" s="71">
        <v>0.36395194803588798</v>
      </c>
      <c r="H1437" s="68">
        <v>92.051860202931195</v>
      </c>
      <c r="I1437" s="71">
        <v>0.16819554227602199</v>
      </c>
      <c r="J1437" s="68">
        <v>87.880496054115</v>
      </c>
      <c r="K1437" s="71"/>
      <c r="L1437" s="68"/>
    </row>
    <row r="1438" spans="1:12" x14ac:dyDescent="0.2">
      <c r="A1438" s="72" t="s">
        <v>1821</v>
      </c>
      <c r="B1438" s="66" t="s">
        <v>3075</v>
      </c>
      <c r="C1438" s="67">
        <v>72</v>
      </c>
      <c r="D1438" s="67" t="s">
        <v>342</v>
      </c>
      <c r="E1438" s="71">
        <v>0.18460313626528799</v>
      </c>
      <c r="F1438" s="68">
        <v>77.282976324689997</v>
      </c>
      <c r="G1438" s="71">
        <v>0.29364231377252098</v>
      </c>
      <c r="H1438" s="68">
        <v>86.020293122886102</v>
      </c>
      <c r="I1438" s="71">
        <v>7.5563958758055494E-2</v>
      </c>
      <c r="J1438" s="68">
        <v>71.251409244644904</v>
      </c>
      <c r="K1438" s="71"/>
      <c r="L1438" s="68"/>
    </row>
    <row r="1439" spans="1:12" x14ac:dyDescent="0.2">
      <c r="A1439" s="72" t="s">
        <v>3076</v>
      </c>
      <c r="B1439" s="66" t="s">
        <v>3077</v>
      </c>
      <c r="C1439" s="67">
        <v>72</v>
      </c>
      <c r="D1439" s="67" t="s">
        <v>342</v>
      </c>
      <c r="E1439" s="71">
        <v>0.37311849920999302</v>
      </c>
      <c r="F1439" s="68">
        <v>94.983089064261605</v>
      </c>
      <c r="G1439" s="71">
        <v>0.44717069312233598</v>
      </c>
      <c r="H1439" s="68">
        <v>94.644870349492706</v>
      </c>
      <c r="I1439" s="71">
        <v>0.29906630529764999</v>
      </c>
      <c r="J1439" s="68">
        <v>94.701240135287506</v>
      </c>
      <c r="K1439" s="71"/>
      <c r="L1439" s="68"/>
    </row>
    <row r="1440" spans="1:12" x14ac:dyDescent="0.2">
      <c r="A1440" s="72" t="s">
        <v>3078</v>
      </c>
      <c r="B1440" s="66" t="s">
        <v>3079</v>
      </c>
      <c r="C1440" s="67">
        <v>72</v>
      </c>
      <c r="D1440" s="67" t="s">
        <v>342</v>
      </c>
      <c r="E1440" s="71">
        <v>0.40994928950461201</v>
      </c>
      <c r="F1440" s="68">
        <v>96.166854565952605</v>
      </c>
      <c r="G1440" s="71">
        <v>0.41378531114543998</v>
      </c>
      <c r="H1440" s="68">
        <v>93.742953776775593</v>
      </c>
      <c r="I1440" s="71">
        <v>0.40611326786378499</v>
      </c>
      <c r="J1440" s="68">
        <v>98.196166854565902</v>
      </c>
      <c r="K1440" s="71"/>
      <c r="L1440" s="68"/>
    </row>
    <row r="1441" spans="1:12" x14ac:dyDescent="0.2">
      <c r="A1441" s="72" t="s">
        <v>3080</v>
      </c>
      <c r="B1441" s="66" t="s">
        <v>3081</v>
      </c>
      <c r="C1441" s="67">
        <v>72</v>
      </c>
      <c r="D1441" s="67" t="s">
        <v>342</v>
      </c>
      <c r="E1441" s="71">
        <v>0.31484653616167102</v>
      </c>
      <c r="F1441" s="68">
        <v>93.404735062006793</v>
      </c>
      <c r="G1441" s="71">
        <v>0.45209073071087802</v>
      </c>
      <c r="H1441" s="68">
        <v>94.813979706877106</v>
      </c>
      <c r="I1441" s="71">
        <v>0.17760234161246399</v>
      </c>
      <c r="J1441" s="68">
        <v>89.064261555806098</v>
      </c>
      <c r="K1441" s="71"/>
      <c r="L1441" s="68"/>
    </row>
    <row r="1442" spans="1:12" x14ac:dyDescent="0.2">
      <c r="A1442" s="72" t="s">
        <v>3082</v>
      </c>
      <c r="B1442" s="66" t="s">
        <v>3083</v>
      </c>
      <c r="C1442" s="67">
        <v>72</v>
      </c>
      <c r="D1442" s="67" t="s">
        <v>342</v>
      </c>
      <c r="E1442" s="71">
        <v>0.481123535199032</v>
      </c>
      <c r="F1442" s="68">
        <v>97.688838782412603</v>
      </c>
      <c r="G1442" s="71">
        <v>0.58308128118879399</v>
      </c>
      <c r="H1442" s="68">
        <v>96.843291995490404</v>
      </c>
      <c r="I1442" s="71">
        <v>0.37916578920926902</v>
      </c>
      <c r="J1442" s="68">
        <v>97.632468996617803</v>
      </c>
      <c r="K1442" s="71"/>
      <c r="L1442" s="68"/>
    </row>
    <row r="1443" spans="1:12" x14ac:dyDescent="0.2">
      <c r="A1443" s="72" t="s">
        <v>3084</v>
      </c>
      <c r="B1443" s="66" t="s">
        <v>3085</v>
      </c>
      <c r="C1443" s="67">
        <v>72</v>
      </c>
      <c r="D1443" s="67" t="s">
        <v>342</v>
      </c>
      <c r="E1443" s="71">
        <v>0.66295672082218604</v>
      </c>
      <c r="F1443" s="68">
        <v>99.8308906426156</v>
      </c>
      <c r="G1443" s="71">
        <v>0.78605637335590794</v>
      </c>
      <c r="H1443" s="68">
        <v>98.759864712514101</v>
      </c>
      <c r="I1443" s="71">
        <v>0.53985706828846403</v>
      </c>
      <c r="J1443" s="68">
        <v>99.4926719278467</v>
      </c>
      <c r="K1443" s="71"/>
      <c r="L1443" s="68"/>
    </row>
    <row r="1444" spans="1:12" x14ac:dyDescent="0.2">
      <c r="A1444" s="72" t="s">
        <v>3086</v>
      </c>
      <c r="B1444" s="66" t="s">
        <v>3087</v>
      </c>
      <c r="C1444" s="67">
        <v>72</v>
      </c>
      <c r="D1444" s="67" t="s">
        <v>342</v>
      </c>
      <c r="E1444" s="71">
        <v>0.18857459710372201</v>
      </c>
      <c r="F1444" s="68">
        <v>78.410372040586196</v>
      </c>
      <c r="G1444" s="71">
        <v>0.31989294467415202</v>
      </c>
      <c r="H1444" s="68">
        <v>89.684329199548998</v>
      </c>
      <c r="I1444" s="71">
        <v>5.7256249533292503E-2</v>
      </c>
      <c r="J1444" s="68">
        <v>63.641488162344999</v>
      </c>
      <c r="K1444" s="71"/>
      <c r="L1444" s="68"/>
    </row>
    <row r="1445" spans="1:12" x14ac:dyDescent="0.2">
      <c r="A1445" s="72" t="s">
        <v>3088</v>
      </c>
      <c r="B1445" s="66" t="s">
        <v>3089</v>
      </c>
      <c r="C1445" s="67">
        <v>72</v>
      </c>
      <c r="D1445" s="67" t="s">
        <v>342</v>
      </c>
      <c r="E1445" s="71">
        <v>0.39161451955731502</v>
      </c>
      <c r="F1445" s="68">
        <v>95.603156708004505</v>
      </c>
      <c r="G1445" s="71">
        <v>0.683028605870871</v>
      </c>
      <c r="H1445" s="68">
        <v>97.688838782412603</v>
      </c>
      <c r="I1445" s="71">
        <v>0.100200433243759</v>
      </c>
      <c r="J1445" s="68">
        <v>78.128523111612196</v>
      </c>
      <c r="K1445" s="71"/>
      <c r="L1445" s="68"/>
    </row>
    <row r="1446" spans="1:12" x14ac:dyDescent="0.2">
      <c r="A1446" s="72" t="s">
        <v>3090</v>
      </c>
      <c r="B1446" s="66" t="s">
        <v>3091</v>
      </c>
      <c r="C1446" s="67">
        <v>72</v>
      </c>
      <c r="D1446" s="67" t="s">
        <v>342</v>
      </c>
      <c r="E1446" s="71">
        <v>0.34437600585285399</v>
      </c>
      <c r="F1446" s="68">
        <v>94.306651634723806</v>
      </c>
      <c r="G1446" s="71">
        <v>0.582788342496523</v>
      </c>
      <c r="H1446" s="68">
        <v>96.786922209695604</v>
      </c>
      <c r="I1446" s="71">
        <v>0.105963669209185</v>
      </c>
      <c r="J1446" s="68">
        <v>79.988726042840995</v>
      </c>
      <c r="K1446" s="71"/>
      <c r="L1446" s="68"/>
    </row>
    <row r="1447" spans="1:12" x14ac:dyDescent="0.2">
      <c r="A1447" s="72" t="s">
        <v>3092</v>
      </c>
      <c r="B1447" s="66" t="s">
        <v>3093</v>
      </c>
      <c r="C1447" s="67">
        <v>72</v>
      </c>
      <c r="D1447" s="67" t="s">
        <v>342</v>
      </c>
      <c r="E1447" s="71">
        <v>0.40179084295148998</v>
      </c>
      <c r="F1447" s="68">
        <v>95.941375422773405</v>
      </c>
      <c r="G1447" s="71">
        <v>0.50611460390192298</v>
      </c>
      <c r="H1447" s="68">
        <v>95.885005636978605</v>
      </c>
      <c r="I1447" s="71">
        <v>0.29746708200105598</v>
      </c>
      <c r="J1447" s="68">
        <v>94.532130777903006</v>
      </c>
      <c r="K1447" s="71"/>
      <c r="L1447" s="68"/>
    </row>
    <row r="1448" spans="1:12" x14ac:dyDescent="0.2">
      <c r="A1448" s="72" t="s">
        <v>3094</v>
      </c>
      <c r="B1448" s="66" t="s">
        <v>3095</v>
      </c>
      <c r="C1448" s="67">
        <v>72</v>
      </c>
      <c r="D1448" s="67" t="s">
        <v>342</v>
      </c>
      <c r="E1448" s="71">
        <v>0.22820275066512499</v>
      </c>
      <c r="F1448" s="68">
        <v>86.640360766629101</v>
      </c>
      <c r="G1448" s="71">
        <v>0.33555618351130401</v>
      </c>
      <c r="H1448" s="68">
        <v>90.755355129650496</v>
      </c>
      <c r="I1448" s="71">
        <v>0.12084931781894601</v>
      </c>
      <c r="J1448" s="68">
        <v>83.145434047350605</v>
      </c>
      <c r="K1448" s="71"/>
      <c r="L1448" s="68"/>
    </row>
    <row r="1449" spans="1:12" x14ac:dyDescent="0.2">
      <c r="A1449" s="72" t="s">
        <v>3096</v>
      </c>
      <c r="B1449" s="66" t="s">
        <v>3097</v>
      </c>
      <c r="C1449" s="67">
        <v>72</v>
      </c>
      <c r="D1449" s="67" t="s">
        <v>342</v>
      </c>
      <c r="E1449" s="71">
        <v>0.178964861190578</v>
      </c>
      <c r="F1449" s="68">
        <v>75.140924464487</v>
      </c>
      <c r="G1449" s="71">
        <v>0.26691319606413999</v>
      </c>
      <c r="H1449" s="68">
        <v>76.042841037204099</v>
      </c>
      <c r="I1449" s="71">
        <v>9.1016526317016594E-2</v>
      </c>
      <c r="J1449" s="68">
        <v>75.704622322435199</v>
      </c>
      <c r="K1449" s="71"/>
      <c r="L1449" s="68"/>
    </row>
    <row r="1450" spans="1:12" x14ac:dyDescent="0.2">
      <c r="A1450" s="72" t="s">
        <v>3098</v>
      </c>
      <c r="B1450" s="66" t="s">
        <v>3099</v>
      </c>
      <c r="C1450" s="67">
        <v>72</v>
      </c>
      <c r="D1450" s="67" t="s">
        <v>342</v>
      </c>
      <c r="E1450" s="71">
        <v>0.16911707994045999</v>
      </c>
      <c r="F1450" s="68">
        <v>69.334836527621206</v>
      </c>
      <c r="G1450" s="71">
        <v>0.30271323788620502</v>
      </c>
      <c r="H1450" s="68">
        <v>87.5986471251409</v>
      </c>
      <c r="I1450" s="71">
        <v>3.5520921994714703E-2</v>
      </c>
      <c r="J1450" s="68">
        <v>48.139797068771102</v>
      </c>
      <c r="K1450" s="71"/>
      <c r="L1450" s="68"/>
    </row>
    <row r="1451" spans="1:12" x14ac:dyDescent="0.2">
      <c r="A1451" s="72" t="s">
        <v>3100</v>
      </c>
      <c r="B1451" s="66" t="s">
        <v>3101</v>
      </c>
      <c r="C1451" s="67">
        <v>72</v>
      </c>
      <c r="D1451" s="67" t="s">
        <v>342</v>
      </c>
      <c r="E1451" s="71">
        <v>0.24230639948141899</v>
      </c>
      <c r="F1451" s="68">
        <v>88.669673055242399</v>
      </c>
      <c r="G1451" s="71">
        <v>0.30380464900063697</v>
      </c>
      <c r="H1451" s="68">
        <v>87.8241262683202</v>
      </c>
      <c r="I1451" s="71">
        <v>0.18080814996220099</v>
      </c>
      <c r="J1451" s="68">
        <v>89.289740698985298</v>
      </c>
      <c r="K1451" s="71"/>
      <c r="L1451" s="68"/>
    </row>
    <row r="1452" spans="1:12" x14ac:dyDescent="0.2">
      <c r="A1452" s="72" t="s">
        <v>3102</v>
      </c>
      <c r="B1452" s="66" t="s">
        <v>3103</v>
      </c>
      <c r="C1452" s="67">
        <v>72</v>
      </c>
      <c r="D1452" s="67" t="s">
        <v>342</v>
      </c>
      <c r="E1452" s="71">
        <v>0.24887328780988099</v>
      </c>
      <c r="F1452" s="68">
        <v>89.177001127395698</v>
      </c>
      <c r="G1452" s="71">
        <v>0.25361890982278201</v>
      </c>
      <c r="H1452" s="68">
        <v>60.653889515219802</v>
      </c>
      <c r="I1452" s="71">
        <v>0.244127665796979</v>
      </c>
      <c r="J1452" s="68">
        <v>93.010146561443094</v>
      </c>
      <c r="K1452" s="71"/>
      <c r="L1452" s="68"/>
    </row>
    <row r="1453" spans="1:12" x14ac:dyDescent="0.2">
      <c r="A1453" s="72" t="s">
        <v>3104</v>
      </c>
      <c r="B1453" s="66" t="s">
        <v>3105</v>
      </c>
      <c r="C1453" s="67">
        <v>72</v>
      </c>
      <c r="D1453" s="67" t="s">
        <v>342</v>
      </c>
      <c r="E1453" s="71">
        <v>0.19131993501662301</v>
      </c>
      <c r="F1453" s="68">
        <v>79.199549041713695</v>
      </c>
      <c r="G1453" s="71">
        <v>0.26216448941463999</v>
      </c>
      <c r="H1453" s="68">
        <v>71.984216459977503</v>
      </c>
      <c r="I1453" s="71">
        <v>0.12047538061860499</v>
      </c>
      <c r="J1453" s="68">
        <v>82.976324689966205</v>
      </c>
      <c r="K1453" s="71"/>
      <c r="L1453" s="68"/>
    </row>
    <row r="1454" spans="1:12" x14ac:dyDescent="0.2">
      <c r="A1454" s="72" t="s">
        <v>3106</v>
      </c>
      <c r="B1454" s="66" t="s">
        <v>3107</v>
      </c>
      <c r="C1454" s="67">
        <v>72</v>
      </c>
      <c r="D1454" s="67" t="s">
        <v>342</v>
      </c>
      <c r="E1454" s="71">
        <v>0.20419406691783701</v>
      </c>
      <c r="F1454" s="68">
        <v>82.074408117249106</v>
      </c>
      <c r="G1454" s="71">
        <v>0.24960361398613201</v>
      </c>
      <c r="H1454" s="68">
        <v>9.1882750845546806</v>
      </c>
      <c r="I1454" s="71">
        <v>0.158784519849543</v>
      </c>
      <c r="J1454" s="68">
        <v>87.0349492671928</v>
      </c>
      <c r="K1454" s="71"/>
      <c r="L1454" s="68"/>
    </row>
    <row r="1455" spans="1:12" x14ac:dyDescent="0.2">
      <c r="A1455" s="72" t="s">
        <v>3108</v>
      </c>
      <c r="B1455" s="66" t="s">
        <v>3109</v>
      </c>
      <c r="C1455" s="67">
        <v>72</v>
      </c>
      <c r="D1455" s="67" t="s">
        <v>342</v>
      </c>
      <c r="E1455" s="71">
        <v>0.24307793478564199</v>
      </c>
      <c r="F1455" s="68">
        <v>88.726042841037199</v>
      </c>
      <c r="G1455" s="71">
        <v>0.25683085607179201</v>
      </c>
      <c r="H1455" s="68">
        <v>65.896279594137496</v>
      </c>
      <c r="I1455" s="71">
        <v>0.229325013499492</v>
      </c>
      <c r="J1455" s="68">
        <v>92.333709131905294</v>
      </c>
      <c r="K1455" s="71"/>
      <c r="L1455" s="68"/>
    </row>
    <row r="1456" spans="1:12" x14ac:dyDescent="0.2">
      <c r="A1456" s="72" t="s">
        <v>3110</v>
      </c>
      <c r="B1456" s="66" t="s">
        <v>3111</v>
      </c>
      <c r="C1456" s="67">
        <v>72</v>
      </c>
      <c r="D1456" s="67" t="s">
        <v>342</v>
      </c>
      <c r="E1456" s="71">
        <v>0.15267615504117299</v>
      </c>
      <c r="F1456" s="68">
        <v>55.806087936865801</v>
      </c>
      <c r="G1456" s="71">
        <v>0.25</v>
      </c>
      <c r="H1456" s="68">
        <v>51.127395715896299</v>
      </c>
      <c r="I1456" s="71">
        <v>5.53523100823455E-2</v>
      </c>
      <c r="J1456" s="68">
        <v>62.2886133032694</v>
      </c>
      <c r="K1456" s="71"/>
      <c r="L1456" s="68"/>
    </row>
    <row r="1457" spans="1:12" x14ac:dyDescent="0.2">
      <c r="A1457" s="72" t="s">
        <v>2693</v>
      </c>
      <c r="B1457" s="66" t="s">
        <v>3112</v>
      </c>
      <c r="C1457" s="67">
        <v>72</v>
      </c>
      <c r="D1457" s="67" t="s">
        <v>342</v>
      </c>
      <c r="E1457" s="71">
        <v>0.18182467169949099</v>
      </c>
      <c r="F1457" s="68">
        <v>76.099210822998899</v>
      </c>
      <c r="G1457" s="71">
        <v>0.32906061768285599</v>
      </c>
      <c r="H1457" s="68">
        <v>90.078917700112697</v>
      </c>
      <c r="I1457" s="71">
        <v>3.4588725716125701E-2</v>
      </c>
      <c r="J1457" s="68">
        <v>47.125140924464503</v>
      </c>
      <c r="K1457" s="71"/>
      <c r="L1457" s="68"/>
    </row>
    <row r="1458" spans="1:12" x14ac:dyDescent="0.2">
      <c r="A1458" s="72" t="s">
        <v>3113</v>
      </c>
      <c r="B1458" s="66" t="s">
        <v>3114</v>
      </c>
      <c r="C1458" s="67">
        <v>72</v>
      </c>
      <c r="D1458" s="67" t="s">
        <v>342</v>
      </c>
      <c r="E1458" s="71">
        <v>0.15050368574086201</v>
      </c>
      <c r="F1458" s="68">
        <v>53.100338218714803</v>
      </c>
      <c r="G1458" s="71">
        <v>0.25993289415554099</v>
      </c>
      <c r="H1458" s="68">
        <v>69.842164599774506</v>
      </c>
      <c r="I1458" s="71">
        <v>4.1074477326182503E-2</v>
      </c>
      <c r="J1458" s="68">
        <v>53.438556933483703</v>
      </c>
      <c r="K1458" s="71"/>
      <c r="L1458" s="68"/>
    </row>
    <row r="1459" spans="1:12" x14ac:dyDescent="0.2">
      <c r="A1459" s="72" t="s">
        <v>3115</v>
      </c>
      <c r="B1459" s="66" t="s">
        <v>3116</v>
      </c>
      <c r="C1459" s="67">
        <v>72</v>
      </c>
      <c r="D1459" s="67" t="s">
        <v>342</v>
      </c>
      <c r="E1459" s="71">
        <v>0.144274734023076</v>
      </c>
      <c r="F1459" s="68">
        <v>44.813979706877099</v>
      </c>
      <c r="G1459" s="71">
        <v>0.25</v>
      </c>
      <c r="H1459" s="68">
        <v>51.127395715896299</v>
      </c>
      <c r="I1459" s="71">
        <v>3.8549468046152099E-2</v>
      </c>
      <c r="J1459" s="68">
        <v>50.732807215332599</v>
      </c>
      <c r="K1459" s="71"/>
      <c r="L1459" s="68"/>
    </row>
    <row r="1460" spans="1:12" x14ac:dyDescent="0.2">
      <c r="A1460" s="72" t="s">
        <v>3117</v>
      </c>
      <c r="B1460" s="66" t="s">
        <v>3118</v>
      </c>
      <c r="C1460" s="67">
        <v>72</v>
      </c>
      <c r="D1460" s="67" t="s">
        <v>342</v>
      </c>
      <c r="E1460" s="71">
        <v>0.13032768654006499</v>
      </c>
      <c r="F1460" s="68">
        <v>17.531003382187102</v>
      </c>
      <c r="G1460" s="71">
        <v>0.251728488915124</v>
      </c>
      <c r="H1460" s="68">
        <v>55.636978579481401</v>
      </c>
      <c r="I1460" s="71">
        <v>8.9268841650059008E-3</v>
      </c>
      <c r="J1460" s="68">
        <v>17.080045095828599</v>
      </c>
      <c r="K1460" s="71"/>
      <c r="L1460" s="68"/>
    </row>
    <row r="1461" spans="1:12" x14ac:dyDescent="0.2">
      <c r="A1461" s="72" t="s">
        <v>3119</v>
      </c>
      <c r="B1461" s="66" t="s">
        <v>3120</v>
      </c>
      <c r="C1461" s="67">
        <v>72</v>
      </c>
      <c r="D1461" s="67" t="s">
        <v>342</v>
      </c>
      <c r="E1461" s="71">
        <v>0.143022774379745</v>
      </c>
      <c r="F1461" s="68">
        <v>42.784667418263801</v>
      </c>
      <c r="G1461" s="71">
        <v>0.256049711342344</v>
      </c>
      <c r="H1461" s="68">
        <v>64.994363021420497</v>
      </c>
      <c r="I1461" s="71">
        <v>2.99958374171461E-2</v>
      </c>
      <c r="J1461" s="68">
        <v>42.841037204058601</v>
      </c>
      <c r="K1461" s="71"/>
      <c r="L1461" s="68"/>
    </row>
    <row r="1462" spans="1:12" x14ac:dyDescent="0.2">
      <c r="A1462" s="72" t="s">
        <v>3121</v>
      </c>
      <c r="B1462" s="66" t="s">
        <v>3122</v>
      </c>
      <c r="C1462" s="67">
        <v>72</v>
      </c>
      <c r="D1462" s="67" t="s">
        <v>342</v>
      </c>
      <c r="E1462" s="71">
        <v>0.13899047160359099</v>
      </c>
      <c r="F1462" s="68">
        <v>35.512965050732802</v>
      </c>
      <c r="G1462" s="71">
        <v>0.26446530389970102</v>
      </c>
      <c r="H1462" s="68">
        <v>73.844419391206301</v>
      </c>
      <c r="I1462" s="71">
        <v>1.3515639307481E-2</v>
      </c>
      <c r="J1462" s="68">
        <v>24.4081172491545</v>
      </c>
      <c r="K1462" s="71"/>
      <c r="L1462" s="68"/>
    </row>
    <row r="1463" spans="1:12" x14ac:dyDescent="0.2">
      <c r="A1463" s="72" t="s">
        <v>3123</v>
      </c>
      <c r="B1463" s="66" t="s">
        <v>3124</v>
      </c>
      <c r="C1463" s="67">
        <v>72</v>
      </c>
      <c r="D1463" s="67" t="s">
        <v>342</v>
      </c>
      <c r="E1463" s="71">
        <v>0.14081924046646799</v>
      </c>
      <c r="F1463" s="68">
        <v>38.951521984216498</v>
      </c>
      <c r="G1463" s="71">
        <v>0.23989390842695801</v>
      </c>
      <c r="H1463" s="68">
        <v>6.5952649379932398</v>
      </c>
      <c r="I1463" s="71">
        <v>4.1744572505977198E-2</v>
      </c>
      <c r="J1463" s="68">
        <v>54.002254791431803</v>
      </c>
      <c r="K1463" s="71"/>
      <c r="L1463" s="68"/>
    </row>
    <row r="1464" spans="1:12" x14ac:dyDescent="0.2">
      <c r="A1464" s="72" t="s">
        <v>3125</v>
      </c>
      <c r="B1464" s="66" t="s">
        <v>3126</v>
      </c>
      <c r="C1464" s="67">
        <v>72</v>
      </c>
      <c r="D1464" s="67" t="s">
        <v>342</v>
      </c>
      <c r="E1464" s="71">
        <v>0.120576918333397</v>
      </c>
      <c r="F1464" s="68">
        <v>4.0586245772266096</v>
      </c>
      <c r="G1464" s="71">
        <v>0.18173873737617299</v>
      </c>
      <c r="H1464" s="68">
        <v>3.9458850056369799</v>
      </c>
      <c r="I1464" s="71">
        <v>5.9415099290620499E-2</v>
      </c>
      <c r="J1464" s="68">
        <v>64.599774520856798</v>
      </c>
      <c r="K1464" s="71"/>
      <c r="L1464" s="68"/>
    </row>
    <row r="1465" spans="1:12" x14ac:dyDescent="0.2">
      <c r="A1465" s="72" t="s">
        <v>3127</v>
      </c>
      <c r="B1465" s="66" t="s">
        <v>3128</v>
      </c>
      <c r="C1465" s="67">
        <v>72</v>
      </c>
      <c r="D1465" s="67" t="s">
        <v>342</v>
      </c>
      <c r="E1465" s="71">
        <v>0.22989825971977301</v>
      </c>
      <c r="F1465" s="68">
        <v>86.9222096956032</v>
      </c>
      <c r="G1465" s="71">
        <v>0.19470919139291401</v>
      </c>
      <c r="H1465" s="68">
        <v>4.1149943630214203</v>
      </c>
      <c r="I1465" s="71">
        <v>0.26508732804663199</v>
      </c>
      <c r="J1465" s="68">
        <v>93.799323562570507</v>
      </c>
      <c r="K1465" s="71"/>
      <c r="L1465" s="68"/>
    </row>
    <row r="1466" spans="1:12" x14ac:dyDescent="0.2">
      <c r="A1466" s="72" t="s">
        <v>3129</v>
      </c>
      <c r="B1466" s="66" t="s">
        <v>3130</v>
      </c>
      <c r="C1466" s="67">
        <v>72</v>
      </c>
      <c r="D1466" s="67" t="s">
        <v>342</v>
      </c>
      <c r="E1466" s="71">
        <v>3.75560117589104E-2</v>
      </c>
      <c r="F1466" s="68">
        <v>1.3528748590755399</v>
      </c>
      <c r="G1466" s="71">
        <v>7.4169738685546605E-2</v>
      </c>
      <c r="H1466" s="68">
        <v>1.7474633596392299</v>
      </c>
      <c r="I1466" s="71">
        <v>9.4228483227431397E-4</v>
      </c>
      <c r="J1466" s="68">
        <v>4.7350620067643696</v>
      </c>
      <c r="K1466" s="71"/>
      <c r="L1466" s="68"/>
    </row>
    <row r="1467" spans="1:12" x14ac:dyDescent="0.2">
      <c r="A1467" s="72" t="s">
        <v>1608</v>
      </c>
      <c r="B1467" s="66" t="s">
        <v>3131</v>
      </c>
      <c r="C1467" s="67">
        <v>72</v>
      </c>
      <c r="D1467" s="67" t="s">
        <v>342</v>
      </c>
      <c r="E1467" s="71">
        <v>0.11678950190126</v>
      </c>
      <c r="F1467" s="68">
        <v>3.7204058624577199</v>
      </c>
      <c r="G1467" s="71">
        <v>0.223363323231311</v>
      </c>
      <c r="H1467" s="68">
        <v>5.12965050732807</v>
      </c>
      <c r="I1467" s="71">
        <v>1.02156805712084E-2</v>
      </c>
      <c r="J1467" s="68">
        <v>19.0529875986471</v>
      </c>
      <c r="K1467" s="71"/>
      <c r="L1467" s="68"/>
    </row>
    <row r="1468" spans="1:12" x14ac:dyDescent="0.2">
      <c r="A1468" s="72" t="s">
        <v>3132</v>
      </c>
      <c r="B1468" s="66" t="s">
        <v>3133</v>
      </c>
      <c r="C1468" s="67">
        <v>72</v>
      </c>
      <c r="D1468" s="67" t="s">
        <v>342</v>
      </c>
      <c r="E1468" s="71">
        <v>6.3953399177725606E-2</v>
      </c>
      <c r="F1468" s="68">
        <v>2.1420518602029301</v>
      </c>
      <c r="G1468" s="71">
        <v>0.124945755928173</v>
      </c>
      <c r="H1468" s="68">
        <v>2.5366403607666301</v>
      </c>
      <c r="I1468" s="71">
        <v>2.9610424272782502E-3</v>
      </c>
      <c r="J1468" s="68">
        <v>9.1882750845546806</v>
      </c>
      <c r="K1468" s="71"/>
      <c r="L1468" s="68"/>
    </row>
    <row r="1469" spans="1:12" x14ac:dyDescent="0.2">
      <c r="A1469" s="72" t="s">
        <v>3134</v>
      </c>
      <c r="B1469" s="66" t="s">
        <v>3135</v>
      </c>
      <c r="C1469" s="67">
        <v>72</v>
      </c>
      <c r="D1469" s="67" t="s">
        <v>342</v>
      </c>
      <c r="E1469" s="71">
        <v>0.23868833507345399</v>
      </c>
      <c r="F1469" s="68">
        <v>88.105975197294299</v>
      </c>
      <c r="G1469" s="71">
        <v>0.23349575991645299</v>
      </c>
      <c r="H1469" s="68">
        <v>5.8060879368658398</v>
      </c>
      <c r="I1469" s="71">
        <v>0.243880910230454</v>
      </c>
      <c r="J1469" s="68">
        <v>92.953776775648294</v>
      </c>
      <c r="K1469" s="71"/>
      <c r="L1469" s="68"/>
    </row>
    <row r="1470" spans="1:12" x14ac:dyDescent="0.2">
      <c r="A1470" s="72" t="s">
        <v>3136</v>
      </c>
      <c r="B1470" s="66" t="s">
        <v>3137</v>
      </c>
      <c r="C1470" s="67">
        <v>72</v>
      </c>
      <c r="D1470" s="67" t="s">
        <v>342</v>
      </c>
      <c r="E1470" s="71">
        <v>0.13568800085576099</v>
      </c>
      <c r="F1470" s="68">
        <v>29.086809470123999</v>
      </c>
      <c r="G1470" s="71">
        <v>0.11385065242829499</v>
      </c>
      <c r="H1470" s="68">
        <v>2.2547914317925599</v>
      </c>
      <c r="I1470" s="71">
        <v>0.15752534928322701</v>
      </c>
      <c r="J1470" s="68">
        <v>86.865839909808301</v>
      </c>
      <c r="K1470" s="71"/>
      <c r="L1470" s="68"/>
    </row>
    <row r="1471" spans="1:12" x14ac:dyDescent="0.2">
      <c r="A1471" s="72" t="s">
        <v>3138</v>
      </c>
      <c r="B1471" s="66" t="s">
        <v>3139</v>
      </c>
      <c r="C1471" s="67">
        <v>72</v>
      </c>
      <c r="D1471" s="67" t="s">
        <v>342</v>
      </c>
      <c r="E1471" s="71">
        <v>3.3949382831439702E-2</v>
      </c>
      <c r="F1471" s="68">
        <v>1.29650507328072</v>
      </c>
      <c r="G1471" s="71">
        <v>6.6197563613773505E-2</v>
      </c>
      <c r="H1471" s="68">
        <v>1.5783540022547899</v>
      </c>
      <c r="I1471" s="71">
        <v>1.7012020491059001E-3</v>
      </c>
      <c r="J1471" s="68">
        <v>6.5952649379932398</v>
      </c>
      <c r="K1471" s="71"/>
      <c r="L1471" s="68"/>
    </row>
    <row r="1472" spans="1:12" x14ac:dyDescent="0.2">
      <c r="A1472" s="72" t="s">
        <v>3140</v>
      </c>
      <c r="B1472" s="66" t="s">
        <v>3141</v>
      </c>
      <c r="C1472" s="67">
        <v>72</v>
      </c>
      <c r="D1472" s="67" t="s">
        <v>342</v>
      </c>
      <c r="E1472" s="71">
        <v>0.15904477052278801</v>
      </c>
      <c r="F1472" s="68">
        <v>62.1758737316798</v>
      </c>
      <c r="G1472" s="71">
        <v>0.11172023045789201</v>
      </c>
      <c r="H1472" s="68">
        <v>2.1984216459977501</v>
      </c>
      <c r="I1472" s="71">
        <v>0.20636931058768401</v>
      </c>
      <c r="J1472" s="68">
        <v>91.093573844419396</v>
      </c>
      <c r="K1472" s="71"/>
      <c r="L1472" s="68"/>
    </row>
    <row r="1473" spans="1:12" x14ac:dyDescent="0.2">
      <c r="A1473" s="72" t="s">
        <v>3142</v>
      </c>
      <c r="B1473" s="66" t="s">
        <v>3143</v>
      </c>
      <c r="C1473" s="67">
        <v>73</v>
      </c>
      <c r="D1473" s="67" t="s">
        <v>342</v>
      </c>
      <c r="E1473" s="71">
        <v>0.29311870460096701</v>
      </c>
      <c r="F1473" s="68">
        <v>92.390078917700095</v>
      </c>
      <c r="G1473" s="71">
        <v>0.25290407374995899</v>
      </c>
      <c r="H1473" s="68">
        <v>58.793686583990997</v>
      </c>
      <c r="I1473" s="71">
        <v>0.33333333545197502</v>
      </c>
      <c r="J1473" s="68">
        <v>95.490417136414905</v>
      </c>
      <c r="K1473" s="71"/>
      <c r="L1473" s="68"/>
    </row>
    <row r="1474" spans="1:12" x14ac:dyDescent="0.2">
      <c r="A1474" s="72" t="s">
        <v>3144</v>
      </c>
      <c r="B1474" s="66" t="s">
        <v>3145</v>
      </c>
      <c r="C1474" s="67">
        <v>72</v>
      </c>
      <c r="D1474" s="67" t="s">
        <v>342</v>
      </c>
      <c r="E1474" s="71">
        <v>0.13999855047402099</v>
      </c>
      <c r="F1474" s="68">
        <v>37.1476888387824</v>
      </c>
      <c r="G1474" s="71">
        <v>0.26642064507207802</v>
      </c>
      <c r="H1474" s="68">
        <v>75.704622322435199</v>
      </c>
      <c r="I1474" s="71">
        <v>1.3576455875964901E-2</v>
      </c>
      <c r="J1474" s="68">
        <v>24.4644870349493</v>
      </c>
      <c r="K1474" s="71"/>
      <c r="L1474" s="68"/>
    </row>
    <row r="1475" spans="1:12" x14ac:dyDescent="0.2">
      <c r="A1475" s="72" t="s">
        <v>906</v>
      </c>
      <c r="B1475" s="66" t="s">
        <v>3146</v>
      </c>
      <c r="C1475" s="67">
        <v>72</v>
      </c>
      <c r="D1475" s="67" t="s">
        <v>342</v>
      </c>
      <c r="E1475" s="71">
        <v>0.13792360820681801</v>
      </c>
      <c r="F1475" s="68">
        <v>33.652762119503898</v>
      </c>
      <c r="G1475" s="71">
        <v>0.25</v>
      </c>
      <c r="H1475" s="68">
        <v>51.127395715896299</v>
      </c>
      <c r="I1475" s="71">
        <v>2.5847216413635399E-2</v>
      </c>
      <c r="J1475" s="68">
        <v>39.177001127395698</v>
      </c>
      <c r="K1475" s="71"/>
      <c r="L1475" s="68"/>
    </row>
    <row r="1476" spans="1:12" x14ac:dyDescent="0.2">
      <c r="A1476" s="72" t="s">
        <v>3147</v>
      </c>
      <c r="B1476" s="66" t="s">
        <v>3148</v>
      </c>
      <c r="C1476" s="67">
        <v>72</v>
      </c>
      <c r="D1476" s="67" t="s">
        <v>342</v>
      </c>
      <c r="E1476" s="71">
        <v>0.18940721908627101</v>
      </c>
      <c r="F1476" s="68">
        <v>78.635851183765496</v>
      </c>
      <c r="G1476" s="71">
        <v>0.284771046879846</v>
      </c>
      <c r="H1476" s="68">
        <v>84.103720405862504</v>
      </c>
      <c r="I1476" s="71">
        <v>9.4043391292696496E-2</v>
      </c>
      <c r="J1476" s="68">
        <v>76.550169109357398</v>
      </c>
      <c r="K1476" s="71"/>
      <c r="L1476" s="68"/>
    </row>
    <row r="1477" spans="1:12" x14ac:dyDescent="0.2">
      <c r="A1477" s="72" t="s">
        <v>3149</v>
      </c>
      <c r="B1477" s="66" t="s">
        <v>3150</v>
      </c>
      <c r="C1477" s="67">
        <v>72</v>
      </c>
      <c r="D1477" s="67" t="s">
        <v>342</v>
      </c>
      <c r="E1477" s="71">
        <v>0.128144596955728</v>
      </c>
      <c r="F1477" s="68">
        <v>12.9086809470124</v>
      </c>
      <c r="G1477" s="71">
        <v>0.25</v>
      </c>
      <c r="H1477" s="68">
        <v>51.127395715896299</v>
      </c>
      <c r="I1477" s="71">
        <v>6.2891939114550696E-3</v>
      </c>
      <c r="J1477" s="68">
        <v>14.317925591882799</v>
      </c>
      <c r="K1477" s="71"/>
      <c r="L1477" s="68"/>
    </row>
    <row r="1478" spans="1:12" x14ac:dyDescent="0.2">
      <c r="A1478" s="72" t="s">
        <v>3151</v>
      </c>
      <c r="B1478" s="66" t="s">
        <v>3152</v>
      </c>
      <c r="C1478" s="67">
        <v>72</v>
      </c>
      <c r="D1478" s="67" t="s">
        <v>342</v>
      </c>
      <c r="E1478" s="71">
        <v>0.14234518642017899</v>
      </c>
      <c r="F1478" s="68">
        <v>41.544532130777903</v>
      </c>
      <c r="G1478" s="71">
        <v>0.26317676961380898</v>
      </c>
      <c r="H1478" s="68">
        <v>72.829763246899702</v>
      </c>
      <c r="I1478" s="71">
        <v>2.1513603226549001E-2</v>
      </c>
      <c r="J1478" s="68">
        <v>34.272829763246897</v>
      </c>
      <c r="K1478" s="71"/>
      <c r="L1478" s="68"/>
    </row>
    <row r="1479" spans="1:12" x14ac:dyDescent="0.2">
      <c r="A1479" s="72" t="s">
        <v>3153</v>
      </c>
      <c r="B1479" s="66" t="s">
        <v>3154</v>
      </c>
      <c r="C1479" s="67">
        <v>72</v>
      </c>
      <c r="D1479" s="67" t="s">
        <v>342</v>
      </c>
      <c r="E1479" s="71">
        <v>0.145775644112173</v>
      </c>
      <c r="F1479" s="68">
        <v>47.294250281848903</v>
      </c>
      <c r="G1479" s="71">
        <v>0.28142653753121</v>
      </c>
      <c r="H1479" s="68">
        <v>83.089064261555805</v>
      </c>
      <c r="I1479" s="71">
        <v>1.01247506931351E-2</v>
      </c>
      <c r="J1479" s="68">
        <v>18.7711386696731</v>
      </c>
      <c r="K1479" s="71"/>
      <c r="L1479" s="68"/>
    </row>
    <row r="1480" spans="1:12" x14ac:dyDescent="0.2">
      <c r="A1480" s="72" t="s">
        <v>3155</v>
      </c>
      <c r="B1480" s="66" t="s">
        <v>3156</v>
      </c>
      <c r="C1480" s="67">
        <v>72</v>
      </c>
      <c r="D1480" s="67" t="s">
        <v>342</v>
      </c>
      <c r="E1480" s="71">
        <v>0.175516763595266</v>
      </c>
      <c r="F1480" s="68">
        <v>73.167981961668502</v>
      </c>
      <c r="G1480" s="71">
        <v>0.26857533893031899</v>
      </c>
      <c r="H1480" s="68">
        <v>77.226606538895197</v>
      </c>
      <c r="I1480" s="71">
        <v>8.2458188260214296E-2</v>
      </c>
      <c r="J1480" s="68">
        <v>73.788049605411501</v>
      </c>
      <c r="K1480" s="71"/>
      <c r="L1480" s="68"/>
    </row>
    <row r="1481" spans="1:12" x14ac:dyDescent="0.2">
      <c r="A1481" s="72" t="s">
        <v>3157</v>
      </c>
      <c r="B1481" s="66" t="s">
        <v>3158</v>
      </c>
      <c r="C1481" s="67">
        <v>72</v>
      </c>
      <c r="D1481" s="67" t="s">
        <v>342</v>
      </c>
      <c r="E1481" s="71">
        <v>0.13936966999655601</v>
      </c>
      <c r="F1481" s="68">
        <v>36.245772266065401</v>
      </c>
      <c r="G1481" s="71">
        <v>0.26911401239487898</v>
      </c>
      <c r="H1481" s="68">
        <v>77.621195039458797</v>
      </c>
      <c r="I1481" s="71">
        <v>9.6253275982322705E-3</v>
      </c>
      <c r="J1481" s="68">
        <v>17.812852311161201</v>
      </c>
      <c r="K1481" s="71"/>
      <c r="L1481" s="68"/>
    </row>
    <row r="1482" spans="1:12" x14ac:dyDescent="0.2">
      <c r="A1482" s="72" t="s">
        <v>3159</v>
      </c>
      <c r="B1482" s="66" t="s">
        <v>3160</v>
      </c>
      <c r="C1482" s="67">
        <v>72</v>
      </c>
      <c r="D1482" s="67" t="s">
        <v>342</v>
      </c>
      <c r="E1482" s="71">
        <v>0.165966104364074</v>
      </c>
      <c r="F1482" s="68">
        <v>67.080045095828595</v>
      </c>
      <c r="G1482" s="71">
        <v>0.30161789685520901</v>
      </c>
      <c r="H1482" s="68">
        <v>87.4295377677565</v>
      </c>
      <c r="I1482" s="71">
        <v>3.0314311872938999E-2</v>
      </c>
      <c r="J1482" s="68">
        <v>43.348365276212</v>
      </c>
      <c r="K1482" s="71"/>
      <c r="L1482" s="68"/>
    </row>
    <row r="1483" spans="1:12" x14ac:dyDescent="0.2">
      <c r="A1483" s="72" t="s">
        <v>3161</v>
      </c>
      <c r="B1483" s="66" t="s">
        <v>3162</v>
      </c>
      <c r="C1483" s="67">
        <v>72</v>
      </c>
      <c r="D1483" s="67" t="s">
        <v>342</v>
      </c>
      <c r="E1483" s="71">
        <v>0.166098204780911</v>
      </c>
      <c r="F1483" s="68">
        <v>67.192784667418294</v>
      </c>
      <c r="G1483" s="71">
        <v>0.28114444948218698</v>
      </c>
      <c r="H1483" s="68">
        <v>82.976324689966205</v>
      </c>
      <c r="I1483" s="71">
        <v>5.1051960079633897E-2</v>
      </c>
      <c r="J1483" s="68">
        <v>59.357384441939097</v>
      </c>
      <c r="K1483" s="71"/>
      <c r="L1483" s="68"/>
    </row>
    <row r="1484" spans="1:12" x14ac:dyDescent="0.2">
      <c r="A1484" s="72" t="s">
        <v>3163</v>
      </c>
      <c r="B1484" s="66" t="s">
        <v>3164</v>
      </c>
      <c r="C1484" s="67">
        <v>72</v>
      </c>
      <c r="D1484" s="67" t="s">
        <v>342</v>
      </c>
      <c r="E1484" s="71">
        <v>0.140326148851766</v>
      </c>
      <c r="F1484" s="68">
        <v>37.8241262683202</v>
      </c>
      <c r="G1484" s="71">
        <v>0.242449887324069</v>
      </c>
      <c r="H1484" s="68">
        <v>6.7643742953776798</v>
      </c>
      <c r="I1484" s="71">
        <v>3.8202410379463897E-2</v>
      </c>
      <c r="J1484" s="68">
        <v>50.1691093573844</v>
      </c>
      <c r="K1484" s="71"/>
      <c r="L1484" s="68"/>
    </row>
    <row r="1485" spans="1:12" x14ac:dyDescent="0.2">
      <c r="A1485" s="72" t="s">
        <v>3165</v>
      </c>
      <c r="B1485" s="66" t="s">
        <v>3166</v>
      </c>
      <c r="C1485" s="67">
        <v>72</v>
      </c>
      <c r="D1485" s="67" t="s">
        <v>342</v>
      </c>
      <c r="E1485" s="71">
        <v>0.13610293709369001</v>
      </c>
      <c r="F1485" s="68">
        <v>29.932356257046202</v>
      </c>
      <c r="G1485" s="71">
        <v>0.221882432727665</v>
      </c>
      <c r="H1485" s="68">
        <v>5.0169109357384398</v>
      </c>
      <c r="I1485" s="71">
        <v>5.0323441459714298E-2</v>
      </c>
      <c r="J1485" s="68">
        <v>58.906426155580597</v>
      </c>
      <c r="K1485" s="71"/>
      <c r="L1485" s="68"/>
    </row>
    <row r="1486" spans="1:12" x14ac:dyDescent="0.2">
      <c r="A1486" s="72" t="s">
        <v>3167</v>
      </c>
      <c r="B1486" s="66" t="s">
        <v>3168</v>
      </c>
      <c r="C1486" s="67">
        <v>72</v>
      </c>
      <c r="D1486" s="67" t="s">
        <v>342</v>
      </c>
      <c r="E1486" s="71">
        <v>0.107143379517197</v>
      </c>
      <c r="F1486" s="68">
        <v>3.2694475760992101</v>
      </c>
      <c r="G1486" s="71">
        <v>0.20736379634197699</v>
      </c>
      <c r="H1486" s="68">
        <v>4.5095828635851198</v>
      </c>
      <c r="I1486" s="71">
        <v>6.9229626924180304E-3</v>
      </c>
      <c r="J1486" s="68">
        <v>14.881623449830901</v>
      </c>
      <c r="K1486" s="71"/>
      <c r="L1486" s="68"/>
    </row>
    <row r="1487" spans="1:12" x14ac:dyDescent="0.2">
      <c r="A1487" s="72" t="s">
        <v>3169</v>
      </c>
      <c r="B1487" s="66" t="s">
        <v>3170</v>
      </c>
      <c r="C1487" s="67">
        <v>72</v>
      </c>
      <c r="D1487" s="67" t="s">
        <v>342</v>
      </c>
      <c r="E1487" s="71">
        <v>0.15907003606002901</v>
      </c>
      <c r="F1487" s="68">
        <v>62.2322435174746</v>
      </c>
      <c r="G1487" s="71">
        <v>0.261335812097579</v>
      </c>
      <c r="H1487" s="68">
        <v>71.138669673055205</v>
      </c>
      <c r="I1487" s="71">
        <v>5.6804260022479201E-2</v>
      </c>
      <c r="J1487" s="68">
        <v>63.134160090191699</v>
      </c>
      <c r="K1487" s="71"/>
      <c r="L1487" s="68"/>
    </row>
    <row r="1488" spans="1:12" x14ac:dyDescent="0.2">
      <c r="A1488" s="72" t="s">
        <v>3171</v>
      </c>
      <c r="B1488" s="66" t="s">
        <v>3172</v>
      </c>
      <c r="C1488" s="67">
        <v>72</v>
      </c>
      <c r="D1488" s="67" t="s">
        <v>342</v>
      </c>
      <c r="E1488" s="71">
        <v>0.13090303315677401</v>
      </c>
      <c r="F1488" s="68">
        <v>19.1093573844419</v>
      </c>
      <c r="G1488" s="71">
        <v>0.23669402639928799</v>
      </c>
      <c r="H1488" s="68">
        <v>6.3134160090191704</v>
      </c>
      <c r="I1488" s="71">
        <v>2.5112039914260999E-2</v>
      </c>
      <c r="J1488" s="68">
        <v>38.275084554678699</v>
      </c>
      <c r="K1488" s="71"/>
      <c r="L1488" s="68"/>
    </row>
    <row r="1489" spans="1:12" x14ac:dyDescent="0.2">
      <c r="A1489" s="72" t="s">
        <v>3173</v>
      </c>
      <c r="B1489" s="66" t="s">
        <v>3174</v>
      </c>
      <c r="C1489" s="67">
        <v>72</v>
      </c>
      <c r="D1489" s="67" t="s">
        <v>342</v>
      </c>
      <c r="E1489" s="71">
        <v>0.105091881296227</v>
      </c>
      <c r="F1489" s="68">
        <v>3.1003382187147701</v>
      </c>
      <c r="G1489" s="71">
        <v>0.19859273887978601</v>
      </c>
      <c r="H1489" s="68">
        <v>4.2277339346110496</v>
      </c>
      <c r="I1489" s="71">
        <v>1.15910237126688E-2</v>
      </c>
      <c r="J1489" s="68">
        <v>21.5896279594138</v>
      </c>
      <c r="K1489" s="71"/>
      <c r="L1489" s="68"/>
    </row>
    <row r="1490" spans="1:12" x14ac:dyDescent="0.2">
      <c r="A1490" s="72" t="s">
        <v>3175</v>
      </c>
      <c r="B1490" s="66" t="s">
        <v>3176</v>
      </c>
      <c r="C1490" s="67">
        <v>72</v>
      </c>
      <c r="D1490" s="67" t="s">
        <v>342</v>
      </c>
      <c r="E1490" s="71">
        <v>0.141041568467075</v>
      </c>
      <c r="F1490" s="68">
        <v>39.402480270574998</v>
      </c>
      <c r="G1490" s="71">
        <v>0.25</v>
      </c>
      <c r="H1490" s="68">
        <v>51.127395715896299</v>
      </c>
      <c r="I1490" s="71">
        <v>3.2083136934149097E-2</v>
      </c>
      <c r="J1490" s="68">
        <v>45.208568207440798</v>
      </c>
      <c r="K1490" s="71"/>
      <c r="L1490" s="68"/>
    </row>
    <row r="1491" spans="1:12" x14ac:dyDescent="0.2">
      <c r="A1491" s="72" t="s">
        <v>3177</v>
      </c>
      <c r="B1491" s="66" t="s">
        <v>3178</v>
      </c>
      <c r="C1491" s="67">
        <v>72</v>
      </c>
      <c r="D1491" s="67" t="s">
        <v>342</v>
      </c>
      <c r="E1491" s="71">
        <v>0.167303522315319</v>
      </c>
      <c r="F1491" s="68">
        <v>67.925591882750894</v>
      </c>
      <c r="G1491" s="71">
        <v>0.26371544307837003</v>
      </c>
      <c r="H1491" s="68">
        <v>73.224351747463402</v>
      </c>
      <c r="I1491" s="71">
        <v>7.0891601552269506E-2</v>
      </c>
      <c r="J1491" s="68">
        <v>69.898534385569306</v>
      </c>
      <c r="K1491" s="71"/>
      <c r="L1491" s="68"/>
    </row>
    <row r="1492" spans="1:12" x14ac:dyDescent="0.2">
      <c r="A1492" s="72" t="s">
        <v>3179</v>
      </c>
      <c r="B1492" s="66" t="s">
        <v>3180</v>
      </c>
      <c r="C1492" s="67">
        <v>72</v>
      </c>
      <c r="D1492" s="67" t="s">
        <v>342</v>
      </c>
      <c r="E1492" s="71">
        <v>0.139380216320244</v>
      </c>
      <c r="F1492" s="68">
        <v>36.358511837655001</v>
      </c>
      <c r="G1492" s="71">
        <v>0.25259273343243299</v>
      </c>
      <c r="H1492" s="68">
        <v>58.286358511837697</v>
      </c>
      <c r="I1492" s="71">
        <v>2.6167699208054201E-2</v>
      </c>
      <c r="J1492" s="68">
        <v>39.515219842164598</v>
      </c>
      <c r="K1492" s="71"/>
      <c r="L1492" s="68"/>
    </row>
    <row r="1493" spans="1:12" x14ac:dyDescent="0.2">
      <c r="A1493" s="72" t="s">
        <v>3181</v>
      </c>
      <c r="B1493" s="66" t="s">
        <v>3182</v>
      </c>
      <c r="C1493" s="67">
        <v>72</v>
      </c>
      <c r="D1493" s="67" t="s">
        <v>342</v>
      </c>
      <c r="E1493" s="71">
        <v>0.12803682731966201</v>
      </c>
      <c r="F1493" s="68">
        <v>12.6832018038331</v>
      </c>
      <c r="G1493" s="71">
        <v>0.25345697790991101</v>
      </c>
      <c r="H1493" s="68">
        <v>60.428410372040602</v>
      </c>
      <c r="I1493" s="71">
        <v>2.6166767294127E-3</v>
      </c>
      <c r="J1493" s="68">
        <v>8.3990980834272797</v>
      </c>
      <c r="K1493" s="71"/>
      <c r="L1493" s="68"/>
    </row>
    <row r="1494" spans="1:12" x14ac:dyDescent="0.2">
      <c r="A1494" s="72" t="s">
        <v>3183</v>
      </c>
      <c r="B1494" s="66" t="s">
        <v>3184</v>
      </c>
      <c r="C1494" s="67">
        <v>72</v>
      </c>
      <c r="D1494" s="67" t="s">
        <v>342</v>
      </c>
      <c r="E1494" s="71">
        <v>0.15986077303338</v>
      </c>
      <c r="F1494" s="68">
        <v>62.8523111612176</v>
      </c>
      <c r="G1494" s="71">
        <v>0.25</v>
      </c>
      <c r="H1494" s="68">
        <v>51.127395715896299</v>
      </c>
      <c r="I1494" s="71">
        <v>6.9721546066759094E-2</v>
      </c>
      <c r="J1494" s="68">
        <v>69.447576099210806</v>
      </c>
      <c r="K1494" s="71"/>
      <c r="L1494" s="68"/>
    </row>
    <row r="1495" spans="1:12" x14ac:dyDescent="0.2">
      <c r="A1495" s="72" t="s">
        <v>3185</v>
      </c>
      <c r="B1495" s="66" t="s">
        <v>3186</v>
      </c>
      <c r="C1495" s="67">
        <v>72</v>
      </c>
      <c r="D1495" s="67" t="s">
        <v>342</v>
      </c>
      <c r="E1495" s="71">
        <v>0.15445115572979901</v>
      </c>
      <c r="F1495" s="68">
        <v>57.835400225479098</v>
      </c>
      <c r="G1495" s="71">
        <v>0.25</v>
      </c>
      <c r="H1495" s="68">
        <v>51.127395715896299</v>
      </c>
      <c r="I1495" s="71">
        <v>5.8902311459598698E-2</v>
      </c>
      <c r="J1495" s="68">
        <v>64.430665163472398</v>
      </c>
      <c r="K1495" s="71"/>
      <c r="L1495" s="68"/>
    </row>
    <row r="1496" spans="1:12" x14ac:dyDescent="0.2">
      <c r="A1496" s="72" t="s">
        <v>3187</v>
      </c>
      <c r="B1496" s="66" t="s">
        <v>3188</v>
      </c>
      <c r="C1496" s="67">
        <v>72</v>
      </c>
      <c r="D1496" s="67" t="s">
        <v>342</v>
      </c>
      <c r="E1496" s="71">
        <v>0.14635453948985799</v>
      </c>
      <c r="F1496" s="68">
        <v>47.970687711386702</v>
      </c>
      <c r="G1496" s="71">
        <v>0.27808202818257399</v>
      </c>
      <c r="H1496" s="68">
        <v>81.961668545659506</v>
      </c>
      <c r="I1496" s="71">
        <v>1.4627050797142599E-2</v>
      </c>
      <c r="J1496" s="68">
        <v>25.986471251409199</v>
      </c>
      <c r="K1496" s="71"/>
      <c r="L1496" s="68"/>
    </row>
    <row r="1497" spans="1:12" x14ac:dyDescent="0.2">
      <c r="A1497" s="72" t="s">
        <v>3189</v>
      </c>
      <c r="B1497" s="66" t="s">
        <v>3190</v>
      </c>
      <c r="C1497" s="67">
        <v>72</v>
      </c>
      <c r="D1497" s="67" t="s">
        <v>342</v>
      </c>
      <c r="E1497" s="71">
        <v>0.12808729216627701</v>
      </c>
      <c r="F1497" s="68">
        <v>12.739571589628</v>
      </c>
      <c r="G1497" s="71">
        <v>0.25</v>
      </c>
      <c r="H1497" s="68">
        <v>51.127395715896299</v>
      </c>
      <c r="I1497" s="71">
        <v>6.1745843325541E-3</v>
      </c>
      <c r="J1497" s="68">
        <v>14.2051860202931</v>
      </c>
      <c r="K1497" s="71"/>
      <c r="L1497" s="68"/>
    </row>
    <row r="1498" spans="1:12" x14ac:dyDescent="0.2">
      <c r="A1498" s="72" t="s">
        <v>3191</v>
      </c>
      <c r="B1498" s="66" t="s">
        <v>3192</v>
      </c>
      <c r="C1498" s="67">
        <v>72</v>
      </c>
      <c r="D1498" s="67" t="s">
        <v>342</v>
      </c>
      <c r="E1498" s="71">
        <v>0.16717752906960001</v>
      </c>
      <c r="F1498" s="68">
        <v>67.756482525366394</v>
      </c>
      <c r="G1498" s="71">
        <v>0.31469403257865097</v>
      </c>
      <c r="H1498" s="68">
        <v>88.951521984216498</v>
      </c>
      <c r="I1498" s="71">
        <v>1.96610255605487E-2</v>
      </c>
      <c r="J1498" s="68">
        <v>32.468996617812799</v>
      </c>
      <c r="K1498" s="71"/>
      <c r="L1498" s="68"/>
    </row>
    <row r="1499" spans="1:12" x14ac:dyDescent="0.2">
      <c r="A1499" s="72" t="s">
        <v>3193</v>
      </c>
      <c r="B1499" s="66" t="s">
        <v>3194</v>
      </c>
      <c r="C1499" s="67">
        <v>72</v>
      </c>
      <c r="D1499" s="67" t="s">
        <v>342</v>
      </c>
      <c r="E1499" s="71">
        <v>0.15387235129174301</v>
      </c>
      <c r="F1499" s="68">
        <v>56.989853438556899</v>
      </c>
      <c r="G1499" s="71">
        <v>0.25</v>
      </c>
      <c r="H1499" s="68">
        <v>51.127395715896299</v>
      </c>
      <c r="I1499" s="71">
        <v>5.7744702583485803E-2</v>
      </c>
      <c r="J1499" s="68">
        <v>63.754227733934599</v>
      </c>
      <c r="K1499" s="71"/>
      <c r="L1499" s="68"/>
    </row>
    <row r="1500" spans="1:12" x14ac:dyDescent="0.2">
      <c r="A1500" s="72" t="s">
        <v>3195</v>
      </c>
      <c r="B1500" s="66" t="s">
        <v>3196</v>
      </c>
      <c r="C1500" s="67">
        <v>72</v>
      </c>
      <c r="D1500" s="67" t="s">
        <v>342</v>
      </c>
      <c r="E1500" s="71">
        <v>0.19160684338137299</v>
      </c>
      <c r="F1500" s="68">
        <v>79.255918827508495</v>
      </c>
      <c r="G1500" s="71">
        <v>0.35269712024585897</v>
      </c>
      <c r="H1500" s="68">
        <v>91.770011273957195</v>
      </c>
      <c r="I1500" s="71">
        <v>3.0516566516887101E-2</v>
      </c>
      <c r="J1500" s="68">
        <v>43.630214205186</v>
      </c>
      <c r="K1500" s="71"/>
      <c r="L1500" s="68"/>
    </row>
    <row r="1501" spans="1:12" x14ac:dyDescent="0.2">
      <c r="A1501" s="72" t="s">
        <v>3197</v>
      </c>
      <c r="B1501" s="66" t="s">
        <v>3198</v>
      </c>
      <c r="C1501" s="67">
        <v>72</v>
      </c>
      <c r="D1501" s="67" t="s">
        <v>342</v>
      </c>
      <c r="E1501" s="71">
        <v>0.165004645210618</v>
      </c>
      <c r="F1501" s="68">
        <v>66.347237880496095</v>
      </c>
      <c r="G1501" s="71">
        <v>0.279372477563337</v>
      </c>
      <c r="H1501" s="68">
        <v>82.412626832018006</v>
      </c>
      <c r="I1501" s="71">
        <v>5.0636812857899699E-2</v>
      </c>
      <c r="J1501" s="68">
        <v>59.131905298759897</v>
      </c>
      <c r="K1501" s="71"/>
      <c r="L1501" s="68"/>
    </row>
    <row r="1502" spans="1:12" x14ac:dyDescent="0.2">
      <c r="A1502" s="72" t="s">
        <v>3199</v>
      </c>
      <c r="B1502" s="66" t="s">
        <v>3200</v>
      </c>
      <c r="C1502" s="67">
        <v>72</v>
      </c>
      <c r="D1502" s="67" t="s">
        <v>342</v>
      </c>
      <c r="E1502" s="71">
        <v>0.225640502898038</v>
      </c>
      <c r="F1502" s="68">
        <v>86.020293122886102</v>
      </c>
      <c r="G1502" s="71">
        <v>0.37107119139544198</v>
      </c>
      <c r="H1502" s="68">
        <v>92.559188275084594</v>
      </c>
      <c r="I1502" s="71">
        <v>8.0209814400633198E-2</v>
      </c>
      <c r="J1502" s="68">
        <v>72.998872604284102</v>
      </c>
      <c r="K1502" s="71"/>
      <c r="L1502" s="68"/>
    </row>
    <row r="1503" spans="1:12" x14ac:dyDescent="0.2">
      <c r="A1503" s="72" t="s">
        <v>3201</v>
      </c>
      <c r="B1503" s="66" t="s">
        <v>3202</v>
      </c>
      <c r="C1503" s="67">
        <v>72</v>
      </c>
      <c r="D1503" s="67" t="s">
        <v>342</v>
      </c>
      <c r="E1503" s="71">
        <v>0.20423275352308301</v>
      </c>
      <c r="F1503" s="68">
        <v>82.130777903044006</v>
      </c>
      <c r="G1503" s="71">
        <v>0.30561354822968101</v>
      </c>
      <c r="H1503" s="68">
        <v>88.0496054114994</v>
      </c>
      <c r="I1503" s="71">
        <v>0.102851958816485</v>
      </c>
      <c r="J1503" s="68">
        <v>78.692220969560296</v>
      </c>
      <c r="K1503" s="71"/>
      <c r="L1503" s="68"/>
    </row>
    <row r="1504" spans="1:12" x14ac:dyDescent="0.2">
      <c r="A1504" s="72" t="s">
        <v>846</v>
      </c>
      <c r="B1504" s="66" t="s">
        <v>3203</v>
      </c>
      <c r="C1504" s="67">
        <v>72</v>
      </c>
      <c r="D1504" s="67" t="s">
        <v>342</v>
      </c>
      <c r="E1504" s="71">
        <v>0.147625274947291</v>
      </c>
      <c r="F1504" s="68">
        <v>49.267192784667401</v>
      </c>
      <c r="G1504" s="71">
        <v>0.25777820029729998</v>
      </c>
      <c r="H1504" s="68">
        <v>67.700112739571594</v>
      </c>
      <c r="I1504" s="71">
        <v>3.74723495972826E-2</v>
      </c>
      <c r="J1504" s="68">
        <v>49.7181510710259</v>
      </c>
      <c r="K1504" s="71"/>
      <c r="L1504" s="68"/>
    </row>
    <row r="1505" spans="1:12" x14ac:dyDescent="0.2">
      <c r="A1505" s="72" t="s">
        <v>3204</v>
      </c>
      <c r="B1505" s="66" t="s">
        <v>3205</v>
      </c>
      <c r="C1505" s="67">
        <v>72</v>
      </c>
      <c r="D1505" s="67" t="s">
        <v>342</v>
      </c>
      <c r="E1505" s="71">
        <v>0.13251088031927</v>
      </c>
      <c r="F1505" s="68">
        <v>22.773393461104799</v>
      </c>
      <c r="G1505" s="71">
        <v>0.25</v>
      </c>
      <c r="H1505" s="68">
        <v>51.127395715896299</v>
      </c>
      <c r="I1505" s="71">
        <v>1.50217606385407E-2</v>
      </c>
      <c r="J1505" s="68">
        <v>26.437429537767802</v>
      </c>
      <c r="K1505" s="71"/>
      <c r="L1505" s="68"/>
    </row>
    <row r="1506" spans="1:12" x14ac:dyDescent="0.2">
      <c r="A1506" s="72" t="s">
        <v>3206</v>
      </c>
      <c r="B1506" s="66" t="s">
        <v>3207</v>
      </c>
      <c r="C1506" s="67">
        <v>72</v>
      </c>
      <c r="D1506" s="67" t="s">
        <v>342</v>
      </c>
      <c r="E1506" s="71">
        <v>0.145766402878164</v>
      </c>
      <c r="F1506" s="68">
        <v>47.237880496054103</v>
      </c>
      <c r="G1506" s="71">
        <v>0.259394220690981</v>
      </c>
      <c r="H1506" s="68">
        <v>69.503945885005606</v>
      </c>
      <c r="I1506" s="71">
        <v>3.2138585065348099E-2</v>
      </c>
      <c r="J1506" s="68">
        <v>45.321307779030398</v>
      </c>
      <c r="K1506" s="71"/>
      <c r="L1506" s="68"/>
    </row>
    <row r="1507" spans="1:12" x14ac:dyDescent="0.2">
      <c r="A1507" s="72" t="s">
        <v>3208</v>
      </c>
      <c r="B1507" s="66" t="s">
        <v>3209</v>
      </c>
      <c r="C1507" s="67">
        <v>72</v>
      </c>
      <c r="D1507" s="67" t="s">
        <v>342</v>
      </c>
      <c r="E1507" s="71">
        <v>0.16567913640923301</v>
      </c>
      <c r="F1507" s="68">
        <v>66.798196166854595</v>
      </c>
      <c r="G1507" s="71">
        <v>0.26605223573297898</v>
      </c>
      <c r="H1507" s="68">
        <v>75.3100338218715</v>
      </c>
      <c r="I1507" s="71">
        <v>6.5306037085488294E-2</v>
      </c>
      <c r="J1507" s="68">
        <v>67.361894024802695</v>
      </c>
      <c r="K1507" s="71"/>
      <c r="L1507" s="68"/>
    </row>
    <row r="1508" spans="1:12" x14ac:dyDescent="0.2">
      <c r="A1508" s="72" t="s">
        <v>3210</v>
      </c>
      <c r="B1508" s="66" t="s">
        <v>3211</v>
      </c>
      <c r="C1508" s="67">
        <v>72</v>
      </c>
      <c r="D1508" s="67" t="s">
        <v>342</v>
      </c>
      <c r="E1508" s="71">
        <v>0.17219989997624199</v>
      </c>
      <c r="F1508" s="68">
        <v>71.195039458850005</v>
      </c>
      <c r="G1508" s="71">
        <v>0.25086424447747802</v>
      </c>
      <c r="H1508" s="68">
        <v>54.396843291995502</v>
      </c>
      <c r="I1508" s="71">
        <v>9.3535555475005597E-2</v>
      </c>
      <c r="J1508" s="68">
        <v>76.268320180383299</v>
      </c>
      <c r="K1508" s="71"/>
      <c r="L1508" s="68"/>
    </row>
    <row r="1509" spans="1:12" x14ac:dyDescent="0.2">
      <c r="A1509" s="72" t="s">
        <v>1620</v>
      </c>
      <c r="B1509" s="66" t="s">
        <v>3212</v>
      </c>
      <c r="C1509" s="67">
        <v>72</v>
      </c>
      <c r="D1509" s="67" t="s">
        <v>342</v>
      </c>
      <c r="E1509" s="71">
        <v>0.17202425581302599</v>
      </c>
      <c r="F1509" s="68">
        <v>70.969560315670805</v>
      </c>
      <c r="G1509" s="71">
        <v>0.266406580886766</v>
      </c>
      <c r="H1509" s="68">
        <v>75.648252536640399</v>
      </c>
      <c r="I1509" s="71">
        <v>7.7641930739284701E-2</v>
      </c>
      <c r="J1509" s="68">
        <v>72.040586245772303</v>
      </c>
      <c r="K1509" s="71"/>
      <c r="L1509" s="68"/>
    </row>
    <row r="1510" spans="1:12" x14ac:dyDescent="0.2">
      <c r="A1510" s="72" t="s">
        <v>3213</v>
      </c>
      <c r="B1510" s="66" t="s">
        <v>3214</v>
      </c>
      <c r="C1510" s="67">
        <v>72</v>
      </c>
      <c r="D1510" s="67" t="s">
        <v>342</v>
      </c>
      <c r="E1510" s="71">
        <v>0.21630380426916601</v>
      </c>
      <c r="F1510" s="68">
        <v>84.441939120631304</v>
      </c>
      <c r="G1510" s="71">
        <v>0.26056997199606502</v>
      </c>
      <c r="H1510" s="68">
        <v>70.405862457722705</v>
      </c>
      <c r="I1510" s="71">
        <v>0.172037636542267</v>
      </c>
      <c r="J1510" s="68">
        <v>88.387824126268299</v>
      </c>
      <c r="K1510" s="71"/>
      <c r="L1510" s="68"/>
    </row>
    <row r="1511" spans="1:12" x14ac:dyDescent="0.2">
      <c r="A1511" s="72" t="s">
        <v>3215</v>
      </c>
      <c r="B1511" s="66" t="s">
        <v>3216</v>
      </c>
      <c r="C1511" s="67">
        <v>72</v>
      </c>
      <c r="D1511" s="67" t="s">
        <v>342</v>
      </c>
      <c r="E1511" s="71">
        <v>0.137269598458584</v>
      </c>
      <c r="F1511" s="68">
        <v>32.299887260428399</v>
      </c>
      <c r="G1511" s="71">
        <v>0.25259273343243299</v>
      </c>
      <c r="H1511" s="68">
        <v>58.286358511837697</v>
      </c>
      <c r="I1511" s="71">
        <v>2.1946463484735501E-2</v>
      </c>
      <c r="J1511" s="68">
        <v>34.836527621195003</v>
      </c>
      <c r="K1511" s="71"/>
      <c r="L1511" s="68"/>
    </row>
    <row r="1512" spans="1:12" x14ac:dyDescent="0.2">
      <c r="A1512" s="72" t="s">
        <v>3217</v>
      </c>
      <c r="B1512" s="66" t="s">
        <v>3218</v>
      </c>
      <c r="C1512" s="67">
        <v>72</v>
      </c>
      <c r="D1512" s="67" t="s">
        <v>342</v>
      </c>
      <c r="E1512" s="71">
        <v>0.16001326129832999</v>
      </c>
      <c r="F1512" s="68">
        <v>63.0777903043968</v>
      </c>
      <c r="G1512" s="71">
        <v>0.27224541929187202</v>
      </c>
      <c r="H1512" s="68">
        <v>79.255918827508495</v>
      </c>
      <c r="I1512" s="71">
        <v>4.7781103304787298E-2</v>
      </c>
      <c r="J1512" s="68">
        <v>57.271702367530999</v>
      </c>
      <c r="K1512" s="71"/>
      <c r="L1512" s="68"/>
    </row>
    <row r="1513" spans="1:12" x14ac:dyDescent="0.2">
      <c r="A1513" s="72" t="s">
        <v>1696</v>
      </c>
      <c r="B1513" s="66" t="s">
        <v>3219</v>
      </c>
      <c r="C1513" s="67">
        <v>72</v>
      </c>
      <c r="D1513" s="67" t="s">
        <v>342</v>
      </c>
      <c r="E1513" s="71">
        <v>0.13246698830030901</v>
      </c>
      <c r="F1513" s="68">
        <v>22.604284103720399</v>
      </c>
      <c r="G1513" s="71">
        <v>0.25</v>
      </c>
      <c r="H1513" s="68">
        <v>51.127395715896299</v>
      </c>
      <c r="I1513" s="71">
        <v>1.4933976600617601E-2</v>
      </c>
      <c r="J1513" s="68">
        <v>26.324689966178099</v>
      </c>
      <c r="K1513" s="71"/>
      <c r="L1513" s="68"/>
    </row>
    <row r="1514" spans="1:12" x14ac:dyDescent="0.2">
      <c r="A1514" s="72" t="s">
        <v>3220</v>
      </c>
      <c r="B1514" s="66" t="s">
        <v>3221</v>
      </c>
      <c r="C1514" s="67">
        <v>72</v>
      </c>
      <c r="D1514" s="67" t="s">
        <v>342</v>
      </c>
      <c r="E1514" s="71">
        <v>0.14961721154919699</v>
      </c>
      <c r="F1514" s="68">
        <v>51.860202931228898</v>
      </c>
      <c r="G1514" s="71">
        <v>0.25</v>
      </c>
      <c r="H1514" s="68">
        <v>51.127395715896299</v>
      </c>
      <c r="I1514" s="71">
        <v>4.9234423098394903E-2</v>
      </c>
      <c r="J1514" s="68">
        <v>58.399098083427297</v>
      </c>
      <c r="K1514" s="71"/>
      <c r="L1514" s="68"/>
    </row>
    <row r="1515" spans="1:12" x14ac:dyDescent="0.2">
      <c r="A1515" s="72" t="s">
        <v>580</v>
      </c>
      <c r="B1515" s="66" t="s">
        <v>3222</v>
      </c>
      <c r="C1515" s="67">
        <v>72</v>
      </c>
      <c r="D1515" s="67" t="s">
        <v>342</v>
      </c>
      <c r="E1515" s="71">
        <v>0.20352460170516401</v>
      </c>
      <c r="F1515" s="68">
        <v>81.848928974069906</v>
      </c>
      <c r="G1515" s="71">
        <v>0.34029579589006698</v>
      </c>
      <c r="H1515" s="68">
        <v>90.868094701240096</v>
      </c>
      <c r="I1515" s="71">
        <v>6.6753407520260002E-2</v>
      </c>
      <c r="J1515" s="68">
        <v>68.320180383314593</v>
      </c>
      <c r="K1515" s="71"/>
      <c r="L1515" s="68"/>
    </row>
    <row r="1516" spans="1:12" x14ac:dyDescent="0.2">
      <c r="A1516" s="72" t="s">
        <v>3223</v>
      </c>
      <c r="B1516" s="66" t="s">
        <v>3224</v>
      </c>
      <c r="C1516" s="67">
        <v>72</v>
      </c>
      <c r="D1516" s="67" t="s">
        <v>342</v>
      </c>
      <c r="E1516" s="71">
        <v>0.16557804231989101</v>
      </c>
      <c r="F1516" s="68">
        <v>66.741826381059795</v>
      </c>
      <c r="G1516" s="71">
        <v>0.25470587375901699</v>
      </c>
      <c r="H1516" s="68">
        <v>62.4013528748591</v>
      </c>
      <c r="I1516" s="71">
        <v>7.6450210880765507E-2</v>
      </c>
      <c r="J1516" s="68">
        <v>71.533258173618904</v>
      </c>
      <c r="K1516" s="71"/>
      <c r="L1516" s="68"/>
    </row>
    <row r="1517" spans="1:12" x14ac:dyDescent="0.2">
      <c r="A1517" s="72" t="s">
        <v>3225</v>
      </c>
      <c r="B1517" s="66" t="s">
        <v>3226</v>
      </c>
      <c r="C1517" s="67">
        <v>72</v>
      </c>
      <c r="D1517" s="67" t="s">
        <v>342</v>
      </c>
      <c r="E1517" s="71">
        <v>0.14431686719664799</v>
      </c>
      <c r="F1517" s="68">
        <v>44.926719278466699</v>
      </c>
      <c r="G1517" s="71">
        <v>0.25226716241951602</v>
      </c>
      <c r="H1517" s="68">
        <v>57.102593010146599</v>
      </c>
      <c r="I1517" s="71">
        <v>3.6366571973779502E-2</v>
      </c>
      <c r="J1517" s="68">
        <v>48.985343855693301</v>
      </c>
      <c r="K1517" s="71"/>
      <c r="L1517" s="68"/>
    </row>
    <row r="1518" spans="1:12" x14ac:dyDescent="0.2">
      <c r="A1518" s="72" t="s">
        <v>3227</v>
      </c>
      <c r="B1518" s="66" t="s">
        <v>3228</v>
      </c>
      <c r="C1518" s="67">
        <v>72</v>
      </c>
      <c r="D1518" s="67" t="s">
        <v>342</v>
      </c>
      <c r="E1518" s="71">
        <v>0.20718487410950701</v>
      </c>
      <c r="F1518" s="68">
        <v>82.919954904171405</v>
      </c>
      <c r="G1518" s="71">
        <v>0.29188391074257197</v>
      </c>
      <c r="H1518" s="68">
        <v>85.682074408117202</v>
      </c>
      <c r="I1518" s="71">
        <v>0.122485837476442</v>
      </c>
      <c r="J1518" s="68">
        <v>83.258173618940205</v>
      </c>
      <c r="K1518" s="71"/>
      <c r="L1518" s="68"/>
    </row>
    <row r="1519" spans="1:12" x14ac:dyDescent="0.2">
      <c r="A1519" s="72" t="s">
        <v>898</v>
      </c>
      <c r="B1519" s="66" t="s">
        <v>3229</v>
      </c>
      <c r="C1519" s="67">
        <v>71</v>
      </c>
      <c r="D1519" s="67" t="s">
        <v>342</v>
      </c>
      <c r="E1519" s="71">
        <v>1.6035573221853401E-3</v>
      </c>
      <c r="F1519" s="68">
        <v>0.39458850056369799</v>
      </c>
      <c r="G1519" s="71">
        <v>0</v>
      </c>
      <c r="H1519" s="68">
        <v>0.56369785794813998</v>
      </c>
      <c r="I1519" s="71">
        <v>3.2071146443706801E-3</v>
      </c>
      <c r="J1519" s="68">
        <v>9.6956031567079997</v>
      </c>
      <c r="K1519" s="71"/>
      <c r="L1519" s="68"/>
    </row>
    <row r="1520" spans="1:12" x14ac:dyDescent="0.2">
      <c r="A1520" s="72" t="s">
        <v>3230</v>
      </c>
      <c r="B1520" s="66" t="s">
        <v>3231</v>
      </c>
      <c r="C1520" s="67">
        <v>71</v>
      </c>
      <c r="D1520" s="67" t="s">
        <v>342</v>
      </c>
      <c r="E1520" s="71">
        <v>1.0628451215033001E-2</v>
      </c>
      <c r="F1520" s="68">
        <v>0.67643742953776798</v>
      </c>
      <c r="G1520" s="71">
        <v>1.9439583407796401E-2</v>
      </c>
      <c r="H1520" s="68">
        <v>1.01465614430665</v>
      </c>
      <c r="I1520" s="71">
        <v>1.8173190222696E-3</v>
      </c>
      <c r="J1520" s="68">
        <v>6.8771138669673002</v>
      </c>
      <c r="K1520" s="71"/>
      <c r="L1520" s="68"/>
    </row>
    <row r="1521" spans="1:12" x14ac:dyDescent="0.2">
      <c r="A1521" s="72" t="s">
        <v>3232</v>
      </c>
      <c r="B1521" s="66" t="s">
        <v>3233</v>
      </c>
      <c r="C1521" s="67">
        <v>71</v>
      </c>
      <c r="D1521" s="67" t="s">
        <v>342</v>
      </c>
      <c r="E1521" s="71">
        <v>5.9602849716263798E-2</v>
      </c>
      <c r="F1521" s="68">
        <v>1.9729425028184899</v>
      </c>
      <c r="G1521" s="71">
        <v>0.114523661987426</v>
      </c>
      <c r="H1521" s="68">
        <v>2.3111612175873701</v>
      </c>
      <c r="I1521" s="71">
        <v>4.6820374451011599E-3</v>
      </c>
      <c r="J1521" s="68">
        <v>11.837655016910899</v>
      </c>
      <c r="K1521" s="71"/>
      <c r="L1521" s="68"/>
    </row>
    <row r="1522" spans="1:12" x14ac:dyDescent="0.2">
      <c r="A1522" s="72" t="s">
        <v>3234</v>
      </c>
      <c r="B1522" s="66" t="s">
        <v>3235</v>
      </c>
      <c r="C1522" s="67">
        <v>72</v>
      </c>
      <c r="D1522" s="67" t="s">
        <v>342</v>
      </c>
      <c r="E1522" s="71">
        <v>5.90646602857436E-2</v>
      </c>
      <c r="F1522" s="68">
        <v>1.8602029312288599</v>
      </c>
      <c r="G1522" s="71">
        <v>8.4380818206291106E-2</v>
      </c>
      <c r="H1522" s="68">
        <v>1.9165727170236799</v>
      </c>
      <c r="I1522" s="71">
        <v>3.3748502365195998E-2</v>
      </c>
      <c r="J1522" s="68">
        <v>46.392333709131897</v>
      </c>
      <c r="K1522" s="71"/>
      <c r="L1522" s="68"/>
    </row>
    <row r="1523" spans="1:12" x14ac:dyDescent="0.2">
      <c r="A1523" s="72" t="s">
        <v>3236</v>
      </c>
      <c r="B1523" s="66" t="s">
        <v>3237</v>
      </c>
      <c r="C1523" s="67">
        <v>71</v>
      </c>
      <c r="D1523" s="67" t="s">
        <v>342</v>
      </c>
      <c r="E1523" s="71">
        <v>0.106663192309273</v>
      </c>
      <c r="F1523" s="68">
        <v>3.2130777903043999</v>
      </c>
      <c r="G1523" s="71">
        <v>0.21148787253704601</v>
      </c>
      <c r="H1523" s="68">
        <v>4.5659526493799296</v>
      </c>
      <c r="I1523" s="71">
        <v>1.83851208149903E-3</v>
      </c>
      <c r="J1523" s="68">
        <v>6.9898534385569304</v>
      </c>
      <c r="K1523" s="71"/>
      <c r="L1523" s="68"/>
    </row>
    <row r="1524" spans="1:12" x14ac:dyDescent="0.2">
      <c r="A1524" s="72" t="s">
        <v>3238</v>
      </c>
      <c r="B1524" s="66" t="s">
        <v>3239</v>
      </c>
      <c r="C1524" s="67">
        <v>72</v>
      </c>
      <c r="D1524" s="67" t="s">
        <v>342</v>
      </c>
      <c r="E1524" s="71">
        <v>8.0596374675426505E-2</v>
      </c>
      <c r="F1524" s="68">
        <v>2.6493799323562599</v>
      </c>
      <c r="G1524" s="71">
        <v>0.14511881301728699</v>
      </c>
      <c r="H1524" s="68">
        <v>3.1003382187147701</v>
      </c>
      <c r="I1524" s="71">
        <v>1.6073936333565901E-2</v>
      </c>
      <c r="J1524" s="68">
        <v>27.395715896279601</v>
      </c>
      <c r="K1524" s="71"/>
      <c r="L1524" s="68"/>
    </row>
    <row r="1525" spans="1:12" x14ac:dyDescent="0.2">
      <c r="A1525" s="72" t="s">
        <v>3240</v>
      </c>
      <c r="B1525" s="66" t="s">
        <v>3241</v>
      </c>
      <c r="C1525" s="67">
        <v>72</v>
      </c>
      <c r="D1525" s="67" t="s">
        <v>342</v>
      </c>
      <c r="E1525" s="71">
        <v>0.21192275486228401</v>
      </c>
      <c r="F1525" s="68">
        <v>83.878241262683204</v>
      </c>
      <c r="G1525" s="71">
        <v>0.31945399810076403</v>
      </c>
      <c r="H1525" s="68">
        <v>89.571589627959398</v>
      </c>
      <c r="I1525" s="71">
        <v>0.104391511623805</v>
      </c>
      <c r="J1525" s="68">
        <v>79.143179255918795</v>
      </c>
      <c r="K1525" s="71"/>
      <c r="L1525" s="68"/>
    </row>
    <row r="1526" spans="1:12" x14ac:dyDescent="0.2">
      <c r="A1526" s="72" t="s">
        <v>3242</v>
      </c>
      <c r="B1526" s="66" t="s">
        <v>3243</v>
      </c>
      <c r="C1526" s="67">
        <v>72</v>
      </c>
      <c r="D1526" s="67" t="s">
        <v>342</v>
      </c>
      <c r="E1526" s="71">
        <v>0.15843487947316501</v>
      </c>
      <c r="F1526" s="68">
        <v>61.555806087936901</v>
      </c>
      <c r="G1526" s="71">
        <v>0.25313140689699398</v>
      </c>
      <c r="H1526" s="68">
        <v>59.244644870349497</v>
      </c>
      <c r="I1526" s="71">
        <v>6.3738352049336103E-2</v>
      </c>
      <c r="J1526" s="68">
        <v>66.572717023675295</v>
      </c>
      <c r="K1526" s="71"/>
      <c r="L1526" s="68"/>
    </row>
    <row r="1527" spans="1:12" x14ac:dyDescent="0.2">
      <c r="A1527" s="72" t="s">
        <v>3244</v>
      </c>
      <c r="B1527" s="66" t="s">
        <v>3245</v>
      </c>
      <c r="C1527" s="67">
        <v>72</v>
      </c>
      <c r="D1527" s="67" t="s">
        <v>342</v>
      </c>
      <c r="E1527" s="71">
        <v>0.140036032984694</v>
      </c>
      <c r="F1527" s="68">
        <v>37.3731679819617</v>
      </c>
      <c r="G1527" s="71">
        <v>0.25</v>
      </c>
      <c r="H1527" s="68">
        <v>51.127395715896299</v>
      </c>
      <c r="I1527" s="71">
        <v>3.0072065969388901E-2</v>
      </c>
      <c r="J1527" s="68">
        <v>42.953776775648301</v>
      </c>
      <c r="K1527" s="71"/>
      <c r="L1527" s="68"/>
    </row>
    <row r="1528" spans="1:12" x14ac:dyDescent="0.2">
      <c r="A1528" s="72" t="s">
        <v>3246</v>
      </c>
      <c r="B1528" s="66" t="s">
        <v>3247</v>
      </c>
      <c r="C1528" s="67">
        <v>72</v>
      </c>
      <c r="D1528" s="67" t="s">
        <v>342</v>
      </c>
      <c r="E1528" s="71">
        <v>0.18447815094068501</v>
      </c>
      <c r="F1528" s="68">
        <v>77.170236753100298</v>
      </c>
      <c r="G1528" s="71">
        <v>0.31339174852698098</v>
      </c>
      <c r="H1528" s="68">
        <v>88.895152198421599</v>
      </c>
      <c r="I1528" s="71">
        <v>5.55645533543885E-2</v>
      </c>
      <c r="J1528" s="68">
        <v>62.4577226606539</v>
      </c>
      <c r="K1528" s="71"/>
      <c r="L1528" s="68"/>
    </row>
    <row r="1529" spans="1:12" x14ac:dyDescent="0.2">
      <c r="A1529" s="72" t="s">
        <v>3248</v>
      </c>
      <c r="B1529" s="66" t="s">
        <v>3249</v>
      </c>
      <c r="C1529" s="67">
        <v>72</v>
      </c>
      <c r="D1529" s="67" t="s">
        <v>342</v>
      </c>
      <c r="E1529" s="71">
        <v>0.136786601730153</v>
      </c>
      <c r="F1529" s="68">
        <v>30.8906426155581</v>
      </c>
      <c r="G1529" s="71">
        <v>0.25777820029729998</v>
      </c>
      <c r="H1529" s="68">
        <v>67.700112739571594</v>
      </c>
      <c r="I1529" s="71">
        <v>1.5795003163005899E-2</v>
      </c>
      <c r="J1529" s="68">
        <v>27.113866967305501</v>
      </c>
      <c r="K1529" s="71"/>
      <c r="L1529" s="68"/>
    </row>
    <row r="1530" spans="1:12" x14ac:dyDescent="0.2">
      <c r="A1530" s="72" t="s">
        <v>3250</v>
      </c>
      <c r="B1530" s="66" t="s">
        <v>3251</v>
      </c>
      <c r="C1530" s="67">
        <v>72</v>
      </c>
      <c r="D1530" s="67" t="s">
        <v>342</v>
      </c>
      <c r="E1530" s="71">
        <v>0.16083804243373401</v>
      </c>
      <c r="F1530" s="68">
        <v>63.641488162344999</v>
      </c>
      <c r="G1530" s="71">
        <v>0.26987762298198897</v>
      </c>
      <c r="H1530" s="68">
        <v>78.015783540022497</v>
      </c>
      <c r="I1530" s="71">
        <v>5.1798461885478798E-2</v>
      </c>
      <c r="J1530" s="68">
        <v>60.090191657271703</v>
      </c>
      <c r="K1530" s="71"/>
      <c r="L1530" s="68"/>
    </row>
    <row r="1531" spans="1:12" x14ac:dyDescent="0.2">
      <c r="A1531" s="72" t="s">
        <v>3252</v>
      </c>
      <c r="B1531" s="66" t="s">
        <v>3253</v>
      </c>
      <c r="C1531" s="67">
        <v>72</v>
      </c>
      <c r="D1531" s="67" t="s">
        <v>342</v>
      </c>
      <c r="E1531" s="71">
        <v>0.21482135497629201</v>
      </c>
      <c r="F1531" s="68">
        <v>84.329199549041704</v>
      </c>
      <c r="G1531" s="71">
        <v>0.38630202097712502</v>
      </c>
      <c r="H1531" s="68">
        <v>93.291995490417094</v>
      </c>
      <c r="I1531" s="71">
        <v>4.3340688975458903E-2</v>
      </c>
      <c r="J1531" s="68">
        <v>55.073280721533301</v>
      </c>
      <c r="K1531" s="71"/>
      <c r="L1531" s="68"/>
    </row>
    <row r="1532" spans="1:12" x14ac:dyDescent="0.2">
      <c r="A1532" s="72" t="s">
        <v>3254</v>
      </c>
      <c r="B1532" s="66" t="s">
        <v>3255</v>
      </c>
      <c r="C1532" s="67">
        <v>72</v>
      </c>
      <c r="D1532" s="67" t="s">
        <v>342</v>
      </c>
      <c r="E1532" s="71">
        <v>0.16980597926284899</v>
      </c>
      <c r="F1532" s="68">
        <v>69.673055242390106</v>
      </c>
      <c r="G1532" s="71">
        <v>0.25</v>
      </c>
      <c r="H1532" s="68">
        <v>51.127395715896299</v>
      </c>
      <c r="I1532" s="71">
        <v>8.9611958525697893E-2</v>
      </c>
      <c r="J1532" s="68">
        <v>75.591882750845599</v>
      </c>
      <c r="K1532" s="71"/>
      <c r="L1532" s="68"/>
    </row>
    <row r="1533" spans="1:12" x14ac:dyDescent="0.2">
      <c r="A1533" s="72" t="s">
        <v>3256</v>
      </c>
      <c r="B1533" s="66" t="s">
        <v>3257</v>
      </c>
      <c r="C1533" s="67">
        <v>72</v>
      </c>
      <c r="D1533" s="67" t="s">
        <v>342</v>
      </c>
      <c r="E1533" s="71">
        <v>0.12855836634309101</v>
      </c>
      <c r="F1533" s="68">
        <v>13.5287485907554</v>
      </c>
      <c r="G1533" s="71">
        <v>0.25</v>
      </c>
      <c r="H1533" s="68">
        <v>51.127395715896299</v>
      </c>
      <c r="I1533" s="71">
        <v>7.1167326861817596E-3</v>
      </c>
      <c r="J1533" s="68">
        <v>15.107102593010101</v>
      </c>
      <c r="K1533" s="71"/>
      <c r="L1533" s="68"/>
    </row>
    <row r="1534" spans="1:12" x14ac:dyDescent="0.2">
      <c r="A1534" s="72" t="s">
        <v>3258</v>
      </c>
      <c r="B1534" s="66" t="s">
        <v>3259</v>
      </c>
      <c r="C1534" s="67">
        <v>72</v>
      </c>
      <c r="D1534" s="67" t="s">
        <v>342</v>
      </c>
      <c r="E1534" s="71">
        <v>0.199618019397233</v>
      </c>
      <c r="F1534" s="68">
        <v>81.228861330326893</v>
      </c>
      <c r="G1534" s="71">
        <v>0.27397390824682799</v>
      </c>
      <c r="H1534" s="68">
        <v>79.932356257046195</v>
      </c>
      <c r="I1534" s="71">
        <v>0.12526213054763899</v>
      </c>
      <c r="J1534" s="68">
        <v>83.934611048478004</v>
      </c>
      <c r="K1534" s="71"/>
      <c r="L1534" s="68"/>
    </row>
    <row r="1535" spans="1:12" x14ac:dyDescent="0.2">
      <c r="A1535" s="72" t="s">
        <v>3260</v>
      </c>
      <c r="B1535" s="66" t="s">
        <v>3261</v>
      </c>
      <c r="C1535" s="67">
        <v>72</v>
      </c>
      <c r="D1535" s="67" t="s">
        <v>342</v>
      </c>
      <c r="E1535" s="71">
        <v>0.12572564945488099</v>
      </c>
      <c r="F1535" s="68">
        <v>8.0608793686583997</v>
      </c>
      <c r="G1535" s="71">
        <v>0.25</v>
      </c>
      <c r="H1535" s="68">
        <v>51.127395715896299</v>
      </c>
      <c r="I1535" s="71">
        <v>1.4512989097615399E-3</v>
      </c>
      <c r="J1535" s="68">
        <v>5.91882750845547</v>
      </c>
      <c r="K1535" s="71"/>
      <c r="L1535" s="68"/>
    </row>
    <row r="1536" spans="1:12" x14ac:dyDescent="0.2">
      <c r="A1536" s="72" t="s">
        <v>3262</v>
      </c>
      <c r="B1536" s="66" t="s">
        <v>3263</v>
      </c>
      <c r="C1536" s="67">
        <v>72</v>
      </c>
      <c r="D1536" s="67" t="s">
        <v>342</v>
      </c>
      <c r="E1536" s="71">
        <v>0.15211907931694399</v>
      </c>
      <c r="F1536" s="68">
        <v>55.129650507328101</v>
      </c>
      <c r="G1536" s="71">
        <v>0.25</v>
      </c>
      <c r="H1536" s="68">
        <v>51.127395715896299</v>
      </c>
      <c r="I1536" s="71">
        <v>5.42381586338887E-2</v>
      </c>
      <c r="J1536" s="68">
        <v>61.668545659526501</v>
      </c>
      <c r="K1536" s="71"/>
      <c r="L1536" s="68"/>
    </row>
    <row r="1537" spans="1:12" x14ac:dyDescent="0.2">
      <c r="A1537" s="72" t="s">
        <v>3264</v>
      </c>
      <c r="B1537" s="66" t="s">
        <v>3265</v>
      </c>
      <c r="C1537" s="67">
        <v>72</v>
      </c>
      <c r="D1537" s="67" t="s">
        <v>342</v>
      </c>
      <c r="E1537" s="71">
        <v>0.14541895985588699</v>
      </c>
      <c r="F1537" s="68">
        <v>46.505073280721497</v>
      </c>
      <c r="G1537" s="71">
        <v>0.28304255792489103</v>
      </c>
      <c r="H1537" s="68">
        <v>83.596392333709105</v>
      </c>
      <c r="I1537" s="71">
        <v>7.7953617868831999E-3</v>
      </c>
      <c r="J1537" s="68">
        <v>15.8399098083427</v>
      </c>
      <c r="K1537" s="71"/>
      <c r="L1537" s="68"/>
    </row>
    <row r="1538" spans="1:12" x14ac:dyDescent="0.2">
      <c r="A1538" s="72" t="s">
        <v>3266</v>
      </c>
      <c r="B1538" s="66" t="s">
        <v>3267</v>
      </c>
      <c r="C1538" s="67">
        <v>72</v>
      </c>
      <c r="D1538" s="67" t="s">
        <v>342</v>
      </c>
      <c r="E1538" s="71">
        <v>0.14901282740987401</v>
      </c>
      <c r="F1538" s="68">
        <v>51.014656144306599</v>
      </c>
      <c r="G1538" s="71">
        <v>0.25691395581982202</v>
      </c>
      <c r="H1538" s="68">
        <v>66.234498308906396</v>
      </c>
      <c r="I1538" s="71">
        <v>4.11116989999257E-2</v>
      </c>
      <c r="J1538" s="68">
        <v>53.551296505073303</v>
      </c>
      <c r="K1538" s="71"/>
      <c r="L1538" s="68"/>
    </row>
    <row r="1539" spans="1:12" x14ac:dyDescent="0.2">
      <c r="A1539" s="72" t="s">
        <v>3268</v>
      </c>
      <c r="B1539" s="66" t="s">
        <v>3269</v>
      </c>
      <c r="C1539" s="67">
        <v>72</v>
      </c>
      <c r="D1539" s="67" t="s">
        <v>342</v>
      </c>
      <c r="E1539" s="71">
        <v>0.13109116585538799</v>
      </c>
      <c r="F1539" s="68">
        <v>19.616685456595299</v>
      </c>
      <c r="G1539" s="71">
        <v>0.25</v>
      </c>
      <c r="H1539" s="68">
        <v>51.127395715896299</v>
      </c>
      <c r="I1539" s="71">
        <v>1.2182331710776701E-2</v>
      </c>
      <c r="J1539" s="68">
        <v>22.660653889515199</v>
      </c>
      <c r="K1539" s="71"/>
      <c r="L1539" s="68"/>
    </row>
    <row r="1540" spans="1:12" x14ac:dyDescent="0.2">
      <c r="A1540" s="72" t="s">
        <v>610</v>
      </c>
      <c r="B1540" s="66" t="s">
        <v>3270</v>
      </c>
      <c r="C1540" s="67">
        <v>72</v>
      </c>
      <c r="D1540" s="67" t="s">
        <v>342</v>
      </c>
      <c r="E1540" s="71">
        <v>0.187856431517786</v>
      </c>
      <c r="F1540" s="68">
        <v>78.241262683201796</v>
      </c>
      <c r="G1540" s="71">
        <v>0.26684684997536301</v>
      </c>
      <c r="H1540" s="68">
        <v>75.930101465614399</v>
      </c>
      <c r="I1540" s="71">
        <v>0.10886601306021</v>
      </c>
      <c r="J1540" s="68">
        <v>80.665163472378794</v>
      </c>
      <c r="K1540" s="71"/>
      <c r="L1540" s="68"/>
    </row>
    <row r="1541" spans="1:12" x14ac:dyDescent="0.2">
      <c r="A1541" s="72" t="s">
        <v>3271</v>
      </c>
      <c r="B1541" s="66" t="s">
        <v>3272</v>
      </c>
      <c r="C1541" s="67">
        <v>72</v>
      </c>
      <c r="D1541" s="67" t="s">
        <v>342</v>
      </c>
      <c r="E1541" s="71">
        <v>0.24769964645029199</v>
      </c>
      <c r="F1541" s="68">
        <v>89.064261555806098</v>
      </c>
      <c r="G1541" s="71">
        <v>0.47871700671271</v>
      </c>
      <c r="H1541" s="68">
        <v>95.264937993235606</v>
      </c>
      <c r="I1541" s="71">
        <v>1.66822861878748E-2</v>
      </c>
      <c r="J1541" s="68">
        <v>28.2412626832018</v>
      </c>
      <c r="K1541" s="71"/>
      <c r="L1541" s="68"/>
    </row>
    <row r="1542" spans="1:12" x14ac:dyDescent="0.2">
      <c r="A1542" s="72" t="s">
        <v>3273</v>
      </c>
      <c r="B1542" s="66" t="s">
        <v>3274</v>
      </c>
      <c r="C1542" s="67">
        <v>72</v>
      </c>
      <c r="D1542" s="67" t="s">
        <v>342</v>
      </c>
      <c r="E1542" s="71">
        <v>0.179803971951803</v>
      </c>
      <c r="F1542" s="68">
        <v>75.4791431792559</v>
      </c>
      <c r="G1542" s="71">
        <v>0.25572414032942697</v>
      </c>
      <c r="H1542" s="68">
        <v>64.036076662908698</v>
      </c>
      <c r="I1542" s="71">
        <v>0.10388380357417799</v>
      </c>
      <c r="J1542" s="68">
        <v>78.974069898534395</v>
      </c>
      <c r="K1542" s="71"/>
      <c r="L1542" s="68"/>
    </row>
    <row r="1543" spans="1:12" x14ac:dyDescent="0.2">
      <c r="A1543" s="72" t="s">
        <v>3275</v>
      </c>
      <c r="B1543" s="66" t="s">
        <v>3276</v>
      </c>
      <c r="C1543" s="67">
        <v>72</v>
      </c>
      <c r="D1543" s="67" t="s">
        <v>342</v>
      </c>
      <c r="E1543" s="71">
        <v>0.15721381529117301</v>
      </c>
      <c r="F1543" s="68">
        <v>60.428410372040602</v>
      </c>
      <c r="G1543" s="71">
        <v>0.31013874471186698</v>
      </c>
      <c r="H1543" s="68">
        <v>88.556933483652799</v>
      </c>
      <c r="I1543" s="71">
        <v>4.2888858704796702E-3</v>
      </c>
      <c r="J1543" s="68">
        <v>11.3866967305524</v>
      </c>
      <c r="K1543" s="71"/>
      <c r="L1543" s="68"/>
    </row>
    <row r="1544" spans="1:12" x14ac:dyDescent="0.2">
      <c r="A1544" s="72" t="s">
        <v>3277</v>
      </c>
      <c r="B1544" s="66" t="s">
        <v>3278</v>
      </c>
      <c r="C1544" s="67">
        <v>72</v>
      </c>
      <c r="D1544" s="67" t="s">
        <v>342</v>
      </c>
      <c r="E1544" s="71">
        <v>0.210296976133313</v>
      </c>
      <c r="F1544" s="68">
        <v>83.427282976324705</v>
      </c>
      <c r="G1544" s="71">
        <v>0.37948869904767002</v>
      </c>
      <c r="H1544" s="68">
        <v>93.010146561443094</v>
      </c>
      <c r="I1544" s="71">
        <v>4.1105253218955397E-2</v>
      </c>
      <c r="J1544" s="68">
        <v>53.494926719278503</v>
      </c>
      <c r="K1544" s="71"/>
      <c r="L1544" s="68"/>
    </row>
    <row r="1545" spans="1:12" x14ac:dyDescent="0.2">
      <c r="A1545" s="72" t="s">
        <v>1102</v>
      </c>
      <c r="B1545" s="66" t="s">
        <v>3279</v>
      </c>
      <c r="C1545" s="67">
        <v>72</v>
      </c>
      <c r="D1545" s="67" t="s">
        <v>342</v>
      </c>
      <c r="E1545" s="71">
        <v>0.13131666240069501</v>
      </c>
      <c r="F1545" s="68">
        <v>20.011273957158998</v>
      </c>
      <c r="G1545" s="71">
        <v>0.25235150261016798</v>
      </c>
      <c r="H1545" s="68">
        <v>57.384441939120599</v>
      </c>
      <c r="I1545" s="71">
        <v>1.0281822191222201E-2</v>
      </c>
      <c r="J1545" s="68">
        <v>19.1093573844419</v>
      </c>
      <c r="K1545" s="71"/>
      <c r="L1545" s="68"/>
    </row>
    <row r="1546" spans="1:12" x14ac:dyDescent="0.2">
      <c r="A1546" s="72" t="s">
        <v>3280</v>
      </c>
      <c r="B1546" s="66" t="s">
        <v>3281</v>
      </c>
      <c r="C1546" s="67">
        <v>72</v>
      </c>
      <c r="D1546" s="67" t="s">
        <v>342</v>
      </c>
      <c r="E1546" s="71">
        <v>0.17712070148499101</v>
      </c>
      <c r="F1546" s="68">
        <v>73.957158962795901</v>
      </c>
      <c r="G1546" s="71">
        <v>0.28790245377683998</v>
      </c>
      <c r="H1546" s="68">
        <v>84.892897406989903</v>
      </c>
      <c r="I1546" s="71">
        <v>6.6338949193142205E-2</v>
      </c>
      <c r="J1546" s="68">
        <v>68.038331454340494</v>
      </c>
      <c r="K1546" s="71"/>
      <c r="L1546" s="68"/>
    </row>
    <row r="1547" spans="1:12" x14ac:dyDescent="0.2">
      <c r="A1547" s="72" t="s">
        <v>3282</v>
      </c>
      <c r="B1547" s="66" t="s">
        <v>3283</v>
      </c>
      <c r="C1547" s="67">
        <v>72</v>
      </c>
      <c r="D1547" s="67" t="s">
        <v>342</v>
      </c>
      <c r="E1547" s="71">
        <v>0.15089973775002999</v>
      </c>
      <c r="F1547" s="68">
        <v>53.889515219842202</v>
      </c>
      <c r="G1547" s="71">
        <v>0.26448521309644701</v>
      </c>
      <c r="H1547" s="68">
        <v>73.900789177001101</v>
      </c>
      <c r="I1547" s="71">
        <v>3.73142624036122E-2</v>
      </c>
      <c r="J1547" s="68">
        <v>49.6617812852311</v>
      </c>
      <c r="K1547" s="71"/>
      <c r="L1547" s="68"/>
    </row>
    <row r="1548" spans="1:12" x14ac:dyDescent="0.2">
      <c r="A1548" s="72" t="s">
        <v>3284</v>
      </c>
      <c r="B1548" s="66" t="s">
        <v>3285</v>
      </c>
      <c r="C1548" s="67">
        <v>72</v>
      </c>
      <c r="D1548" s="67" t="s">
        <v>342</v>
      </c>
      <c r="E1548" s="71">
        <v>0.10502932281496399</v>
      </c>
      <c r="F1548" s="68">
        <v>3.0439684329199501</v>
      </c>
      <c r="G1548" s="71">
        <v>0.207284561898294</v>
      </c>
      <c r="H1548" s="68">
        <v>4.4532130777903003</v>
      </c>
      <c r="I1548" s="71">
        <v>2.7740837316340299E-3</v>
      </c>
      <c r="J1548" s="68">
        <v>8.7373167981961704</v>
      </c>
      <c r="K1548" s="71"/>
      <c r="L1548" s="68"/>
    </row>
    <row r="1549" spans="1:12" x14ac:dyDescent="0.2">
      <c r="A1549" s="72" t="s">
        <v>3286</v>
      </c>
      <c r="B1549" s="66" t="s">
        <v>3287</v>
      </c>
      <c r="C1549" s="67">
        <v>72</v>
      </c>
      <c r="D1549" s="67" t="s">
        <v>342</v>
      </c>
      <c r="E1549" s="71">
        <v>6.6183625153496101E-2</v>
      </c>
      <c r="F1549" s="68">
        <v>2.1984216459977501</v>
      </c>
      <c r="G1549" s="71">
        <v>0.123083457128303</v>
      </c>
      <c r="H1549" s="68">
        <v>2.4239007891769999</v>
      </c>
      <c r="I1549" s="71">
        <v>9.2837931786893205E-3</v>
      </c>
      <c r="J1549" s="68">
        <v>17.361894024802702</v>
      </c>
      <c r="K1549" s="71"/>
      <c r="L1549" s="68"/>
    </row>
    <row r="1550" spans="1:12" x14ac:dyDescent="0.2">
      <c r="A1550" s="72" t="s">
        <v>3288</v>
      </c>
      <c r="B1550" s="66" t="s">
        <v>3289</v>
      </c>
      <c r="C1550" s="67">
        <v>72</v>
      </c>
      <c r="D1550" s="67" t="s">
        <v>342</v>
      </c>
      <c r="E1550" s="71">
        <v>0.15941903939140101</v>
      </c>
      <c r="F1550" s="68">
        <v>62.6832018038331</v>
      </c>
      <c r="G1550" s="71">
        <v>0.267187275341634</v>
      </c>
      <c r="H1550" s="68">
        <v>76.211950394588499</v>
      </c>
      <c r="I1550" s="71">
        <v>5.1650803441167403E-2</v>
      </c>
      <c r="J1550" s="68">
        <v>59.808342728297603</v>
      </c>
      <c r="K1550" s="71"/>
      <c r="L1550" s="68"/>
    </row>
    <row r="1551" spans="1:12" x14ac:dyDescent="0.2">
      <c r="A1551" s="72" t="s">
        <v>3290</v>
      </c>
      <c r="B1551" s="66" t="s">
        <v>3291</v>
      </c>
      <c r="C1551" s="67">
        <v>72</v>
      </c>
      <c r="D1551" s="67" t="s">
        <v>342</v>
      </c>
      <c r="E1551" s="71">
        <v>0.150440255388648</v>
      </c>
      <c r="F1551" s="68">
        <v>52.931228861330297</v>
      </c>
      <c r="G1551" s="71">
        <v>0.159964206950231</v>
      </c>
      <c r="H1551" s="68">
        <v>3.4385569334836501</v>
      </c>
      <c r="I1551" s="71">
        <v>0.14091630382706399</v>
      </c>
      <c r="J1551" s="68">
        <v>85.794813979706902</v>
      </c>
      <c r="K1551" s="71"/>
      <c r="L1551" s="68"/>
    </row>
    <row r="1552" spans="1:12" x14ac:dyDescent="0.2">
      <c r="A1552" s="72" t="s">
        <v>3292</v>
      </c>
      <c r="B1552" s="66" t="s">
        <v>3293</v>
      </c>
      <c r="C1552" s="67">
        <v>71</v>
      </c>
      <c r="D1552" s="67" t="s">
        <v>342</v>
      </c>
      <c r="E1552" s="71">
        <v>1.7429356363466202E-2</v>
      </c>
      <c r="F1552" s="68">
        <v>0.84554678692220997</v>
      </c>
      <c r="G1552" s="71">
        <v>2.8557052348222901E-2</v>
      </c>
      <c r="H1552" s="68">
        <v>1.12739571589628</v>
      </c>
      <c r="I1552" s="71">
        <v>6.3016603787095903E-3</v>
      </c>
      <c r="J1552" s="68">
        <v>14.374295377677599</v>
      </c>
      <c r="K1552" s="71"/>
      <c r="L1552" s="68"/>
    </row>
    <row r="1553" spans="1:12" x14ac:dyDescent="0.2">
      <c r="A1553" s="72" t="s">
        <v>3294</v>
      </c>
      <c r="B1553" s="66" t="s">
        <v>3295</v>
      </c>
      <c r="C1553" s="67">
        <v>72</v>
      </c>
      <c r="D1553" s="67" t="s">
        <v>342</v>
      </c>
      <c r="E1553" s="71">
        <v>3.2868910584844001E-2</v>
      </c>
      <c r="F1553" s="68">
        <v>1.24013528748591</v>
      </c>
      <c r="G1553" s="71">
        <v>6.2986536379389793E-2</v>
      </c>
      <c r="H1553" s="68">
        <v>1.5219842164599799</v>
      </c>
      <c r="I1553" s="71">
        <v>2.7512847902982501E-3</v>
      </c>
      <c r="J1553" s="68">
        <v>8.6809470124013508</v>
      </c>
      <c r="K1553" s="71"/>
      <c r="L1553" s="68"/>
    </row>
    <row r="1554" spans="1:12" x14ac:dyDescent="0.2">
      <c r="A1554" s="72" t="s">
        <v>3296</v>
      </c>
      <c r="B1554" s="66" t="s">
        <v>3297</v>
      </c>
      <c r="C1554" s="67">
        <v>72</v>
      </c>
      <c r="D1554" s="67" t="s">
        <v>342</v>
      </c>
      <c r="E1554" s="71">
        <v>0.12603336758092701</v>
      </c>
      <c r="F1554" s="68">
        <v>9.1882750845546806</v>
      </c>
      <c r="G1554" s="71">
        <v>3.2311469335917699E-2</v>
      </c>
      <c r="H1554" s="68">
        <v>1.24013528748591</v>
      </c>
      <c r="I1554" s="71">
        <v>0.21975526582593599</v>
      </c>
      <c r="J1554" s="68">
        <v>91.826381059751995</v>
      </c>
      <c r="K1554" s="71"/>
      <c r="L1554" s="68"/>
    </row>
    <row r="1555" spans="1:12" x14ac:dyDescent="0.2">
      <c r="A1555" s="72" t="s">
        <v>3298</v>
      </c>
      <c r="B1555" s="66" t="s">
        <v>3299</v>
      </c>
      <c r="C1555" s="67">
        <v>71</v>
      </c>
      <c r="D1555" s="67" t="s">
        <v>342</v>
      </c>
      <c r="E1555" s="71">
        <v>0.13374013207048199</v>
      </c>
      <c r="F1555" s="68">
        <v>24.8027057497182</v>
      </c>
      <c r="G1555" s="71">
        <v>0.26448993821967198</v>
      </c>
      <c r="H1555" s="68">
        <v>73.957158962795901</v>
      </c>
      <c r="I1555" s="71">
        <v>2.9903259212915902E-3</v>
      </c>
      <c r="J1555" s="68">
        <v>9.2446448703494895</v>
      </c>
      <c r="K1555" s="71"/>
      <c r="L1555" s="68"/>
    </row>
    <row r="1556" spans="1:12" x14ac:dyDescent="0.2">
      <c r="A1556" s="72" t="s">
        <v>3300</v>
      </c>
      <c r="B1556" s="66" t="s">
        <v>3301</v>
      </c>
      <c r="C1556" s="67">
        <v>72</v>
      </c>
      <c r="D1556" s="67" t="s">
        <v>342</v>
      </c>
      <c r="E1556" s="71">
        <v>0.156878522529311</v>
      </c>
      <c r="F1556" s="68">
        <v>59.977452085682103</v>
      </c>
      <c r="G1556" s="71">
        <v>0.23263033020439</v>
      </c>
      <c r="H1556" s="68">
        <v>5.6933483652762096</v>
      </c>
      <c r="I1556" s="71">
        <v>8.1126714854231397E-2</v>
      </c>
      <c r="J1556" s="68">
        <v>73.280721533258202</v>
      </c>
      <c r="K1556" s="71"/>
      <c r="L1556" s="68"/>
    </row>
    <row r="1557" spans="1:12" x14ac:dyDescent="0.2">
      <c r="A1557" s="72" t="s">
        <v>626</v>
      </c>
      <c r="B1557" s="66" t="s">
        <v>3302</v>
      </c>
      <c r="C1557" s="67">
        <v>71</v>
      </c>
      <c r="D1557" s="67" t="s">
        <v>342</v>
      </c>
      <c r="E1557" s="71">
        <v>0.13020619201917399</v>
      </c>
      <c r="F1557" s="68">
        <v>16.910935738444199</v>
      </c>
      <c r="G1557" s="71">
        <v>0.24902970341834599</v>
      </c>
      <c r="H1557" s="68">
        <v>8.3990980834272797</v>
      </c>
      <c r="I1557" s="71">
        <v>1.1382680620003201E-2</v>
      </c>
      <c r="J1557" s="68">
        <v>20.969560315670801</v>
      </c>
      <c r="K1557" s="71"/>
      <c r="L1557" s="68"/>
    </row>
    <row r="1558" spans="1:12" x14ac:dyDescent="0.2">
      <c r="A1558" s="72" t="s">
        <v>742</v>
      </c>
      <c r="B1558" s="66" t="s">
        <v>3303</v>
      </c>
      <c r="C1558" s="67">
        <v>71</v>
      </c>
      <c r="D1558" s="67" t="s">
        <v>342</v>
      </c>
      <c r="E1558" s="71">
        <v>0.13471273087600799</v>
      </c>
      <c r="F1558" s="68">
        <v>27.226606538895201</v>
      </c>
      <c r="G1558" s="71">
        <v>0.25264377460256998</v>
      </c>
      <c r="H1558" s="68">
        <v>58.342728297632497</v>
      </c>
      <c r="I1558" s="71">
        <v>1.67816871494464E-2</v>
      </c>
      <c r="J1558" s="68">
        <v>28.579481397970699</v>
      </c>
      <c r="K1558" s="71"/>
      <c r="L1558" s="68"/>
    </row>
    <row r="1559" spans="1:12" x14ac:dyDescent="0.2">
      <c r="A1559" s="72" t="s">
        <v>3304</v>
      </c>
      <c r="B1559" s="66" t="s">
        <v>3305</v>
      </c>
      <c r="C1559" s="67">
        <v>72</v>
      </c>
      <c r="D1559" s="67" t="s">
        <v>342</v>
      </c>
      <c r="E1559" s="71">
        <v>0.17877610369795799</v>
      </c>
      <c r="F1559" s="68">
        <v>74.9718151071026</v>
      </c>
      <c r="G1559" s="71">
        <v>0.23501154792256199</v>
      </c>
      <c r="H1559" s="68">
        <v>6.08793686583991</v>
      </c>
      <c r="I1559" s="71">
        <v>0.122540659473354</v>
      </c>
      <c r="J1559" s="68">
        <v>83.314543404735105</v>
      </c>
      <c r="K1559" s="71"/>
      <c r="L1559" s="68"/>
    </row>
    <row r="1560" spans="1:12" x14ac:dyDescent="0.2">
      <c r="A1560" s="72" t="s">
        <v>3306</v>
      </c>
      <c r="B1560" s="66" t="s">
        <v>3307</v>
      </c>
      <c r="C1560" s="67">
        <v>71</v>
      </c>
      <c r="D1560" s="67" t="s">
        <v>342</v>
      </c>
      <c r="E1560" s="71">
        <v>0.11142512472459699</v>
      </c>
      <c r="F1560" s="68">
        <v>3.6076662908680901</v>
      </c>
      <c r="G1560" s="71">
        <v>0.21953497582491599</v>
      </c>
      <c r="H1560" s="68">
        <v>4.8478015783539998</v>
      </c>
      <c r="I1560" s="71">
        <v>3.31527362427817E-3</v>
      </c>
      <c r="J1560" s="68">
        <v>9.8647125140924494</v>
      </c>
      <c r="K1560" s="71"/>
      <c r="L1560" s="68"/>
    </row>
    <row r="1561" spans="1:12" x14ac:dyDescent="0.2">
      <c r="A1561" s="72" t="s">
        <v>1078</v>
      </c>
      <c r="B1561" s="66" t="s">
        <v>3308</v>
      </c>
      <c r="C1561" s="67">
        <v>71</v>
      </c>
      <c r="D1561" s="67" t="s">
        <v>342</v>
      </c>
      <c r="E1561" s="71">
        <v>0.11675920312010001</v>
      </c>
      <c r="F1561" s="68">
        <v>3.6640360766629101</v>
      </c>
      <c r="G1561" s="71">
        <v>0.192268344305003</v>
      </c>
      <c r="H1561" s="68">
        <v>4.0586245772266096</v>
      </c>
      <c r="I1561" s="71">
        <v>4.12500619351968E-2</v>
      </c>
      <c r="J1561" s="68">
        <v>53.720405862457703</v>
      </c>
      <c r="K1561" s="71"/>
      <c r="L1561" s="68"/>
    </row>
    <row r="1562" spans="1:12" x14ac:dyDescent="0.2">
      <c r="A1562" s="72" t="s">
        <v>3309</v>
      </c>
      <c r="B1562" s="66" t="s">
        <v>3310</v>
      </c>
      <c r="C1562" s="67">
        <v>72</v>
      </c>
      <c r="D1562" s="67" t="s">
        <v>342</v>
      </c>
      <c r="E1562" s="71">
        <v>4.5966252212043403E-2</v>
      </c>
      <c r="F1562" s="68">
        <v>1.46561443066516</v>
      </c>
      <c r="G1562" s="71">
        <v>5.38336569502239E-2</v>
      </c>
      <c r="H1562" s="68">
        <v>1.46561443066516</v>
      </c>
      <c r="I1562" s="71">
        <v>3.8098847473862801E-2</v>
      </c>
      <c r="J1562" s="68">
        <v>50.1127395715896</v>
      </c>
      <c r="K1562" s="71"/>
      <c r="L1562" s="68"/>
    </row>
    <row r="1563" spans="1:12" x14ac:dyDescent="0.2">
      <c r="A1563" s="72" t="s">
        <v>3311</v>
      </c>
      <c r="B1563" s="66" t="s">
        <v>3312</v>
      </c>
      <c r="C1563" s="67">
        <v>72</v>
      </c>
      <c r="D1563" s="67" t="s">
        <v>342</v>
      </c>
      <c r="E1563" s="71">
        <v>0.14812230112447899</v>
      </c>
      <c r="F1563" s="68">
        <v>50.0563697857948</v>
      </c>
      <c r="G1563" s="71">
        <v>0.21612137428851899</v>
      </c>
      <c r="H1563" s="68">
        <v>4.7350620067643696</v>
      </c>
      <c r="I1563" s="71">
        <v>8.0123227960439705E-2</v>
      </c>
      <c r="J1563" s="68">
        <v>72.942502818489302</v>
      </c>
      <c r="K1563" s="71"/>
      <c r="L1563" s="68"/>
    </row>
    <row r="1564" spans="1:12" x14ac:dyDescent="0.2">
      <c r="A1564" s="72" t="s">
        <v>3313</v>
      </c>
      <c r="B1564" s="66" t="s">
        <v>3314</v>
      </c>
      <c r="C1564" s="67">
        <v>72</v>
      </c>
      <c r="D1564" s="67" t="s">
        <v>342</v>
      </c>
      <c r="E1564" s="71">
        <v>0.158322610137379</v>
      </c>
      <c r="F1564" s="68">
        <v>61.386696730552401</v>
      </c>
      <c r="G1564" s="71">
        <v>0.274106153739267</v>
      </c>
      <c r="H1564" s="68">
        <v>79.988726042840995</v>
      </c>
      <c r="I1564" s="71">
        <v>4.25390665354912E-2</v>
      </c>
      <c r="J1564" s="68">
        <v>54.622322435174702</v>
      </c>
      <c r="K1564" s="71"/>
      <c r="L1564" s="68"/>
    </row>
    <row r="1565" spans="1:12" x14ac:dyDescent="0.2">
      <c r="A1565" s="72" t="s">
        <v>3315</v>
      </c>
      <c r="B1565" s="66" t="s">
        <v>3316</v>
      </c>
      <c r="C1565" s="67">
        <v>72</v>
      </c>
      <c r="D1565" s="67" t="s">
        <v>342</v>
      </c>
      <c r="E1565" s="71">
        <v>0.16532384268172601</v>
      </c>
      <c r="F1565" s="68">
        <v>66.629086809470095</v>
      </c>
      <c r="G1565" s="71">
        <v>0.26478720246563198</v>
      </c>
      <c r="H1565" s="68">
        <v>74.295377677564801</v>
      </c>
      <c r="I1565" s="71">
        <v>6.5860482897818803E-2</v>
      </c>
      <c r="J1565" s="68">
        <v>67.756482525366394</v>
      </c>
      <c r="K1565" s="71"/>
      <c r="L1565" s="68"/>
    </row>
    <row r="1566" spans="1:12" x14ac:dyDescent="0.2">
      <c r="A1566" s="72" t="s">
        <v>3197</v>
      </c>
      <c r="B1566" s="66" t="s">
        <v>3317</v>
      </c>
      <c r="C1566" s="67">
        <v>73</v>
      </c>
      <c r="D1566" s="67" t="s">
        <v>342</v>
      </c>
      <c r="E1566" s="71">
        <v>0.35476668150812002</v>
      </c>
      <c r="F1566" s="68">
        <v>94.701240135287506</v>
      </c>
      <c r="G1566" s="71">
        <v>0.370327443365289</v>
      </c>
      <c r="H1566" s="68">
        <v>92.502818489289695</v>
      </c>
      <c r="I1566" s="71">
        <v>0.33920591965094998</v>
      </c>
      <c r="J1566" s="68">
        <v>96.448703494926704</v>
      </c>
      <c r="K1566" s="71"/>
      <c r="L1566" s="68"/>
    </row>
    <row r="1567" spans="1:12" x14ac:dyDescent="0.2">
      <c r="A1567" s="72" t="s">
        <v>3318</v>
      </c>
      <c r="B1567" s="66" t="s">
        <v>3319</v>
      </c>
      <c r="C1567" s="67">
        <v>72</v>
      </c>
      <c r="D1567" s="67" t="s">
        <v>342</v>
      </c>
      <c r="E1567" s="71">
        <v>0.29911253482564099</v>
      </c>
      <c r="F1567" s="68">
        <v>92.953776775648294</v>
      </c>
      <c r="G1567" s="71">
        <v>0.53464149652704196</v>
      </c>
      <c r="H1567" s="68">
        <v>96.279594137542304</v>
      </c>
      <c r="I1567" s="71">
        <v>6.3583573124241094E-2</v>
      </c>
      <c r="J1567" s="68">
        <v>66.516347237880495</v>
      </c>
      <c r="K1567" s="71"/>
      <c r="L1567" s="68"/>
    </row>
    <row r="1568" spans="1:12" x14ac:dyDescent="0.2">
      <c r="A1568" s="72" t="s">
        <v>3320</v>
      </c>
      <c r="B1568" s="66" t="s">
        <v>3321</v>
      </c>
      <c r="C1568" s="67">
        <v>54</v>
      </c>
      <c r="D1568" s="67" t="s">
        <v>342</v>
      </c>
      <c r="E1568" s="71">
        <v>0.138136084200531</v>
      </c>
      <c r="F1568" s="68">
        <v>34.047350620067597</v>
      </c>
      <c r="G1568" s="71">
        <v>0.25</v>
      </c>
      <c r="H1568" s="68">
        <v>51.127395715896299</v>
      </c>
      <c r="I1568" s="71">
        <v>2.6272168401062501E-2</v>
      </c>
      <c r="J1568" s="68">
        <v>39.797068771138697</v>
      </c>
      <c r="K1568" s="71"/>
      <c r="L1568" s="68"/>
    </row>
    <row r="1569" spans="1:12" x14ac:dyDescent="0.2">
      <c r="A1569" s="72" t="s">
        <v>3322</v>
      </c>
      <c r="B1569" s="66" t="s">
        <v>3323</v>
      </c>
      <c r="C1569" s="67">
        <v>54</v>
      </c>
      <c r="D1569" s="67" t="s">
        <v>342</v>
      </c>
      <c r="E1569" s="71">
        <v>0.20808731754908799</v>
      </c>
      <c r="F1569" s="68">
        <v>83.032694475761005</v>
      </c>
      <c r="G1569" s="71">
        <v>0.25156766840677902</v>
      </c>
      <c r="H1569" s="68">
        <v>55.580608793686601</v>
      </c>
      <c r="I1569" s="71">
        <v>0.16460696669139799</v>
      </c>
      <c r="J1569" s="68">
        <v>87.4859075535513</v>
      </c>
      <c r="K1569" s="71"/>
      <c r="L1569" s="68"/>
    </row>
    <row r="1570" spans="1:12" x14ac:dyDescent="0.2">
      <c r="A1570" s="72" t="s">
        <v>3324</v>
      </c>
      <c r="B1570" s="66" t="s">
        <v>3325</v>
      </c>
      <c r="C1570" s="67">
        <v>54</v>
      </c>
      <c r="D1570" s="67" t="s">
        <v>342</v>
      </c>
      <c r="E1570" s="71">
        <v>0.14659903324405901</v>
      </c>
      <c r="F1570" s="68">
        <v>48.139797068771102</v>
      </c>
      <c r="G1570" s="71">
        <v>0.25</v>
      </c>
      <c r="H1570" s="68">
        <v>51.127395715896299</v>
      </c>
      <c r="I1570" s="71">
        <v>4.3198066488117602E-2</v>
      </c>
      <c r="J1570" s="68">
        <v>54.960541149943602</v>
      </c>
      <c r="K1570" s="71"/>
      <c r="L1570" s="68"/>
    </row>
    <row r="1571" spans="1:12" x14ac:dyDescent="0.2">
      <c r="A1571" s="72" t="s">
        <v>3326</v>
      </c>
      <c r="B1571" s="66" t="s">
        <v>3327</v>
      </c>
      <c r="C1571" s="67">
        <v>54</v>
      </c>
      <c r="D1571" s="67" t="s">
        <v>342</v>
      </c>
      <c r="E1571" s="71">
        <v>0.12598623969352499</v>
      </c>
      <c r="F1571" s="68">
        <v>9.0191657271702397</v>
      </c>
      <c r="G1571" s="71">
        <v>0.25039191710169501</v>
      </c>
      <c r="H1571" s="68">
        <v>52.818489289740697</v>
      </c>
      <c r="I1571" s="71">
        <v>1.5805622853560799E-3</v>
      </c>
      <c r="J1571" s="68">
        <v>6.2006764374295402</v>
      </c>
      <c r="K1571" s="71"/>
      <c r="L1571" s="68"/>
    </row>
    <row r="1572" spans="1:12" x14ac:dyDescent="0.2">
      <c r="A1572" s="72" t="s">
        <v>3328</v>
      </c>
      <c r="B1572" s="66" t="s">
        <v>3329</v>
      </c>
      <c r="C1572" s="67">
        <v>54</v>
      </c>
      <c r="D1572" s="67" t="s">
        <v>342</v>
      </c>
      <c r="E1572" s="71">
        <v>0.14423669940175399</v>
      </c>
      <c r="F1572" s="68">
        <v>44.701240135287499</v>
      </c>
      <c r="G1572" s="71">
        <v>0.25</v>
      </c>
      <c r="H1572" s="68">
        <v>51.127395715896299</v>
      </c>
      <c r="I1572" s="71">
        <v>3.8473398803507398E-2</v>
      </c>
      <c r="J1572" s="68">
        <v>50.5636978579481</v>
      </c>
      <c r="K1572" s="71"/>
      <c r="L1572" s="68"/>
    </row>
    <row r="1573" spans="1:12" x14ac:dyDescent="0.2">
      <c r="A1573" s="72" t="s">
        <v>3330</v>
      </c>
      <c r="B1573" s="66" t="s">
        <v>3331</v>
      </c>
      <c r="C1573" s="67">
        <v>54</v>
      </c>
      <c r="D1573" s="67" t="s">
        <v>342</v>
      </c>
      <c r="E1573" s="71">
        <v>0.12836173700980599</v>
      </c>
      <c r="F1573" s="68">
        <v>13.359639233370901</v>
      </c>
      <c r="G1573" s="71">
        <v>0.25313140689699398</v>
      </c>
      <c r="H1573" s="68">
        <v>59.244644870349497</v>
      </c>
      <c r="I1573" s="71">
        <v>3.59206712261884E-3</v>
      </c>
      <c r="J1573" s="68">
        <v>10.541149943630201</v>
      </c>
      <c r="K1573" s="71"/>
      <c r="L1573" s="68"/>
    </row>
    <row r="1574" spans="1:12" x14ac:dyDescent="0.2">
      <c r="A1574" s="72" t="s">
        <v>3332</v>
      </c>
      <c r="B1574" s="66" t="s">
        <v>3333</v>
      </c>
      <c r="C1574" s="67">
        <v>54</v>
      </c>
      <c r="D1574" s="67" t="s">
        <v>342</v>
      </c>
      <c r="E1574" s="71">
        <v>0.14759842113476601</v>
      </c>
      <c r="F1574" s="68">
        <v>49.154453213077801</v>
      </c>
      <c r="G1574" s="71">
        <v>0.25</v>
      </c>
      <c r="H1574" s="68">
        <v>51.127395715896299</v>
      </c>
      <c r="I1574" s="71">
        <v>4.5196842269531197E-2</v>
      </c>
      <c r="J1574" s="68">
        <v>56.0315670800451</v>
      </c>
      <c r="K1574" s="71"/>
      <c r="L1574" s="68"/>
    </row>
    <row r="1575" spans="1:12" x14ac:dyDescent="0.2">
      <c r="A1575" s="72" t="s">
        <v>3334</v>
      </c>
      <c r="B1575" s="66" t="s">
        <v>3335</v>
      </c>
      <c r="C1575" s="67">
        <v>54</v>
      </c>
      <c r="D1575" s="67" t="s">
        <v>342</v>
      </c>
      <c r="E1575" s="71">
        <v>0.25788531748023902</v>
      </c>
      <c r="F1575" s="68">
        <v>90.078917700112697</v>
      </c>
      <c r="G1575" s="71">
        <v>0.34374859757911003</v>
      </c>
      <c r="H1575" s="68">
        <v>91.262683201803796</v>
      </c>
      <c r="I1575" s="71">
        <v>0.17202203738136801</v>
      </c>
      <c r="J1575" s="68">
        <v>88.331454340473499</v>
      </c>
      <c r="K1575" s="71"/>
      <c r="L1575" s="68"/>
    </row>
    <row r="1576" spans="1:12" x14ac:dyDescent="0.2">
      <c r="A1576" s="72" t="s">
        <v>3336</v>
      </c>
      <c r="B1576" s="66" t="s">
        <v>3337</v>
      </c>
      <c r="C1576" s="67">
        <v>54</v>
      </c>
      <c r="D1576" s="67" t="s">
        <v>342</v>
      </c>
      <c r="E1576" s="71">
        <v>0.15197838718529799</v>
      </c>
      <c r="F1576" s="68">
        <v>55.016910935738402</v>
      </c>
      <c r="G1576" s="71">
        <v>0.26897284142951999</v>
      </c>
      <c r="H1576" s="68">
        <v>77.452085682074397</v>
      </c>
      <c r="I1576" s="71">
        <v>3.4983932941075102E-2</v>
      </c>
      <c r="J1576" s="68">
        <v>47.463359639233403</v>
      </c>
      <c r="K1576" s="71"/>
      <c r="L1576" s="68"/>
    </row>
    <row r="1577" spans="1:12" x14ac:dyDescent="0.2">
      <c r="A1577" s="72" t="s">
        <v>3338</v>
      </c>
      <c r="B1577" s="66" t="s">
        <v>3339</v>
      </c>
      <c r="C1577" s="67">
        <v>54</v>
      </c>
      <c r="D1577" s="67" t="s">
        <v>342</v>
      </c>
      <c r="E1577" s="71">
        <v>0.13723283108144901</v>
      </c>
      <c r="F1577" s="68">
        <v>32.130777903043999</v>
      </c>
      <c r="G1577" s="71">
        <v>0.25274341971186298</v>
      </c>
      <c r="H1577" s="68">
        <v>58.624577226606498</v>
      </c>
      <c r="I1577" s="71">
        <v>2.17222424510361E-2</v>
      </c>
      <c r="J1577" s="68">
        <v>34.611048478015803</v>
      </c>
      <c r="K1577" s="71"/>
      <c r="L1577" s="68"/>
    </row>
    <row r="1578" spans="1:12" x14ac:dyDescent="0.2">
      <c r="A1578" s="72" t="s">
        <v>3340</v>
      </c>
      <c r="B1578" s="66" t="s">
        <v>3341</v>
      </c>
      <c r="C1578" s="67">
        <v>54</v>
      </c>
      <c r="D1578" s="67" t="s">
        <v>342</v>
      </c>
      <c r="E1578" s="71">
        <v>0.15459757387820799</v>
      </c>
      <c r="F1578" s="68">
        <v>58.004509582863598</v>
      </c>
      <c r="G1578" s="71">
        <v>0.26018984464406097</v>
      </c>
      <c r="H1578" s="68">
        <v>70.011273957159005</v>
      </c>
      <c r="I1578" s="71">
        <v>4.9005303112354397E-2</v>
      </c>
      <c r="J1578" s="68">
        <v>58.286358511837697</v>
      </c>
      <c r="K1578" s="71"/>
      <c r="L1578" s="68"/>
    </row>
    <row r="1579" spans="1:12" x14ac:dyDescent="0.2">
      <c r="A1579" s="72" t="s">
        <v>3020</v>
      </c>
      <c r="B1579" s="66" t="s">
        <v>3342</v>
      </c>
      <c r="C1579" s="67">
        <v>54</v>
      </c>
      <c r="D1579" s="67" t="s">
        <v>342</v>
      </c>
      <c r="E1579" s="71">
        <v>0.134038464754695</v>
      </c>
      <c r="F1579" s="68">
        <v>25.760992108229999</v>
      </c>
      <c r="G1579" s="71">
        <v>0.25</v>
      </c>
      <c r="H1579" s="68">
        <v>51.127395715896299</v>
      </c>
      <c r="I1579" s="71">
        <v>1.8076929509389099E-2</v>
      </c>
      <c r="J1579" s="68">
        <v>30.608793686584001</v>
      </c>
      <c r="K1579" s="71"/>
      <c r="L1579" s="68"/>
    </row>
    <row r="1580" spans="1:12" x14ac:dyDescent="0.2">
      <c r="A1580" s="72" t="s">
        <v>3343</v>
      </c>
      <c r="B1580" s="66" t="s">
        <v>3344</v>
      </c>
      <c r="C1580" s="67">
        <v>54</v>
      </c>
      <c r="D1580" s="67" t="s">
        <v>342</v>
      </c>
      <c r="E1580" s="71">
        <v>0.14422789724239701</v>
      </c>
      <c r="F1580" s="68">
        <v>44.644870349492699</v>
      </c>
      <c r="G1580" s="71">
        <v>0.25313140689699398</v>
      </c>
      <c r="H1580" s="68">
        <v>59.244644870349497</v>
      </c>
      <c r="I1580" s="71">
        <v>3.53243875878008E-2</v>
      </c>
      <c r="J1580" s="68">
        <v>47.801578354002302</v>
      </c>
      <c r="K1580" s="71"/>
      <c r="L1580" s="68"/>
    </row>
    <row r="1581" spans="1:12" x14ac:dyDescent="0.2">
      <c r="A1581" s="72" t="s">
        <v>3345</v>
      </c>
      <c r="B1581" s="66" t="s">
        <v>3346</v>
      </c>
      <c r="C1581" s="67">
        <v>54</v>
      </c>
      <c r="D1581" s="67" t="s">
        <v>342</v>
      </c>
      <c r="E1581" s="71">
        <v>0.13570259788882</v>
      </c>
      <c r="F1581" s="68">
        <v>29.143179255918799</v>
      </c>
      <c r="G1581" s="71">
        <v>0.25</v>
      </c>
      <c r="H1581" s="68">
        <v>51.127395715896299</v>
      </c>
      <c r="I1581" s="71">
        <v>2.1405195777640901E-2</v>
      </c>
      <c r="J1581" s="68">
        <v>34.160090191657297</v>
      </c>
      <c r="K1581" s="71"/>
      <c r="L1581" s="68"/>
    </row>
    <row r="1582" spans="1:12" x14ac:dyDescent="0.2">
      <c r="A1582" s="72" t="s">
        <v>3347</v>
      </c>
      <c r="B1582" s="66" t="s">
        <v>3348</v>
      </c>
      <c r="C1582" s="67">
        <v>54</v>
      </c>
      <c r="D1582" s="67" t="s">
        <v>342</v>
      </c>
      <c r="E1582" s="71">
        <v>0.143713172410666</v>
      </c>
      <c r="F1582" s="68">
        <v>43.9684329199549</v>
      </c>
      <c r="G1582" s="71">
        <v>0.248493302939299</v>
      </c>
      <c r="H1582" s="68">
        <v>8.1172491544532104</v>
      </c>
      <c r="I1582" s="71">
        <v>3.8933041882032199E-2</v>
      </c>
      <c r="J1582" s="68">
        <v>51.465614430665198</v>
      </c>
      <c r="K1582" s="71"/>
      <c r="L1582" s="68"/>
    </row>
    <row r="1583" spans="1:12" x14ac:dyDescent="0.2">
      <c r="A1583" s="72" t="s">
        <v>3349</v>
      </c>
      <c r="B1583" s="66" t="s">
        <v>3350</v>
      </c>
      <c r="C1583" s="67">
        <v>54</v>
      </c>
      <c r="D1583" s="67" t="s">
        <v>342</v>
      </c>
      <c r="E1583" s="71">
        <v>0.138705787186607</v>
      </c>
      <c r="F1583" s="68">
        <v>35.062006764374303</v>
      </c>
      <c r="G1583" s="71">
        <v>0.25</v>
      </c>
      <c r="H1583" s="68">
        <v>51.127395715896299</v>
      </c>
      <c r="I1583" s="71">
        <v>2.7411574373213701E-2</v>
      </c>
      <c r="J1583" s="68">
        <v>40.698985343855703</v>
      </c>
      <c r="K1583" s="71"/>
      <c r="L1583" s="68"/>
    </row>
    <row r="1584" spans="1:12" x14ac:dyDescent="0.2">
      <c r="A1584" s="72" t="s">
        <v>3351</v>
      </c>
      <c r="B1584" s="66" t="s">
        <v>3352</v>
      </c>
      <c r="C1584" s="67">
        <v>54</v>
      </c>
      <c r="D1584" s="67" t="s">
        <v>342</v>
      </c>
      <c r="E1584" s="71">
        <v>0.15202047552501999</v>
      </c>
      <c r="F1584" s="68">
        <v>55.073280721533301</v>
      </c>
      <c r="G1584" s="71">
        <v>0.25</v>
      </c>
      <c r="H1584" s="68">
        <v>51.127395715896299</v>
      </c>
      <c r="I1584" s="71">
        <v>5.4040951050040698E-2</v>
      </c>
      <c r="J1584" s="68">
        <v>61.499436302142101</v>
      </c>
      <c r="K1584" s="71"/>
      <c r="L1584" s="68"/>
    </row>
    <row r="1585" spans="1:12" x14ac:dyDescent="0.2">
      <c r="A1585" s="72" t="s">
        <v>3353</v>
      </c>
      <c r="B1585" s="66" t="s">
        <v>3354</v>
      </c>
      <c r="C1585" s="67">
        <v>54</v>
      </c>
      <c r="D1585" s="67" t="s">
        <v>342</v>
      </c>
      <c r="E1585" s="71">
        <v>0.17756659196989799</v>
      </c>
      <c r="F1585" s="68">
        <v>74.4644870349493</v>
      </c>
      <c r="G1585" s="71">
        <v>0.25</v>
      </c>
      <c r="H1585" s="68">
        <v>51.127395715896299</v>
      </c>
      <c r="I1585" s="71">
        <v>0.105133183939796</v>
      </c>
      <c r="J1585" s="68">
        <v>79.537767756482495</v>
      </c>
      <c r="K1585" s="71"/>
      <c r="L1585" s="68"/>
    </row>
    <row r="1586" spans="1:12" x14ac:dyDescent="0.2">
      <c r="A1586" s="72" t="s">
        <v>3355</v>
      </c>
      <c r="B1586" s="66" t="s">
        <v>3356</v>
      </c>
      <c r="C1586" s="67">
        <v>54</v>
      </c>
      <c r="D1586" s="67" t="s">
        <v>342</v>
      </c>
      <c r="E1586" s="71">
        <v>0.14514072099849401</v>
      </c>
      <c r="F1586" s="68">
        <v>46.110484780157798</v>
      </c>
      <c r="G1586" s="71">
        <v>0.25</v>
      </c>
      <c r="H1586" s="68">
        <v>51.127395715896299</v>
      </c>
      <c r="I1586" s="71">
        <v>4.02814419969885E-2</v>
      </c>
      <c r="J1586" s="68">
        <v>52.762119503945897</v>
      </c>
      <c r="K1586" s="71"/>
      <c r="L1586" s="68"/>
    </row>
    <row r="1587" spans="1:12" x14ac:dyDescent="0.2">
      <c r="A1587" s="72" t="s">
        <v>3357</v>
      </c>
      <c r="B1587" s="66" t="s">
        <v>3358</v>
      </c>
      <c r="C1587" s="67">
        <v>54</v>
      </c>
      <c r="D1587" s="67" t="s">
        <v>342</v>
      </c>
      <c r="E1587" s="71">
        <v>0.13715411207160599</v>
      </c>
      <c r="F1587" s="68">
        <v>32.018038331454299</v>
      </c>
      <c r="G1587" s="71">
        <v>0.25</v>
      </c>
      <c r="H1587" s="68">
        <v>51.127395715896299</v>
      </c>
      <c r="I1587" s="71">
        <v>2.4308224143211401E-2</v>
      </c>
      <c r="J1587" s="68">
        <v>37.2040586245772</v>
      </c>
      <c r="K1587" s="71"/>
      <c r="L1587" s="68"/>
    </row>
    <row r="1588" spans="1:12" x14ac:dyDescent="0.2">
      <c r="A1588" s="72" t="s">
        <v>3359</v>
      </c>
      <c r="B1588" s="66" t="s">
        <v>3360</v>
      </c>
      <c r="C1588" s="67">
        <v>54</v>
      </c>
      <c r="D1588" s="67" t="s">
        <v>342</v>
      </c>
      <c r="E1588" s="71">
        <v>0.185739302799763</v>
      </c>
      <c r="F1588" s="68">
        <v>77.790304396843297</v>
      </c>
      <c r="G1588" s="71">
        <v>0.247323020447206</v>
      </c>
      <c r="H1588" s="68">
        <v>7.4408117249154504</v>
      </c>
      <c r="I1588" s="71">
        <v>0.124155585152319</v>
      </c>
      <c r="J1588" s="68">
        <v>83.652762119503905</v>
      </c>
      <c r="K1588" s="71"/>
      <c r="L1588" s="68"/>
    </row>
    <row r="1589" spans="1:12" x14ac:dyDescent="0.2">
      <c r="A1589" s="72" t="s">
        <v>3361</v>
      </c>
      <c r="B1589" s="66" t="s">
        <v>3362</v>
      </c>
      <c r="C1589" s="67">
        <v>54</v>
      </c>
      <c r="D1589" s="67" t="s">
        <v>342</v>
      </c>
      <c r="E1589" s="71">
        <v>0.149803068923241</v>
      </c>
      <c r="F1589" s="68">
        <v>52.142051860202898</v>
      </c>
      <c r="G1589" s="71">
        <v>0.25117575130508402</v>
      </c>
      <c r="H1589" s="68">
        <v>54.960541149943602</v>
      </c>
      <c r="I1589" s="71">
        <v>4.8430386541399001E-2</v>
      </c>
      <c r="J1589" s="68">
        <v>57.722660653889498</v>
      </c>
      <c r="K1589" s="71"/>
      <c r="L1589" s="68"/>
    </row>
    <row r="1590" spans="1:12" x14ac:dyDescent="0.2">
      <c r="A1590" s="72" t="s">
        <v>3363</v>
      </c>
      <c r="B1590" s="66" t="s">
        <v>3364</v>
      </c>
      <c r="C1590" s="67">
        <v>54</v>
      </c>
      <c r="D1590" s="67" t="s">
        <v>342</v>
      </c>
      <c r="E1590" s="71">
        <v>0.15898937692863699</v>
      </c>
      <c r="F1590" s="68">
        <v>62.0631341600902</v>
      </c>
      <c r="G1590" s="71">
        <v>0.25</v>
      </c>
      <c r="H1590" s="68">
        <v>51.127395715896299</v>
      </c>
      <c r="I1590" s="71">
        <v>6.7978753857274393E-2</v>
      </c>
      <c r="J1590" s="68">
        <v>68.883878241262707</v>
      </c>
      <c r="K1590" s="71"/>
      <c r="L1590" s="68"/>
    </row>
    <row r="1591" spans="1:12" x14ac:dyDescent="0.2">
      <c r="A1591" s="72" t="s">
        <v>3365</v>
      </c>
      <c r="B1591" s="66" t="s">
        <v>3366</v>
      </c>
      <c r="C1591" s="67">
        <v>54</v>
      </c>
      <c r="D1591" s="67" t="s">
        <v>342</v>
      </c>
      <c r="E1591" s="71">
        <v>0.11131673430274699</v>
      </c>
      <c r="F1591" s="68">
        <v>3.5512965050732799</v>
      </c>
      <c r="G1591" s="71">
        <v>0.222371119394386</v>
      </c>
      <c r="H1591" s="68">
        <v>5.0732807215332603</v>
      </c>
      <c r="I1591" s="71">
        <v>2.6234921110853098E-4</v>
      </c>
      <c r="J1591" s="68">
        <v>1.18376550169109</v>
      </c>
      <c r="K1591" s="71"/>
      <c r="L1591" s="68"/>
    </row>
    <row r="1592" spans="1:12" x14ac:dyDescent="0.2">
      <c r="A1592" s="72" t="s">
        <v>3367</v>
      </c>
      <c r="B1592" s="66" t="s">
        <v>3368</v>
      </c>
      <c r="C1592" s="67">
        <v>54</v>
      </c>
      <c r="D1592" s="67" t="s">
        <v>342</v>
      </c>
      <c r="E1592" s="71">
        <v>0.13993378668517401</v>
      </c>
      <c r="F1592" s="68">
        <v>37.0913190529876</v>
      </c>
      <c r="G1592" s="71">
        <v>0.25</v>
      </c>
      <c r="H1592" s="68">
        <v>51.127395715896299</v>
      </c>
      <c r="I1592" s="71">
        <v>2.9867573370348399E-2</v>
      </c>
      <c r="J1592" s="68">
        <v>42.671927846674201</v>
      </c>
      <c r="K1592" s="71"/>
      <c r="L1592" s="68"/>
    </row>
    <row r="1593" spans="1:12" x14ac:dyDescent="0.2">
      <c r="A1593" s="72" t="s">
        <v>3369</v>
      </c>
      <c r="B1593" s="66" t="s">
        <v>3370</v>
      </c>
      <c r="C1593" s="67">
        <v>54</v>
      </c>
      <c r="D1593" s="67" t="s">
        <v>342</v>
      </c>
      <c r="E1593" s="71">
        <v>0.14016140132819399</v>
      </c>
      <c r="F1593" s="68">
        <v>37.7677564825254</v>
      </c>
      <c r="G1593" s="71">
        <v>0.25</v>
      </c>
      <c r="H1593" s="68">
        <v>51.127395715896299</v>
      </c>
      <c r="I1593" s="71">
        <v>3.03228026563876E-2</v>
      </c>
      <c r="J1593" s="68">
        <v>43.4047350620068</v>
      </c>
      <c r="K1593" s="71"/>
      <c r="L1593" s="68"/>
    </row>
    <row r="1594" spans="1:12" x14ac:dyDescent="0.2">
      <c r="A1594" s="72" t="s">
        <v>3371</v>
      </c>
      <c r="B1594" s="66" t="s">
        <v>3372</v>
      </c>
      <c r="C1594" s="67">
        <v>54</v>
      </c>
      <c r="D1594" s="67" t="s">
        <v>342</v>
      </c>
      <c r="E1594" s="71">
        <v>0.149440211219945</v>
      </c>
      <c r="F1594" s="68">
        <v>51.521984216459998</v>
      </c>
      <c r="G1594" s="71">
        <v>0.25</v>
      </c>
      <c r="H1594" s="68">
        <v>51.127395715896299</v>
      </c>
      <c r="I1594" s="71">
        <v>4.88804224398902E-2</v>
      </c>
      <c r="J1594" s="68">
        <v>58.229988726042798</v>
      </c>
      <c r="K1594" s="71"/>
      <c r="L1594" s="68"/>
    </row>
    <row r="1595" spans="1:12" x14ac:dyDescent="0.2">
      <c r="A1595" s="72" t="s">
        <v>3373</v>
      </c>
      <c r="B1595" s="66" t="s">
        <v>3374</v>
      </c>
      <c r="C1595" s="67">
        <v>54</v>
      </c>
      <c r="D1595" s="67" t="s">
        <v>342</v>
      </c>
      <c r="E1595" s="71">
        <v>0.13095670030609699</v>
      </c>
      <c r="F1595" s="68">
        <v>19.278466741826399</v>
      </c>
      <c r="G1595" s="71">
        <v>0.25</v>
      </c>
      <c r="H1595" s="68">
        <v>51.127395715896299</v>
      </c>
      <c r="I1595" s="71">
        <v>1.19134006121943E-2</v>
      </c>
      <c r="J1595" s="68">
        <v>22.0969560315671</v>
      </c>
      <c r="K1595" s="71"/>
      <c r="L1595" s="68"/>
    </row>
    <row r="1596" spans="1:12" x14ac:dyDescent="0.2">
      <c r="A1596" s="72" t="s">
        <v>3375</v>
      </c>
      <c r="B1596" s="66" t="s">
        <v>3376</v>
      </c>
      <c r="C1596" s="67">
        <v>54</v>
      </c>
      <c r="D1596" s="67" t="s">
        <v>342</v>
      </c>
      <c r="E1596" s="71">
        <v>0.145903148960082</v>
      </c>
      <c r="F1596" s="68">
        <v>47.576099210823003</v>
      </c>
      <c r="G1596" s="71">
        <v>0.25</v>
      </c>
      <c r="H1596" s="68">
        <v>51.127395715896299</v>
      </c>
      <c r="I1596" s="71">
        <v>4.1806297920164499E-2</v>
      </c>
      <c r="J1596" s="68">
        <v>54.114994363021403</v>
      </c>
      <c r="K1596" s="71"/>
      <c r="L1596" s="68"/>
    </row>
    <row r="1597" spans="1:12" x14ac:dyDescent="0.2">
      <c r="A1597" s="72" t="s">
        <v>3377</v>
      </c>
      <c r="B1597" s="66" t="s">
        <v>3378</v>
      </c>
      <c r="C1597" s="67">
        <v>54</v>
      </c>
      <c r="D1597" s="67" t="s">
        <v>342</v>
      </c>
      <c r="E1597" s="71">
        <v>0.142739939048077</v>
      </c>
      <c r="F1597" s="68">
        <v>42.164599774520902</v>
      </c>
      <c r="G1597" s="71">
        <v>0.25</v>
      </c>
      <c r="H1597" s="68">
        <v>51.127395715896299</v>
      </c>
      <c r="I1597" s="71">
        <v>3.5479878096154403E-2</v>
      </c>
      <c r="J1597" s="68">
        <v>47.970687711386702</v>
      </c>
      <c r="K1597" s="71"/>
      <c r="L1597" s="68"/>
    </row>
    <row r="1598" spans="1:12" x14ac:dyDescent="0.2">
      <c r="A1598" s="72" t="s">
        <v>3379</v>
      </c>
      <c r="B1598" s="66" t="s">
        <v>3380</v>
      </c>
      <c r="C1598" s="67">
        <v>54</v>
      </c>
      <c r="D1598" s="67" t="s">
        <v>342</v>
      </c>
      <c r="E1598" s="71">
        <v>0.16855889625100601</v>
      </c>
      <c r="F1598" s="68">
        <v>68.940248027057507</v>
      </c>
      <c r="G1598" s="71">
        <v>0.24526462798357601</v>
      </c>
      <c r="H1598" s="68">
        <v>7.04622322435175</v>
      </c>
      <c r="I1598" s="71">
        <v>9.1853164518436795E-2</v>
      </c>
      <c r="J1598" s="68">
        <v>75.873731679819599</v>
      </c>
      <c r="K1598" s="71"/>
      <c r="L1598" s="68"/>
    </row>
    <row r="1599" spans="1:12" x14ac:dyDescent="0.2">
      <c r="A1599" s="72" t="s">
        <v>3381</v>
      </c>
      <c r="B1599" s="66" t="s">
        <v>3382</v>
      </c>
      <c r="C1599" s="67">
        <v>54</v>
      </c>
      <c r="D1599" s="67" t="s">
        <v>342</v>
      </c>
      <c r="E1599" s="71">
        <v>0.14893384391789399</v>
      </c>
      <c r="F1599" s="68">
        <v>50.845546786922199</v>
      </c>
      <c r="G1599" s="71">
        <v>0.27917172240254101</v>
      </c>
      <c r="H1599" s="68">
        <v>82.356257046223206</v>
      </c>
      <c r="I1599" s="71">
        <v>1.86959654332465E-2</v>
      </c>
      <c r="J1599" s="68">
        <v>31.2288613303269</v>
      </c>
      <c r="K1599" s="71"/>
      <c r="L1599" s="68"/>
    </row>
    <row r="1600" spans="1:12" x14ac:dyDescent="0.2">
      <c r="A1600" s="72" t="s">
        <v>3383</v>
      </c>
      <c r="B1600" s="66" t="s">
        <v>3384</v>
      </c>
      <c r="C1600" s="67">
        <v>54</v>
      </c>
      <c r="D1600" s="67" t="s">
        <v>342</v>
      </c>
      <c r="E1600" s="71">
        <v>0.132406561609686</v>
      </c>
      <c r="F1600" s="68">
        <v>22.3788049605411</v>
      </c>
      <c r="G1600" s="71">
        <v>0.187007137563825</v>
      </c>
      <c r="H1600" s="68">
        <v>4.0022547914317901</v>
      </c>
      <c r="I1600" s="71">
        <v>7.7805985655547902E-2</v>
      </c>
      <c r="J1600" s="68">
        <v>72.096956031567103</v>
      </c>
      <c r="K1600" s="71"/>
      <c r="L1600" s="68"/>
    </row>
    <row r="1601" spans="1:12" x14ac:dyDescent="0.2">
      <c r="A1601" s="72" t="s">
        <v>3385</v>
      </c>
      <c r="B1601" s="66" t="s">
        <v>3386</v>
      </c>
      <c r="C1601" s="67">
        <v>54</v>
      </c>
      <c r="D1601" s="67" t="s">
        <v>342</v>
      </c>
      <c r="E1601" s="71">
        <v>0.131301271550267</v>
      </c>
      <c r="F1601" s="68">
        <v>19.954904171364099</v>
      </c>
      <c r="G1601" s="71">
        <v>0.23674058123232999</v>
      </c>
      <c r="H1601" s="68">
        <v>6.3697857948139802</v>
      </c>
      <c r="I1601" s="71">
        <v>2.58619618682027E-2</v>
      </c>
      <c r="J1601" s="68">
        <v>39.289740698985298</v>
      </c>
      <c r="K1601" s="71"/>
      <c r="L1601" s="68"/>
    </row>
    <row r="1602" spans="1:12" x14ac:dyDescent="0.2">
      <c r="A1602" s="72" t="s">
        <v>3387</v>
      </c>
      <c r="B1602" s="66" t="s">
        <v>3388</v>
      </c>
      <c r="C1602" s="67">
        <v>54</v>
      </c>
      <c r="D1602" s="67" t="s">
        <v>342</v>
      </c>
      <c r="E1602" s="71">
        <v>9.0100441568438494E-2</v>
      </c>
      <c r="F1602" s="68">
        <v>2.8184892897406999</v>
      </c>
      <c r="G1602" s="71">
        <v>0.17942204363716499</v>
      </c>
      <c r="H1602" s="68">
        <v>3.8895152198421599</v>
      </c>
      <c r="I1602" s="71">
        <v>7.7883949971236104E-4</v>
      </c>
      <c r="J1602" s="68">
        <v>4.1713641488162301</v>
      </c>
      <c r="K1602" s="71"/>
      <c r="L1602" s="68"/>
    </row>
    <row r="1603" spans="1:12" x14ac:dyDescent="0.2">
      <c r="A1603" s="72" t="s">
        <v>2555</v>
      </c>
      <c r="B1603" s="66" t="s">
        <v>3389</v>
      </c>
      <c r="C1603" s="67">
        <v>54</v>
      </c>
      <c r="D1603" s="67" t="s">
        <v>342</v>
      </c>
      <c r="E1603" s="71">
        <v>0.147172285598794</v>
      </c>
      <c r="F1603" s="68">
        <v>48.759864712514101</v>
      </c>
      <c r="G1603" s="71">
        <v>0.234171742422569</v>
      </c>
      <c r="H1603" s="68">
        <v>5.91882750845547</v>
      </c>
      <c r="I1603" s="71">
        <v>6.01728287750194E-2</v>
      </c>
      <c r="J1603" s="68">
        <v>65.163472378804997</v>
      </c>
      <c r="K1603" s="71"/>
      <c r="L1603" s="68"/>
    </row>
    <row r="1604" spans="1:12" x14ac:dyDescent="0.2">
      <c r="A1604" s="72" t="s">
        <v>3390</v>
      </c>
      <c r="B1604" s="66" t="s">
        <v>3391</v>
      </c>
      <c r="C1604" s="67">
        <v>54</v>
      </c>
      <c r="D1604" s="67" t="s">
        <v>342</v>
      </c>
      <c r="E1604" s="71">
        <v>8.2244654300126299E-2</v>
      </c>
      <c r="F1604" s="68">
        <v>2.7057497181510701</v>
      </c>
      <c r="G1604" s="71">
        <v>0.15048641347679001</v>
      </c>
      <c r="H1604" s="68">
        <v>3.2130777903043999</v>
      </c>
      <c r="I1604" s="71">
        <v>1.4002895123462601E-2</v>
      </c>
      <c r="J1604" s="68">
        <v>25.0845546786922</v>
      </c>
      <c r="K1604" s="71"/>
      <c r="L1604" s="68"/>
    </row>
    <row r="1605" spans="1:12" x14ac:dyDescent="0.2">
      <c r="A1605" s="72" t="s">
        <v>3392</v>
      </c>
      <c r="B1605" s="66" t="s">
        <v>3393</v>
      </c>
      <c r="C1605" s="67">
        <v>54</v>
      </c>
      <c r="D1605" s="67" t="s">
        <v>342</v>
      </c>
      <c r="E1605" s="71">
        <v>0.13970526053976801</v>
      </c>
      <c r="F1605" s="68">
        <v>36.753100338218701</v>
      </c>
      <c r="G1605" s="71">
        <v>0.25</v>
      </c>
      <c r="H1605" s="68">
        <v>51.127395715896299</v>
      </c>
      <c r="I1605" s="71">
        <v>2.9410521079535099E-2</v>
      </c>
      <c r="J1605" s="68">
        <v>42.220969560315702</v>
      </c>
      <c r="K1605" s="71"/>
      <c r="L1605" s="68"/>
    </row>
    <row r="1606" spans="1:12" x14ac:dyDescent="0.2">
      <c r="A1606" s="72" t="s">
        <v>3394</v>
      </c>
      <c r="B1606" s="66" t="s">
        <v>3395</v>
      </c>
      <c r="C1606" s="67">
        <v>54</v>
      </c>
      <c r="D1606" s="67" t="s">
        <v>342</v>
      </c>
      <c r="E1606" s="71">
        <v>0.13045018876411901</v>
      </c>
      <c r="F1606" s="68">
        <v>18.038331454340501</v>
      </c>
      <c r="G1606" s="71">
        <v>0.25950668925225601</v>
      </c>
      <c r="H1606" s="68">
        <v>69.673055242390106</v>
      </c>
      <c r="I1606" s="71">
        <v>1.3936882759819501E-3</v>
      </c>
      <c r="J1606" s="68">
        <v>5.74971815107103</v>
      </c>
      <c r="K1606" s="71"/>
      <c r="L1606" s="68"/>
    </row>
    <row r="1607" spans="1:12" x14ac:dyDescent="0.2">
      <c r="A1607" s="72" t="s">
        <v>1026</v>
      </c>
      <c r="B1607" s="66" t="s">
        <v>3396</v>
      </c>
      <c r="C1607" s="67">
        <v>54</v>
      </c>
      <c r="D1607" s="67" t="s">
        <v>342</v>
      </c>
      <c r="E1607" s="71">
        <v>0.13148078269208099</v>
      </c>
      <c r="F1607" s="68">
        <v>20.293122886132998</v>
      </c>
      <c r="G1607" s="71">
        <v>0.25</v>
      </c>
      <c r="H1607" s="68">
        <v>51.127395715896299</v>
      </c>
      <c r="I1607" s="71">
        <v>1.2961565384163E-2</v>
      </c>
      <c r="J1607" s="68">
        <v>23.506200676437398</v>
      </c>
      <c r="K1607" s="71"/>
      <c r="L1607" s="68"/>
    </row>
    <row r="1608" spans="1:12" x14ac:dyDescent="0.2">
      <c r="A1608" s="72" t="s">
        <v>3397</v>
      </c>
      <c r="B1608" s="66" t="s">
        <v>3398</v>
      </c>
      <c r="C1608" s="67">
        <v>54</v>
      </c>
      <c r="D1608" s="67" t="s">
        <v>342</v>
      </c>
      <c r="E1608" s="71">
        <v>0.13116236630379599</v>
      </c>
      <c r="F1608" s="68">
        <v>19.729425028184899</v>
      </c>
      <c r="G1608" s="71">
        <v>0.25</v>
      </c>
      <c r="H1608" s="68">
        <v>51.127395715896299</v>
      </c>
      <c r="I1608" s="71">
        <v>1.2324732607592001E-2</v>
      </c>
      <c r="J1608" s="68">
        <v>22.829763246899699</v>
      </c>
      <c r="K1608" s="71"/>
      <c r="L1608" s="68"/>
    </row>
    <row r="1609" spans="1:12" x14ac:dyDescent="0.2">
      <c r="A1609" s="72" t="s">
        <v>3399</v>
      </c>
      <c r="B1609" s="66" t="s">
        <v>3400</v>
      </c>
      <c r="C1609" s="67">
        <v>72</v>
      </c>
      <c r="D1609" s="67" t="s">
        <v>342</v>
      </c>
      <c r="E1609" s="71">
        <v>0.15385887881683799</v>
      </c>
      <c r="F1609" s="68">
        <v>56.933483652762099</v>
      </c>
      <c r="G1609" s="71">
        <v>0.28336812893780799</v>
      </c>
      <c r="H1609" s="68">
        <v>83.709131905298804</v>
      </c>
      <c r="I1609" s="71">
        <v>2.43496286958674E-2</v>
      </c>
      <c r="J1609" s="68">
        <v>37.260428410372</v>
      </c>
      <c r="K1609" s="71"/>
      <c r="L1609" s="68"/>
    </row>
    <row r="1610" spans="1:12" x14ac:dyDescent="0.2">
      <c r="A1610" s="72" t="s">
        <v>3401</v>
      </c>
      <c r="B1610" s="66" t="s">
        <v>3402</v>
      </c>
      <c r="C1610" s="67">
        <v>54</v>
      </c>
      <c r="D1610" s="67" t="s">
        <v>342</v>
      </c>
      <c r="E1610" s="71">
        <v>0.13722498836094299</v>
      </c>
      <c r="F1610" s="68">
        <v>32.074408117249199</v>
      </c>
      <c r="G1610" s="71">
        <v>0.25</v>
      </c>
      <c r="H1610" s="68">
        <v>51.127395715896299</v>
      </c>
      <c r="I1610" s="71">
        <v>2.4449976721886299E-2</v>
      </c>
      <c r="J1610" s="68">
        <v>37.3731679819617</v>
      </c>
      <c r="K1610" s="71"/>
      <c r="L1610" s="68"/>
    </row>
    <row r="1611" spans="1:12" x14ac:dyDescent="0.2">
      <c r="A1611" s="72" t="s">
        <v>3403</v>
      </c>
      <c r="B1611" s="66" t="s">
        <v>3404</v>
      </c>
      <c r="C1611" s="67">
        <v>72</v>
      </c>
      <c r="D1611" s="67" t="s">
        <v>342</v>
      </c>
      <c r="E1611" s="71">
        <v>0.169437768120587</v>
      </c>
      <c r="F1611" s="68">
        <v>69.616685456595306</v>
      </c>
      <c r="G1611" s="71">
        <v>0.31706182888853501</v>
      </c>
      <c r="H1611" s="68">
        <v>89.233370913190498</v>
      </c>
      <c r="I1611" s="71">
        <v>2.1813707352638601E-2</v>
      </c>
      <c r="J1611" s="68">
        <v>34.723788049605403</v>
      </c>
      <c r="K1611" s="71"/>
      <c r="L1611" s="68"/>
    </row>
    <row r="1612" spans="1:12" x14ac:dyDescent="0.2">
      <c r="A1612" s="72" t="s">
        <v>3405</v>
      </c>
      <c r="B1612" s="66" t="s">
        <v>3406</v>
      </c>
      <c r="C1612" s="67">
        <v>72</v>
      </c>
      <c r="D1612" s="67" t="s">
        <v>342</v>
      </c>
      <c r="E1612" s="71">
        <v>0.15390613709174</v>
      </c>
      <c r="F1612" s="68">
        <v>57.046223224351699</v>
      </c>
      <c r="G1612" s="71">
        <v>0.25</v>
      </c>
      <c r="H1612" s="68">
        <v>51.127395715896299</v>
      </c>
      <c r="I1612" s="71">
        <v>5.7812274183480901E-2</v>
      </c>
      <c r="J1612" s="68">
        <v>63.810597519729399</v>
      </c>
      <c r="K1612" s="71"/>
      <c r="L1612" s="68"/>
    </row>
    <row r="1613" spans="1:12" x14ac:dyDescent="0.2">
      <c r="A1613" s="72" t="s">
        <v>3407</v>
      </c>
      <c r="B1613" s="66" t="s">
        <v>3408</v>
      </c>
      <c r="C1613" s="67">
        <v>72</v>
      </c>
      <c r="D1613" s="67" t="s">
        <v>342</v>
      </c>
      <c r="E1613" s="71">
        <v>0.13648671796294501</v>
      </c>
      <c r="F1613" s="68">
        <v>30.496054114994401</v>
      </c>
      <c r="G1613" s="71">
        <v>0.25691395581982202</v>
      </c>
      <c r="H1613" s="68">
        <v>66.234498308906396</v>
      </c>
      <c r="I1613" s="71">
        <v>1.6059480106067999E-2</v>
      </c>
      <c r="J1613" s="68">
        <v>27.339346110484801</v>
      </c>
      <c r="K1613" s="71"/>
      <c r="L1613" s="68"/>
    </row>
    <row r="1614" spans="1:12" x14ac:dyDescent="0.2">
      <c r="A1614" s="72" t="s">
        <v>3409</v>
      </c>
      <c r="B1614" s="66" t="s">
        <v>3410</v>
      </c>
      <c r="C1614" s="67">
        <v>72</v>
      </c>
      <c r="D1614" s="67" t="s">
        <v>342</v>
      </c>
      <c r="E1614" s="71">
        <v>0.14872554824626499</v>
      </c>
      <c r="F1614" s="68">
        <v>50.676437429537799</v>
      </c>
      <c r="G1614" s="71">
        <v>0.29449083858374497</v>
      </c>
      <c r="H1614" s="68">
        <v>86.358511837655001</v>
      </c>
      <c r="I1614" s="71">
        <v>2.9602579087862199E-3</v>
      </c>
      <c r="J1614" s="68">
        <v>9.0755355129650503</v>
      </c>
      <c r="K1614" s="71"/>
      <c r="L1614" s="68"/>
    </row>
    <row r="1615" spans="1:12" x14ac:dyDescent="0.2">
      <c r="A1615" s="72" t="s">
        <v>890</v>
      </c>
      <c r="B1615" s="66" t="s">
        <v>3411</v>
      </c>
      <c r="C1615" s="67">
        <v>72</v>
      </c>
      <c r="D1615" s="67" t="s">
        <v>342</v>
      </c>
      <c r="E1615" s="71">
        <v>0.144145395971021</v>
      </c>
      <c r="F1615" s="68">
        <v>44.532130777902999</v>
      </c>
      <c r="G1615" s="71">
        <v>0.25777820029729998</v>
      </c>
      <c r="H1615" s="68">
        <v>67.700112739571594</v>
      </c>
      <c r="I1615" s="71">
        <v>3.0512591644742799E-2</v>
      </c>
      <c r="J1615" s="68">
        <v>43.5738444193912</v>
      </c>
      <c r="K1615" s="71"/>
      <c r="L1615" s="68"/>
    </row>
    <row r="1616" spans="1:12" x14ac:dyDescent="0.2">
      <c r="A1616" s="72" t="s">
        <v>3412</v>
      </c>
      <c r="B1616" s="66" t="s">
        <v>3413</v>
      </c>
      <c r="C1616" s="67">
        <v>72</v>
      </c>
      <c r="D1616" s="67" t="s">
        <v>342</v>
      </c>
      <c r="E1616" s="71">
        <v>0.14337022300994101</v>
      </c>
      <c r="F1616" s="68">
        <v>43.630214205186</v>
      </c>
      <c r="G1616" s="71">
        <v>0.25691395581982202</v>
      </c>
      <c r="H1616" s="68">
        <v>66.234498308906396</v>
      </c>
      <c r="I1616" s="71">
        <v>2.98264902000605E-2</v>
      </c>
      <c r="J1616" s="68">
        <v>42.615558060879401</v>
      </c>
      <c r="K1616" s="71"/>
      <c r="L1616" s="68"/>
    </row>
    <row r="1617" spans="1:12" x14ac:dyDescent="0.2">
      <c r="A1617" s="72" t="s">
        <v>3414</v>
      </c>
      <c r="B1617" s="66" t="s">
        <v>3415</v>
      </c>
      <c r="C1617" s="67">
        <v>72</v>
      </c>
      <c r="D1617" s="67" t="s">
        <v>342</v>
      </c>
      <c r="E1617" s="71">
        <v>0.15039677920795799</v>
      </c>
      <c r="F1617" s="68">
        <v>52.818489289740697</v>
      </c>
      <c r="G1617" s="71">
        <v>0.277430886156739</v>
      </c>
      <c r="H1617" s="68">
        <v>81.454340473506207</v>
      </c>
      <c r="I1617" s="71">
        <v>2.3362672259176102E-2</v>
      </c>
      <c r="J1617" s="68">
        <v>36.245772266065401</v>
      </c>
      <c r="K1617" s="71"/>
      <c r="L1617" s="68"/>
    </row>
    <row r="1618" spans="1:12" x14ac:dyDescent="0.2">
      <c r="A1618" s="72" t="s">
        <v>3416</v>
      </c>
      <c r="B1618" s="66" t="s">
        <v>3417</v>
      </c>
      <c r="C1618" s="67">
        <v>72</v>
      </c>
      <c r="D1618" s="67" t="s">
        <v>342</v>
      </c>
      <c r="E1618" s="71">
        <v>0.139044863491913</v>
      </c>
      <c r="F1618" s="68">
        <v>35.794813979706902</v>
      </c>
      <c r="G1618" s="71">
        <v>0.26025846516845802</v>
      </c>
      <c r="H1618" s="68">
        <v>70.236753100338206</v>
      </c>
      <c r="I1618" s="71">
        <v>1.7831261815368201E-2</v>
      </c>
      <c r="J1618" s="68">
        <v>30.383314543404701</v>
      </c>
      <c r="K1618" s="71"/>
      <c r="L1618" s="68"/>
    </row>
    <row r="1619" spans="1:12" x14ac:dyDescent="0.2">
      <c r="A1619" s="72" t="s">
        <v>417</v>
      </c>
      <c r="B1619" s="66" t="s">
        <v>3418</v>
      </c>
      <c r="C1619" s="67">
        <v>72</v>
      </c>
      <c r="D1619" s="67" t="s">
        <v>342</v>
      </c>
      <c r="E1619" s="71">
        <v>0.13704256483350299</v>
      </c>
      <c r="F1619" s="68">
        <v>31.6234498308906</v>
      </c>
      <c r="G1619" s="71">
        <v>0.25</v>
      </c>
      <c r="H1619" s="68">
        <v>51.127395715896299</v>
      </c>
      <c r="I1619" s="71">
        <v>2.4085129667006901E-2</v>
      </c>
      <c r="J1619" s="68">
        <v>36.753100338218701</v>
      </c>
      <c r="K1619" s="71"/>
      <c r="L1619" s="68"/>
    </row>
    <row r="1620" spans="1:12" x14ac:dyDescent="0.2">
      <c r="A1620" s="72" t="s">
        <v>3419</v>
      </c>
      <c r="B1620" s="66" t="s">
        <v>3420</v>
      </c>
      <c r="C1620" s="67">
        <v>72</v>
      </c>
      <c r="D1620" s="67" t="s">
        <v>342</v>
      </c>
      <c r="E1620" s="71">
        <v>0.15166723719438199</v>
      </c>
      <c r="F1620" s="68">
        <v>54.791431792559202</v>
      </c>
      <c r="G1620" s="71">
        <v>0.26173538119494899</v>
      </c>
      <c r="H1620" s="68">
        <v>71.533258173618904</v>
      </c>
      <c r="I1620" s="71">
        <v>4.1599093193815197E-2</v>
      </c>
      <c r="J1620" s="68">
        <v>53.945885005637003</v>
      </c>
      <c r="K1620" s="71"/>
      <c r="L1620" s="68"/>
    </row>
    <row r="1621" spans="1:12" x14ac:dyDescent="0.2">
      <c r="A1621" s="72" t="s">
        <v>3421</v>
      </c>
      <c r="B1621" s="66" t="s">
        <v>3422</v>
      </c>
      <c r="C1621" s="67">
        <v>72</v>
      </c>
      <c r="D1621" s="67" t="s">
        <v>342</v>
      </c>
      <c r="E1621" s="71">
        <v>0.134979295610997</v>
      </c>
      <c r="F1621" s="68">
        <v>27.6775648252537</v>
      </c>
      <c r="G1621" s="71">
        <v>0.25</v>
      </c>
      <c r="H1621" s="68">
        <v>51.127395715896299</v>
      </c>
      <c r="I1621" s="71">
        <v>1.9958591221993598E-2</v>
      </c>
      <c r="J1621" s="68">
        <v>32.694475760992098</v>
      </c>
      <c r="K1621" s="71"/>
      <c r="L1621" s="68"/>
    </row>
    <row r="1622" spans="1:12" x14ac:dyDescent="0.2">
      <c r="A1622" s="72" t="s">
        <v>3423</v>
      </c>
      <c r="B1622" s="66" t="s">
        <v>3424</v>
      </c>
      <c r="C1622" s="67">
        <v>72</v>
      </c>
      <c r="D1622" s="67" t="s">
        <v>342</v>
      </c>
      <c r="E1622" s="71">
        <v>0.17372511925829601</v>
      </c>
      <c r="F1622" s="68">
        <v>72.322435174746303</v>
      </c>
      <c r="G1622" s="71">
        <v>0.25</v>
      </c>
      <c r="H1622" s="68">
        <v>51.127395715896299</v>
      </c>
      <c r="I1622" s="71">
        <v>9.7450238516591597E-2</v>
      </c>
      <c r="J1622" s="68">
        <v>77.339346110484797</v>
      </c>
      <c r="K1622" s="71"/>
      <c r="L1622" s="68"/>
    </row>
    <row r="1623" spans="1:12" x14ac:dyDescent="0.2">
      <c r="A1623" s="72" t="s">
        <v>898</v>
      </c>
      <c r="B1623" s="66" t="s">
        <v>3425</v>
      </c>
      <c r="C1623" s="67">
        <v>72</v>
      </c>
      <c r="D1623" s="67" t="s">
        <v>342</v>
      </c>
      <c r="E1623" s="71">
        <v>0.13651000159454801</v>
      </c>
      <c r="F1623" s="68">
        <v>30.552423900789201</v>
      </c>
      <c r="G1623" s="71">
        <v>0.25</v>
      </c>
      <c r="H1623" s="68">
        <v>51.127395715896299</v>
      </c>
      <c r="I1623" s="71">
        <v>2.3020003189095601E-2</v>
      </c>
      <c r="J1623" s="68">
        <v>35.794813979706902</v>
      </c>
      <c r="K1623" s="71"/>
      <c r="L1623" s="68"/>
    </row>
    <row r="1624" spans="1:12" x14ac:dyDescent="0.2">
      <c r="A1624" s="72" t="s">
        <v>3426</v>
      </c>
      <c r="B1624" s="66" t="s">
        <v>3427</v>
      </c>
      <c r="C1624" s="67">
        <v>72</v>
      </c>
      <c r="D1624" s="67" t="s">
        <v>342</v>
      </c>
      <c r="E1624" s="71">
        <v>0.15437704101128299</v>
      </c>
      <c r="F1624" s="68">
        <v>57.722660653889498</v>
      </c>
      <c r="G1624" s="71">
        <v>0.26857533893031899</v>
      </c>
      <c r="H1624" s="68">
        <v>77.226606538895197</v>
      </c>
      <c r="I1624" s="71">
        <v>4.0178743092248101E-2</v>
      </c>
      <c r="J1624" s="68">
        <v>52.649379932356297</v>
      </c>
      <c r="K1624" s="71"/>
      <c r="L1624" s="68"/>
    </row>
    <row r="1625" spans="1:12" x14ac:dyDescent="0.2">
      <c r="A1625" s="72" t="s">
        <v>3428</v>
      </c>
      <c r="B1625" s="66" t="s">
        <v>3429</v>
      </c>
      <c r="C1625" s="67">
        <v>72</v>
      </c>
      <c r="D1625" s="67" t="s">
        <v>342</v>
      </c>
      <c r="E1625" s="71">
        <v>0.179503321154247</v>
      </c>
      <c r="F1625" s="68">
        <v>75.3100338218715</v>
      </c>
      <c r="G1625" s="71">
        <v>0.29220073561526499</v>
      </c>
      <c r="H1625" s="68">
        <v>85.738444193912102</v>
      </c>
      <c r="I1625" s="71">
        <v>6.6805906693228598E-2</v>
      </c>
      <c r="J1625" s="68">
        <v>68.432919954904193</v>
      </c>
      <c r="K1625" s="71"/>
      <c r="L1625" s="68"/>
    </row>
    <row r="1626" spans="1:12" x14ac:dyDescent="0.2">
      <c r="A1626" s="72" t="s">
        <v>3430</v>
      </c>
      <c r="B1626" s="66" t="s">
        <v>3431</v>
      </c>
      <c r="C1626" s="67">
        <v>72</v>
      </c>
      <c r="D1626" s="67" t="s">
        <v>342</v>
      </c>
      <c r="E1626" s="71">
        <v>0.12859698236488701</v>
      </c>
      <c r="F1626" s="68">
        <v>13.641488162345</v>
      </c>
      <c r="G1626" s="71">
        <v>0.256049711342344</v>
      </c>
      <c r="H1626" s="68">
        <v>64.994363021420497</v>
      </c>
      <c r="I1626" s="71">
        <v>1.14425338742965E-3</v>
      </c>
      <c r="J1626" s="68">
        <v>5.2423900789177003</v>
      </c>
      <c r="K1626" s="71"/>
      <c r="L1626" s="68"/>
    </row>
    <row r="1627" spans="1:12" x14ac:dyDescent="0.2">
      <c r="A1627" s="72" t="s">
        <v>3432</v>
      </c>
      <c r="B1627" s="66" t="s">
        <v>3433</v>
      </c>
      <c r="C1627" s="67">
        <v>72</v>
      </c>
      <c r="D1627" s="67" t="s">
        <v>342</v>
      </c>
      <c r="E1627" s="71">
        <v>0.135204398030144</v>
      </c>
      <c r="F1627" s="68">
        <v>28.1285231116122</v>
      </c>
      <c r="G1627" s="71">
        <v>0.26425411654293002</v>
      </c>
      <c r="H1627" s="68">
        <v>73.788049605411501</v>
      </c>
      <c r="I1627" s="71">
        <v>6.1546795173583304E-3</v>
      </c>
      <c r="J1627" s="68">
        <v>14.1488162344983</v>
      </c>
      <c r="K1627" s="71"/>
      <c r="L1627" s="68"/>
    </row>
    <row r="1628" spans="1:12" x14ac:dyDescent="0.2">
      <c r="A1628" s="72" t="s">
        <v>3434</v>
      </c>
      <c r="B1628" s="66" t="s">
        <v>3435</v>
      </c>
      <c r="C1628" s="67">
        <v>72</v>
      </c>
      <c r="D1628" s="67" t="s">
        <v>342</v>
      </c>
      <c r="E1628" s="71">
        <v>0.13042445759056401</v>
      </c>
      <c r="F1628" s="68">
        <v>17.869222096956001</v>
      </c>
      <c r="G1628" s="71">
        <v>0.25259273343243299</v>
      </c>
      <c r="H1628" s="68">
        <v>58.286358511837697</v>
      </c>
      <c r="I1628" s="71">
        <v>8.2561817486937594E-3</v>
      </c>
      <c r="J1628" s="68">
        <v>16.290868094701199</v>
      </c>
      <c r="K1628" s="71"/>
      <c r="L1628" s="68"/>
    </row>
    <row r="1629" spans="1:12" x14ac:dyDescent="0.2">
      <c r="A1629" s="72" t="s">
        <v>3436</v>
      </c>
      <c r="B1629" s="66" t="s">
        <v>3437</v>
      </c>
      <c r="C1629" s="67">
        <v>72</v>
      </c>
      <c r="D1629" s="67" t="s">
        <v>342</v>
      </c>
      <c r="E1629" s="71">
        <v>0.171953655431659</v>
      </c>
      <c r="F1629" s="68">
        <v>70.856820744081205</v>
      </c>
      <c r="G1629" s="71">
        <v>0.305086709436028</v>
      </c>
      <c r="H1629" s="68">
        <v>87.9368658399098</v>
      </c>
      <c r="I1629" s="71">
        <v>3.8820601427288999E-2</v>
      </c>
      <c r="J1629" s="68">
        <v>51.240135287485899</v>
      </c>
      <c r="K1629" s="71"/>
      <c r="L1629" s="68"/>
    </row>
    <row r="1630" spans="1:12" x14ac:dyDescent="0.2">
      <c r="A1630" s="72" t="s">
        <v>3438</v>
      </c>
      <c r="B1630" s="66" t="s">
        <v>3439</v>
      </c>
      <c r="C1630" s="67">
        <v>72</v>
      </c>
      <c r="D1630" s="67" t="s">
        <v>342</v>
      </c>
      <c r="E1630" s="71">
        <v>0.16015641430948999</v>
      </c>
      <c r="F1630" s="68">
        <v>63.359639233370899</v>
      </c>
      <c r="G1630" s="71">
        <v>0.28768935132519702</v>
      </c>
      <c r="H1630" s="68">
        <v>84.723788049605403</v>
      </c>
      <c r="I1630" s="71">
        <v>3.2623477293782399E-2</v>
      </c>
      <c r="J1630" s="68">
        <v>45.603156708004498</v>
      </c>
      <c r="K1630" s="71"/>
      <c r="L1630" s="68"/>
    </row>
    <row r="1631" spans="1:12" x14ac:dyDescent="0.2">
      <c r="A1631" s="72" t="s">
        <v>3440</v>
      </c>
      <c r="B1631" s="66" t="s">
        <v>3441</v>
      </c>
      <c r="C1631" s="67">
        <v>72</v>
      </c>
      <c r="D1631" s="67" t="s">
        <v>342</v>
      </c>
      <c r="E1631" s="71">
        <v>0.17294834224748001</v>
      </c>
      <c r="F1631" s="68">
        <v>71.758737316798204</v>
      </c>
      <c r="G1631" s="71">
        <v>0.30724140329426902</v>
      </c>
      <c r="H1631" s="68">
        <v>88.218714768883899</v>
      </c>
      <c r="I1631" s="71">
        <v>3.8655281200690499E-2</v>
      </c>
      <c r="J1631" s="68">
        <v>50.901916572716999</v>
      </c>
      <c r="K1631" s="71"/>
      <c r="L1631" s="68"/>
    </row>
    <row r="1632" spans="1:12" x14ac:dyDescent="0.2">
      <c r="A1632" s="72" t="s">
        <v>1102</v>
      </c>
      <c r="B1632" s="66" t="s">
        <v>3442</v>
      </c>
      <c r="C1632" s="67">
        <v>72</v>
      </c>
      <c r="D1632" s="67" t="s">
        <v>342</v>
      </c>
      <c r="E1632" s="71">
        <v>0.17537137004811101</v>
      </c>
      <c r="F1632" s="68">
        <v>73.055242390078902</v>
      </c>
      <c r="G1632" s="71">
        <v>0.26652127896244499</v>
      </c>
      <c r="H1632" s="68">
        <v>75.760992108229999</v>
      </c>
      <c r="I1632" s="71">
        <v>8.4221461133777306E-2</v>
      </c>
      <c r="J1632" s="68">
        <v>74.069898534385601</v>
      </c>
      <c r="K1632" s="71"/>
      <c r="L1632" s="68"/>
    </row>
    <row r="1633" spans="1:12" x14ac:dyDescent="0.2">
      <c r="A1633" s="72" t="s">
        <v>3443</v>
      </c>
      <c r="B1633" s="66" t="s">
        <v>3444</v>
      </c>
      <c r="C1633" s="67">
        <v>72</v>
      </c>
      <c r="D1633" s="67" t="s">
        <v>342</v>
      </c>
      <c r="E1633" s="71">
        <v>0.151379881970714</v>
      </c>
      <c r="F1633" s="68">
        <v>54.509582863585102</v>
      </c>
      <c r="G1633" s="71">
        <v>0.26382791163964497</v>
      </c>
      <c r="H1633" s="68">
        <v>73.393461104847802</v>
      </c>
      <c r="I1633" s="71">
        <v>3.8931852301783601E-2</v>
      </c>
      <c r="J1633" s="68">
        <v>51.409244644870299</v>
      </c>
      <c r="K1633" s="71"/>
      <c r="L1633" s="68"/>
    </row>
    <row r="1634" spans="1:12" x14ac:dyDescent="0.2">
      <c r="A1634" s="72" t="s">
        <v>3445</v>
      </c>
      <c r="B1634" s="66" t="s">
        <v>3446</v>
      </c>
      <c r="C1634" s="67">
        <v>72</v>
      </c>
      <c r="D1634" s="67" t="s">
        <v>342</v>
      </c>
      <c r="E1634" s="71">
        <v>0.18938965876597799</v>
      </c>
      <c r="F1634" s="68">
        <v>78.523111612175896</v>
      </c>
      <c r="G1634" s="71">
        <v>0.277430886156739</v>
      </c>
      <c r="H1634" s="68">
        <v>81.454340473506207</v>
      </c>
      <c r="I1634" s="71">
        <v>0.101348431375216</v>
      </c>
      <c r="J1634" s="68">
        <v>78.466741826381096</v>
      </c>
      <c r="K1634" s="71"/>
      <c r="L1634" s="68"/>
    </row>
    <row r="1635" spans="1:12" x14ac:dyDescent="0.2">
      <c r="A1635" s="72" t="s">
        <v>3447</v>
      </c>
      <c r="B1635" s="66" t="s">
        <v>3448</v>
      </c>
      <c r="C1635" s="67">
        <v>72</v>
      </c>
      <c r="D1635" s="67" t="s">
        <v>342</v>
      </c>
      <c r="E1635" s="71">
        <v>0.14725924306296501</v>
      </c>
      <c r="F1635" s="68">
        <v>48.872604284103701</v>
      </c>
      <c r="G1635" s="71">
        <v>0.26824976791740102</v>
      </c>
      <c r="H1635" s="68">
        <v>76.888387824126298</v>
      </c>
      <c r="I1635" s="71">
        <v>2.6268718208529399E-2</v>
      </c>
      <c r="J1635" s="68">
        <v>39.740698985343897</v>
      </c>
      <c r="K1635" s="71"/>
      <c r="L1635" s="68"/>
    </row>
    <row r="1636" spans="1:12" x14ac:dyDescent="0.2">
      <c r="A1636" s="72" t="s">
        <v>3449</v>
      </c>
      <c r="B1636" s="66" t="s">
        <v>3450</v>
      </c>
      <c r="C1636" s="67">
        <v>72</v>
      </c>
      <c r="D1636" s="67" t="s">
        <v>342</v>
      </c>
      <c r="E1636" s="71">
        <v>0.13714965943032201</v>
      </c>
      <c r="F1636" s="68">
        <v>31.848928974069899</v>
      </c>
      <c r="G1636" s="71">
        <v>0.262099422684689</v>
      </c>
      <c r="H1636" s="68">
        <v>71.927846674182604</v>
      </c>
      <c r="I1636" s="71">
        <v>1.2199896175954499E-2</v>
      </c>
      <c r="J1636" s="68">
        <v>22.717023675309999</v>
      </c>
      <c r="K1636" s="71"/>
      <c r="L1636" s="68"/>
    </row>
    <row r="1637" spans="1:12" x14ac:dyDescent="0.2">
      <c r="A1637" s="72" t="s">
        <v>3020</v>
      </c>
      <c r="B1637" s="66" t="s">
        <v>3451</v>
      </c>
      <c r="C1637" s="67">
        <v>72</v>
      </c>
      <c r="D1637" s="67" t="s">
        <v>342</v>
      </c>
      <c r="E1637" s="71">
        <v>0.15345995112643701</v>
      </c>
      <c r="F1637" s="68">
        <v>56.4261555806088</v>
      </c>
      <c r="G1637" s="71">
        <v>0.260045362716816</v>
      </c>
      <c r="H1637" s="68">
        <v>69.898534385569306</v>
      </c>
      <c r="I1637" s="71">
        <v>4.6874539536057899E-2</v>
      </c>
      <c r="J1637" s="68">
        <v>56.877113866967299</v>
      </c>
      <c r="K1637" s="71"/>
      <c r="L1637" s="68"/>
    </row>
    <row r="1638" spans="1:12" x14ac:dyDescent="0.2">
      <c r="A1638" s="72" t="s">
        <v>3452</v>
      </c>
      <c r="B1638" s="66" t="s">
        <v>3453</v>
      </c>
      <c r="C1638" s="67">
        <v>72</v>
      </c>
      <c r="D1638" s="67" t="s">
        <v>342</v>
      </c>
      <c r="E1638" s="71">
        <v>0.16781924728519901</v>
      </c>
      <c r="F1638" s="68">
        <v>68.207440811724894</v>
      </c>
      <c r="G1638" s="71">
        <v>0.33521096291556801</v>
      </c>
      <c r="H1638" s="68">
        <v>90.698985343855696</v>
      </c>
      <c r="I1638" s="71">
        <v>4.2753165483016902E-4</v>
      </c>
      <c r="J1638" s="68">
        <v>2.1984216459977501</v>
      </c>
      <c r="K1638" s="71"/>
      <c r="L1638" s="68"/>
    </row>
    <row r="1639" spans="1:12" x14ac:dyDescent="0.2">
      <c r="A1639" s="72" t="s">
        <v>3454</v>
      </c>
      <c r="B1639" s="66" t="s">
        <v>3455</v>
      </c>
      <c r="C1639" s="67">
        <v>72</v>
      </c>
      <c r="D1639" s="67" t="s">
        <v>342</v>
      </c>
      <c r="E1639" s="71">
        <v>0.136817486096553</v>
      </c>
      <c r="F1639" s="68">
        <v>31.1161217587373</v>
      </c>
      <c r="G1639" s="71">
        <v>0.27019135932399901</v>
      </c>
      <c r="H1639" s="68">
        <v>78.184892897406996</v>
      </c>
      <c r="I1639" s="71">
        <v>3.4436128691065801E-3</v>
      </c>
      <c r="J1639" s="68">
        <v>9.9210822998872601</v>
      </c>
      <c r="K1639" s="71"/>
      <c r="L1639" s="68"/>
    </row>
    <row r="1640" spans="1:12" x14ac:dyDescent="0.2">
      <c r="A1640" s="72" t="s">
        <v>3456</v>
      </c>
      <c r="B1640" s="66" t="s">
        <v>3457</v>
      </c>
      <c r="C1640" s="67">
        <v>72</v>
      </c>
      <c r="D1640" s="67" t="s">
        <v>342</v>
      </c>
      <c r="E1640" s="71">
        <v>0.164457742926478</v>
      </c>
      <c r="F1640" s="68">
        <v>65.952649379932396</v>
      </c>
      <c r="G1640" s="71">
        <v>0.31900342029513301</v>
      </c>
      <c r="H1640" s="68">
        <v>89.458850056369798</v>
      </c>
      <c r="I1640" s="71">
        <v>9.9120655578235906E-3</v>
      </c>
      <c r="J1640" s="68">
        <v>18.3765501691094</v>
      </c>
      <c r="K1640" s="71"/>
      <c r="L1640" s="68"/>
    </row>
    <row r="1641" spans="1:12" x14ac:dyDescent="0.2">
      <c r="A1641" s="72" t="s">
        <v>3458</v>
      </c>
      <c r="B1641" s="66" t="s">
        <v>3459</v>
      </c>
      <c r="C1641" s="67">
        <v>72</v>
      </c>
      <c r="D1641" s="67" t="s">
        <v>342</v>
      </c>
      <c r="E1641" s="71">
        <v>0.16403362112431899</v>
      </c>
      <c r="F1641" s="68">
        <v>65.670800450958296</v>
      </c>
      <c r="G1641" s="71">
        <v>0.25</v>
      </c>
      <c r="H1641" s="68">
        <v>51.127395715896299</v>
      </c>
      <c r="I1641" s="71">
        <v>7.8067242248638605E-2</v>
      </c>
      <c r="J1641" s="68">
        <v>72.322435174746303</v>
      </c>
      <c r="K1641" s="71"/>
      <c r="L1641" s="68"/>
    </row>
    <row r="1642" spans="1:12" x14ac:dyDescent="0.2">
      <c r="A1642" s="72" t="s">
        <v>3460</v>
      </c>
      <c r="B1642" s="66" t="s">
        <v>3461</v>
      </c>
      <c r="C1642" s="67">
        <v>72</v>
      </c>
      <c r="D1642" s="67" t="s">
        <v>342</v>
      </c>
      <c r="E1642" s="71">
        <v>0.18306955950055201</v>
      </c>
      <c r="F1642" s="68">
        <v>76.493799323562598</v>
      </c>
      <c r="G1642" s="71">
        <v>0.27203231684022999</v>
      </c>
      <c r="H1642" s="68">
        <v>79.086809470123995</v>
      </c>
      <c r="I1642" s="71">
        <v>9.4106802160873901E-2</v>
      </c>
      <c r="J1642" s="68">
        <v>76.606538895152198</v>
      </c>
      <c r="K1642" s="71"/>
      <c r="L1642" s="68"/>
    </row>
    <row r="1643" spans="1:12" x14ac:dyDescent="0.2">
      <c r="A1643" s="72" t="s">
        <v>3462</v>
      </c>
      <c r="B1643" s="66" t="s">
        <v>3463</v>
      </c>
      <c r="C1643" s="67">
        <v>72</v>
      </c>
      <c r="D1643" s="67" t="s">
        <v>342</v>
      </c>
      <c r="E1643" s="71">
        <v>0.17966445229369199</v>
      </c>
      <c r="F1643" s="68">
        <v>75.4227733934611</v>
      </c>
      <c r="G1643" s="71">
        <v>0.28467041251081598</v>
      </c>
      <c r="H1643" s="68">
        <v>84.047350620067604</v>
      </c>
      <c r="I1643" s="71">
        <v>7.4658492076568397E-2</v>
      </c>
      <c r="J1643" s="68">
        <v>71.082299887260405</v>
      </c>
      <c r="K1643" s="71"/>
      <c r="L1643" s="68"/>
    </row>
    <row r="1644" spans="1:12" x14ac:dyDescent="0.2">
      <c r="A1644" s="72" t="s">
        <v>3464</v>
      </c>
      <c r="B1644" s="66" t="s">
        <v>3465</v>
      </c>
      <c r="C1644" s="67">
        <v>72</v>
      </c>
      <c r="D1644" s="67" t="s">
        <v>342</v>
      </c>
      <c r="E1644" s="71">
        <v>0.13139752357301199</v>
      </c>
      <c r="F1644" s="68">
        <v>20.124013528748598</v>
      </c>
      <c r="G1644" s="71">
        <v>0.221619622743495</v>
      </c>
      <c r="H1644" s="68">
        <v>4.96054114994363</v>
      </c>
      <c r="I1644" s="71">
        <v>4.1175424402528499E-2</v>
      </c>
      <c r="J1644" s="68">
        <v>53.607666290868103</v>
      </c>
      <c r="K1644" s="71"/>
      <c r="L1644" s="68"/>
    </row>
    <row r="1645" spans="1:12" x14ac:dyDescent="0.2">
      <c r="A1645" s="72" t="s">
        <v>3466</v>
      </c>
      <c r="B1645" s="66" t="s">
        <v>3467</v>
      </c>
      <c r="C1645" s="67">
        <v>72</v>
      </c>
      <c r="D1645" s="67" t="s">
        <v>342</v>
      </c>
      <c r="E1645" s="71">
        <v>0.17065182405638299</v>
      </c>
      <c r="F1645" s="68">
        <v>70.236753100338206</v>
      </c>
      <c r="G1645" s="71">
        <v>0.28175210854412802</v>
      </c>
      <c r="H1645" s="68">
        <v>83.201803833145405</v>
      </c>
      <c r="I1645" s="71">
        <v>5.9551539568638498E-2</v>
      </c>
      <c r="J1645" s="68">
        <v>64.825253664036097</v>
      </c>
      <c r="K1645" s="71"/>
      <c r="L1645" s="68"/>
    </row>
    <row r="1646" spans="1:12" x14ac:dyDescent="0.2">
      <c r="A1646" s="72" t="s">
        <v>3468</v>
      </c>
      <c r="B1646" s="66" t="s">
        <v>3469</v>
      </c>
      <c r="C1646" s="67">
        <v>72</v>
      </c>
      <c r="D1646" s="67" t="s">
        <v>342</v>
      </c>
      <c r="E1646" s="71">
        <v>0.19574219470293799</v>
      </c>
      <c r="F1646" s="68">
        <v>80.552423900789194</v>
      </c>
      <c r="G1646" s="71">
        <v>0.24514999081966701</v>
      </c>
      <c r="H1646" s="68">
        <v>6.9898534385569304</v>
      </c>
      <c r="I1646" s="71">
        <v>0.14633439858621</v>
      </c>
      <c r="J1646" s="68">
        <v>86.020293122886102</v>
      </c>
      <c r="K1646" s="71"/>
      <c r="L1646" s="68"/>
    </row>
    <row r="1647" spans="1:12" x14ac:dyDescent="0.2">
      <c r="A1647" s="72" t="s">
        <v>3470</v>
      </c>
      <c r="B1647" s="66" t="s">
        <v>3471</v>
      </c>
      <c r="C1647" s="67">
        <v>72</v>
      </c>
      <c r="D1647" s="67" t="s">
        <v>342</v>
      </c>
      <c r="E1647" s="71">
        <v>0.171650296724111</v>
      </c>
      <c r="F1647" s="68">
        <v>70.631341600901905</v>
      </c>
      <c r="G1647" s="71">
        <v>0.25</v>
      </c>
      <c r="H1647" s="68">
        <v>51.127395715896299</v>
      </c>
      <c r="I1647" s="71">
        <v>9.3300593448222197E-2</v>
      </c>
      <c r="J1647" s="68">
        <v>76.211950394588499</v>
      </c>
      <c r="K1647" s="71"/>
      <c r="L1647" s="68"/>
    </row>
    <row r="1648" spans="1:12" x14ac:dyDescent="0.2">
      <c r="A1648" s="72" t="s">
        <v>3472</v>
      </c>
      <c r="B1648" s="66" t="s">
        <v>3473</v>
      </c>
      <c r="C1648" s="67">
        <v>72</v>
      </c>
      <c r="D1648" s="67" t="s">
        <v>342</v>
      </c>
      <c r="E1648" s="71">
        <v>0.13031655096848699</v>
      </c>
      <c r="F1648" s="68">
        <v>17.418263810597502</v>
      </c>
      <c r="G1648" s="71">
        <v>0.25</v>
      </c>
      <c r="H1648" s="68">
        <v>51.127395715896299</v>
      </c>
      <c r="I1648" s="71">
        <v>1.06331019369747E-2</v>
      </c>
      <c r="J1648" s="68">
        <v>19.785794813979699</v>
      </c>
      <c r="K1648" s="71"/>
      <c r="L1648" s="68"/>
    </row>
    <row r="1649" spans="1:12" x14ac:dyDescent="0.2">
      <c r="A1649" s="72" t="s">
        <v>3474</v>
      </c>
      <c r="B1649" s="66" t="s">
        <v>3475</v>
      </c>
      <c r="C1649" s="67">
        <v>72</v>
      </c>
      <c r="D1649" s="67" t="s">
        <v>342</v>
      </c>
      <c r="E1649" s="71">
        <v>0.139324627380878</v>
      </c>
      <c r="F1649" s="68">
        <v>36.133032694475801</v>
      </c>
      <c r="G1649" s="71">
        <v>0.27418701069847001</v>
      </c>
      <c r="H1649" s="68">
        <v>80.045095828635894</v>
      </c>
      <c r="I1649" s="71">
        <v>4.4622440632847002E-3</v>
      </c>
      <c r="J1649" s="68">
        <v>11.668545659526499</v>
      </c>
      <c r="K1649" s="71"/>
      <c r="L1649" s="68"/>
    </row>
    <row r="1650" spans="1:12" x14ac:dyDescent="0.2">
      <c r="A1650" s="72" t="s">
        <v>3476</v>
      </c>
      <c r="B1650" s="66" t="s">
        <v>3477</v>
      </c>
      <c r="C1650" s="67">
        <v>72</v>
      </c>
      <c r="D1650" s="67" t="s">
        <v>342</v>
      </c>
      <c r="E1650" s="71">
        <v>0.12567362322699499</v>
      </c>
      <c r="F1650" s="68">
        <v>7.8354002254791402</v>
      </c>
      <c r="G1650" s="71">
        <v>0.25</v>
      </c>
      <c r="H1650" s="68">
        <v>51.127395715896299</v>
      </c>
      <c r="I1650" s="71">
        <v>1.3472464539896901E-3</v>
      </c>
      <c r="J1650" s="68">
        <v>5.5806087936865802</v>
      </c>
      <c r="K1650" s="71"/>
      <c r="L1650" s="68"/>
    </row>
    <row r="1651" spans="1:12" x14ac:dyDescent="0.2">
      <c r="A1651" s="72" t="s">
        <v>3478</v>
      </c>
      <c r="B1651" s="66" t="s">
        <v>3479</v>
      </c>
      <c r="C1651" s="67">
        <v>72</v>
      </c>
      <c r="D1651" s="67" t="s">
        <v>342</v>
      </c>
      <c r="E1651" s="71">
        <v>0.132504076016316</v>
      </c>
      <c r="F1651" s="68">
        <v>22.717023675309999</v>
      </c>
      <c r="G1651" s="71">
        <v>0.25345697790991101</v>
      </c>
      <c r="H1651" s="68">
        <v>60.428410372040602</v>
      </c>
      <c r="I1651" s="71">
        <v>1.1551174122721299E-2</v>
      </c>
      <c r="J1651" s="68">
        <v>21.476888387824101</v>
      </c>
      <c r="K1651" s="71"/>
      <c r="L1651" s="68"/>
    </row>
    <row r="1652" spans="1:12" x14ac:dyDescent="0.2">
      <c r="A1652" s="72" t="s">
        <v>3480</v>
      </c>
      <c r="B1652" s="66" t="s">
        <v>3481</v>
      </c>
      <c r="C1652" s="67">
        <v>72</v>
      </c>
      <c r="D1652" s="67" t="s">
        <v>342</v>
      </c>
      <c r="E1652" s="71">
        <v>0.133859862865886</v>
      </c>
      <c r="F1652" s="68">
        <v>25.3664036076663</v>
      </c>
      <c r="G1652" s="71">
        <v>0.254531285569707</v>
      </c>
      <c r="H1652" s="68">
        <v>61.9503945885006</v>
      </c>
      <c r="I1652" s="71">
        <v>1.31884401620653E-2</v>
      </c>
      <c r="J1652" s="68">
        <v>23.957158962795901</v>
      </c>
      <c r="K1652" s="71"/>
      <c r="L1652" s="68"/>
    </row>
    <row r="1653" spans="1:12" x14ac:dyDescent="0.2">
      <c r="A1653" s="72" t="s">
        <v>3482</v>
      </c>
      <c r="B1653" s="66" t="s">
        <v>3483</v>
      </c>
      <c r="C1653" s="67">
        <v>72</v>
      </c>
      <c r="D1653" s="67" t="s">
        <v>342</v>
      </c>
      <c r="E1653" s="71">
        <v>0.13168215242994299</v>
      </c>
      <c r="F1653" s="68">
        <v>20.744081172491502</v>
      </c>
      <c r="G1653" s="71">
        <v>0.26263809614924899</v>
      </c>
      <c r="H1653" s="68">
        <v>72.435174746336003</v>
      </c>
      <c r="I1653" s="71">
        <v>7.2620871063653703E-4</v>
      </c>
      <c r="J1653" s="68">
        <v>3.6076662908680901</v>
      </c>
      <c r="K1653" s="71"/>
      <c r="L1653" s="68"/>
    </row>
    <row r="1654" spans="1:12" x14ac:dyDescent="0.2">
      <c r="A1654" s="72" t="s">
        <v>3484</v>
      </c>
      <c r="B1654" s="66" t="s">
        <v>3485</v>
      </c>
      <c r="C1654" s="67">
        <v>72</v>
      </c>
      <c r="D1654" s="67" t="s">
        <v>342</v>
      </c>
      <c r="E1654" s="71">
        <v>0.13741247337245899</v>
      </c>
      <c r="F1654" s="68">
        <v>32.638105975197298</v>
      </c>
      <c r="G1654" s="71">
        <v>0.25</v>
      </c>
      <c r="H1654" s="68">
        <v>51.127395715896299</v>
      </c>
      <c r="I1654" s="71">
        <v>2.4824946744918801E-2</v>
      </c>
      <c r="J1654" s="68">
        <v>38.0496054114994</v>
      </c>
      <c r="K1654" s="71"/>
      <c r="L1654" s="68"/>
    </row>
    <row r="1655" spans="1:12" x14ac:dyDescent="0.2">
      <c r="A1655" s="72" t="s">
        <v>787</v>
      </c>
      <c r="B1655" s="66" t="s">
        <v>3486</v>
      </c>
      <c r="C1655" s="67">
        <v>72</v>
      </c>
      <c r="D1655" s="67" t="s">
        <v>342</v>
      </c>
      <c r="E1655" s="71">
        <v>0.14098728593058499</v>
      </c>
      <c r="F1655" s="68">
        <v>39.346110484780198</v>
      </c>
      <c r="G1655" s="71">
        <v>0.25918111823933798</v>
      </c>
      <c r="H1655" s="68">
        <v>69.391206313416006</v>
      </c>
      <c r="I1655" s="71">
        <v>2.27934536218318E-2</v>
      </c>
      <c r="J1655" s="68">
        <v>35.625704622322402</v>
      </c>
      <c r="K1655" s="71"/>
      <c r="L1655" s="68"/>
    </row>
    <row r="1656" spans="1:12" x14ac:dyDescent="0.2">
      <c r="A1656" s="72" t="s">
        <v>3487</v>
      </c>
      <c r="B1656" s="66" t="s">
        <v>3488</v>
      </c>
      <c r="C1656" s="67">
        <v>72</v>
      </c>
      <c r="D1656" s="67" t="s">
        <v>342</v>
      </c>
      <c r="E1656" s="71">
        <v>0.25638534045311601</v>
      </c>
      <c r="F1656" s="68">
        <v>89.909808342728297</v>
      </c>
      <c r="G1656" s="71">
        <v>0.31922835741768302</v>
      </c>
      <c r="H1656" s="68">
        <v>89.515219842164598</v>
      </c>
      <c r="I1656" s="71">
        <v>0.193542323488549</v>
      </c>
      <c r="J1656" s="68">
        <v>90.304396843291997</v>
      </c>
      <c r="K1656" s="71"/>
      <c r="L1656" s="68"/>
    </row>
    <row r="1657" spans="1:12" x14ac:dyDescent="0.2">
      <c r="A1657" s="72" t="s">
        <v>3489</v>
      </c>
      <c r="B1657" s="66" t="s">
        <v>3490</v>
      </c>
      <c r="C1657" s="67">
        <v>72</v>
      </c>
      <c r="D1657" s="67" t="s">
        <v>342</v>
      </c>
      <c r="E1657" s="71">
        <v>0.18446992343259799</v>
      </c>
      <c r="F1657" s="68">
        <v>77.113866967305498</v>
      </c>
      <c r="G1657" s="71">
        <v>0.241933478076332</v>
      </c>
      <c r="H1657" s="68">
        <v>6.7080045095828602</v>
      </c>
      <c r="I1657" s="71">
        <v>0.12700636878886301</v>
      </c>
      <c r="J1657" s="68">
        <v>84.103720405862504</v>
      </c>
      <c r="K1657" s="71"/>
      <c r="L1657" s="68"/>
    </row>
    <row r="1658" spans="1:12" x14ac:dyDescent="0.2">
      <c r="A1658" s="72" t="s">
        <v>3491</v>
      </c>
      <c r="B1658" s="66" t="s">
        <v>3492</v>
      </c>
      <c r="C1658" s="67">
        <v>72</v>
      </c>
      <c r="D1658" s="67" t="s">
        <v>342</v>
      </c>
      <c r="E1658" s="71">
        <v>0.195233112964245</v>
      </c>
      <c r="F1658" s="68">
        <v>80.383314543404694</v>
      </c>
      <c r="G1658" s="71">
        <v>0.27043575249095497</v>
      </c>
      <c r="H1658" s="68">
        <v>78.297632468996596</v>
      </c>
      <c r="I1658" s="71">
        <v>0.12003047343753501</v>
      </c>
      <c r="J1658" s="68">
        <v>82.863585118376506</v>
      </c>
      <c r="K1658" s="71"/>
      <c r="L1658" s="68"/>
    </row>
    <row r="1659" spans="1:12" x14ac:dyDescent="0.2">
      <c r="A1659" s="72" t="s">
        <v>3493</v>
      </c>
      <c r="B1659" s="66" t="s">
        <v>3494</v>
      </c>
      <c r="C1659" s="67">
        <v>72</v>
      </c>
      <c r="D1659" s="67" t="s">
        <v>342</v>
      </c>
      <c r="E1659" s="71">
        <v>0.122721272406852</v>
      </c>
      <c r="F1659" s="68">
        <v>4.2277339346110496</v>
      </c>
      <c r="G1659" s="71">
        <v>0.17838207160607999</v>
      </c>
      <c r="H1659" s="68">
        <v>3.7767756482525399</v>
      </c>
      <c r="I1659" s="71">
        <v>6.7060473207623802E-2</v>
      </c>
      <c r="J1659" s="68">
        <v>68.658399098083393</v>
      </c>
      <c r="K1659" s="71"/>
      <c r="L1659" s="68"/>
    </row>
    <row r="1660" spans="1:12" x14ac:dyDescent="0.2">
      <c r="A1660" s="72" t="s">
        <v>1986</v>
      </c>
      <c r="B1660" s="66" t="s">
        <v>3495</v>
      </c>
      <c r="C1660" s="67">
        <v>72</v>
      </c>
      <c r="D1660" s="67" t="s">
        <v>342</v>
      </c>
      <c r="E1660" s="71">
        <v>0.134539467535401</v>
      </c>
      <c r="F1660" s="68">
        <v>26.888387824126301</v>
      </c>
      <c r="G1660" s="71">
        <v>0.24831138721645299</v>
      </c>
      <c r="H1660" s="68">
        <v>7.9481397970687704</v>
      </c>
      <c r="I1660" s="71">
        <v>2.07675478543487E-2</v>
      </c>
      <c r="J1660" s="68">
        <v>33.765501691093597</v>
      </c>
      <c r="K1660" s="71"/>
      <c r="L1660" s="68"/>
    </row>
    <row r="1661" spans="1:12" x14ac:dyDescent="0.2">
      <c r="A1661" s="72" t="s">
        <v>3496</v>
      </c>
      <c r="B1661" s="66" t="s">
        <v>3497</v>
      </c>
      <c r="C1661" s="67">
        <v>72</v>
      </c>
      <c r="D1661" s="67" t="s">
        <v>342</v>
      </c>
      <c r="E1661" s="71">
        <v>0.159275590431286</v>
      </c>
      <c r="F1661" s="68">
        <v>62.4577226606539</v>
      </c>
      <c r="G1661" s="71">
        <v>0.24816822878598199</v>
      </c>
      <c r="H1661" s="68">
        <v>7.8354002254791402</v>
      </c>
      <c r="I1661" s="71">
        <v>7.0382952076591093E-2</v>
      </c>
      <c r="J1661" s="68">
        <v>69.785794813979706</v>
      </c>
      <c r="K1661" s="71"/>
      <c r="L1661" s="68"/>
    </row>
    <row r="1662" spans="1:12" x14ac:dyDescent="0.2">
      <c r="A1662" s="72" t="s">
        <v>3498</v>
      </c>
      <c r="B1662" s="66" t="s">
        <v>3499</v>
      </c>
      <c r="C1662" s="67">
        <v>72</v>
      </c>
      <c r="D1662" s="67" t="s">
        <v>342</v>
      </c>
      <c r="E1662" s="71">
        <v>9.0869137476185996E-2</v>
      </c>
      <c r="F1662" s="68">
        <v>2.8748590755355101</v>
      </c>
      <c r="G1662" s="71">
        <v>0.13989177771171801</v>
      </c>
      <c r="H1662" s="68">
        <v>2.9875986471251399</v>
      </c>
      <c r="I1662" s="71">
        <v>4.1846497240653903E-2</v>
      </c>
      <c r="J1662" s="68">
        <v>54.227733934611003</v>
      </c>
      <c r="K1662" s="71"/>
      <c r="L1662" s="68"/>
    </row>
    <row r="1663" spans="1:12" x14ac:dyDescent="0.2">
      <c r="A1663" s="72" t="s">
        <v>3500</v>
      </c>
      <c r="B1663" s="66" t="s">
        <v>3501</v>
      </c>
      <c r="C1663" s="67">
        <v>72</v>
      </c>
      <c r="D1663" s="67" t="s">
        <v>342</v>
      </c>
      <c r="E1663" s="71">
        <v>0.15066168281681799</v>
      </c>
      <c r="F1663" s="68">
        <v>53.325817361894003</v>
      </c>
      <c r="G1663" s="71">
        <v>0.25</v>
      </c>
      <c r="H1663" s="68">
        <v>51.127395715896299</v>
      </c>
      <c r="I1663" s="71">
        <v>5.1323365633635598E-2</v>
      </c>
      <c r="J1663" s="68">
        <v>59.526493799323603</v>
      </c>
      <c r="K1663" s="71"/>
      <c r="L1663" s="68"/>
    </row>
    <row r="1664" spans="1:12" x14ac:dyDescent="0.2">
      <c r="A1664" s="72" t="s">
        <v>3502</v>
      </c>
      <c r="B1664" s="66" t="s">
        <v>3503</v>
      </c>
      <c r="C1664" s="67">
        <v>72</v>
      </c>
      <c r="D1664" s="67" t="s">
        <v>342</v>
      </c>
      <c r="E1664" s="71">
        <v>0.191137089643139</v>
      </c>
      <c r="F1664" s="68">
        <v>79.086809470123995</v>
      </c>
      <c r="G1664" s="71">
        <v>0.29600622508705798</v>
      </c>
      <c r="H1664" s="68">
        <v>86.696730552423901</v>
      </c>
      <c r="I1664" s="71">
        <v>8.6267954199219399E-2</v>
      </c>
      <c r="J1664" s="68">
        <v>74.8027057497181</v>
      </c>
      <c r="K1664" s="71"/>
      <c r="L1664" s="68"/>
    </row>
    <row r="1665" spans="1:12" x14ac:dyDescent="0.2">
      <c r="A1665" s="72" t="s">
        <v>1787</v>
      </c>
      <c r="B1665" s="66" t="s">
        <v>3504</v>
      </c>
      <c r="C1665" s="67">
        <v>72</v>
      </c>
      <c r="D1665" s="67" t="s">
        <v>342</v>
      </c>
      <c r="E1665" s="71">
        <v>0.18437262263052001</v>
      </c>
      <c r="F1665" s="68">
        <v>77.001127395715898</v>
      </c>
      <c r="G1665" s="71">
        <v>0.25</v>
      </c>
      <c r="H1665" s="68">
        <v>51.127395715896299</v>
      </c>
      <c r="I1665" s="71">
        <v>0.11874524526103999</v>
      </c>
      <c r="J1665" s="68">
        <v>82.581736189402505</v>
      </c>
      <c r="K1665" s="71"/>
      <c r="L1665" s="68"/>
    </row>
    <row r="1666" spans="1:12" x14ac:dyDescent="0.2">
      <c r="A1666" s="72" t="s">
        <v>3505</v>
      </c>
      <c r="B1666" s="66" t="s">
        <v>3506</v>
      </c>
      <c r="C1666" s="67">
        <v>72</v>
      </c>
      <c r="D1666" s="67" t="s">
        <v>342</v>
      </c>
      <c r="E1666" s="71">
        <v>0.19166878146994301</v>
      </c>
      <c r="F1666" s="68">
        <v>79.312288613303295</v>
      </c>
      <c r="G1666" s="71">
        <v>0.25</v>
      </c>
      <c r="H1666" s="68">
        <v>51.127395715896299</v>
      </c>
      <c r="I1666" s="71">
        <v>0.133337562939885</v>
      </c>
      <c r="J1666" s="68">
        <v>84.836527621195003</v>
      </c>
      <c r="K1666" s="71"/>
      <c r="L1666" s="68"/>
    </row>
    <row r="1667" spans="1:12" x14ac:dyDescent="0.2">
      <c r="A1667" s="72" t="s">
        <v>3507</v>
      </c>
      <c r="B1667" s="66" t="s">
        <v>3508</v>
      </c>
      <c r="C1667" s="67">
        <v>72</v>
      </c>
      <c r="D1667" s="67" t="s">
        <v>342</v>
      </c>
      <c r="E1667" s="71">
        <v>0.154163248171513</v>
      </c>
      <c r="F1667" s="68">
        <v>57.384441939120599</v>
      </c>
      <c r="G1667" s="71">
        <v>0.25</v>
      </c>
      <c r="H1667" s="68">
        <v>51.127395715896299</v>
      </c>
      <c r="I1667" s="71">
        <v>5.8326496343025003E-2</v>
      </c>
      <c r="J1667" s="68">
        <v>64.148816234498298</v>
      </c>
      <c r="K1667" s="71"/>
      <c r="L1667" s="68"/>
    </row>
    <row r="1668" spans="1:12" x14ac:dyDescent="0.2">
      <c r="A1668" s="72" t="s">
        <v>3509</v>
      </c>
      <c r="B1668" s="66" t="s">
        <v>3510</v>
      </c>
      <c r="C1668" s="67">
        <v>72</v>
      </c>
      <c r="D1668" s="67" t="s">
        <v>342</v>
      </c>
      <c r="E1668" s="71">
        <v>0.13553816045279601</v>
      </c>
      <c r="F1668" s="68">
        <v>28.804960541149899</v>
      </c>
      <c r="G1668" s="71">
        <v>0.25086424447747802</v>
      </c>
      <c r="H1668" s="68">
        <v>54.396843291995502</v>
      </c>
      <c r="I1668" s="71">
        <v>2.0212076428115199E-2</v>
      </c>
      <c r="J1668" s="68">
        <v>33.089064261555798</v>
      </c>
      <c r="K1668" s="71"/>
      <c r="L1668" s="68"/>
    </row>
    <row r="1669" spans="1:12" x14ac:dyDescent="0.2">
      <c r="A1669" s="72" t="s">
        <v>2932</v>
      </c>
      <c r="B1669" s="66" t="s">
        <v>3511</v>
      </c>
      <c r="C1669" s="67">
        <v>72</v>
      </c>
      <c r="D1669" s="67" t="s">
        <v>342</v>
      </c>
      <c r="E1669" s="71">
        <v>0.17666636927899601</v>
      </c>
      <c r="F1669" s="68">
        <v>73.900789177001101</v>
      </c>
      <c r="G1669" s="71">
        <v>0.35086799740053598</v>
      </c>
      <c r="H1669" s="68">
        <v>91.713641488162395</v>
      </c>
      <c r="I1669" s="71">
        <v>2.4647411574567801E-3</v>
      </c>
      <c r="J1669" s="68">
        <v>8.2299887260428406</v>
      </c>
      <c r="K1669" s="71"/>
      <c r="L1669" s="68"/>
    </row>
    <row r="1670" spans="1:12" x14ac:dyDescent="0.2">
      <c r="A1670" s="72" t="s">
        <v>3512</v>
      </c>
      <c r="B1670" s="66" t="s">
        <v>3513</v>
      </c>
      <c r="C1670" s="67">
        <v>72</v>
      </c>
      <c r="D1670" s="67" t="s">
        <v>342</v>
      </c>
      <c r="E1670" s="71">
        <v>0.18829676833686801</v>
      </c>
      <c r="F1670" s="68">
        <v>78.354002254791396</v>
      </c>
      <c r="G1670" s="71">
        <v>0.27074186745946699</v>
      </c>
      <c r="H1670" s="68">
        <v>78.410372040586196</v>
      </c>
      <c r="I1670" s="71">
        <v>0.10585166921427</v>
      </c>
      <c r="J1670" s="68">
        <v>79.875986471251395</v>
      </c>
      <c r="K1670" s="71"/>
      <c r="L1670" s="68"/>
    </row>
    <row r="1671" spans="1:12" x14ac:dyDescent="0.2">
      <c r="A1671" s="72" t="s">
        <v>3458</v>
      </c>
      <c r="B1671" s="66" t="s">
        <v>3514</v>
      </c>
      <c r="C1671" s="67">
        <v>72</v>
      </c>
      <c r="D1671" s="67" t="s">
        <v>342</v>
      </c>
      <c r="E1671" s="71">
        <v>0.14293782725447499</v>
      </c>
      <c r="F1671" s="68">
        <v>42.559188275084601</v>
      </c>
      <c r="G1671" s="71">
        <v>0.25658838480690499</v>
      </c>
      <c r="H1671" s="68">
        <v>65.445321307778997</v>
      </c>
      <c r="I1671" s="71">
        <v>2.9287269702046301E-2</v>
      </c>
      <c r="J1671" s="68">
        <v>42.108229988726002</v>
      </c>
      <c r="K1671" s="71"/>
      <c r="L1671" s="68"/>
    </row>
    <row r="1672" spans="1:12" x14ac:dyDescent="0.2">
      <c r="A1672" s="72" t="s">
        <v>3515</v>
      </c>
      <c r="B1672" s="66" t="s">
        <v>3516</v>
      </c>
      <c r="C1672" s="67">
        <v>72</v>
      </c>
      <c r="D1672" s="67" t="s">
        <v>342</v>
      </c>
      <c r="E1672" s="71">
        <v>0.17227252936897799</v>
      </c>
      <c r="F1672" s="68">
        <v>71.420518602029304</v>
      </c>
      <c r="G1672" s="71">
        <v>0.26058403618137599</v>
      </c>
      <c r="H1672" s="68">
        <v>70.574971815107105</v>
      </c>
      <c r="I1672" s="71">
        <v>8.3961022556579404E-2</v>
      </c>
      <c r="J1672" s="68">
        <v>73.900789177001101</v>
      </c>
      <c r="K1672" s="71"/>
      <c r="L1672" s="68"/>
    </row>
    <row r="1673" spans="1:12" x14ac:dyDescent="0.2">
      <c r="A1673" s="72" t="s">
        <v>2352</v>
      </c>
      <c r="B1673" s="66" t="s">
        <v>3517</v>
      </c>
      <c r="C1673" s="67">
        <v>72</v>
      </c>
      <c r="D1673" s="67" t="s">
        <v>342</v>
      </c>
      <c r="E1673" s="71">
        <v>0.14948335159857301</v>
      </c>
      <c r="F1673" s="68">
        <v>51.634723788049598</v>
      </c>
      <c r="G1673" s="71">
        <v>0.256049711342344</v>
      </c>
      <c r="H1673" s="68">
        <v>64.994363021420497</v>
      </c>
      <c r="I1673" s="71">
        <v>4.2916991854802501E-2</v>
      </c>
      <c r="J1673" s="68">
        <v>54.735062006764402</v>
      </c>
      <c r="K1673" s="71"/>
      <c r="L1673" s="68"/>
    </row>
    <row r="1674" spans="1:12" x14ac:dyDescent="0.2">
      <c r="A1674" s="72" t="s">
        <v>3518</v>
      </c>
      <c r="B1674" s="66" t="s">
        <v>3519</v>
      </c>
      <c r="C1674" s="67">
        <v>72</v>
      </c>
      <c r="D1674" s="67" t="s">
        <v>342</v>
      </c>
      <c r="E1674" s="71">
        <v>0.16829350576416499</v>
      </c>
      <c r="F1674" s="68">
        <v>68.714768883878193</v>
      </c>
      <c r="G1674" s="71">
        <v>0.29794781649365598</v>
      </c>
      <c r="H1674" s="68">
        <v>86.978579481398</v>
      </c>
      <c r="I1674" s="71">
        <v>3.8639195034674001E-2</v>
      </c>
      <c r="J1674" s="68">
        <v>50.845546786922199</v>
      </c>
      <c r="K1674" s="71"/>
      <c r="L1674" s="68"/>
    </row>
    <row r="1675" spans="1:12" x14ac:dyDescent="0.2">
      <c r="A1675" s="72" t="s">
        <v>3520</v>
      </c>
      <c r="B1675" s="66" t="s">
        <v>3521</v>
      </c>
      <c r="C1675" s="67">
        <v>72</v>
      </c>
      <c r="D1675" s="67" t="s">
        <v>342</v>
      </c>
      <c r="E1675" s="71">
        <v>0.24099216360869499</v>
      </c>
      <c r="F1675" s="68">
        <v>88.444193912063099</v>
      </c>
      <c r="G1675" s="71">
        <v>0.25</v>
      </c>
      <c r="H1675" s="68">
        <v>51.127395715896299</v>
      </c>
      <c r="I1675" s="71">
        <v>0.23198432721739001</v>
      </c>
      <c r="J1675" s="68">
        <v>92.446448703494895</v>
      </c>
      <c r="K1675" s="71"/>
      <c r="L1675" s="68"/>
    </row>
    <row r="1676" spans="1:12" x14ac:dyDescent="0.2">
      <c r="A1676" s="72" t="s">
        <v>3522</v>
      </c>
      <c r="B1676" s="66" t="s">
        <v>3523</v>
      </c>
      <c r="C1676" s="67">
        <v>72</v>
      </c>
      <c r="D1676" s="67" t="s">
        <v>342</v>
      </c>
      <c r="E1676" s="71">
        <v>0.161584351620259</v>
      </c>
      <c r="F1676" s="68">
        <v>64.148816234498298</v>
      </c>
      <c r="G1676" s="71">
        <v>0.256980301908599</v>
      </c>
      <c r="H1676" s="68">
        <v>66.290868094701196</v>
      </c>
      <c r="I1676" s="71">
        <v>6.6188401331919403E-2</v>
      </c>
      <c r="J1676" s="68">
        <v>67.869222096955994</v>
      </c>
      <c r="K1676" s="71"/>
      <c r="L1676" s="68"/>
    </row>
    <row r="1677" spans="1:12" x14ac:dyDescent="0.2">
      <c r="A1677" s="72" t="s">
        <v>582</v>
      </c>
      <c r="B1677" s="66" t="s">
        <v>3524</v>
      </c>
      <c r="C1677" s="67">
        <v>72</v>
      </c>
      <c r="D1677" s="67" t="s">
        <v>342</v>
      </c>
      <c r="E1677" s="71">
        <v>0.22825546579756101</v>
      </c>
      <c r="F1677" s="68">
        <v>86.696730552423901</v>
      </c>
      <c r="G1677" s="71">
        <v>0.25626281379398702</v>
      </c>
      <c r="H1677" s="68">
        <v>65.163472378804997</v>
      </c>
      <c r="I1677" s="71">
        <v>0.20024811780113499</v>
      </c>
      <c r="J1677" s="68">
        <v>90.642615558060896</v>
      </c>
      <c r="K1677" s="71"/>
      <c r="L1677" s="68"/>
    </row>
    <row r="1678" spans="1:12" x14ac:dyDescent="0.2">
      <c r="A1678" s="72" t="s">
        <v>3525</v>
      </c>
      <c r="B1678" s="66" t="s">
        <v>3526</v>
      </c>
      <c r="C1678" s="67">
        <v>72</v>
      </c>
      <c r="D1678" s="67" t="s">
        <v>342</v>
      </c>
      <c r="E1678" s="71">
        <v>0.26288459203048897</v>
      </c>
      <c r="F1678" s="68">
        <v>90.473506200676397</v>
      </c>
      <c r="G1678" s="71">
        <v>0.26911401239487898</v>
      </c>
      <c r="H1678" s="68">
        <v>77.621195039458797</v>
      </c>
      <c r="I1678" s="71">
        <v>0.25665517166610002</v>
      </c>
      <c r="J1678" s="68">
        <v>93.573844419391193</v>
      </c>
      <c r="K1678" s="71"/>
      <c r="L1678" s="68"/>
    </row>
    <row r="1679" spans="1:12" x14ac:dyDescent="0.2">
      <c r="A1679" s="72" t="s">
        <v>754</v>
      </c>
      <c r="B1679" s="66" t="s">
        <v>3527</v>
      </c>
      <c r="C1679" s="67">
        <v>72</v>
      </c>
      <c r="D1679" s="67" t="s">
        <v>342</v>
      </c>
      <c r="E1679" s="71">
        <v>0.15531016113035101</v>
      </c>
      <c r="F1679" s="68">
        <v>58.737316798196197</v>
      </c>
      <c r="G1679" s="71">
        <v>0.25</v>
      </c>
      <c r="H1679" s="68">
        <v>51.127395715896299</v>
      </c>
      <c r="I1679" s="71">
        <v>6.0620322260702797E-2</v>
      </c>
      <c r="J1679" s="68">
        <v>65.388951521984197</v>
      </c>
      <c r="K1679" s="71"/>
      <c r="L1679" s="68"/>
    </row>
    <row r="1680" spans="1:12" x14ac:dyDescent="0.2">
      <c r="A1680" s="72" t="s">
        <v>3528</v>
      </c>
      <c r="B1680" s="66" t="s">
        <v>3529</v>
      </c>
      <c r="C1680" s="67">
        <v>72</v>
      </c>
      <c r="D1680" s="67" t="s">
        <v>342</v>
      </c>
      <c r="E1680" s="71">
        <v>0.14522358247957601</v>
      </c>
      <c r="F1680" s="68">
        <v>46.166854565952598</v>
      </c>
      <c r="G1680" s="71">
        <v>0.25123011368910397</v>
      </c>
      <c r="H1680" s="68">
        <v>55.073280721533301</v>
      </c>
      <c r="I1680" s="71">
        <v>3.9217051270048098E-2</v>
      </c>
      <c r="J1680" s="68">
        <v>51.578354002254798</v>
      </c>
      <c r="K1680" s="71"/>
      <c r="L1680" s="68"/>
    </row>
    <row r="1681" spans="1:12" x14ac:dyDescent="0.2">
      <c r="A1681" s="72" t="s">
        <v>2980</v>
      </c>
      <c r="B1681" s="66" t="s">
        <v>3530</v>
      </c>
      <c r="C1681" s="67">
        <v>72</v>
      </c>
      <c r="D1681" s="67" t="s">
        <v>342</v>
      </c>
      <c r="E1681" s="71">
        <v>0.18447943057409799</v>
      </c>
      <c r="F1681" s="68">
        <v>77.226606538895197</v>
      </c>
      <c r="G1681" s="71">
        <v>0.25</v>
      </c>
      <c r="H1681" s="68">
        <v>51.127395715896299</v>
      </c>
      <c r="I1681" s="71">
        <v>0.118958861148197</v>
      </c>
      <c r="J1681" s="68">
        <v>82.638105975197305</v>
      </c>
      <c r="K1681" s="71"/>
      <c r="L1681" s="68"/>
    </row>
    <row r="1682" spans="1:12" x14ac:dyDescent="0.2">
      <c r="A1682" s="72" t="s">
        <v>3531</v>
      </c>
      <c r="B1682" s="66" t="s">
        <v>3532</v>
      </c>
      <c r="C1682" s="67">
        <v>72</v>
      </c>
      <c r="D1682" s="67" t="s">
        <v>342</v>
      </c>
      <c r="E1682" s="71">
        <v>0.170395970037579</v>
      </c>
      <c r="F1682" s="68">
        <v>70.011273957159005</v>
      </c>
      <c r="G1682" s="71">
        <v>0.29362659410626701</v>
      </c>
      <c r="H1682" s="68">
        <v>85.963923337091302</v>
      </c>
      <c r="I1682" s="71">
        <v>4.7165345968890403E-2</v>
      </c>
      <c r="J1682" s="68">
        <v>56.989853438556899</v>
      </c>
      <c r="K1682" s="71"/>
      <c r="L1682" s="68"/>
    </row>
    <row r="1683" spans="1:12" x14ac:dyDescent="0.2">
      <c r="A1683" s="72" t="s">
        <v>3533</v>
      </c>
      <c r="B1683" s="66" t="s">
        <v>3534</v>
      </c>
      <c r="C1683" s="67">
        <v>54</v>
      </c>
      <c r="D1683" s="67" t="s">
        <v>342</v>
      </c>
      <c r="E1683" s="71">
        <v>0.13452068078358001</v>
      </c>
      <c r="F1683" s="68">
        <v>26.719278466741802</v>
      </c>
      <c r="G1683" s="71">
        <v>0.25</v>
      </c>
      <c r="H1683" s="68">
        <v>51.127395715896299</v>
      </c>
      <c r="I1683" s="71">
        <v>1.9041361567159801E-2</v>
      </c>
      <c r="J1683" s="68">
        <v>31.679819616685499</v>
      </c>
      <c r="K1683" s="71"/>
      <c r="L1683" s="68"/>
    </row>
    <row r="1684" spans="1:12" x14ac:dyDescent="0.2">
      <c r="A1684" s="72" t="s">
        <v>3535</v>
      </c>
      <c r="B1684" s="66" t="s">
        <v>3536</v>
      </c>
      <c r="C1684" s="67">
        <v>54</v>
      </c>
      <c r="D1684" s="67" t="s">
        <v>342</v>
      </c>
      <c r="E1684" s="71">
        <v>0.16663969897486</v>
      </c>
      <c r="F1684" s="68">
        <v>67.531003382187194</v>
      </c>
      <c r="G1684" s="71">
        <v>0.27397390824682799</v>
      </c>
      <c r="H1684" s="68">
        <v>79.932356257046195</v>
      </c>
      <c r="I1684" s="71">
        <v>5.9305489702892601E-2</v>
      </c>
      <c r="J1684" s="68">
        <v>64.543404735061998</v>
      </c>
      <c r="K1684" s="71"/>
      <c r="L1684" s="68"/>
    </row>
    <row r="1685" spans="1:12" x14ac:dyDescent="0.2">
      <c r="A1685" s="72" t="s">
        <v>3537</v>
      </c>
      <c r="B1685" s="66" t="s">
        <v>3538</v>
      </c>
      <c r="C1685" s="67">
        <v>54</v>
      </c>
      <c r="D1685" s="67" t="s">
        <v>342</v>
      </c>
      <c r="E1685" s="71">
        <v>0.14176206312787101</v>
      </c>
      <c r="F1685" s="68">
        <v>40.586245772266103</v>
      </c>
      <c r="G1685" s="71">
        <v>0.25172848895495598</v>
      </c>
      <c r="H1685" s="68">
        <v>56.4825253664036</v>
      </c>
      <c r="I1685" s="71">
        <v>3.1795637300786099E-2</v>
      </c>
      <c r="J1685" s="68">
        <v>44.926719278466699</v>
      </c>
      <c r="K1685" s="71"/>
      <c r="L1685" s="68"/>
    </row>
    <row r="1686" spans="1:12" x14ac:dyDescent="0.2">
      <c r="A1686" s="72" t="s">
        <v>3539</v>
      </c>
      <c r="B1686" s="66" t="s">
        <v>3540</v>
      </c>
      <c r="C1686" s="67">
        <v>54</v>
      </c>
      <c r="D1686" s="67" t="s">
        <v>342</v>
      </c>
      <c r="E1686" s="71">
        <v>0.13191411287368199</v>
      </c>
      <c r="F1686" s="68">
        <v>21.138669673055201</v>
      </c>
      <c r="G1686" s="71">
        <v>0.25</v>
      </c>
      <c r="H1686" s="68">
        <v>51.127395715896299</v>
      </c>
      <c r="I1686" s="71">
        <v>1.38282257473645E-2</v>
      </c>
      <c r="J1686" s="68">
        <v>24.9154453213078</v>
      </c>
      <c r="K1686" s="71"/>
      <c r="L1686" s="68"/>
    </row>
    <row r="1687" spans="1:12" x14ac:dyDescent="0.2">
      <c r="A1687" s="72" t="s">
        <v>3403</v>
      </c>
      <c r="B1687" s="66" t="s">
        <v>3541</v>
      </c>
      <c r="C1687" s="67">
        <v>72</v>
      </c>
      <c r="D1687" s="67" t="s">
        <v>342</v>
      </c>
      <c r="E1687" s="71">
        <v>0.15021624375810599</v>
      </c>
      <c r="F1687" s="68">
        <v>52.649379932356297</v>
      </c>
      <c r="G1687" s="71">
        <v>0.27981051713753002</v>
      </c>
      <c r="H1687" s="68">
        <v>82.694475760992106</v>
      </c>
      <c r="I1687" s="71">
        <v>2.0621970378681301E-2</v>
      </c>
      <c r="J1687" s="68">
        <v>33.652762119503898</v>
      </c>
      <c r="K1687" s="71"/>
      <c r="L1687" s="68"/>
    </row>
    <row r="1688" spans="1:12" x14ac:dyDescent="0.2">
      <c r="A1688" s="72" t="s">
        <v>3542</v>
      </c>
      <c r="B1688" s="66" t="s">
        <v>3543</v>
      </c>
      <c r="C1688" s="67">
        <v>72</v>
      </c>
      <c r="D1688" s="67" t="s">
        <v>342</v>
      </c>
      <c r="E1688" s="71">
        <v>0.17208908726281499</v>
      </c>
      <c r="F1688" s="68">
        <v>71.082299887260405</v>
      </c>
      <c r="G1688" s="71">
        <v>0.28790245377683998</v>
      </c>
      <c r="H1688" s="68">
        <v>84.892897406989903</v>
      </c>
      <c r="I1688" s="71">
        <v>5.6275720748790899E-2</v>
      </c>
      <c r="J1688" s="68">
        <v>62.9086809470124</v>
      </c>
      <c r="K1688" s="71"/>
      <c r="L1688" s="68"/>
    </row>
    <row r="1689" spans="1:12" x14ac:dyDescent="0.2">
      <c r="A1689" s="72" t="s">
        <v>3544</v>
      </c>
      <c r="B1689" s="66" t="s">
        <v>3545</v>
      </c>
      <c r="C1689" s="67">
        <v>54</v>
      </c>
      <c r="D1689" s="67" t="s">
        <v>342</v>
      </c>
      <c r="E1689" s="71">
        <v>0.12581013333223701</v>
      </c>
      <c r="F1689" s="68">
        <v>8.6809470124013508</v>
      </c>
      <c r="G1689" s="71">
        <v>0.25</v>
      </c>
      <c r="H1689" s="68">
        <v>51.127395715896299</v>
      </c>
      <c r="I1689" s="71">
        <v>1.6202666644733999E-3</v>
      </c>
      <c r="J1689" s="68">
        <v>6.42615558060879</v>
      </c>
      <c r="K1689" s="71"/>
      <c r="L1689" s="68"/>
    </row>
    <row r="1690" spans="1:12" x14ac:dyDescent="0.2">
      <c r="A1690" s="72" t="s">
        <v>626</v>
      </c>
      <c r="B1690" s="66" t="s">
        <v>3546</v>
      </c>
      <c r="C1690" s="67">
        <v>72</v>
      </c>
      <c r="D1690" s="67" t="s">
        <v>342</v>
      </c>
      <c r="E1690" s="71">
        <v>0.12980143142168599</v>
      </c>
      <c r="F1690" s="68">
        <v>15.8399098083427</v>
      </c>
      <c r="G1690" s="71">
        <v>0.25</v>
      </c>
      <c r="H1690" s="68">
        <v>51.127395715896299</v>
      </c>
      <c r="I1690" s="71">
        <v>9.6028628433719003E-3</v>
      </c>
      <c r="J1690" s="68">
        <v>17.700112739571601</v>
      </c>
      <c r="K1690" s="71"/>
      <c r="L1690" s="68"/>
    </row>
    <row r="1691" spans="1:12" x14ac:dyDescent="0.2">
      <c r="A1691" s="72" t="s">
        <v>3547</v>
      </c>
      <c r="B1691" s="66" t="s">
        <v>3548</v>
      </c>
      <c r="C1691" s="67">
        <v>72</v>
      </c>
      <c r="D1691" s="67" t="s">
        <v>342</v>
      </c>
      <c r="E1691" s="71">
        <v>0.14235183775187901</v>
      </c>
      <c r="F1691" s="68">
        <v>41.600901916572703</v>
      </c>
      <c r="G1691" s="71">
        <v>0.26511836102040698</v>
      </c>
      <c r="H1691" s="68">
        <v>74.6335963923337</v>
      </c>
      <c r="I1691" s="71">
        <v>1.9585314483350501E-2</v>
      </c>
      <c r="J1691" s="68">
        <v>32.356257046223199</v>
      </c>
      <c r="K1691" s="71"/>
      <c r="L1691" s="68"/>
    </row>
    <row r="1692" spans="1:12" x14ac:dyDescent="0.2">
      <c r="A1692" s="72" t="s">
        <v>3549</v>
      </c>
      <c r="B1692" s="66" t="s">
        <v>3550</v>
      </c>
      <c r="C1692" s="67">
        <v>72</v>
      </c>
      <c r="D1692" s="67" t="s">
        <v>342</v>
      </c>
      <c r="E1692" s="71">
        <v>0.20599357681727501</v>
      </c>
      <c r="F1692" s="68">
        <v>82.694475760992106</v>
      </c>
      <c r="G1692" s="71">
        <v>0.38034110885424</v>
      </c>
      <c r="H1692" s="68">
        <v>93.066516347237894</v>
      </c>
      <c r="I1692" s="71">
        <v>3.1646044780310197E-2</v>
      </c>
      <c r="J1692" s="68">
        <v>44.701240135287499</v>
      </c>
      <c r="K1692" s="71"/>
      <c r="L1692" s="68"/>
    </row>
    <row r="1693" spans="1:12" x14ac:dyDescent="0.2">
      <c r="A1693" s="72" t="s">
        <v>3551</v>
      </c>
      <c r="B1693" s="66" t="s">
        <v>3552</v>
      </c>
      <c r="C1693" s="67">
        <v>54</v>
      </c>
      <c r="D1693" s="67" t="s">
        <v>342</v>
      </c>
      <c r="E1693" s="71">
        <v>0.135631346150311</v>
      </c>
      <c r="F1693" s="68">
        <v>28.974069898534399</v>
      </c>
      <c r="G1693" s="71">
        <v>0.25</v>
      </c>
      <c r="H1693" s="68">
        <v>51.127395715896299</v>
      </c>
      <c r="I1693" s="71">
        <v>2.12626923006215E-2</v>
      </c>
      <c r="J1693" s="68">
        <v>34.047350620067597</v>
      </c>
      <c r="K1693" s="71"/>
      <c r="L1693" s="68"/>
    </row>
    <row r="1694" spans="1:12" x14ac:dyDescent="0.2">
      <c r="A1694" s="72" t="s">
        <v>3553</v>
      </c>
      <c r="B1694" s="66" t="s">
        <v>3554</v>
      </c>
      <c r="C1694" s="67">
        <v>72</v>
      </c>
      <c r="D1694" s="67" t="s">
        <v>342</v>
      </c>
      <c r="E1694" s="71">
        <v>0.13474191704264599</v>
      </c>
      <c r="F1694" s="68">
        <v>27.282976324690001</v>
      </c>
      <c r="G1694" s="71">
        <v>0.25</v>
      </c>
      <c r="H1694" s="68">
        <v>51.127395715896299</v>
      </c>
      <c r="I1694" s="71">
        <v>1.9483834085292698E-2</v>
      </c>
      <c r="J1694" s="68">
        <v>32.018038331454299</v>
      </c>
      <c r="K1694" s="71"/>
      <c r="L1694" s="68"/>
    </row>
    <row r="1695" spans="1:12" x14ac:dyDescent="0.2">
      <c r="A1695" s="72" t="s">
        <v>3555</v>
      </c>
      <c r="B1695" s="66" t="s">
        <v>3556</v>
      </c>
      <c r="C1695" s="67">
        <v>72</v>
      </c>
      <c r="D1695" s="67" t="s">
        <v>342</v>
      </c>
      <c r="E1695" s="71">
        <v>0.148154236331108</v>
      </c>
      <c r="F1695" s="68">
        <v>50.1127395715896</v>
      </c>
      <c r="G1695" s="71">
        <v>0.26598260549788499</v>
      </c>
      <c r="H1695" s="68">
        <v>75.2536640360767</v>
      </c>
      <c r="I1695" s="71">
        <v>3.0325867164330399E-2</v>
      </c>
      <c r="J1695" s="68">
        <v>43.4611048478016</v>
      </c>
      <c r="K1695" s="71"/>
      <c r="L1695" s="68"/>
    </row>
    <row r="1696" spans="1:12" x14ac:dyDescent="0.2">
      <c r="A1696" s="72" t="s">
        <v>3557</v>
      </c>
      <c r="B1696" s="66" t="s">
        <v>3558</v>
      </c>
      <c r="C1696" s="67">
        <v>72</v>
      </c>
      <c r="D1696" s="67" t="s">
        <v>342</v>
      </c>
      <c r="E1696" s="71">
        <v>0.151350273447282</v>
      </c>
      <c r="F1696" s="68">
        <v>54.453213077790302</v>
      </c>
      <c r="G1696" s="71">
        <v>0.29502951204830502</v>
      </c>
      <c r="H1696" s="68">
        <v>86.471251409244601</v>
      </c>
      <c r="I1696" s="71">
        <v>7.6710348462594603E-3</v>
      </c>
      <c r="J1696" s="68">
        <v>15.6708004509583</v>
      </c>
      <c r="K1696" s="71"/>
      <c r="L1696" s="68"/>
    </row>
    <row r="1697" spans="1:12" x14ac:dyDescent="0.2">
      <c r="A1697" s="72" t="s">
        <v>3559</v>
      </c>
      <c r="B1697" s="66" t="s">
        <v>3560</v>
      </c>
      <c r="C1697" s="67">
        <v>72</v>
      </c>
      <c r="D1697" s="67" t="s">
        <v>342</v>
      </c>
      <c r="E1697" s="71">
        <v>0.154626821325725</v>
      </c>
      <c r="F1697" s="68">
        <v>58.117249154453198</v>
      </c>
      <c r="G1697" s="71">
        <v>0.25345697790991101</v>
      </c>
      <c r="H1697" s="68">
        <v>60.428410372040602</v>
      </c>
      <c r="I1697" s="71">
        <v>5.5796664741538403E-2</v>
      </c>
      <c r="J1697" s="68">
        <v>62.6268320180383</v>
      </c>
      <c r="K1697" s="71"/>
      <c r="L1697" s="68"/>
    </row>
    <row r="1698" spans="1:12" x14ac:dyDescent="0.2">
      <c r="A1698" s="72" t="s">
        <v>3561</v>
      </c>
      <c r="B1698" s="66" t="s">
        <v>3562</v>
      </c>
      <c r="C1698" s="67">
        <v>72</v>
      </c>
      <c r="D1698" s="67" t="s">
        <v>342</v>
      </c>
      <c r="E1698" s="71">
        <v>0.15427061469678299</v>
      </c>
      <c r="F1698" s="68">
        <v>57.609921082299898</v>
      </c>
      <c r="G1698" s="71">
        <v>0.25172848895495598</v>
      </c>
      <c r="H1698" s="68">
        <v>56.4825253664036</v>
      </c>
      <c r="I1698" s="71">
        <v>5.6812740438610697E-2</v>
      </c>
      <c r="J1698" s="68">
        <v>63.190529875986499</v>
      </c>
      <c r="K1698" s="71"/>
      <c r="L1698" s="68"/>
    </row>
    <row r="1699" spans="1:12" x14ac:dyDescent="0.2">
      <c r="A1699" s="72" t="s">
        <v>3563</v>
      </c>
      <c r="B1699" s="66" t="s">
        <v>3564</v>
      </c>
      <c r="C1699" s="67">
        <v>72</v>
      </c>
      <c r="D1699" s="67" t="s">
        <v>342</v>
      </c>
      <c r="E1699" s="71">
        <v>0.16070917646451599</v>
      </c>
      <c r="F1699" s="68">
        <v>63.585118376550199</v>
      </c>
      <c r="G1699" s="71">
        <v>0.29654489855161797</v>
      </c>
      <c r="H1699" s="68">
        <v>86.753100338218701</v>
      </c>
      <c r="I1699" s="71">
        <v>2.48734543774141E-2</v>
      </c>
      <c r="J1699" s="68">
        <v>38.1059751972942</v>
      </c>
      <c r="K1699" s="71"/>
      <c r="L1699" s="68"/>
    </row>
    <row r="1700" spans="1:12" x14ac:dyDescent="0.2">
      <c r="A1700" s="72" t="s">
        <v>3565</v>
      </c>
      <c r="B1700" s="66" t="s">
        <v>3566</v>
      </c>
      <c r="C1700" s="67">
        <v>72</v>
      </c>
      <c r="D1700" s="67" t="s">
        <v>342</v>
      </c>
      <c r="E1700" s="71">
        <v>0.19078941325103699</v>
      </c>
      <c r="F1700" s="68">
        <v>79.030439684329195</v>
      </c>
      <c r="G1700" s="71">
        <v>0.36447097191763</v>
      </c>
      <c r="H1700" s="68">
        <v>92.108229988725995</v>
      </c>
      <c r="I1700" s="71">
        <v>1.7107854584443999E-2</v>
      </c>
      <c r="J1700" s="68">
        <v>29.199549041713599</v>
      </c>
      <c r="K1700" s="71"/>
      <c r="L1700" s="68"/>
    </row>
    <row r="1701" spans="1:12" x14ac:dyDescent="0.2">
      <c r="A1701" s="72" t="s">
        <v>2587</v>
      </c>
      <c r="B1701" s="66" t="s">
        <v>3567</v>
      </c>
      <c r="C1701" s="67">
        <v>72</v>
      </c>
      <c r="D1701" s="67" t="s">
        <v>342</v>
      </c>
      <c r="E1701" s="71">
        <v>0.16338653273853601</v>
      </c>
      <c r="F1701" s="68">
        <v>65.050732807215297</v>
      </c>
      <c r="G1701" s="71">
        <v>0.26890090994323601</v>
      </c>
      <c r="H1701" s="68">
        <v>77.395715896279597</v>
      </c>
      <c r="I1701" s="71">
        <v>5.7872155533834901E-2</v>
      </c>
      <c r="J1701" s="68">
        <v>63.923337091319098</v>
      </c>
      <c r="K1701" s="71"/>
      <c r="L1701" s="68"/>
    </row>
    <row r="1702" spans="1:12" x14ac:dyDescent="0.2">
      <c r="A1702" s="72" t="s">
        <v>3568</v>
      </c>
      <c r="B1702" s="66" t="s">
        <v>3569</v>
      </c>
      <c r="C1702" s="67">
        <v>72</v>
      </c>
      <c r="D1702" s="67" t="s">
        <v>342</v>
      </c>
      <c r="E1702" s="71">
        <v>0.167952098831227</v>
      </c>
      <c r="F1702" s="68">
        <v>68.376550169109393</v>
      </c>
      <c r="G1702" s="71">
        <v>0.30442373273928502</v>
      </c>
      <c r="H1702" s="68">
        <v>87.880496054115</v>
      </c>
      <c r="I1702" s="71">
        <v>3.1480464923169603E-2</v>
      </c>
      <c r="J1702" s="68">
        <v>44.588500563697899</v>
      </c>
      <c r="K1702" s="71"/>
      <c r="L1702" s="68"/>
    </row>
    <row r="1703" spans="1:12" x14ac:dyDescent="0.2">
      <c r="A1703" s="72" t="s">
        <v>3570</v>
      </c>
      <c r="B1703" s="66" t="s">
        <v>3571</v>
      </c>
      <c r="C1703" s="67">
        <v>72</v>
      </c>
      <c r="D1703" s="67" t="s">
        <v>342</v>
      </c>
      <c r="E1703" s="71">
        <v>0.16843436081583901</v>
      </c>
      <c r="F1703" s="68">
        <v>68.827508455467907</v>
      </c>
      <c r="G1703" s="71">
        <v>0.33337000539933698</v>
      </c>
      <c r="H1703" s="68">
        <v>90.529875986471296</v>
      </c>
      <c r="I1703" s="71">
        <v>3.4987162323397202E-3</v>
      </c>
      <c r="J1703" s="68">
        <v>10.146561443066499</v>
      </c>
      <c r="K1703" s="71"/>
      <c r="L1703" s="68"/>
    </row>
    <row r="1704" spans="1:12" x14ac:dyDescent="0.2">
      <c r="A1704" s="72" t="s">
        <v>3572</v>
      </c>
      <c r="B1704" s="66" t="s">
        <v>3573</v>
      </c>
      <c r="C1704" s="67">
        <v>72</v>
      </c>
      <c r="D1704" s="67" t="s">
        <v>342</v>
      </c>
      <c r="E1704" s="71">
        <v>0.137980853006476</v>
      </c>
      <c r="F1704" s="68">
        <v>33.765501691093597</v>
      </c>
      <c r="G1704" s="71">
        <v>0.26469215611712199</v>
      </c>
      <c r="H1704" s="68">
        <v>74.239007891770001</v>
      </c>
      <c r="I1704" s="71">
        <v>1.12695498958296E-2</v>
      </c>
      <c r="J1704" s="68">
        <v>20.856820744081201</v>
      </c>
      <c r="K1704" s="71"/>
      <c r="L1704" s="68"/>
    </row>
    <row r="1705" spans="1:12" x14ac:dyDescent="0.2">
      <c r="A1705" s="72" t="s">
        <v>3020</v>
      </c>
      <c r="B1705" s="66" t="s">
        <v>3574</v>
      </c>
      <c r="C1705" s="67">
        <v>72</v>
      </c>
      <c r="D1705" s="67" t="s">
        <v>342</v>
      </c>
      <c r="E1705" s="71">
        <v>0.154836724281429</v>
      </c>
      <c r="F1705" s="68">
        <v>58.511837655016897</v>
      </c>
      <c r="G1705" s="71">
        <v>0.29103386067383302</v>
      </c>
      <c r="H1705" s="68">
        <v>85.569334836527602</v>
      </c>
      <c r="I1705" s="71">
        <v>1.8639587889023899E-2</v>
      </c>
      <c r="J1705" s="68">
        <v>31.1724915445321</v>
      </c>
      <c r="K1705" s="71"/>
      <c r="L1705" s="68"/>
    </row>
    <row r="1706" spans="1:12" x14ac:dyDescent="0.2">
      <c r="A1706" s="72" t="s">
        <v>3575</v>
      </c>
      <c r="B1706" s="66" t="s">
        <v>3576</v>
      </c>
      <c r="C1706" s="67">
        <v>72</v>
      </c>
      <c r="D1706" s="67" t="s">
        <v>342</v>
      </c>
      <c r="E1706" s="71">
        <v>0.20198987459533799</v>
      </c>
      <c r="F1706" s="68">
        <v>81.679819616685407</v>
      </c>
      <c r="G1706" s="71">
        <v>0.31037281019126201</v>
      </c>
      <c r="H1706" s="68">
        <v>88.669673055242399</v>
      </c>
      <c r="I1706" s="71">
        <v>9.3606938999414302E-2</v>
      </c>
      <c r="J1706" s="68">
        <v>76.381059751972899</v>
      </c>
      <c r="K1706" s="71"/>
      <c r="L1706" s="68"/>
    </row>
    <row r="1707" spans="1:12" x14ac:dyDescent="0.2">
      <c r="A1707" s="72" t="s">
        <v>3577</v>
      </c>
      <c r="B1707" s="66" t="s">
        <v>3578</v>
      </c>
      <c r="C1707" s="67">
        <v>72</v>
      </c>
      <c r="D1707" s="67" t="s">
        <v>342</v>
      </c>
      <c r="E1707" s="71">
        <v>0.17512171446822999</v>
      </c>
      <c r="F1707" s="68">
        <v>72.942502818489302</v>
      </c>
      <c r="G1707" s="71">
        <v>0.31512023748193602</v>
      </c>
      <c r="H1707" s="68">
        <v>89.064261555806098</v>
      </c>
      <c r="I1707" s="71">
        <v>3.5123191454523597E-2</v>
      </c>
      <c r="J1707" s="68">
        <v>47.688838782412603</v>
      </c>
      <c r="K1707" s="71"/>
      <c r="L1707" s="68"/>
    </row>
    <row r="1708" spans="1:12" x14ac:dyDescent="0.2">
      <c r="A1708" s="72" t="s">
        <v>3579</v>
      </c>
      <c r="B1708" s="66" t="s">
        <v>3580</v>
      </c>
      <c r="C1708" s="67">
        <v>72</v>
      </c>
      <c r="D1708" s="67" t="s">
        <v>342</v>
      </c>
      <c r="E1708" s="71">
        <v>0.16817266949927301</v>
      </c>
      <c r="F1708" s="68">
        <v>68.545659526493793</v>
      </c>
      <c r="G1708" s="71">
        <v>0.27224541929187202</v>
      </c>
      <c r="H1708" s="68">
        <v>79.255918827508495</v>
      </c>
      <c r="I1708" s="71">
        <v>6.4099919706672795E-2</v>
      </c>
      <c r="J1708" s="68">
        <v>66.854565952649395</v>
      </c>
      <c r="K1708" s="71"/>
      <c r="L1708" s="68"/>
    </row>
    <row r="1709" spans="1:12" x14ac:dyDescent="0.2">
      <c r="A1709" s="72" t="s">
        <v>3355</v>
      </c>
      <c r="B1709" s="66" t="s">
        <v>3581</v>
      </c>
      <c r="C1709" s="67">
        <v>72</v>
      </c>
      <c r="D1709" s="67" t="s">
        <v>342</v>
      </c>
      <c r="E1709" s="71">
        <v>0.14328115951690301</v>
      </c>
      <c r="F1709" s="68">
        <v>43.4047350620068</v>
      </c>
      <c r="G1709" s="71">
        <v>0.25</v>
      </c>
      <c r="H1709" s="68">
        <v>51.127395715896299</v>
      </c>
      <c r="I1709" s="71">
        <v>3.6562319033805801E-2</v>
      </c>
      <c r="J1709" s="68">
        <v>49.098083427283001</v>
      </c>
      <c r="K1709" s="71"/>
      <c r="L1709" s="68"/>
    </row>
    <row r="1710" spans="1:12" x14ac:dyDescent="0.2">
      <c r="A1710" s="72" t="s">
        <v>3582</v>
      </c>
      <c r="B1710" s="66" t="s">
        <v>3583</v>
      </c>
      <c r="C1710" s="67">
        <v>72</v>
      </c>
      <c r="D1710" s="67" t="s">
        <v>342</v>
      </c>
      <c r="E1710" s="71">
        <v>0.16569185436283601</v>
      </c>
      <c r="F1710" s="68">
        <v>66.854565952649395</v>
      </c>
      <c r="G1710" s="71">
        <v>0.276779744130904</v>
      </c>
      <c r="H1710" s="68">
        <v>81.172491544532093</v>
      </c>
      <c r="I1710" s="71">
        <v>5.4603964594768198E-2</v>
      </c>
      <c r="J1710" s="68">
        <v>61.8940248027058</v>
      </c>
      <c r="K1710" s="71"/>
      <c r="L1710" s="68"/>
    </row>
    <row r="1711" spans="1:12" x14ac:dyDescent="0.2">
      <c r="A1711" s="72" t="s">
        <v>3584</v>
      </c>
      <c r="B1711" s="66" t="s">
        <v>3585</v>
      </c>
      <c r="C1711" s="67">
        <v>72</v>
      </c>
      <c r="D1711" s="67" t="s">
        <v>342</v>
      </c>
      <c r="E1711" s="71">
        <v>0.13900875779257699</v>
      </c>
      <c r="F1711" s="68">
        <v>35.625704622322402</v>
      </c>
      <c r="G1711" s="71">
        <v>0.25</v>
      </c>
      <c r="H1711" s="68">
        <v>51.127395715896299</v>
      </c>
      <c r="I1711" s="71">
        <v>2.8017515585152999E-2</v>
      </c>
      <c r="J1711" s="68">
        <v>41.262683201803803</v>
      </c>
      <c r="K1711" s="71"/>
      <c r="L1711" s="68"/>
    </row>
    <row r="1712" spans="1:12" x14ac:dyDescent="0.2">
      <c r="A1712" s="72" t="s">
        <v>3586</v>
      </c>
      <c r="B1712" s="66" t="s">
        <v>3587</v>
      </c>
      <c r="C1712" s="67">
        <v>72</v>
      </c>
      <c r="D1712" s="67" t="s">
        <v>342</v>
      </c>
      <c r="E1712" s="71">
        <v>0.12949183888961499</v>
      </c>
      <c r="F1712" s="68">
        <v>15.2198421645998</v>
      </c>
      <c r="G1712" s="71">
        <v>0.25</v>
      </c>
      <c r="H1712" s="68">
        <v>51.127395715896299</v>
      </c>
      <c r="I1712" s="71">
        <v>8.9836777792297404E-3</v>
      </c>
      <c r="J1712" s="68">
        <v>17.192784667418302</v>
      </c>
      <c r="K1712" s="71"/>
      <c r="L1712" s="68"/>
    </row>
    <row r="1713" spans="1:12" x14ac:dyDescent="0.2">
      <c r="A1713" s="72" t="s">
        <v>3588</v>
      </c>
      <c r="B1713" s="66" t="s">
        <v>3589</v>
      </c>
      <c r="C1713" s="67">
        <v>72</v>
      </c>
      <c r="D1713" s="67" t="s">
        <v>342</v>
      </c>
      <c r="E1713" s="71">
        <v>0.17731675796309199</v>
      </c>
      <c r="F1713" s="68">
        <v>74.069898534385601</v>
      </c>
      <c r="G1713" s="71">
        <v>0.31792607336601197</v>
      </c>
      <c r="H1713" s="68">
        <v>89.289740698985298</v>
      </c>
      <c r="I1713" s="71">
        <v>3.6707442560172103E-2</v>
      </c>
      <c r="J1713" s="68">
        <v>49.267192784667401</v>
      </c>
      <c r="K1713" s="71"/>
      <c r="L1713" s="68"/>
    </row>
    <row r="1714" spans="1:12" x14ac:dyDescent="0.2">
      <c r="A1714" s="72" t="s">
        <v>3590</v>
      </c>
      <c r="B1714" s="66" t="s">
        <v>3591</v>
      </c>
      <c r="C1714" s="67">
        <v>72</v>
      </c>
      <c r="D1714" s="67" t="s">
        <v>342</v>
      </c>
      <c r="E1714" s="71">
        <v>0.19173740366580899</v>
      </c>
      <c r="F1714" s="68">
        <v>79.368658399098095</v>
      </c>
      <c r="G1714" s="71">
        <v>0.35074369416835299</v>
      </c>
      <c r="H1714" s="68">
        <v>91.657271702367495</v>
      </c>
      <c r="I1714" s="71">
        <v>3.27311131632654E-2</v>
      </c>
      <c r="J1714" s="68">
        <v>45.659526493799298</v>
      </c>
      <c r="K1714" s="71"/>
      <c r="L1714" s="68"/>
    </row>
    <row r="1715" spans="1:12" x14ac:dyDescent="0.2">
      <c r="A1715" s="72" t="s">
        <v>3592</v>
      </c>
      <c r="B1715" s="66" t="s">
        <v>3593</v>
      </c>
      <c r="C1715" s="67">
        <v>72</v>
      </c>
      <c r="D1715" s="67" t="s">
        <v>342</v>
      </c>
      <c r="E1715" s="71">
        <v>0.17118381172812899</v>
      </c>
      <c r="F1715" s="68">
        <v>70.462232243517505</v>
      </c>
      <c r="G1715" s="71">
        <v>0.30841938411375702</v>
      </c>
      <c r="H1715" s="68">
        <v>88.387824126268299</v>
      </c>
      <c r="I1715" s="71">
        <v>3.39482393425019E-2</v>
      </c>
      <c r="J1715" s="68">
        <v>46.505073280721497</v>
      </c>
      <c r="K1715" s="71"/>
      <c r="L1715" s="68"/>
    </row>
    <row r="1716" spans="1:12" x14ac:dyDescent="0.2">
      <c r="A1716" s="72" t="s">
        <v>3594</v>
      </c>
      <c r="B1716" s="66" t="s">
        <v>3595</v>
      </c>
      <c r="C1716" s="67">
        <v>72</v>
      </c>
      <c r="D1716" s="67" t="s">
        <v>342</v>
      </c>
      <c r="E1716" s="71">
        <v>0.21210357802793101</v>
      </c>
      <c r="F1716" s="68">
        <v>83.990980834272804</v>
      </c>
      <c r="G1716" s="71">
        <v>0.375694315453934</v>
      </c>
      <c r="H1716" s="68">
        <v>92.841037204058594</v>
      </c>
      <c r="I1716" s="71">
        <v>4.8512840601928099E-2</v>
      </c>
      <c r="J1716" s="68">
        <v>57.891770011273998</v>
      </c>
      <c r="K1716" s="71"/>
      <c r="L1716" s="68"/>
    </row>
    <row r="1717" spans="1:12" x14ac:dyDescent="0.2">
      <c r="A1717" s="72" t="s">
        <v>3596</v>
      </c>
      <c r="B1717" s="66" t="s">
        <v>3597</v>
      </c>
      <c r="C1717" s="67">
        <v>72</v>
      </c>
      <c r="D1717" s="67" t="s">
        <v>342</v>
      </c>
      <c r="E1717" s="71">
        <v>0.14611856817487601</v>
      </c>
      <c r="F1717" s="68">
        <v>47.688838782412603</v>
      </c>
      <c r="G1717" s="71">
        <v>0.25282382998595099</v>
      </c>
      <c r="H1717" s="68">
        <v>58.737316798196197</v>
      </c>
      <c r="I1717" s="71">
        <v>3.94133063638012E-2</v>
      </c>
      <c r="J1717" s="68">
        <v>51.803833145434098</v>
      </c>
      <c r="K1717" s="71"/>
      <c r="L1717" s="68"/>
    </row>
    <row r="1718" spans="1:12" x14ac:dyDescent="0.2">
      <c r="A1718" s="72" t="s">
        <v>3598</v>
      </c>
      <c r="B1718" s="66" t="s">
        <v>3599</v>
      </c>
      <c r="C1718" s="67">
        <v>72</v>
      </c>
      <c r="D1718" s="67" t="s">
        <v>342</v>
      </c>
      <c r="E1718" s="71">
        <v>0.27624998207638501</v>
      </c>
      <c r="F1718" s="68">
        <v>91.206313416008996</v>
      </c>
      <c r="G1718" s="71">
        <v>0.26813506984172197</v>
      </c>
      <c r="H1718" s="68">
        <v>76.662908680946998</v>
      </c>
      <c r="I1718" s="71">
        <v>0.284364894311048</v>
      </c>
      <c r="J1718" s="68">
        <v>94.250281848929006</v>
      </c>
      <c r="K1718" s="71"/>
      <c r="L1718" s="68"/>
    </row>
    <row r="1719" spans="1:12" x14ac:dyDescent="0.2">
      <c r="A1719" s="72" t="s">
        <v>3600</v>
      </c>
      <c r="B1719" s="66" t="s">
        <v>3601</v>
      </c>
      <c r="C1719" s="67">
        <v>72</v>
      </c>
      <c r="D1719" s="67" t="s">
        <v>342</v>
      </c>
      <c r="E1719" s="71">
        <v>0.13793725064020501</v>
      </c>
      <c r="F1719" s="68">
        <v>33.709131905298797</v>
      </c>
      <c r="G1719" s="71">
        <v>0.25</v>
      </c>
      <c r="H1719" s="68">
        <v>51.127395715896299</v>
      </c>
      <c r="I1719" s="71">
        <v>2.5874501280409499E-2</v>
      </c>
      <c r="J1719" s="68">
        <v>39.346110484780198</v>
      </c>
      <c r="K1719" s="71"/>
      <c r="L1719" s="68"/>
    </row>
    <row r="1720" spans="1:12" x14ac:dyDescent="0.2">
      <c r="A1720" s="72" t="s">
        <v>3602</v>
      </c>
      <c r="B1720" s="66" t="s">
        <v>3603</v>
      </c>
      <c r="C1720" s="67">
        <v>72</v>
      </c>
      <c r="D1720" s="67" t="s">
        <v>342</v>
      </c>
      <c r="E1720" s="71">
        <v>0.19036001787458101</v>
      </c>
      <c r="F1720" s="68">
        <v>78.861330326944795</v>
      </c>
      <c r="G1720" s="71">
        <v>0.263389872065452</v>
      </c>
      <c r="H1720" s="68">
        <v>72.998872604284102</v>
      </c>
      <c r="I1720" s="71">
        <v>0.11733016368371101</v>
      </c>
      <c r="J1720" s="68">
        <v>82.243517474633606</v>
      </c>
      <c r="K1720" s="71"/>
      <c r="L1720" s="68"/>
    </row>
    <row r="1721" spans="1:12" x14ac:dyDescent="0.2">
      <c r="A1721" s="72" t="s">
        <v>3604</v>
      </c>
      <c r="B1721" s="66" t="s">
        <v>3605</v>
      </c>
      <c r="C1721" s="67">
        <v>72</v>
      </c>
      <c r="D1721" s="67" t="s">
        <v>342</v>
      </c>
      <c r="E1721" s="71">
        <v>0.140115523577624</v>
      </c>
      <c r="F1721" s="68">
        <v>37.5986471251409</v>
      </c>
      <c r="G1721" s="71">
        <v>0.25</v>
      </c>
      <c r="H1721" s="68">
        <v>51.127395715896299</v>
      </c>
      <c r="I1721" s="71">
        <v>3.0231047155248499E-2</v>
      </c>
      <c r="J1721" s="68">
        <v>43.235625704622301</v>
      </c>
      <c r="K1721" s="71"/>
      <c r="L1721" s="68"/>
    </row>
    <row r="1722" spans="1:12" x14ac:dyDescent="0.2">
      <c r="A1722" s="72" t="s">
        <v>3606</v>
      </c>
      <c r="B1722" s="66" t="s">
        <v>3607</v>
      </c>
      <c r="C1722" s="67">
        <v>72</v>
      </c>
      <c r="D1722" s="67" t="s">
        <v>342</v>
      </c>
      <c r="E1722" s="71">
        <v>0.16434359949883401</v>
      </c>
      <c r="F1722" s="68">
        <v>65.896279594137496</v>
      </c>
      <c r="G1722" s="71">
        <v>0.25</v>
      </c>
      <c r="H1722" s="68">
        <v>51.127395715896299</v>
      </c>
      <c r="I1722" s="71">
        <v>7.8687198997669003E-2</v>
      </c>
      <c r="J1722" s="68">
        <v>72.604284103720403</v>
      </c>
      <c r="K1722" s="71"/>
      <c r="L1722" s="68"/>
    </row>
    <row r="1723" spans="1:12" x14ac:dyDescent="0.2">
      <c r="A1723" s="72" t="s">
        <v>2873</v>
      </c>
      <c r="B1723" s="66" t="s">
        <v>3608</v>
      </c>
      <c r="C1723" s="67">
        <v>72</v>
      </c>
      <c r="D1723" s="67" t="s">
        <v>342</v>
      </c>
      <c r="E1723" s="71">
        <v>0.14357014105732699</v>
      </c>
      <c r="F1723" s="68">
        <v>43.7429537767756</v>
      </c>
      <c r="G1723" s="71">
        <v>0.26457968755584699</v>
      </c>
      <c r="H1723" s="68">
        <v>74.182638105975201</v>
      </c>
      <c r="I1723" s="71">
        <v>2.2560594558805699E-2</v>
      </c>
      <c r="J1723" s="68">
        <v>35.512965050732802</v>
      </c>
      <c r="K1723" s="71"/>
      <c r="L1723" s="68"/>
    </row>
    <row r="1724" spans="1:12" x14ac:dyDescent="0.2">
      <c r="A1724" s="72" t="s">
        <v>3609</v>
      </c>
      <c r="B1724" s="66" t="s">
        <v>3610</v>
      </c>
      <c r="C1724" s="67">
        <v>72</v>
      </c>
      <c r="D1724" s="67" t="s">
        <v>342</v>
      </c>
      <c r="E1724" s="71">
        <v>0.171201582901923</v>
      </c>
      <c r="F1724" s="68">
        <v>70.518602029312305</v>
      </c>
      <c r="G1724" s="71">
        <v>0.25</v>
      </c>
      <c r="H1724" s="68">
        <v>51.127395715896299</v>
      </c>
      <c r="I1724" s="71">
        <v>9.2403165803845097E-2</v>
      </c>
      <c r="J1724" s="68">
        <v>75.986471251409299</v>
      </c>
      <c r="K1724" s="71"/>
      <c r="L1724" s="68"/>
    </row>
    <row r="1725" spans="1:12" x14ac:dyDescent="0.2">
      <c r="A1725" s="72" t="s">
        <v>3611</v>
      </c>
      <c r="B1725" s="66" t="s">
        <v>3612</v>
      </c>
      <c r="C1725" s="67">
        <v>72</v>
      </c>
      <c r="D1725" s="67" t="s">
        <v>342</v>
      </c>
      <c r="E1725" s="71">
        <v>0.17316328775863099</v>
      </c>
      <c r="F1725" s="68">
        <v>71.815107102593004</v>
      </c>
      <c r="G1725" s="71">
        <v>0.25</v>
      </c>
      <c r="H1725" s="68">
        <v>51.127395715896299</v>
      </c>
      <c r="I1725" s="71">
        <v>9.6326575517262994E-2</v>
      </c>
      <c r="J1725" s="68">
        <v>77.113866967305498</v>
      </c>
      <c r="K1725" s="71"/>
      <c r="L1725" s="68"/>
    </row>
    <row r="1726" spans="1:12" x14ac:dyDescent="0.2">
      <c r="A1726" s="72" t="s">
        <v>3613</v>
      </c>
      <c r="B1726" s="66" t="s">
        <v>3614</v>
      </c>
      <c r="C1726" s="67">
        <v>72</v>
      </c>
      <c r="D1726" s="67" t="s">
        <v>342</v>
      </c>
      <c r="E1726" s="71">
        <v>0.15792009189630099</v>
      </c>
      <c r="F1726" s="68">
        <v>60.935738444193902</v>
      </c>
      <c r="G1726" s="71">
        <v>0.27896718132437898</v>
      </c>
      <c r="H1726" s="68">
        <v>82.299887260428406</v>
      </c>
      <c r="I1726" s="71">
        <v>3.68730024682224E-2</v>
      </c>
      <c r="J1726" s="68">
        <v>49.379932356257001</v>
      </c>
      <c r="K1726" s="71"/>
      <c r="L1726" s="68"/>
    </row>
    <row r="1727" spans="1:12" x14ac:dyDescent="0.2">
      <c r="A1727" s="72" t="s">
        <v>3615</v>
      </c>
      <c r="B1727" s="66" t="s">
        <v>3616</v>
      </c>
      <c r="C1727" s="67">
        <v>72</v>
      </c>
      <c r="D1727" s="67" t="s">
        <v>342</v>
      </c>
      <c r="E1727" s="71">
        <v>0.14827103051641299</v>
      </c>
      <c r="F1727" s="68">
        <v>50.2818489289741</v>
      </c>
      <c r="G1727" s="71">
        <v>0.25</v>
      </c>
      <c r="H1727" s="68">
        <v>51.127395715896299</v>
      </c>
      <c r="I1727" s="71">
        <v>4.6542061032826897E-2</v>
      </c>
      <c r="J1727" s="68">
        <v>56.651634723788</v>
      </c>
      <c r="K1727" s="71"/>
      <c r="L1727" s="68"/>
    </row>
    <row r="1728" spans="1:12" x14ac:dyDescent="0.2">
      <c r="A1728" s="72" t="s">
        <v>3617</v>
      </c>
      <c r="B1728" s="66" t="s">
        <v>3618</v>
      </c>
      <c r="C1728" s="67">
        <v>72</v>
      </c>
      <c r="D1728" s="67" t="s">
        <v>342</v>
      </c>
      <c r="E1728" s="71">
        <v>0.17329538185424101</v>
      </c>
      <c r="F1728" s="68">
        <v>71.927846674182604</v>
      </c>
      <c r="G1728" s="71">
        <v>0.29026801534978097</v>
      </c>
      <c r="H1728" s="68">
        <v>85.287485907553503</v>
      </c>
      <c r="I1728" s="71">
        <v>5.6322748358700901E-2</v>
      </c>
      <c r="J1728" s="68">
        <v>63.021420518602</v>
      </c>
      <c r="K1728" s="71"/>
      <c r="L1728" s="68"/>
    </row>
    <row r="1729" spans="1:12" x14ac:dyDescent="0.2">
      <c r="A1729" s="72" t="s">
        <v>3619</v>
      </c>
      <c r="B1729" s="66" t="s">
        <v>3620</v>
      </c>
      <c r="C1729" s="67">
        <v>72</v>
      </c>
      <c r="D1729" s="67" t="s">
        <v>342</v>
      </c>
      <c r="E1729" s="71">
        <v>0.14561578440159001</v>
      </c>
      <c r="F1729" s="68">
        <v>46.899661781285197</v>
      </c>
      <c r="G1729" s="71">
        <v>0.25</v>
      </c>
      <c r="H1729" s="68">
        <v>51.127395715896299</v>
      </c>
      <c r="I1729" s="71">
        <v>4.1231568803180803E-2</v>
      </c>
      <c r="J1729" s="68">
        <v>53.664036076662903</v>
      </c>
      <c r="K1729" s="71"/>
      <c r="L1729" s="68"/>
    </row>
    <row r="1730" spans="1:12" x14ac:dyDescent="0.2">
      <c r="A1730" s="72" t="s">
        <v>3621</v>
      </c>
      <c r="B1730" s="66" t="s">
        <v>3622</v>
      </c>
      <c r="C1730" s="67">
        <v>72</v>
      </c>
      <c r="D1730" s="67" t="s">
        <v>342</v>
      </c>
      <c r="E1730" s="71">
        <v>0.19779322642060701</v>
      </c>
      <c r="F1730" s="68">
        <v>81.003382187147693</v>
      </c>
      <c r="G1730" s="71">
        <v>0.34265175752904298</v>
      </c>
      <c r="H1730" s="68">
        <v>90.980834272829796</v>
      </c>
      <c r="I1730" s="71">
        <v>5.2934695312170502E-2</v>
      </c>
      <c r="J1730" s="68">
        <v>60.879368658399102</v>
      </c>
      <c r="K1730" s="71"/>
      <c r="L1730" s="68"/>
    </row>
    <row r="1731" spans="1:12" x14ac:dyDescent="0.2">
      <c r="A1731" s="72" t="s">
        <v>3623</v>
      </c>
      <c r="B1731" s="66" t="s">
        <v>3624</v>
      </c>
      <c r="C1731" s="67">
        <v>72</v>
      </c>
      <c r="D1731" s="67" t="s">
        <v>342</v>
      </c>
      <c r="E1731" s="71">
        <v>0.19617909316145199</v>
      </c>
      <c r="F1731" s="68">
        <v>80.721533258173594</v>
      </c>
      <c r="G1731" s="71">
        <v>0.274365825348523</v>
      </c>
      <c r="H1731" s="68">
        <v>80.214205186020294</v>
      </c>
      <c r="I1731" s="71">
        <v>0.117992360974382</v>
      </c>
      <c r="J1731" s="68">
        <v>82.356257046223206</v>
      </c>
      <c r="K1731" s="71"/>
      <c r="L1731" s="68"/>
    </row>
    <row r="1732" spans="1:12" x14ac:dyDescent="0.2">
      <c r="A1732" s="72" t="s">
        <v>3625</v>
      </c>
      <c r="B1732" s="66" t="s">
        <v>3626</v>
      </c>
      <c r="C1732" s="67">
        <v>72</v>
      </c>
      <c r="D1732" s="67" t="s">
        <v>342</v>
      </c>
      <c r="E1732" s="71">
        <v>0.1325139012522</v>
      </c>
      <c r="F1732" s="68">
        <v>22.829763246899699</v>
      </c>
      <c r="G1732" s="71">
        <v>0.25</v>
      </c>
      <c r="H1732" s="68">
        <v>51.127395715896299</v>
      </c>
      <c r="I1732" s="71">
        <v>1.50278025043993E-2</v>
      </c>
      <c r="J1732" s="68">
        <v>26.493799323562602</v>
      </c>
      <c r="K1732" s="71"/>
      <c r="L1732" s="68"/>
    </row>
    <row r="1733" spans="1:12" x14ac:dyDescent="0.2">
      <c r="A1733" s="72" t="s">
        <v>3627</v>
      </c>
      <c r="B1733" s="66" t="s">
        <v>3628</v>
      </c>
      <c r="C1733" s="67">
        <v>72</v>
      </c>
      <c r="D1733" s="67" t="s">
        <v>342</v>
      </c>
      <c r="E1733" s="71">
        <v>0.16994029233403399</v>
      </c>
      <c r="F1733" s="68">
        <v>69.729425028184906</v>
      </c>
      <c r="G1733" s="71">
        <v>0.25525574287020703</v>
      </c>
      <c r="H1733" s="68">
        <v>63.472378804960499</v>
      </c>
      <c r="I1733" s="71">
        <v>8.4624841797859895E-2</v>
      </c>
      <c r="J1733" s="68">
        <v>74.295377677564801</v>
      </c>
      <c r="K1733" s="71"/>
      <c r="L1733" s="68"/>
    </row>
    <row r="1734" spans="1:12" x14ac:dyDescent="0.2">
      <c r="A1734" s="72" t="s">
        <v>3629</v>
      </c>
      <c r="B1734" s="66" t="s">
        <v>3630</v>
      </c>
      <c r="C1734" s="67">
        <v>72</v>
      </c>
      <c r="D1734" s="67" t="s">
        <v>342</v>
      </c>
      <c r="E1734" s="71">
        <v>0.142892269570739</v>
      </c>
      <c r="F1734" s="68">
        <v>42.390078917700102</v>
      </c>
      <c r="G1734" s="71">
        <v>0.25557738396656099</v>
      </c>
      <c r="H1734" s="68">
        <v>63.866967305524199</v>
      </c>
      <c r="I1734" s="71">
        <v>3.0207155174915901E-2</v>
      </c>
      <c r="J1734" s="68">
        <v>43.179255918827501</v>
      </c>
      <c r="K1734" s="71"/>
      <c r="L1734" s="68"/>
    </row>
    <row r="1735" spans="1:12" x14ac:dyDescent="0.2">
      <c r="A1735" s="72" t="s">
        <v>3631</v>
      </c>
      <c r="B1735" s="66" t="s">
        <v>3632</v>
      </c>
      <c r="C1735" s="67">
        <v>72</v>
      </c>
      <c r="D1735" s="67" t="s">
        <v>342</v>
      </c>
      <c r="E1735" s="71">
        <v>0.17574635388948501</v>
      </c>
      <c r="F1735" s="68">
        <v>73.224351747463402</v>
      </c>
      <c r="G1735" s="71">
        <v>0.28824601889163298</v>
      </c>
      <c r="H1735" s="68">
        <v>84.949267192784703</v>
      </c>
      <c r="I1735" s="71">
        <v>6.3246688887336797E-2</v>
      </c>
      <c r="J1735" s="68">
        <v>66.234498308906396</v>
      </c>
      <c r="K1735" s="71"/>
      <c r="L1735" s="68"/>
    </row>
    <row r="1736" spans="1:12" x14ac:dyDescent="0.2">
      <c r="A1736" s="72" t="s">
        <v>3633</v>
      </c>
      <c r="B1736" s="66" t="s">
        <v>3634</v>
      </c>
      <c r="C1736" s="67">
        <v>72</v>
      </c>
      <c r="D1736" s="67" t="s">
        <v>342</v>
      </c>
      <c r="E1736" s="71">
        <v>0.146992240403964</v>
      </c>
      <c r="F1736" s="68">
        <v>48.647125140924501</v>
      </c>
      <c r="G1736" s="71">
        <v>0.275489294750141</v>
      </c>
      <c r="H1736" s="68">
        <v>80.608793686583994</v>
      </c>
      <c r="I1736" s="71">
        <v>1.8495186057787001E-2</v>
      </c>
      <c r="J1736" s="68">
        <v>31.0597519729425</v>
      </c>
      <c r="K1736" s="71"/>
      <c r="L1736" s="68"/>
    </row>
    <row r="1737" spans="1:12" x14ac:dyDescent="0.2">
      <c r="A1737" s="72" t="s">
        <v>3635</v>
      </c>
      <c r="B1737" s="66" t="s">
        <v>3636</v>
      </c>
      <c r="C1737" s="67">
        <v>72</v>
      </c>
      <c r="D1737" s="67" t="s">
        <v>342</v>
      </c>
      <c r="E1737" s="71">
        <v>0.17608673029413399</v>
      </c>
      <c r="F1737" s="68">
        <v>73.506200676437402</v>
      </c>
      <c r="G1737" s="71">
        <v>0.29786740621956698</v>
      </c>
      <c r="H1737" s="68">
        <v>86.9222096956032</v>
      </c>
      <c r="I1737" s="71">
        <v>5.4306054368701E-2</v>
      </c>
      <c r="J1737" s="68">
        <v>61.724915445321301</v>
      </c>
      <c r="K1737" s="71"/>
      <c r="L1737" s="68"/>
    </row>
    <row r="1738" spans="1:12" x14ac:dyDescent="0.2">
      <c r="A1738" s="72" t="s">
        <v>3637</v>
      </c>
      <c r="B1738" s="66" t="s">
        <v>3638</v>
      </c>
      <c r="C1738" s="67">
        <v>72</v>
      </c>
      <c r="D1738" s="67" t="s">
        <v>342</v>
      </c>
      <c r="E1738" s="71">
        <v>0.159354618935096</v>
      </c>
      <c r="F1738" s="68">
        <v>62.6268320180383</v>
      </c>
      <c r="G1738" s="71">
        <v>0.26457968755584699</v>
      </c>
      <c r="H1738" s="68">
        <v>74.182638105975201</v>
      </c>
      <c r="I1738" s="71">
        <v>5.4129550314344001E-2</v>
      </c>
      <c r="J1738" s="68">
        <v>61.555806087936901</v>
      </c>
      <c r="K1738" s="71"/>
      <c r="L1738" s="68"/>
    </row>
    <row r="1739" spans="1:12" x14ac:dyDescent="0.2">
      <c r="A1739" s="72" t="s">
        <v>3639</v>
      </c>
      <c r="B1739" s="66" t="s">
        <v>3640</v>
      </c>
      <c r="C1739" s="67">
        <v>72</v>
      </c>
      <c r="D1739" s="67" t="s">
        <v>342</v>
      </c>
      <c r="E1739" s="71">
        <v>0.140015858732285</v>
      </c>
      <c r="F1739" s="68">
        <v>37.2040586245772</v>
      </c>
      <c r="G1739" s="71">
        <v>0.25039191710169501</v>
      </c>
      <c r="H1739" s="68">
        <v>52.818489289740697</v>
      </c>
      <c r="I1739" s="71">
        <v>2.9639800362875501E-2</v>
      </c>
      <c r="J1739" s="68">
        <v>42.390078917700102</v>
      </c>
      <c r="K1739" s="71"/>
      <c r="L1739" s="68"/>
    </row>
    <row r="1740" spans="1:12" x14ac:dyDescent="0.2">
      <c r="A1740" s="72" t="s">
        <v>3641</v>
      </c>
      <c r="B1740" s="66" t="s">
        <v>3642</v>
      </c>
      <c r="C1740" s="67">
        <v>72</v>
      </c>
      <c r="D1740" s="67" t="s">
        <v>342</v>
      </c>
      <c r="E1740" s="71">
        <v>0.168079199298896</v>
      </c>
      <c r="F1740" s="68">
        <v>68.489289740698993</v>
      </c>
      <c r="G1740" s="71">
        <v>0.25195958550847303</v>
      </c>
      <c r="H1740" s="68">
        <v>56.764374295377699</v>
      </c>
      <c r="I1740" s="71">
        <v>8.4198813089318494E-2</v>
      </c>
      <c r="J1740" s="68">
        <v>73.957158962795901</v>
      </c>
      <c r="K1740" s="71"/>
      <c r="L1740" s="68"/>
    </row>
    <row r="1741" spans="1:12" x14ac:dyDescent="0.2">
      <c r="A1741" s="72" t="s">
        <v>3643</v>
      </c>
      <c r="B1741" s="66" t="s">
        <v>3644</v>
      </c>
      <c r="C1741" s="67">
        <v>72</v>
      </c>
      <c r="D1741" s="67" t="s">
        <v>342</v>
      </c>
      <c r="E1741" s="71">
        <v>0.23391787754688401</v>
      </c>
      <c r="F1741" s="68">
        <v>87.5986471251409</v>
      </c>
      <c r="G1741" s="71">
        <v>0.284451106185652</v>
      </c>
      <c r="H1741" s="68">
        <v>83.990980834272804</v>
      </c>
      <c r="I1741" s="71">
        <v>0.18338464890811701</v>
      </c>
      <c r="J1741" s="68">
        <v>89.346110484780198</v>
      </c>
      <c r="K1741" s="71"/>
      <c r="L1741" s="68"/>
    </row>
    <row r="1742" spans="1:12" x14ac:dyDescent="0.2">
      <c r="A1742" s="72" t="s">
        <v>3645</v>
      </c>
      <c r="B1742" s="66" t="s">
        <v>3646</v>
      </c>
      <c r="C1742" s="67">
        <v>72</v>
      </c>
      <c r="D1742" s="67" t="s">
        <v>342</v>
      </c>
      <c r="E1742" s="71">
        <v>0.26677748773245002</v>
      </c>
      <c r="F1742" s="68">
        <v>90.698985343855696</v>
      </c>
      <c r="G1742" s="71">
        <v>0.48939266888440502</v>
      </c>
      <c r="H1742" s="68">
        <v>95.659526493799305</v>
      </c>
      <c r="I1742" s="71">
        <v>4.41623065804942E-2</v>
      </c>
      <c r="J1742" s="68">
        <v>55.636978579481401</v>
      </c>
      <c r="K1742" s="71"/>
      <c r="L1742" s="68"/>
    </row>
    <row r="1743" spans="1:12" x14ac:dyDescent="0.2">
      <c r="A1743" s="72" t="s">
        <v>3647</v>
      </c>
      <c r="B1743" s="66" t="s">
        <v>3648</v>
      </c>
      <c r="C1743" s="67">
        <v>72</v>
      </c>
      <c r="D1743" s="67" t="s">
        <v>342</v>
      </c>
      <c r="E1743" s="71">
        <v>0.163600860684607</v>
      </c>
      <c r="F1743" s="68">
        <v>65.501691093573797</v>
      </c>
      <c r="G1743" s="71">
        <v>0.25666259072880898</v>
      </c>
      <c r="H1743" s="68">
        <v>65.727170236753096</v>
      </c>
      <c r="I1743" s="71">
        <v>7.0539130640404596E-2</v>
      </c>
      <c r="J1743" s="68">
        <v>69.842164599774506</v>
      </c>
      <c r="K1743" s="71"/>
      <c r="L1743" s="68"/>
    </row>
    <row r="1744" spans="1:12" x14ac:dyDescent="0.2">
      <c r="A1744" s="72" t="s">
        <v>3649</v>
      </c>
      <c r="B1744" s="66" t="s">
        <v>3650</v>
      </c>
      <c r="C1744" s="67">
        <v>72</v>
      </c>
      <c r="D1744" s="67" t="s">
        <v>342</v>
      </c>
      <c r="E1744" s="71">
        <v>0.23257945919340201</v>
      </c>
      <c r="F1744" s="68">
        <v>87.3167981961669</v>
      </c>
      <c r="G1744" s="71">
        <v>0.34647422457218602</v>
      </c>
      <c r="H1744" s="68">
        <v>91.544532130777895</v>
      </c>
      <c r="I1744" s="71">
        <v>0.11868469381461901</v>
      </c>
      <c r="J1744" s="68">
        <v>82.525366403607705</v>
      </c>
      <c r="K1744" s="71"/>
      <c r="L1744" s="68"/>
    </row>
    <row r="1745" spans="1:12" x14ac:dyDescent="0.2">
      <c r="A1745" s="72" t="s">
        <v>3651</v>
      </c>
      <c r="B1745" s="66" t="s">
        <v>3652</v>
      </c>
      <c r="C1745" s="67">
        <v>72</v>
      </c>
      <c r="D1745" s="67" t="s">
        <v>342</v>
      </c>
      <c r="E1745" s="71">
        <v>0.14085511871505799</v>
      </c>
      <c r="F1745" s="68">
        <v>39.007891770011298</v>
      </c>
      <c r="G1745" s="71">
        <v>0.23085369859990701</v>
      </c>
      <c r="H1745" s="68">
        <v>5.5242390078917696</v>
      </c>
      <c r="I1745" s="71">
        <v>5.0856538830207798E-2</v>
      </c>
      <c r="J1745" s="68">
        <v>59.301014656144297</v>
      </c>
      <c r="K1745" s="71"/>
      <c r="L1745" s="68"/>
    </row>
    <row r="1746" spans="1:12" x14ac:dyDescent="0.2">
      <c r="A1746" s="72" t="s">
        <v>3653</v>
      </c>
      <c r="B1746" s="66" t="s">
        <v>3654</v>
      </c>
      <c r="C1746" s="67">
        <v>72</v>
      </c>
      <c r="D1746" s="67" t="s">
        <v>342</v>
      </c>
      <c r="E1746" s="71">
        <v>0.19430708503230501</v>
      </c>
      <c r="F1746" s="68">
        <v>80.157835400225494</v>
      </c>
      <c r="G1746" s="71">
        <v>0.269422151331145</v>
      </c>
      <c r="H1746" s="68">
        <v>77.677564825253697</v>
      </c>
      <c r="I1746" s="71">
        <v>0.11919201873346399</v>
      </c>
      <c r="J1746" s="68">
        <v>82.694475760992106</v>
      </c>
      <c r="K1746" s="71"/>
      <c r="L1746" s="68"/>
    </row>
    <row r="1747" spans="1:12" x14ac:dyDescent="0.2">
      <c r="A1747" s="72" t="s">
        <v>3655</v>
      </c>
      <c r="B1747" s="66" t="s">
        <v>3656</v>
      </c>
      <c r="C1747" s="67">
        <v>72</v>
      </c>
      <c r="D1747" s="67" t="s">
        <v>342</v>
      </c>
      <c r="E1747" s="71">
        <v>0.150670012777779</v>
      </c>
      <c r="F1747" s="68">
        <v>53.382187147688803</v>
      </c>
      <c r="G1747" s="71">
        <v>0.26691827232917698</v>
      </c>
      <c r="H1747" s="68">
        <v>76.099210822998899</v>
      </c>
      <c r="I1747" s="71">
        <v>3.44217532263816E-2</v>
      </c>
      <c r="J1747" s="68">
        <v>47.012401352874903</v>
      </c>
      <c r="K1747" s="71"/>
      <c r="L1747" s="68"/>
    </row>
    <row r="1748" spans="1:12" x14ac:dyDescent="0.2">
      <c r="A1748" s="72" t="s">
        <v>3657</v>
      </c>
      <c r="B1748" s="66" t="s">
        <v>3658</v>
      </c>
      <c r="C1748" s="67">
        <v>72</v>
      </c>
      <c r="D1748" s="67" t="s">
        <v>342</v>
      </c>
      <c r="E1748" s="71">
        <v>0.27664984014247401</v>
      </c>
      <c r="F1748" s="68">
        <v>91.262683201803796</v>
      </c>
      <c r="G1748" s="71">
        <v>0.46081577035293098</v>
      </c>
      <c r="H1748" s="68">
        <v>94.983089064261605</v>
      </c>
      <c r="I1748" s="71">
        <v>9.2483909932016994E-2</v>
      </c>
      <c r="J1748" s="68">
        <v>76.042841037204099</v>
      </c>
      <c r="K1748" s="71"/>
      <c r="L1748" s="68"/>
    </row>
    <row r="1749" spans="1:12" x14ac:dyDescent="0.2">
      <c r="A1749" s="72" t="s">
        <v>3659</v>
      </c>
      <c r="B1749" s="66" t="s">
        <v>3660</v>
      </c>
      <c r="C1749" s="67">
        <v>72</v>
      </c>
      <c r="D1749" s="67" t="s">
        <v>342</v>
      </c>
      <c r="E1749" s="71">
        <v>0.23656726268227499</v>
      </c>
      <c r="F1749" s="68">
        <v>87.880496054115</v>
      </c>
      <c r="G1749" s="71">
        <v>0.35482088218561197</v>
      </c>
      <c r="H1749" s="68">
        <v>91.826381059751995</v>
      </c>
      <c r="I1749" s="71">
        <v>0.118313643178939</v>
      </c>
      <c r="J1749" s="68">
        <v>82.468996617812806</v>
      </c>
      <c r="K1749" s="71"/>
      <c r="L1749" s="68"/>
    </row>
    <row r="1750" spans="1:12" x14ac:dyDescent="0.2">
      <c r="A1750" s="72" t="s">
        <v>3661</v>
      </c>
      <c r="B1750" s="66" t="s">
        <v>3662</v>
      </c>
      <c r="C1750" s="67">
        <v>72</v>
      </c>
      <c r="D1750" s="67" t="s">
        <v>342</v>
      </c>
      <c r="E1750" s="71">
        <v>0.18247169522192599</v>
      </c>
      <c r="F1750" s="68">
        <v>76.268320180383299</v>
      </c>
      <c r="G1750" s="71">
        <v>0.32189302233639999</v>
      </c>
      <c r="H1750" s="68">
        <v>89.797068771138697</v>
      </c>
      <c r="I1750" s="71">
        <v>4.3050368107451997E-2</v>
      </c>
      <c r="J1750" s="68">
        <v>54.791431792559202</v>
      </c>
      <c r="K1750" s="71"/>
      <c r="L1750" s="68"/>
    </row>
    <row r="1751" spans="1:12" x14ac:dyDescent="0.2">
      <c r="A1751" s="72" t="s">
        <v>3663</v>
      </c>
      <c r="B1751" s="66" t="s">
        <v>3664</v>
      </c>
      <c r="C1751" s="67">
        <v>72</v>
      </c>
      <c r="D1751" s="67" t="s">
        <v>342</v>
      </c>
      <c r="E1751" s="71">
        <v>0.237460968076153</v>
      </c>
      <c r="F1751" s="68">
        <v>87.9932356257046</v>
      </c>
      <c r="G1751" s="71">
        <v>0.45629447317294503</v>
      </c>
      <c r="H1751" s="68">
        <v>94.926719278466706</v>
      </c>
      <c r="I1751" s="71">
        <v>1.862746297936E-2</v>
      </c>
      <c r="J1751" s="68">
        <v>31.1161217587373</v>
      </c>
      <c r="K1751" s="71"/>
      <c r="L1751" s="68"/>
    </row>
    <row r="1752" spans="1:12" x14ac:dyDescent="0.2">
      <c r="A1752" s="72" t="s">
        <v>3665</v>
      </c>
      <c r="B1752" s="66" t="s">
        <v>3666</v>
      </c>
      <c r="C1752" s="67">
        <v>72</v>
      </c>
      <c r="D1752" s="67" t="s">
        <v>342</v>
      </c>
      <c r="E1752" s="71">
        <v>0.173553198204036</v>
      </c>
      <c r="F1752" s="68">
        <v>72.096956031567103</v>
      </c>
      <c r="G1752" s="71">
        <v>0.29754576512321301</v>
      </c>
      <c r="H1752" s="68">
        <v>86.865839909808301</v>
      </c>
      <c r="I1752" s="71">
        <v>4.9560631284857902E-2</v>
      </c>
      <c r="J1752" s="68">
        <v>58.568207440811697</v>
      </c>
      <c r="K1752" s="71"/>
      <c r="L1752" s="68"/>
    </row>
    <row r="1753" spans="1:12" x14ac:dyDescent="0.2">
      <c r="A1753" s="72" t="s">
        <v>3667</v>
      </c>
      <c r="B1753" s="66" t="s">
        <v>3668</v>
      </c>
      <c r="C1753" s="67">
        <v>72</v>
      </c>
      <c r="D1753" s="67" t="s">
        <v>342</v>
      </c>
      <c r="E1753" s="71">
        <v>0.19798094399903801</v>
      </c>
      <c r="F1753" s="68">
        <v>81.059751972942493</v>
      </c>
      <c r="G1753" s="71">
        <v>0.33396659108608701</v>
      </c>
      <c r="H1753" s="68">
        <v>90.642615558060896</v>
      </c>
      <c r="I1753" s="71">
        <v>6.1995296911989101E-2</v>
      </c>
      <c r="J1753" s="68">
        <v>65.783540022547896</v>
      </c>
      <c r="K1753" s="71"/>
      <c r="L1753" s="68"/>
    </row>
    <row r="1754" spans="1:12" x14ac:dyDescent="0.2">
      <c r="A1754" s="72" t="s">
        <v>3669</v>
      </c>
      <c r="B1754" s="66" t="s">
        <v>3670</v>
      </c>
      <c r="C1754" s="67">
        <v>72</v>
      </c>
      <c r="D1754" s="67" t="s">
        <v>342</v>
      </c>
      <c r="E1754" s="71">
        <v>0.16459608888743599</v>
      </c>
      <c r="F1754" s="68">
        <v>66.121758737316796</v>
      </c>
      <c r="G1754" s="71">
        <v>0.300446075466689</v>
      </c>
      <c r="H1754" s="68">
        <v>87.2040586245772</v>
      </c>
      <c r="I1754" s="71">
        <v>2.8746102308183301E-2</v>
      </c>
      <c r="J1754" s="68">
        <v>41.770011273957202</v>
      </c>
      <c r="K1754" s="71"/>
      <c r="L1754" s="68"/>
    </row>
    <row r="1755" spans="1:12" x14ac:dyDescent="0.2">
      <c r="A1755" s="72" t="s">
        <v>3671</v>
      </c>
      <c r="B1755" s="66" t="s">
        <v>3672</v>
      </c>
      <c r="C1755" s="67">
        <v>72</v>
      </c>
      <c r="D1755" s="67" t="s">
        <v>342</v>
      </c>
      <c r="E1755" s="71">
        <v>0.166806061523985</v>
      </c>
      <c r="F1755" s="68">
        <v>67.643742953776794</v>
      </c>
      <c r="G1755" s="71">
        <v>0.26629411232549099</v>
      </c>
      <c r="H1755" s="68">
        <v>75.3664036076663</v>
      </c>
      <c r="I1755" s="71">
        <v>6.7318010722478894E-2</v>
      </c>
      <c r="J1755" s="68">
        <v>68.771138669673107</v>
      </c>
      <c r="K1755" s="71"/>
      <c r="L1755" s="68"/>
    </row>
    <row r="1756" spans="1:12" x14ac:dyDescent="0.2">
      <c r="A1756" s="72" t="s">
        <v>3673</v>
      </c>
      <c r="B1756" s="66" t="s">
        <v>3674</v>
      </c>
      <c r="C1756" s="67">
        <v>72</v>
      </c>
      <c r="D1756" s="67" t="s">
        <v>342</v>
      </c>
      <c r="E1756" s="71">
        <v>0.19489123157945201</v>
      </c>
      <c r="F1756" s="68">
        <v>80.326944757609894</v>
      </c>
      <c r="G1756" s="71">
        <v>0.26115476793312298</v>
      </c>
      <c r="H1756" s="68">
        <v>70.969560315670805</v>
      </c>
      <c r="I1756" s="71">
        <v>0.12862769522578099</v>
      </c>
      <c r="J1756" s="68">
        <v>84.329199549041704</v>
      </c>
      <c r="K1756" s="71"/>
      <c r="L1756" s="68"/>
    </row>
    <row r="1757" spans="1:12" x14ac:dyDescent="0.2">
      <c r="A1757" s="72" t="s">
        <v>3675</v>
      </c>
      <c r="B1757" s="66" t="s">
        <v>3676</v>
      </c>
      <c r="C1757" s="67">
        <v>72</v>
      </c>
      <c r="D1757" s="67" t="s">
        <v>342</v>
      </c>
      <c r="E1757" s="71">
        <v>0.16924808468049199</v>
      </c>
      <c r="F1757" s="68">
        <v>69.503945885005606</v>
      </c>
      <c r="G1757" s="71">
        <v>0.26356868671550399</v>
      </c>
      <c r="H1757" s="68">
        <v>73.111612175873702</v>
      </c>
      <c r="I1757" s="71">
        <v>7.4927482645479396E-2</v>
      </c>
      <c r="J1757" s="68">
        <v>71.195039458850005</v>
      </c>
      <c r="K1757" s="71"/>
      <c r="L1757" s="68"/>
    </row>
    <row r="1758" spans="1:12" x14ac:dyDescent="0.2">
      <c r="A1758" s="72" t="s">
        <v>3677</v>
      </c>
      <c r="B1758" s="66" t="s">
        <v>3678</v>
      </c>
      <c r="C1758" s="67">
        <v>72</v>
      </c>
      <c r="D1758" s="67" t="s">
        <v>342</v>
      </c>
      <c r="E1758" s="71">
        <v>0.14136150586553001</v>
      </c>
      <c r="F1758" s="68">
        <v>40.135287485907597</v>
      </c>
      <c r="G1758" s="71">
        <v>0.25212040605664998</v>
      </c>
      <c r="H1758" s="68">
        <v>56.989853438556899</v>
      </c>
      <c r="I1758" s="71">
        <v>3.0602605674409498E-2</v>
      </c>
      <c r="J1758" s="68">
        <v>43.7429537767756</v>
      </c>
      <c r="K1758" s="71"/>
      <c r="L1758" s="68"/>
    </row>
    <row r="1759" spans="1:12" x14ac:dyDescent="0.2">
      <c r="A1759" s="72" t="s">
        <v>3679</v>
      </c>
      <c r="B1759" s="66" t="s">
        <v>3680</v>
      </c>
      <c r="C1759" s="67">
        <v>72</v>
      </c>
      <c r="D1759" s="67" t="s">
        <v>342</v>
      </c>
      <c r="E1759" s="71">
        <v>0.282307649822369</v>
      </c>
      <c r="F1759" s="68">
        <v>91.544532130777895</v>
      </c>
      <c r="G1759" s="71">
        <v>0.52478477256284495</v>
      </c>
      <c r="H1759" s="68">
        <v>96.054114994363005</v>
      </c>
      <c r="I1759" s="71">
        <v>3.9830527081893802E-2</v>
      </c>
      <c r="J1759" s="68">
        <v>52.480270574971797</v>
      </c>
      <c r="K1759" s="71"/>
      <c r="L1759" s="68"/>
    </row>
    <row r="1760" spans="1:12" x14ac:dyDescent="0.2">
      <c r="A1760" s="72" t="s">
        <v>3681</v>
      </c>
      <c r="B1760" s="66" t="s">
        <v>3682</v>
      </c>
      <c r="C1760" s="67">
        <v>72</v>
      </c>
      <c r="D1760" s="67" t="s">
        <v>342</v>
      </c>
      <c r="E1760" s="71">
        <v>0.15362798968706001</v>
      </c>
      <c r="F1760" s="68">
        <v>56.651634723788</v>
      </c>
      <c r="G1760" s="71">
        <v>0.28850875256508701</v>
      </c>
      <c r="H1760" s="68">
        <v>85.005636978579503</v>
      </c>
      <c r="I1760" s="71">
        <v>1.8747226809032999E-2</v>
      </c>
      <c r="J1760" s="68">
        <v>31.3416009019166</v>
      </c>
      <c r="K1760" s="71"/>
      <c r="L1760" s="68"/>
    </row>
    <row r="1761" spans="1:12" x14ac:dyDescent="0.2">
      <c r="A1761" s="72" t="s">
        <v>3683</v>
      </c>
      <c r="B1761" s="66" t="s">
        <v>3684</v>
      </c>
      <c r="C1761" s="67">
        <v>72</v>
      </c>
      <c r="D1761" s="67" t="s">
        <v>342</v>
      </c>
      <c r="E1761" s="71">
        <v>0.13515337867400201</v>
      </c>
      <c r="F1761" s="68">
        <v>28.0157835400226</v>
      </c>
      <c r="G1761" s="71">
        <v>0.26965268585943902</v>
      </c>
      <c r="H1761" s="68">
        <v>77.903043968432897</v>
      </c>
      <c r="I1761" s="71">
        <v>6.5407148856483799E-4</v>
      </c>
      <c r="J1761" s="68">
        <v>3.1003382187147701</v>
      </c>
      <c r="K1761" s="71"/>
      <c r="L1761" s="68"/>
    </row>
    <row r="1762" spans="1:12" x14ac:dyDescent="0.2">
      <c r="A1762" s="72" t="s">
        <v>3685</v>
      </c>
      <c r="B1762" s="66" t="s">
        <v>3686</v>
      </c>
      <c r="C1762" s="67">
        <v>72</v>
      </c>
      <c r="D1762" s="67" t="s">
        <v>342</v>
      </c>
      <c r="E1762" s="71">
        <v>0.16599225080531799</v>
      </c>
      <c r="F1762" s="68">
        <v>67.136414881623494</v>
      </c>
      <c r="G1762" s="71">
        <v>0.26263809614924899</v>
      </c>
      <c r="H1762" s="68">
        <v>72.435174746336003</v>
      </c>
      <c r="I1762" s="71">
        <v>6.9346405461387706E-2</v>
      </c>
      <c r="J1762" s="68">
        <v>69.391206313416006</v>
      </c>
      <c r="K1762" s="71"/>
      <c r="L1762" s="68"/>
    </row>
    <row r="1763" spans="1:12" x14ac:dyDescent="0.2">
      <c r="A1763" s="72" t="s">
        <v>3687</v>
      </c>
      <c r="B1763" s="66" t="s">
        <v>3688</v>
      </c>
      <c r="C1763" s="67">
        <v>72</v>
      </c>
      <c r="D1763" s="67" t="s">
        <v>342</v>
      </c>
      <c r="E1763" s="71">
        <v>0.13606625745166601</v>
      </c>
      <c r="F1763" s="68">
        <v>29.819616685456602</v>
      </c>
      <c r="G1763" s="71">
        <v>0.25774025704055498</v>
      </c>
      <c r="H1763" s="68">
        <v>67.305524239007894</v>
      </c>
      <c r="I1763" s="71">
        <v>1.43922578627779E-2</v>
      </c>
      <c r="J1763" s="68">
        <v>25.5918827508455</v>
      </c>
      <c r="K1763" s="71"/>
      <c r="L1763" s="68"/>
    </row>
    <row r="1764" spans="1:12" x14ac:dyDescent="0.2">
      <c r="A1764" s="72" t="s">
        <v>3689</v>
      </c>
      <c r="B1764" s="66" t="s">
        <v>3690</v>
      </c>
      <c r="C1764" s="67">
        <v>72</v>
      </c>
      <c r="D1764" s="67" t="s">
        <v>342</v>
      </c>
      <c r="E1764" s="71">
        <v>0.14778437800953301</v>
      </c>
      <c r="F1764" s="68">
        <v>49.5490417136415</v>
      </c>
      <c r="G1764" s="71">
        <v>0.27102131599988599</v>
      </c>
      <c r="H1764" s="68">
        <v>78.579481397970696</v>
      </c>
      <c r="I1764" s="71">
        <v>2.4547440019178499E-2</v>
      </c>
      <c r="J1764" s="68">
        <v>37.5986471251409</v>
      </c>
      <c r="K1764" s="71"/>
      <c r="L1764" s="68"/>
    </row>
    <row r="1765" spans="1:12" x14ac:dyDescent="0.2">
      <c r="A1765" s="72" t="s">
        <v>3691</v>
      </c>
      <c r="B1765" s="66" t="s">
        <v>3692</v>
      </c>
      <c r="C1765" s="67">
        <v>72</v>
      </c>
      <c r="D1765" s="67" t="s">
        <v>342</v>
      </c>
      <c r="E1765" s="71">
        <v>0.14183430130307401</v>
      </c>
      <c r="F1765" s="68">
        <v>40.755355129650503</v>
      </c>
      <c r="G1765" s="71">
        <v>0.26371544307837003</v>
      </c>
      <c r="H1765" s="68">
        <v>73.224351747463402</v>
      </c>
      <c r="I1765" s="71">
        <v>1.9953159527779301E-2</v>
      </c>
      <c r="J1765" s="68">
        <v>32.638105975197298</v>
      </c>
      <c r="K1765" s="71"/>
      <c r="L1765" s="68"/>
    </row>
    <row r="1766" spans="1:12" x14ac:dyDescent="0.2">
      <c r="A1766" s="72" t="s">
        <v>3693</v>
      </c>
      <c r="B1766" s="66" t="s">
        <v>3694</v>
      </c>
      <c r="C1766" s="67">
        <v>72</v>
      </c>
      <c r="D1766" s="67" t="s">
        <v>342</v>
      </c>
      <c r="E1766" s="71">
        <v>0.13736385099353901</v>
      </c>
      <c r="F1766" s="68">
        <v>32.468996617812799</v>
      </c>
      <c r="G1766" s="71">
        <v>0.25</v>
      </c>
      <c r="H1766" s="68">
        <v>51.127395715896299</v>
      </c>
      <c r="I1766" s="71">
        <v>2.4727701987078399E-2</v>
      </c>
      <c r="J1766" s="68">
        <v>37.8241262683202</v>
      </c>
      <c r="K1766" s="71"/>
      <c r="L1766" s="68"/>
    </row>
    <row r="1767" spans="1:12" x14ac:dyDescent="0.2">
      <c r="A1767" s="72" t="s">
        <v>3695</v>
      </c>
      <c r="B1767" s="66" t="s">
        <v>3696</v>
      </c>
      <c r="C1767" s="67">
        <v>72</v>
      </c>
      <c r="D1767" s="67" t="s">
        <v>342</v>
      </c>
      <c r="E1767" s="71">
        <v>0.138983577591515</v>
      </c>
      <c r="F1767" s="68">
        <v>35.456595264938002</v>
      </c>
      <c r="G1767" s="71">
        <v>0.25</v>
      </c>
      <c r="H1767" s="68">
        <v>51.127395715896299</v>
      </c>
      <c r="I1767" s="71">
        <v>2.7967155183030602E-2</v>
      </c>
      <c r="J1767" s="68">
        <v>41.206313416009003</v>
      </c>
      <c r="K1767" s="71"/>
      <c r="L1767" s="68"/>
    </row>
    <row r="1768" spans="1:12" x14ac:dyDescent="0.2">
      <c r="A1768" s="72" t="s">
        <v>3697</v>
      </c>
      <c r="B1768" s="66" t="s">
        <v>3698</v>
      </c>
      <c r="C1768" s="67">
        <v>72</v>
      </c>
      <c r="D1768" s="67" t="s">
        <v>342</v>
      </c>
      <c r="E1768" s="71">
        <v>0.143074354458995</v>
      </c>
      <c r="F1768" s="68">
        <v>43.010146561443101</v>
      </c>
      <c r="G1768" s="71">
        <v>0.24724386656987199</v>
      </c>
      <c r="H1768" s="68">
        <v>7.38444193912063</v>
      </c>
      <c r="I1768" s="71">
        <v>3.8904842348118598E-2</v>
      </c>
      <c r="J1768" s="68">
        <v>51.352874859075499</v>
      </c>
      <c r="K1768" s="71"/>
      <c r="L1768" s="68"/>
    </row>
    <row r="1769" spans="1:12" x14ac:dyDescent="0.2">
      <c r="A1769" s="72" t="s">
        <v>3699</v>
      </c>
      <c r="B1769" s="66" t="s">
        <v>3700</v>
      </c>
      <c r="C1769" s="67">
        <v>72</v>
      </c>
      <c r="D1769" s="67" t="s">
        <v>342</v>
      </c>
      <c r="E1769" s="71">
        <v>0.153843810329685</v>
      </c>
      <c r="F1769" s="68">
        <v>56.877113866967299</v>
      </c>
      <c r="G1769" s="71">
        <v>0.257838342033893</v>
      </c>
      <c r="H1769" s="68">
        <v>67.812852311161194</v>
      </c>
      <c r="I1769" s="71">
        <v>4.9849278625476598E-2</v>
      </c>
      <c r="J1769" s="68">
        <v>58.624577226606498</v>
      </c>
      <c r="K1769" s="71"/>
      <c r="L1769" s="68"/>
    </row>
    <row r="1770" spans="1:12" x14ac:dyDescent="0.2">
      <c r="A1770" s="72" t="s">
        <v>3701</v>
      </c>
      <c r="B1770" s="66" t="s">
        <v>3702</v>
      </c>
      <c r="C1770" s="67">
        <v>72</v>
      </c>
      <c r="D1770" s="67" t="s">
        <v>342</v>
      </c>
      <c r="E1770" s="71">
        <v>0.135530415682557</v>
      </c>
      <c r="F1770" s="68">
        <v>28.748590755355099</v>
      </c>
      <c r="G1770" s="71">
        <v>0.26090960719429401</v>
      </c>
      <c r="H1770" s="68">
        <v>70.800450958286305</v>
      </c>
      <c r="I1770" s="71">
        <v>1.01512241708207E-2</v>
      </c>
      <c r="J1770" s="68">
        <v>18.9966178128523</v>
      </c>
      <c r="K1770" s="71"/>
      <c r="L1770" s="68"/>
    </row>
    <row r="1771" spans="1:12" x14ac:dyDescent="0.2">
      <c r="A1771" s="72" t="s">
        <v>3703</v>
      </c>
      <c r="B1771" s="66" t="s">
        <v>3704</v>
      </c>
      <c r="C1771" s="67">
        <v>72</v>
      </c>
      <c r="D1771" s="67" t="s">
        <v>342</v>
      </c>
      <c r="E1771" s="71">
        <v>0.21717698120935899</v>
      </c>
      <c r="F1771" s="68">
        <v>84.667418263810603</v>
      </c>
      <c r="G1771" s="71">
        <v>0.39252710124398499</v>
      </c>
      <c r="H1771" s="68">
        <v>93.404735062006793</v>
      </c>
      <c r="I1771" s="71">
        <v>4.1826861174732499E-2</v>
      </c>
      <c r="J1771" s="68">
        <v>54.171364148816203</v>
      </c>
      <c r="K1771" s="71"/>
      <c r="L1771" s="68"/>
    </row>
    <row r="1772" spans="1:12" x14ac:dyDescent="0.2">
      <c r="A1772" s="72" t="s">
        <v>3705</v>
      </c>
      <c r="B1772" s="66" t="s">
        <v>3706</v>
      </c>
      <c r="C1772" s="67">
        <v>72</v>
      </c>
      <c r="D1772" s="67" t="s">
        <v>342</v>
      </c>
      <c r="E1772" s="71">
        <v>0.163393819338537</v>
      </c>
      <c r="F1772" s="68">
        <v>65.107102593010097</v>
      </c>
      <c r="G1772" s="71">
        <v>0.27141095866596099</v>
      </c>
      <c r="H1772" s="68">
        <v>78.917700112739595</v>
      </c>
      <c r="I1772" s="71">
        <v>5.5376680011113899E-2</v>
      </c>
      <c r="J1772" s="68">
        <v>62.4013528748591</v>
      </c>
      <c r="K1772" s="71"/>
      <c r="L1772" s="68"/>
    </row>
    <row r="1773" spans="1:12" x14ac:dyDescent="0.2">
      <c r="A1773" s="72" t="s">
        <v>3707</v>
      </c>
      <c r="B1773" s="66" t="s">
        <v>3708</v>
      </c>
      <c r="C1773" s="67">
        <v>72</v>
      </c>
      <c r="D1773" s="67" t="s">
        <v>342</v>
      </c>
      <c r="E1773" s="71">
        <v>0.28148436056693499</v>
      </c>
      <c r="F1773" s="68">
        <v>91.431792559188295</v>
      </c>
      <c r="G1773" s="71">
        <v>0.33750227764803098</v>
      </c>
      <c r="H1773" s="68">
        <v>90.811724915445296</v>
      </c>
      <c r="I1773" s="71">
        <v>0.225466443485839</v>
      </c>
      <c r="J1773" s="68">
        <v>92.277339346110494</v>
      </c>
      <c r="K1773" s="71"/>
      <c r="L1773" s="68"/>
    </row>
    <row r="1774" spans="1:12" x14ac:dyDescent="0.2">
      <c r="A1774" s="72" t="s">
        <v>3709</v>
      </c>
      <c r="B1774" s="66" t="s">
        <v>3710</v>
      </c>
      <c r="C1774" s="67">
        <v>72</v>
      </c>
      <c r="D1774" s="67" t="s">
        <v>342</v>
      </c>
      <c r="E1774" s="71">
        <v>0.136539429704226</v>
      </c>
      <c r="F1774" s="68">
        <v>30.665163472378801</v>
      </c>
      <c r="G1774" s="71">
        <v>0.25</v>
      </c>
      <c r="H1774" s="68">
        <v>51.127395715896299</v>
      </c>
      <c r="I1774" s="71">
        <v>2.30788594084523E-2</v>
      </c>
      <c r="J1774" s="68">
        <v>36.020293122886102</v>
      </c>
      <c r="K1774" s="71"/>
      <c r="L1774" s="68"/>
    </row>
    <row r="1775" spans="1:12" x14ac:dyDescent="0.2">
      <c r="A1775" s="72" t="s">
        <v>3711</v>
      </c>
      <c r="B1775" s="66" t="s">
        <v>3712</v>
      </c>
      <c r="C1775" s="67">
        <v>72</v>
      </c>
      <c r="D1775" s="67" t="s">
        <v>342</v>
      </c>
      <c r="E1775" s="71">
        <v>0.14944928003713101</v>
      </c>
      <c r="F1775" s="68">
        <v>51.578354002254798</v>
      </c>
      <c r="G1775" s="71">
        <v>0.25993289415554099</v>
      </c>
      <c r="H1775" s="68">
        <v>69.842164599774506</v>
      </c>
      <c r="I1775" s="71">
        <v>3.89656659187212E-2</v>
      </c>
      <c r="J1775" s="68">
        <v>51.521984216459998</v>
      </c>
      <c r="K1775" s="71"/>
      <c r="L1775" s="68"/>
    </row>
    <row r="1776" spans="1:12" x14ac:dyDescent="0.2">
      <c r="A1776" s="72" t="s">
        <v>3713</v>
      </c>
      <c r="B1776" s="66" t="s">
        <v>3714</v>
      </c>
      <c r="C1776" s="67">
        <v>72</v>
      </c>
      <c r="D1776" s="67" t="s">
        <v>342</v>
      </c>
      <c r="E1776" s="71">
        <v>0.14969305195962199</v>
      </c>
      <c r="F1776" s="68">
        <v>52.029312288613298</v>
      </c>
      <c r="G1776" s="71">
        <v>0.26911401239487898</v>
      </c>
      <c r="H1776" s="68">
        <v>77.621195039458797</v>
      </c>
      <c r="I1776" s="71">
        <v>3.0272091524365299E-2</v>
      </c>
      <c r="J1776" s="68">
        <v>43.291995490417101</v>
      </c>
      <c r="K1776" s="71"/>
      <c r="L1776" s="68"/>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776"/>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104</v>
      </c>
      <c r="B1" s="200"/>
      <c r="C1" s="200"/>
      <c r="D1" s="201"/>
      <c r="E1" s="204" t="s">
        <v>97</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340</v>
      </c>
      <c r="B3" s="66" t="s">
        <v>341</v>
      </c>
      <c r="C3" s="67">
        <v>54</v>
      </c>
      <c r="D3" s="67" t="s">
        <v>342</v>
      </c>
      <c r="E3" s="71">
        <v>0.50613204645896104</v>
      </c>
      <c r="F3" s="68">
        <v>13.555787278415</v>
      </c>
      <c r="G3" s="71">
        <v>0.59906091994946598</v>
      </c>
      <c r="H3" s="68">
        <v>20.646506777893599</v>
      </c>
      <c r="I3" s="71">
        <v>0.576659558835383</v>
      </c>
      <c r="J3" s="68">
        <v>42.648592283628801</v>
      </c>
      <c r="K3" s="71">
        <v>0.85275550122934096</v>
      </c>
      <c r="L3" s="68">
        <v>77.893639207507803</v>
      </c>
      <c r="M3" s="71">
        <v>0.196543951915853</v>
      </c>
      <c r="N3" s="68">
        <v>4.2842215256008398</v>
      </c>
      <c r="O3" s="71">
        <v>0.16787234682372101</v>
      </c>
      <c r="P3" s="68">
        <v>13.227513227513199</v>
      </c>
      <c r="Q3" s="71">
        <v>0.64390000000000003</v>
      </c>
      <c r="R3" s="68">
        <v>50.2808988764045</v>
      </c>
    </row>
    <row r="4" spans="1:18" x14ac:dyDescent="0.2">
      <c r="A4" s="72" t="s">
        <v>343</v>
      </c>
      <c r="B4" s="66" t="s">
        <v>344</v>
      </c>
      <c r="C4" s="67">
        <v>54</v>
      </c>
      <c r="D4" s="67" t="s">
        <v>342</v>
      </c>
      <c r="E4" s="71">
        <v>0.57618529370877303</v>
      </c>
      <c r="F4" s="68">
        <v>30.135557872784201</v>
      </c>
      <c r="G4" s="71">
        <v>0.23223127041445199</v>
      </c>
      <c r="H4" s="68">
        <v>0.41710114702815398</v>
      </c>
      <c r="I4" s="71">
        <v>0.399273959848231</v>
      </c>
      <c r="J4" s="68">
        <v>1.3555787278414999</v>
      </c>
      <c r="K4" s="71">
        <v>0.71533594457241001</v>
      </c>
      <c r="L4" s="68">
        <v>12.304483837330601</v>
      </c>
      <c r="M4" s="71"/>
      <c r="N4" s="68"/>
      <c r="O4" s="71"/>
      <c r="P4" s="68"/>
      <c r="Q4" s="71">
        <v>0.95789999999999997</v>
      </c>
      <c r="R4" s="68">
        <v>57.443820224719097</v>
      </c>
    </row>
    <row r="5" spans="1:18" x14ac:dyDescent="0.2">
      <c r="A5" s="72" t="s">
        <v>345</v>
      </c>
      <c r="B5" s="66" t="s">
        <v>346</v>
      </c>
      <c r="C5" s="67">
        <v>54</v>
      </c>
      <c r="D5" s="67" t="s">
        <v>342</v>
      </c>
      <c r="E5" s="71">
        <v>0.60475518264319605</v>
      </c>
      <c r="F5" s="68">
        <v>40.145985401459903</v>
      </c>
      <c r="G5" s="71">
        <v>0.39993055116255499</v>
      </c>
      <c r="H5" s="68">
        <v>2.3983315954118898</v>
      </c>
      <c r="I5" s="71">
        <v>0.44969171553062698</v>
      </c>
      <c r="J5" s="68">
        <v>3.1282586027111599</v>
      </c>
      <c r="K5" s="71">
        <v>0.71459846387960002</v>
      </c>
      <c r="L5" s="68">
        <v>12.2002085505735</v>
      </c>
      <c r="M5" s="71"/>
      <c r="N5" s="68"/>
      <c r="O5" s="71"/>
      <c r="P5" s="68"/>
      <c r="Q5" s="71">
        <v>0.8548</v>
      </c>
      <c r="R5" s="68">
        <v>55.477528089887599</v>
      </c>
    </row>
    <row r="6" spans="1:18" x14ac:dyDescent="0.2">
      <c r="A6" s="72" t="s">
        <v>347</v>
      </c>
      <c r="B6" s="66" t="s">
        <v>348</v>
      </c>
      <c r="C6" s="67">
        <v>54</v>
      </c>
      <c r="D6" s="67" t="s">
        <v>342</v>
      </c>
      <c r="E6" s="71">
        <v>0.64283807607656296</v>
      </c>
      <c r="F6" s="68">
        <v>58.289885297184597</v>
      </c>
      <c r="G6" s="71">
        <v>0.60000999745682504</v>
      </c>
      <c r="H6" s="68">
        <v>23.044838373305499</v>
      </c>
      <c r="I6" s="71">
        <v>0.60997841470261205</v>
      </c>
      <c r="J6" s="68">
        <v>63.920750782064701</v>
      </c>
      <c r="K6" s="71">
        <v>0.90249050381909601</v>
      </c>
      <c r="L6" s="68">
        <v>96.663190823774798</v>
      </c>
      <c r="M6" s="71">
        <v>0.72997746055597301</v>
      </c>
      <c r="N6" s="68">
        <v>43.887147335423201</v>
      </c>
      <c r="O6" s="71">
        <v>1.45720799248737E-2</v>
      </c>
      <c r="P6" s="68">
        <v>1.4814814814814801</v>
      </c>
      <c r="Q6" s="71">
        <v>1</v>
      </c>
      <c r="R6" s="68">
        <v>100</v>
      </c>
    </row>
    <row r="7" spans="1:18" x14ac:dyDescent="0.2">
      <c r="A7" s="72" t="s">
        <v>349</v>
      </c>
      <c r="B7" s="66" t="s">
        <v>350</v>
      </c>
      <c r="C7" s="67">
        <v>54</v>
      </c>
      <c r="D7" s="67" t="s">
        <v>342</v>
      </c>
      <c r="E7" s="71">
        <v>0.66264434415975404</v>
      </c>
      <c r="F7" s="68">
        <v>65.484880083420194</v>
      </c>
      <c r="G7" s="71">
        <v>0.58854901216860001</v>
      </c>
      <c r="H7" s="68">
        <v>14.0771637122002</v>
      </c>
      <c r="I7" s="71">
        <v>0.54075226755178996</v>
      </c>
      <c r="J7" s="68">
        <v>21.480709071949899</v>
      </c>
      <c r="K7" s="71">
        <v>0.85045097687563997</v>
      </c>
      <c r="L7" s="68">
        <v>76.120959332638193</v>
      </c>
      <c r="M7" s="71">
        <v>0.74124718256949695</v>
      </c>
      <c r="N7" s="68">
        <v>50.156739811912203</v>
      </c>
      <c r="O7" s="71">
        <v>0.25486662579299701</v>
      </c>
      <c r="P7" s="68">
        <v>25.291005291005298</v>
      </c>
      <c r="Q7" s="71">
        <v>1</v>
      </c>
      <c r="R7" s="68">
        <v>100</v>
      </c>
    </row>
    <row r="8" spans="1:18" x14ac:dyDescent="0.2">
      <c r="A8" s="72" t="s">
        <v>351</v>
      </c>
      <c r="B8" s="66" t="s">
        <v>352</v>
      </c>
      <c r="C8" s="67">
        <v>54</v>
      </c>
      <c r="D8" s="67" t="s">
        <v>342</v>
      </c>
      <c r="E8" s="71">
        <v>0.70170873113232501</v>
      </c>
      <c r="F8" s="68">
        <v>78.936392075078203</v>
      </c>
      <c r="G8" s="71">
        <v>0.57089428067272996</v>
      </c>
      <c r="H8" s="68">
        <v>10.6360792492179</v>
      </c>
      <c r="I8" s="71">
        <v>0.59578610039648505</v>
      </c>
      <c r="J8" s="68">
        <v>53.493222106360797</v>
      </c>
      <c r="K8" s="71">
        <v>0.89072338543252005</v>
      </c>
      <c r="L8" s="68">
        <v>94.160583941605793</v>
      </c>
      <c r="M8" s="71">
        <v>0.77129977460555998</v>
      </c>
      <c r="N8" s="68">
        <v>64.994775339602896</v>
      </c>
      <c r="O8" s="71">
        <v>0.38154884568665398</v>
      </c>
      <c r="P8" s="68">
        <v>46.878306878306901</v>
      </c>
      <c r="Q8" s="71">
        <v>1</v>
      </c>
      <c r="R8" s="68">
        <v>100</v>
      </c>
    </row>
    <row r="9" spans="1:18" x14ac:dyDescent="0.2">
      <c r="A9" s="72" t="s">
        <v>353</v>
      </c>
      <c r="B9" s="66" t="s">
        <v>354</v>
      </c>
      <c r="C9" s="67">
        <v>54</v>
      </c>
      <c r="D9" s="67" t="s">
        <v>342</v>
      </c>
      <c r="E9" s="71">
        <v>0.62925468774460802</v>
      </c>
      <c r="F9" s="68">
        <v>50.469238790406699</v>
      </c>
      <c r="G9" s="71">
        <v>0.468611476323889</v>
      </c>
      <c r="H9" s="68">
        <v>4.6923879040667398</v>
      </c>
      <c r="I9" s="71">
        <v>0.64826785099509299</v>
      </c>
      <c r="J9" s="68">
        <v>82.273201251303405</v>
      </c>
      <c r="K9" s="71">
        <v>0.835802472560492</v>
      </c>
      <c r="L9" s="68">
        <v>67.361835245046905</v>
      </c>
      <c r="M9" s="71">
        <v>0.71119459053343403</v>
      </c>
      <c r="N9" s="68">
        <v>31.661442006269599</v>
      </c>
      <c r="O9" s="71">
        <v>0.61165173605474199</v>
      </c>
      <c r="P9" s="68">
        <v>80.529100529100504</v>
      </c>
      <c r="Q9" s="71">
        <v>0.5</v>
      </c>
      <c r="R9" s="68">
        <v>48.033707865168502</v>
      </c>
    </row>
    <row r="10" spans="1:18" x14ac:dyDescent="0.2">
      <c r="A10" s="72" t="s">
        <v>355</v>
      </c>
      <c r="B10" s="66" t="s">
        <v>356</v>
      </c>
      <c r="C10" s="67">
        <v>72</v>
      </c>
      <c r="D10" s="67" t="s">
        <v>342</v>
      </c>
      <c r="E10" s="71">
        <v>0.63057119269987805</v>
      </c>
      <c r="F10" s="68">
        <v>53.068105192178002</v>
      </c>
      <c r="G10" s="71">
        <v>0.56407834945720103</v>
      </c>
      <c r="H10" s="68">
        <v>6.0013486176668902</v>
      </c>
      <c r="I10" s="71">
        <v>0.681021993516428</v>
      </c>
      <c r="J10" s="68">
        <v>57.518543492919797</v>
      </c>
      <c r="K10" s="71">
        <v>0.92247559984178495</v>
      </c>
      <c r="L10" s="68">
        <v>96.358732299393097</v>
      </c>
      <c r="M10" s="71">
        <v>0.330578512396694</v>
      </c>
      <c r="N10" s="68">
        <v>4.5853000674308797</v>
      </c>
      <c r="O10" s="71">
        <v>0.68347270098715796</v>
      </c>
      <c r="P10" s="68">
        <v>86.385296119809396</v>
      </c>
      <c r="Q10" s="71">
        <v>0.6018</v>
      </c>
      <c r="R10" s="68">
        <v>61.804922515952597</v>
      </c>
    </row>
    <row r="11" spans="1:18" x14ac:dyDescent="0.2">
      <c r="A11" s="72" t="s">
        <v>357</v>
      </c>
      <c r="B11" s="66" t="s">
        <v>358</v>
      </c>
      <c r="C11" s="67">
        <v>72</v>
      </c>
      <c r="D11" s="67" t="s">
        <v>342</v>
      </c>
      <c r="E11" s="71">
        <v>0.72588853944241005</v>
      </c>
      <c r="F11" s="68">
        <v>83.816587997302804</v>
      </c>
      <c r="G11" s="71">
        <v>0.70882925479922498</v>
      </c>
      <c r="H11" s="68">
        <v>51.3149022252192</v>
      </c>
      <c r="I11" s="71">
        <v>0.68536391376966699</v>
      </c>
      <c r="J11" s="68">
        <v>58.799730276466597</v>
      </c>
      <c r="K11" s="71">
        <v>0.84309466726577598</v>
      </c>
      <c r="L11" s="68">
        <v>70.869858395145002</v>
      </c>
      <c r="M11" s="71">
        <v>0.59917355371900805</v>
      </c>
      <c r="N11" s="68">
        <v>46.6621712744437</v>
      </c>
      <c r="O11" s="71">
        <v>0.77616984710078196</v>
      </c>
      <c r="P11" s="68">
        <v>92.443839346494201</v>
      </c>
      <c r="Q11" s="71">
        <v>0.74270000000000003</v>
      </c>
      <c r="R11" s="68">
        <v>65.360072926162303</v>
      </c>
    </row>
    <row r="12" spans="1:18" x14ac:dyDescent="0.2">
      <c r="A12" s="72" t="s">
        <v>359</v>
      </c>
      <c r="B12" s="66" t="s">
        <v>360</v>
      </c>
      <c r="C12" s="67">
        <v>54</v>
      </c>
      <c r="D12" s="67" t="s">
        <v>342</v>
      </c>
      <c r="E12" s="71">
        <v>0.45817439570704599</v>
      </c>
      <c r="F12" s="68">
        <v>6.3607924921793497</v>
      </c>
      <c r="G12" s="71">
        <v>0.59968741081488497</v>
      </c>
      <c r="H12" s="68">
        <v>21.7935349322211</v>
      </c>
      <c r="I12" s="71">
        <v>0.59079736759804802</v>
      </c>
      <c r="J12" s="68">
        <v>51.720542231491102</v>
      </c>
      <c r="K12" s="71">
        <v>0.73134234357087602</v>
      </c>
      <c r="L12" s="68">
        <v>16.579770594369101</v>
      </c>
      <c r="M12" s="71">
        <v>0.73749060856498905</v>
      </c>
      <c r="N12" s="68">
        <v>48.171368861024</v>
      </c>
      <c r="O12" s="71">
        <v>8.9728643693475801E-2</v>
      </c>
      <c r="P12" s="68">
        <v>5.8201058201058196</v>
      </c>
      <c r="Q12" s="71">
        <v>0</v>
      </c>
      <c r="R12" s="68">
        <v>26.544943820224699</v>
      </c>
    </row>
    <row r="13" spans="1:18" x14ac:dyDescent="0.2">
      <c r="A13" s="72" t="s">
        <v>361</v>
      </c>
      <c r="B13" s="66" t="s">
        <v>362</v>
      </c>
      <c r="C13" s="67">
        <v>54</v>
      </c>
      <c r="D13" s="67" t="s">
        <v>342</v>
      </c>
      <c r="E13" s="71">
        <v>0.46610140336002298</v>
      </c>
      <c r="F13" s="68">
        <v>7.5078206465067803</v>
      </c>
      <c r="G13" s="71">
        <v>0.60037896538025404</v>
      </c>
      <c r="H13" s="68">
        <v>24.7132429614181</v>
      </c>
      <c r="I13" s="71">
        <v>0.58958623098007501</v>
      </c>
      <c r="J13" s="68">
        <v>50.573514077163701</v>
      </c>
      <c r="K13" s="71">
        <v>0.72846922277080695</v>
      </c>
      <c r="L13" s="68">
        <v>15.4327424400417</v>
      </c>
      <c r="M13" s="71">
        <v>0.72997746055597301</v>
      </c>
      <c r="N13" s="68">
        <v>43.887147335423201</v>
      </c>
      <c r="O13" s="71">
        <v>0.14819654047302799</v>
      </c>
      <c r="P13" s="68">
        <v>10.687830687830701</v>
      </c>
      <c r="Q13" s="71">
        <v>0</v>
      </c>
      <c r="R13" s="68">
        <v>26.544943820224699</v>
      </c>
    </row>
    <row r="14" spans="1:18" x14ac:dyDescent="0.2">
      <c r="A14" s="72" t="s">
        <v>363</v>
      </c>
      <c r="B14" s="66" t="s">
        <v>364</v>
      </c>
      <c r="C14" s="67">
        <v>54</v>
      </c>
      <c r="D14" s="67" t="s">
        <v>342</v>
      </c>
      <c r="E14" s="71">
        <v>0.59062885569004697</v>
      </c>
      <c r="F14" s="68">
        <v>36.079249217935299</v>
      </c>
      <c r="G14" s="71">
        <v>0.60307088579926904</v>
      </c>
      <c r="H14" s="68">
        <v>28.884254431699699</v>
      </c>
      <c r="I14" s="71">
        <v>0.59606710237903704</v>
      </c>
      <c r="J14" s="68">
        <v>53.910323253388903</v>
      </c>
      <c r="K14" s="71">
        <v>0.77631244810532896</v>
      </c>
      <c r="L14" s="68">
        <v>34.827945776850903</v>
      </c>
      <c r="M14" s="71">
        <v>0.67738542449286299</v>
      </c>
      <c r="N14" s="68">
        <v>19.853709508881899</v>
      </c>
      <c r="O14" s="71">
        <v>0.300308417673738</v>
      </c>
      <c r="P14" s="68">
        <v>33.3333333333333</v>
      </c>
      <c r="Q14" s="71"/>
      <c r="R14" s="68"/>
    </row>
    <row r="15" spans="1:18" x14ac:dyDescent="0.2">
      <c r="A15" s="72" t="s">
        <v>365</v>
      </c>
      <c r="B15" s="66" t="s">
        <v>366</v>
      </c>
      <c r="C15" s="67">
        <v>54</v>
      </c>
      <c r="D15" s="67" t="s">
        <v>342</v>
      </c>
      <c r="E15" s="71">
        <v>0.47385860712863498</v>
      </c>
      <c r="F15" s="68">
        <v>8.8633993743482797</v>
      </c>
      <c r="G15" s="71">
        <v>0.60975384824094703</v>
      </c>
      <c r="H15" s="68">
        <v>37.017726798748697</v>
      </c>
      <c r="I15" s="71">
        <v>0.51631751854479702</v>
      </c>
      <c r="J15" s="68">
        <v>12.5130344108446</v>
      </c>
      <c r="K15" s="71">
        <v>0.696888006990252</v>
      </c>
      <c r="L15" s="68">
        <v>8.7591240875912408</v>
      </c>
      <c r="M15" s="71">
        <v>0.79383921863260698</v>
      </c>
      <c r="N15" s="68">
        <v>76.280041797283204</v>
      </c>
      <c r="O15" s="71">
        <v>0.22515305036320399</v>
      </c>
      <c r="P15" s="68">
        <v>20.846560846560799</v>
      </c>
      <c r="Q15" s="71">
        <v>1.1999999999999999E-3</v>
      </c>
      <c r="R15" s="68">
        <v>29.9157303370786</v>
      </c>
    </row>
    <row r="16" spans="1:18" x14ac:dyDescent="0.2">
      <c r="A16" s="72" t="s">
        <v>367</v>
      </c>
      <c r="B16" s="66" t="s">
        <v>368</v>
      </c>
      <c r="C16" s="67">
        <v>54</v>
      </c>
      <c r="D16" s="67" t="s">
        <v>342</v>
      </c>
      <c r="E16" s="71">
        <v>0.65590720129644398</v>
      </c>
      <c r="F16" s="68">
        <v>62.669447340980199</v>
      </c>
      <c r="G16" s="71">
        <v>0.61629795588189495</v>
      </c>
      <c r="H16" s="68">
        <v>43.5870698644421</v>
      </c>
      <c r="I16" s="71">
        <v>0.53060094338709696</v>
      </c>
      <c r="J16" s="68">
        <v>16.892596454640199</v>
      </c>
      <c r="K16" s="71">
        <v>0.65363282229314201</v>
      </c>
      <c r="L16" s="68">
        <v>4.6923879040667398</v>
      </c>
      <c r="M16" s="71">
        <v>0.74876033057851299</v>
      </c>
      <c r="N16" s="68">
        <v>53.814002089864204</v>
      </c>
      <c r="O16" s="71">
        <v>0.386151155638017</v>
      </c>
      <c r="P16" s="68">
        <v>47.936507936507901</v>
      </c>
      <c r="Q16" s="71">
        <v>1</v>
      </c>
      <c r="R16" s="68">
        <v>100</v>
      </c>
    </row>
    <row r="17" spans="1:18" x14ac:dyDescent="0.2">
      <c r="A17" s="72" t="s">
        <v>369</v>
      </c>
      <c r="B17" s="66" t="s">
        <v>370</v>
      </c>
      <c r="C17" s="67">
        <v>54</v>
      </c>
      <c r="D17" s="67" t="s">
        <v>342</v>
      </c>
      <c r="E17" s="71">
        <v>0.71674140584427404</v>
      </c>
      <c r="F17" s="68">
        <v>84.671532846715294</v>
      </c>
      <c r="G17" s="71">
        <v>0.63979985253028004</v>
      </c>
      <c r="H17" s="68">
        <v>59.0198123044838</v>
      </c>
      <c r="I17" s="71">
        <v>0.61262429124333695</v>
      </c>
      <c r="J17" s="68">
        <v>65.797705943691298</v>
      </c>
      <c r="K17" s="71">
        <v>0.82798081717865002</v>
      </c>
      <c r="L17" s="68">
        <v>63.086548488008297</v>
      </c>
      <c r="M17" s="71">
        <v>0.76378662659654395</v>
      </c>
      <c r="N17" s="68">
        <v>61.650992685475401</v>
      </c>
      <c r="O17" s="71">
        <v>0.45625684751683299</v>
      </c>
      <c r="P17" s="68">
        <v>58.730158730158699</v>
      </c>
      <c r="Q17" s="71">
        <v>1</v>
      </c>
      <c r="R17" s="68">
        <v>100</v>
      </c>
    </row>
    <row r="18" spans="1:18" x14ac:dyDescent="0.2">
      <c r="A18" s="72" t="s">
        <v>371</v>
      </c>
      <c r="B18" s="66" t="s">
        <v>372</v>
      </c>
      <c r="C18" s="67">
        <v>54</v>
      </c>
      <c r="D18" s="67" t="s">
        <v>342</v>
      </c>
      <c r="E18" s="71">
        <v>0.46620896312228899</v>
      </c>
      <c r="F18" s="68">
        <v>7.6120959332638201</v>
      </c>
      <c r="G18" s="71">
        <v>0.59347143163603699</v>
      </c>
      <c r="H18" s="68">
        <v>16.4754953076121</v>
      </c>
      <c r="I18" s="71">
        <v>0.54206298161956901</v>
      </c>
      <c r="J18" s="68">
        <v>22.523461939520299</v>
      </c>
      <c r="K18" s="71">
        <v>0.80114215340274897</v>
      </c>
      <c r="L18" s="68">
        <v>48.3837330552659</v>
      </c>
      <c r="M18" s="71">
        <v>0.65108940646130697</v>
      </c>
      <c r="N18" s="68">
        <v>15.256008359456599</v>
      </c>
      <c r="O18" s="71">
        <v>0.20948780561407199</v>
      </c>
      <c r="P18" s="68">
        <v>18.8359788359788</v>
      </c>
      <c r="Q18" s="71">
        <v>0</v>
      </c>
      <c r="R18" s="68">
        <v>26.544943820224699</v>
      </c>
    </row>
    <row r="19" spans="1:18" x14ac:dyDescent="0.2">
      <c r="A19" s="72" t="s">
        <v>373</v>
      </c>
      <c r="B19" s="66" t="s">
        <v>374</v>
      </c>
      <c r="C19" s="67">
        <v>54</v>
      </c>
      <c r="D19" s="67" t="s">
        <v>342</v>
      </c>
      <c r="E19" s="71">
        <v>0.390273267200832</v>
      </c>
      <c r="F19" s="68">
        <v>2.9197080291970798</v>
      </c>
      <c r="G19" s="71">
        <v>0.400036533711846</v>
      </c>
      <c r="H19" s="68">
        <v>2.50260688216893</v>
      </c>
      <c r="I19" s="71">
        <v>0.45504729696402002</v>
      </c>
      <c r="J19" s="68">
        <v>3.3368091762252301</v>
      </c>
      <c r="K19" s="71">
        <v>0.77581807578359596</v>
      </c>
      <c r="L19" s="68">
        <v>34.098018769551601</v>
      </c>
      <c r="M19" s="71">
        <v>0.35432006010518402</v>
      </c>
      <c r="N19" s="68">
        <v>6.5830721003134798</v>
      </c>
      <c r="O19" s="71">
        <v>0.35641763664034498</v>
      </c>
      <c r="P19" s="68">
        <v>41.693121693121697</v>
      </c>
      <c r="Q19" s="71">
        <v>0</v>
      </c>
      <c r="R19" s="68">
        <v>26.544943820224699</v>
      </c>
    </row>
    <row r="20" spans="1:18" x14ac:dyDescent="0.2">
      <c r="A20" s="72" t="s">
        <v>375</v>
      </c>
      <c r="B20" s="66" t="s">
        <v>376</v>
      </c>
      <c r="C20" s="67">
        <v>54</v>
      </c>
      <c r="D20" s="67" t="s">
        <v>342</v>
      </c>
      <c r="E20" s="71">
        <v>0.57573796179388204</v>
      </c>
      <c r="F20" s="68">
        <v>29.927007299270102</v>
      </c>
      <c r="G20" s="71">
        <v>0.62301320079450295</v>
      </c>
      <c r="H20" s="68">
        <v>48.279457768508898</v>
      </c>
      <c r="I20" s="71">
        <v>0.57524579397746001</v>
      </c>
      <c r="J20" s="68">
        <v>41.5015641293014</v>
      </c>
      <c r="K20" s="71">
        <v>0.88428398436921396</v>
      </c>
      <c r="L20" s="68">
        <v>92.075078206465093</v>
      </c>
      <c r="M20" s="71">
        <v>0.84643125469571801</v>
      </c>
      <c r="N20" s="68">
        <v>89.341692789968604</v>
      </c>
      <c r="O20" s="71">
        <v>0.52065353692639504</v>
      </c>
      <c r="P20" s="68">
        <v>68.465608465608497</v>
      </c>
      <c r="Q20" s="71">
        <v>4.7999999999999996E-3</v>
      </c>
      <c r="R20" s="68">
        <v>33.7078651685393</v>
      </c>
    </row>
    <row r="21" spans="1:18" x14ac:dyDescent="0.2">
      <c r="A21" s="72" t="s">
        <v>377</v>
      </c>
      <c r="B21" s="66" t="s">
        <v>378</v>
      </c>
      <c r="C21" s="67">
        <v>54</v>
      </c>
      <c r="D21" s="67" t="s">
        <v>342</v>
      </c>
      <c r="E21" s="71">
        <v>0.62371536648092996</v>
      </c>
      <c r="F21" s="68">
        <v>48.279457768508898</v>
      </c>
      <c r="G21" s="71">
        <v>0.57694299801115301</v>
      </c>
      <c r="H21" s="68">
        <v>11.6788321167883</v>
      </c>
      <c r="I21" s="71">
        <v>0.51331960543337196</v>
      </c>
      <c r="J21" s="68">
        <v>11.783107403545401</v>
      </c>
      <c r="K21" s="71">
        <v>0.77917747257473002</v>
      </c>
      <c r="L21" s="68">
        <v>36.079249217935299</v>
      </c>
      <c r="M21" s="71">
        <v>0.62854996243425998</v>
      </c>
      <c r="N21" s="68">
        <v>12.957157784744</v>
      </c>
      <c r="O21" s="71">
        <v>0.24430216043206299</v>
      </c>
      <c r="P21" s="68">
        <v>24.232804232804199</v>
      </c>
      <c r="Q21" s="71">
        <v>1</v>
      </c>
      <c r="R21" s="68">
        <v>100</v>
      </c>
    </row>
    <row r="22" spans="1:18" x14ac:dyDescent="0.2">
      <c r="A22" s="72" t="s">
        <v>379</v>
      </c>
      <c r="B22" s="66" t="s">
        <v>380</v>
      </c>
      <c r="C22" s="67">
        <v>54</v>
      </c>
      <c r="D22" s="67" t="s">
        <v>342</v>
      </c>
      <c r="E22" s="71">
        <v>0.65226156556630799</v>
      </c>
      <c r="F22" s="68">
        <v>61.626694473409799</v>
      </c>
      <c r="G22" s="71">
        <v>0.59666714360167905</v>
      </c>
      <c r="H22" s="68">
        <v>18.456725755995802</v>
      </c>
      <c r="I22" s="71">
        <v>0.54202303152628195</v>
      </c>
      <c r="J22" s="68">
        <v>22.419186652763301</v>
      </c>
      <c r="K22" s="71">
        <v>0.77068828435688097</v>
      </c>
      <c r="L22" s="68">
        <v>31.9082377476538</v>
      </c>
      <c r="M22" s="71">
        <v>0.703681442524418</v>
      </c>
      <c r="N22" s="68">
        <v>27.586206896551701</v>
      </c>
      <c r="O22" s="71">
        <v>0.30050949138858801</v>
      </c>
      <c r="P22" s="68">
        <v>33.439153439153401</v>
      </c>
      <c r="Q22" s="71">
        <v>1</v>
      </c>
      <c r="R22" s="68">
        <v>100</v>
      </c>
    </row>
    <row r="23" spans="1:18" x14ac:dyDescent="0.2">
      <c r="A23" s="72" t="s">
        <v>381</v>
      </c>
      <c r="B23" s="66" t="s">
        <v>382</v>
      </c>
      <c r="C23" s="67">
        <v>54</v>
      </c>
      <c r="D23" s="67" t="s">
        <v>342</v>
      </c>
      <c r="E23" s="71">
        <v>0.45417343910465402</v>
      </c>
      <c r="F23" s="68">
        <v>5.9436913451512003</v>
      </c>
      <c r="G23" s="71">
        <v>0.59653428747623005</v>
      </c>
      <c r="H23" s="68">
        <v>18.039624608967699</v>
      </c>
      <c r="I23" s="71">
        <v>0.46403831556868502</v>
      </c>
      <c r="J23" s="68">
        <v>4.4838373305526602</v>
      </c>
      <c r="K23" s="71">
        <v>0.80496265585465498</v>
      </c>
      <c r="L23" s="68">
        <v>49.843587069864398</v>
      </c>
      <c r="M23" s="71">
        <v>0.71870773854244996</v>
      </c>
      <c r="N23" s="68">
        <v>37.199582027168198</v>
      </c>
      <c r="O23" s="71">
        <v>0.14079763718590099</v>
      </c>
      <c r="P23" s="68">
        <v>9.9470899470899496</v>
      </c>
      <c r="Q23" s="71">
        <v>0</v>
      </c>
      <c r="R23" s="68">
        <v>26.544943820224699</v>
      </c>
    </row>
    <row r="24" spans="1:18" x14ac:dyDescent="0.2">
      <c r="A24" s="72" t="s">
        <v>383</v>
      </c>
      <c r="B24" s="66" t="s">
        <v>384</v>
      </c>
      <c r="C24" s="67">
        <v>54</v>
      </c>
      <c r="D24" s="67" t="s">
        <v>342</v>
      </c>
      <c r="E24" s="71">
        <v>0.70256752752210705</v>
      </c>
      <c r="F24" s="68">
        <v>79.249217935349293</v>
      </c>
      <c r="G24" s="71">
        <v>0.60266463173892304</v>
      </c>
      <c r="H24" s="68">
        <v>28.362877997914499</v>
      </c>
      <c r="I24" s="71">
        <v>0.602053707612907</v>
      </c>
      <c r="J24" s="68">
        <v>58.185610010427503</v>
      </c>
      <c r="K24" s="71">
        <v>0.83608226124933405</v>
      </c>
      <c r="L24" s="68">
        <v>67.674661105317995</v>
      </c>
      <c r="M24" s="71">
        <v>0.775056348610068</v>
      </c>
      <c r="N24" s="68">
        <v>67.084639498432594</v>
      </c>
      <c r="O24" s="71">
        <v>0.40254821592140999</v>
      </c>
      <c r="P24" s="68">
        <v>50.370370370370402</v>
      </c>
      <c r="Q24" s="71">
        <v>0.997</v>
      </c>
      <c r="R24" s="68">
        <v>58.848314606741603</v>
      </c>
    </row>
    <row r="25" spans="1:18" x14ac:dyDescent="0.2">
      <c r="A25" s="72" t="s">
        <v>385</v>
      </c>
      <c r="B25" s="66" t="s">
        <v>386</v>
      </c>
      <c r="C25" s="67">
        <v>54</v>
      </c>
      <c r="D25" s="67" t="s">
        <v>342</v>
      </c>
      <c r="E25" s="71">
        <v>0.558364213330937</v>
      </c>
      <c r="F25" s="68">
        <v>23.774765380604801</v>
      </c>
      <c r="G25" s="71">
        <v>0.59299680925367104</v>
      </c>
      <c r="H25" s="68">
        <v>16.266944734098001</v>
      </c>
      <c r="I25" s="71">
        <v>0.55832515004009897</v>
      </c>
      <c r="J25" s="68">
        <v>30.969760166840501</v>
      </c>
      <c r="K25" s="71">
        <v>0.87436607823757495</v>
      </c>
      <c r="L25" s="68">
        <v>89.468196037539101</v>
      </c>
      <c r="M25" s="71">
        <v>0.74500375657400497</v>
      </c>
      <c r="N25" s="68">
        <v>52.142110762800399</v>
      </c>
      <c r="O25" s="71">
        <v>0.57949348588027405</v>
      </c>
      <c r="P25" s="68">
        <v>76.190476190476204</v>
      </c>
      <c r="Q25" s="71">
        <v>0</v>
      </c>
      <c r="R25" s="68">
        <v>26.544943820224699</v>
      </c>
    </row>
    <row r="26" spans="1:18" x14ac:dyDescent="0.2">
      <c r="A26" s="72" t="s">
        <v>387</v>
      </c>
      <c r="B26" s="66" t="s">
        <v>388</v>
      </c>
      <c r="C26" s="67">
        <v>54</v>
      </c>
      <c r="D26" s="67" t="s">
        <v>342</v>
      </c>
      <c r="E26" s="71">
        <v>0.64004652187697597</v>
      </c>
      <c r="F26" s="68">
        <v>56.725755995828997</v>
      </c>
      <c r="G26" s="71">
        <v>0.59907276780420204</v>
      </c>
      <c r="H26" s="68">
        <v>20.7507820646507</v>
      </c>
      <c r="I26" s="71">
        <v>0.63534674805336799</v>
      </c>
      <c r="J26" s="68">
        <v>77.163712200208593</v>
      </c>
      <c r="K26" s="71">
        <v>0.85823918214171402</v>
      </c>
      <c r="L26" s="68">
        <v>80.709071949947898</v>
      </c>
      <c r="M26" s="71">
        <v>0.681141998497371</v>
      </c>
      <c r="N26" s="68">
        <v>20.689655172413801</v>
      </c>
      <c r="O26" s="71">
        <v>0.42643191288822302</v>
      </c>
      <c r="P26" s="68">
        <v>53.862433862433903</v>
      </c>
      <c r="Q26" s="71"/>
      <c r="R26" s="68"/>
    </row>
    <row r="27" spans="1:18" x14ac:dyDescent="0.2">
      <c r="A27" s="72" t="s">
        <v>389</v>
      </c>
      <c r="B27" s="66" t="s">
        <v>390</v>
      </c>
      <c r="C27" s="67">
        <v>54</v>
      </c>
      <c r="D27" s="67" t="s">
        <v>342</v>
      </c>
      <c r="E27" s="71">
        <v>0.61845772207473704</v>
      </c>
      <c r="F27" s="68">
        <v>45.672575599582899</v>
      </c>
      <c r="G27" s="71">
        <v>0.60001512479650398</v>
      </c>
      <c r="H27" s="68">
        <v>23.1491136600626</v>
      </c>
      <c r="I27" s="71">
        <v>0.424669644452279</v>
      </c>
      <c r="J27" s="68">
        <v>1.87695516162669</v>
      </c>
      <c r="K27" s="71">
        <v>0.82225578864038595</v>
      </c>
      <c r="L27" s="68">
        <v>59.332638164754997</v>
      </c>
      <c r="M27" s="71">
        <v>0.75251690458302001</v>
      </c>
      <c r="N27" s="68">
        <v>56.5308254963427</v>
      </c>
      <c r="O27" s="71">
        <v>0.111288869976233</v>
      </c>
      <c r="P27" s="68">
        <v>7.3015873015872996</v>
      </c>
      <c r="Q27" s="71">
        <v>1</v>
      </c>
      <c r="R27" s="68">
        <v>100</v>
      </c>
    </row>
    <row r="28" spans="1:18" x14ac:dyDescent="0.2">
      <c r="A28" s="72" t="s">
        <v>391</v>
      </c>
      <c r="B28" s="66" t="s">
        <v>392</v>
      </c>
      <c r="C28" s="67">
        <v>54</v>
      </c>
      <c r="D28" s="67" t="s">
        <v>342</v>
      </c>
      <c r="E28" s="71">
        <v>0.68035266067582501</v>
      </c>
      <c r="F28" s="68">
        <v>72.262773722627699</v>
      </c>
      <c r="G28" s="71">
        <v>0.57135536198142001</v>
      </c>
      <c r="H28" s="68">
        <v>10.740354535974999</v>
      </c>
      <c r="I28" s="71">
        <v>0.54692020253680196</v>
      </c>
      <c r="J28" s="68">
        <v>24.7132429614181</v>
      </c>
      <c r="K28" s="71">
        <v>0.83233035837842895</v>
      </c>
      <c r="L28" s="68">
        <v>65.380604796663206</v>
      </c>
      <c r="M28" s="71">
        <v>0.67362885048835497</v>
      </c>
      <c r="N28" s="68">
        <v>19.0177638453501</v>
      </c>
      <c r="O28" s="71">
        <v>0.45788119066994398</v>
      </c>
      <c r="P28" s="68">
        <v>59.365079365079403</v>
      </c>
      <c r="Q28" s="71">
        <v>1</v>
      </c>
      <c r="R28" s="68">
        <v>100</v>
      </c>
    </row>
    <row r="29" spans="1:18" x14ac:dyDescent="0.2">
      <c r="A29" s="72" t="s">
        <v>393</v>
      </c>
      <c r="B29" s="66" t="s">
        <v>394</v>
      </c>
      <c r="C29" s="67">
        <v>54</v>
      </c>
      <c r="D29" s="67" t="s">
        <v>342</v>
      </c>
      <c r="E29" s="71">
        <v>0.56745551063508703</v>
      </c>
      <c r="F29" s="68">
        <v>27.320125130344099</v>
      </c>
      <c r="G29" s="71">
        <v>0.61746267427486301</v>
      </c>
      <c r="H29" s="68">
        <v>44.525547445255498</v>
      </c>
      <c r="I29" s="71">
        <v>0.55097842680366904</v>
      </c>
      <c r="J29" s="68">
        <v>27.215849843587101</v>
      </c>
      <c r="K29" s="71">
        <v>0.78598552289850299</v>
      </c>
      <c r="L29" s="68">
        <v>40.145985401459903</v>
      </c>
      <c r="M29" s="71">
        <v>0.74876033057851299</v>
      </c>
      <c r="N29" s="68">
        <v>53.814002089864204</v>
      </c>
      <c r="O29" s="71">
        <v>0.13409059861988601</v>
      </c>
      <c r="P29" s="68">
        <v>9.1005291005290996</v>
      </c>
      <c r="Q29" s="71"/>
      <c r="R29" s="68"/>
    </row>
    <row r="30" spans="1:18" x14ac:dyDescent="0.2">
      <c r="A30" s="72" t="s">
        <v>395</v>
      </c>
      <c r="B30" s="66" t="s">
        <v>396</v>
      </c>
      <c r="C30" s="67">
        <v>54</v>
      </c>
      <c r="D30" s="67" t="s">
        <v>342</v>
      </c>
      <c r="E30" s="71">
        <v>0.76187385448033196</v>
      </c>
      <c r="F30" s="68">
        <v>93.534932221063599</v>
      </c>
      <c r="G30" s="71">
        <v>0.72281855563150299</v>
      </c>
      <c r="H30" s="68">
        <v>85.192909280500501</v>
      </c>
      <c r="I30" s="71">
        <v>0.64020322739858304</v>
      </c>
      <c r="J30" s="68">
        <v>79.457768508863396</v>
      </c>
      <c r="K30" s="71">
        <v>0.78506169920819502</v>
      </c>
      <c r="L30" s="68">
        <v>39.624608967674703</v>
      </c>
      <c r="M30" s="71">
        <v>0.86521412471825698</v>
      </c>
      <c r="N30" s="68">
        <v>91.118077324973896</v>
      </c>
      <c r="O30" s="71">
        <v>0.55794551992545305</v>
      </c>
      <c r="P30" s="68">
        <v>74.285714285714306</v>
      </c>
      <c r="Q30" s="71">
        <v>1</v>
      </c>
      <c r="R30" s="68">
        <v>100</v>
      </c>
    </row>
    <row r="31" spans="1:18" x14ac:dyDescent="0.2">
      <c r="A31" s="72" t="s">
        <v>397</v>
      </c>
      <c r="B31" s="66" t="s">
        <v>398</v>
      </c>
      <c r="C31" s="67">
        <v>54</v>
      </c>
      <c r="D31" s="67" t="s">
        <v>342</v>
      </c>
      <c r="E31" s="71">
        <v>0.64366613447937304</v>
      </c>
      <c r="F31" s="68">
        <v>58.811261730969797</v>
      </c>
      <c r="G31" s="71">
        <v>0.63063571208658298</v>
      </c>
      <c r="H31" s="68">
        <v>54.223149113660099</v>
      </c>
      <c r="I31" s="71">
        <v>0.53923326661133897</v>
      </c>
      <c r="J31" s="68">
        <v>20.333680917622502</v>
      </c>
      <c r="K31" s="71">
        <v>0.73685205259656805</v>
      </c>
      <c r="L31" s="68">
        <v>18.561001042752899</v>
      </c>
      <c r="M31" s="71">
        <v>0.77129977460555998</v>
      </c>
      <c r="N31" s="68">
        <v>64.994775339602896</v>
      </c>
      <c r="O31" s="71">
        <v>0.54030986649681401</v>
      </c>
      <c r="P31" s="68">
        <v>71.957671957671906</v>
      </c>
      <c r="Q31" s="71"/>
      <c r="R31" s="68"/>
    </row>
    <row r="32" spans="1:18" x14ac:dyDescent="0.2">
      <c r="A32" s="72" t="s">
        <v>399</v>
      </c>
      <c r="B32" s="66" t="s">
        <v>400</v>
      </c>
      <c r="C32" s="67">
        <v>54</v>
      </c>
      <c r="D32" s="67" t="s">
        <v>342</v>
      </c>
      <c r="E32" s="71">
        <v>0.66251631628062801</v>
      </c>
      <c r="F32" s="68">
        <v>65.380604796663206</v>
      </c>
      <c r="G32" s="71">
        <v>0.622960006695079</v>
      </c>
      <c r="H32" s="68">
        <v>48.175182481751797</v>
      </c>
      <c r="I32" s="71">
        <v>0.51611811572081201</v>
      </c>
      <c r="J32" s="68">
        <v>12.408759124087601</v>
      </c>
      <c r="K32" s="71">
        <v>0.769104790769222</v>
      </c>
      <c r="L32" s="68">
        <v>31.178310740354501</v>
      </c>
      <c r="M32" s="71">
        <v>0.77129977460555998</v>
      </c>
      <c r="N32" s="68">
        <v>64.994775339602896</v>
      </c>
      <c r="O32" s="71">
        <v>0.29561520989309398</v>
      </c>
      <c r="P32" s="68">
        <v>32.380952380952401</v>
      </c>
      <c r="Q32" s="71">
        <v>1</v>
      </c>
      <c r="R32" s="68">
        <v>100</v>
      </c>
    </row>
    <row r="33" spans="1:18" x14ac:dyDescent="0.2">
      <c r="A33" s="72" t="s">
        <v>401</v>
      </c>
      <c r="B33" s="66" t="s">
        <v>402</v>
      </c>
      <c r="C33" s="67">
        <v>54</v>
      </c>
      <c r="D33" s="67" t="s">
        <v>342</v>
      </c>
      <c r="E33" s="71">
        <v>0.74755214179252705</v>
      </c>
      <c r="F33" s="68">
        <v>91.345151199165798</v>
      </c>
      <c r="G33" s="71">
        <v>0.68362790709653198</v>
      </c>
      <c r="H33" s="68">
        <v>76.225234619395195</v>
      </c>
      <c r="I33" s="71">
        <v>0.58091679592245704</v>
      </c>
      <c r="J33" s="68">
        <v>44.838373305526602</v>
      </c>
      <c r="K33" s="71">
        <v>0.78251808249964205</v>
      </c>
      <c r="L33" s="68">
        <v>37.747653806048</v>
      </c>
      <c r="M33" s="71">
        <v>0.79383921863260698</v>
      </c>
      <c r="N33" s="68">
        <v>76.280041797283204</v>
      </c>
      <c r="O33" s="71">
        <v>0.644410846603923</v>
      </c>
      <c r="P33" s="68">
        <v>83.597883597883595</v>
      </c>
      <c r="Q33" s="71">
        <v>1</v>
      </c>
      <c r="R33" s="68">
        <v>100</v>
      </c>
    </row>
    <row r="34" spans="1:18" x14ac:dyDescent="0.2">
      <c r="A34" s="72" t="s">
        <v>403</v>
      </c>
      <c r="B34" s="66" t="s">
        <v>404</v>
      </c>
      <c r="C34" s="67">
        <v>54</v>
      </c>
      <c r="D34" s="67" t="s">
        <v>342</v>
      </c>
      <c r="E34" s="71">
        <v>0.63185248013126205</v>
      </c>
      <c r="F34" s="68">
        <v>51.824817518248203</v>
      </c>
      <c r="G34" s="71">
        <v>0.62425256721824196</v>
      </c>
      <c r="H34" s="68">
        <v>49.739311783107397</v>
      </c>
      <c r="I34" s="71">
        <v>0.53983828686706004</v>
      </c>
      <c r="J34" s="68">
        <v>20.855057351407702</v>
      </c>
      <c r="K34" s="71">
        <v>0.88301136642943101</v>
      </c>
      <c r="L34" s="68">
        <v>91.866527632951005</v>
      </c>
      <c r="M34" s="71">
        <v>0.74124718256949695</v>
      </c>
      <c r="N34" s="68">
        <v>50.156739811912203</v>
      </c>
      <c r="O34" s="71">
        <v>0.37091299757208002</v>
      </c>
      <c r="P34" s="68">
        <v>44.656084656084701</v>
      </c>
      <c r="Q34" s="71"/>
      <c r="R34" s="68"/>
    </row>
    <row r="35" spans="1:18" x14ac:dyDescent="0.2">
      <c r="A35" s="72" t="s">
        <v>405</v>
      </c>
      <c r="B35" s="66" t="s">
        <v>406</v>
      </c>
      <c r="C35" s="67">
        <v>54</v>
      </c>
      <c r="D35" s="67" t="s">
        <v>342</v>
      </c>
      <c r="E35" s="71">
        <v>0.77784993230244504</v>
      </c>
      <c r="F35" s="68">
        <v>95.307612095933294</v>
      </c>
      <c r="G35" s="71">
        <v>0.65691528967766899</v>
      </c>
      <c r="H35" s="68">
        <v>67.257559958289903</v>
      </c>
      <c r="I35" s="71">
        <v>0.63425974044352895</v>
      </c>
      <c r="J35" s="68">
        <v>76.538060479666299</v>
      </c>
      <c r="K35" s="71">
        <v>0.79218863950891205</v>
      </c>
      <c r="L35" s="68">
        <v>43.169968717414001</v>
      </c>
      <c r="M35" s="71">
        <v>0.84267468069120999</v>
      </c>
      <c r="N35" s="68">
        <v>88.610240334378304</v>
      </c>
      <c r="O35" s="71">
        <v>0.74106124349334901</v>
      </c>
      <c r="P35" s="68">
        <v>90.476190476190496</v>
      </c>
      <c r="Q35" s="71">
        <v>1</v>
      </c>
      <c r="R35" s="68">
        <v>100</v>
      </c>
    </row>
    <row r="36" spans="1:18" x14ac:dyDescent="0.2">
      <c r="A36" s="72" t="s">
        <v>407</v>
      </c>
      <c r="B36" s="66" t="s">
        <v>408</v>
      </c>
      <c r="C36" s="67">
        <v>72</v>
      </c>
      <c r="D36" s="67" t="s">
        <v>342</v>
      </c>
      <c r="E36" s="71">
        <v>0.61213867145794998</v>
      </c>
      <c r="F36" s="68">
        <v>46.594740391099101</v>
      </c>
      <c r="G36" s="71">
        <v>0.64782839218555199</v>
      </c>
      <c r="H36" s="68">
        <v>24.140256237356699</v>
      </c>
      <c r="I36" s="71">
        <v>0.66353682482637799</v>
      </c>
      <c r="J36" s="68">
        <v>48.415374241402603</v>
      </c>
      <c r="K36" s="71">
        <v>0.79864032775580696</v>
      </c>
      <c r="L36" s="68">
        <v>49.831422791638602</v>
      </c>
      <c r="M36" s="71">
        <v>0.5</v>
      </c>
      <c r="N36" s="68">
        <v>24.0053944706676</v>
      </c>
      <c r="O36" s="71">
        <v>0.56282648397996005</v>
      </c>
      <c r="P36" s="68">
        <v>73.655547991831199</v>
      </c>
      <c r="Q36" s="71">
        <v>0.5</v>
      </c>
      <c r="R36" s="68">
        <v>58.523245214220601</v>
      </c>
    </row>
    <row r="37" spans="1:18" x14ac:dyDescent="0.2">
      <c r="A37" s="72" t="s">
        <v>409</v>
      </c>
      <c r="B37" s="66" t="s">
        <v>410</v>
      </c>
      <c r="C37" s="67">
        <v>72</v>
      </c>
      <c r="D37" s="67" t="s">
        <v>342</v>
      </c>
      <c r="E37" s="71">
        <v>0.74232043134353198</v>
      </c>
      <c r="F37" s="68">
        <v>88.1995954146999</v>
      </c>
      <c r="G37" s="71">
        <v>0.70600180757701003</v>
      </c>
      <c r="H37" s="68">
        <v>50.303438975050597</v>
      </c>
      <c r="I37" s="71">
        <v>0.73756405824216498</v>
      </c>
      <c r="J37" s="68">
        <v>80.579905596763297</v>
      </c>
      <c r="K37" s="71">
        <v>0.76570032386720899</v>
      </c>
      <c r="L37" s="68">
        <v>35.940660822656803</v>
      </c>
      <c r="M37" s="71">
        <v>0.5</v>
      </c>
      <c r="N37" s="68">
        <v>24.0053944706676</v>
      </c>
      <c r="O37" s="71">
        <v>0.74465639837480602</v>
      </c>
      <c r="P37" s="68">
        <v>89.925119128658906</v>
      </c>
      <c r="Q37" s="71">
        <v>1</v>
      </c>
      <c r="R37" s="68">
        <v>100</v>
      </c>
    </row>
    <row r="38" spans="1:18" x14ac:dyDescent="0.2">
      <c r="A38" s="72" t="s">
        <v>411</v>
      </c>
      <c r="B38" s="66" t="s">
        <v>412</v>
      </c>
      <c r="C38" s="67">
        <v>54</v>
      </c>
      <c r="D38" s="67" t="s">
        <v>342</v>
      </c>
      <c r="E38" s="71">
        <v>0.57438147198412104</v>
      </c>
      <c r="F38" s="68">
        <v>29.614181438999001</v>
      </c>
      <c r="G38" s="71">
        <v>0.65456016621074697</v>
      </c>
      <c r="H38" s="68">
        <v>66.631908237747695</v>
      </c>
      <c r="I38" s="71">
        <v>0.59557965176925898</v>
      </c>
      <c r="J38" s="68">
        <v>53.388946819603802</v>
      </c>
      <c r="K38" s="71">
        <v>0.82400494678472602</v>
      </c>
      <c r="L38" s="68">
        <v>60.6882168925965</v>
      </c>
      <c r="M38" s="71">
        <v>0.76378662659654395</v>
      </c>
      <c r="N38" s="68">
        <v>61.650992685475401</v>
      </c>
      <c r="O38" s="71">
        <v>0.60835744054345198</v>
      </c>
      <c r="P38" s="68">
        <v>80.105820105820101</v>
      </c>
      <c r="Q38" s="71">
        <v>0</v>
      </c>
      <c r="R38" s="68">
        <v>26.544943820224699</v>
      </c>
    </row>
    <row r="39" spans="1:18" x14ac:dyDescent="0.2">
      <c r="A39" s="72" t="s">
        <v>413</v>
      </c>
      <c r="B39" s="66" t="s">
        <v>414</v>
      </c>
      <c r="C39" s="67">
        <v>54</v>
      </c>
      <c r="D39" s="67" t="s">
        <v>342</v>
      </c>
      <c r="E39" s="71">
        <v>0.62264897871256797</v>
      </c>
      <c r="F39" s="68">
        <v>47.758081334723698</v>
      </c>
      <c r="G39" s="71">
        <v>0.59039069242840003</v>
      </c>
      <c r="H39" s="68">
        <v>14.702815432742399</v>
      </c>
      <c r="I39" s="71">
        <v>0.55032193133080898</v>
      </c>
      <c r="J39" s="68">
        <v>26.903023983316</v>
      </c>
      <c r="K39" s="71">
        <v>0.89426978375909005</v>
      </c>
      <c r="L39" s="68">
        <v>94.369134515119896</v>
      </c>
      <c r="M39" s="71">
        <v>0.703681442524418</v>
      </c>
      <c r="N39" s="68">
        <v>27.586206896551701</v>
      </c>
      <c r="O39" s="71">
        <v>0.374581043520122</v>
      </c>
      <c r="P39" s="68">
        <v>45.185185185185198</v>
      </c>
      <c r="Q39" s="71"/>
      <c r="R39" s="68"/>
    </row>
    <row r="40" spans="1:18" x14ac:dyDescent="0.2">
      <c r="A40" s="72" t="s">
        <v>415</v>
      </c>
      <c r="B40" s="66" t="s">
        <v>416</v>
      </c>
      <c r="C40" s="67">
        <v>54</v>
      </c>
      <c r="D40" s="67" t="s">
        <v>342</v>
      </c>
      <c r="E40" s="71">
        <v>0.68477463707577402</v>
      </c>
      <c r="F40" s="68">
        <v>72.992700729926995</v>
      </c>
      <c r="G40" s="71">
        <v>0.71964660967474603</v>
      </c>
      <c r="H40" s="68">
        <v>84.567257559958307</v>
      </c>
      <c r="I40" s="71">
        <v>0.68702231954141202</v>
      </c>
      <c r="J40" s="68">
        <v>92.075078206465093</v>
      </c>
      <c r="K40" s="71">
        <v>0.92640406899535999</v>
      </c>
      <c r="L40" s="68">
        <v>99.165797705943703</v>
      </c>
      <c r="M40" s="71">
        <v>0.85018782870022602</v>
      </c>
      <c r="N40" s="68">
        <v>89.550679205851594</v>
      </c>
      <c r="O40" s="71">
        <v>0.92538699554289905</v>
      </c>
      <c r="P40" s="68">
        <v>98.306878306878303</v>
      </c>
      <c r="Q40" s="71">
        <v>0</v>
      </c>
      <c r="R40" s="68">
        <v>26.544943820224699</v>
      </c>
    </row>
    <row r="41" spans="1:18" x14ac:dyDescent="0.2">
      <c r="A41" s="72" t="s">
        <v>417</v>
      </c>
      <c r="B41" s="66" t="s">
        <v>418</v>
      </c>
      <c r="C41" s="67">
        <v>54</v>
      </c>
      <c r="D41" s="67" t="s">
        <v>342</v>
      </c>
      <c r="E41" s="71">
        <v>0.72483219065915805</v>
      </c>
      <c r="F41" s="68">
        <v>85.818561001042795</v>
      </c>
      <c r="G41" s="71">
        <v>0.64847991382383796</v>
      </c>
      <c r="H41" s="68">
        <v>64.129301355578704</v>
      </c>
      <c r="I41" s="71">
        <v>0.62211044566660501</v>
      </c>
      <c r="J41" s="68">
        <v>69.968717413972897</v>
      </c>
      <c r="K41" s="71">
        <v>0.85811079368139198</v>
      </c>
      <c r="L41" s="68">
        <v>80.604796663190797</v>
      </c>
      <c r="M41" s="71">
        <v>0.703681442524418</v>
      </c>
      <c r="N41" s="68">
        <v>27.586206896551701</v>
      </c>
      <c r="O41" s="71">
        <v>0.51661054825869601</v>
      </c>
      <c r="P41" s="68">
        <v>68.148148148148195</v>
      </c>
      <c r="Q41" s="71">
        <v>1</v>
      </c>
      <c r="R41" s="68">
        <v>100</v>
      </c>
    </row>
    <row r="42" spans="1:18" x14ac:dyDescent="0.2">
      <c r="A42" s="72" t="s">
        <v>419</v>
      </c>
      <c r="B42" s="66" t="s">
        <v>420</v>
      </c>
      <c r="C42" s="67">
        <v>72</v>
      </c>
      <c r="D42" s="67" t="s">
        <v>342</v>
      </c>
      <c r="E42" s="71">
        <v>0.57817064562782094</v>
      </c>
      <c r="F42" s="68">
        <v>34.794335805799101</v>
      </c>
      <c r="G42" s="71">
        <v>0.63847066976365696</v>
      </c>
      <c r="H42" s="68">
        <v>21.105866486850999</v>
      </c>
      <c r="I42" s="71">
        <v>0.69729734969728996</v>
      </c>
      <c r="J42" s="68">
        <v>64.194200944032403</v>
      </c>
      <c r="K42" s="71">
        <v>0.81648493678135503</v>
      </c>
      <c r="L42" s="68">
        <v>58.192852326365497</v>
      </c>
      <c r="M42" s="71">
        <v>0.51652892561983499</v>
      </c>
      <c r="N42" s="68">
        <v>27.6466621712744</v>
      </c>
      <c r="O42" s="71">
        <v>0.79524199190478795</v>
      </c>
      <c r="P42" s="68">
        <v>93.669162695711407</v>
      </c>
      <c r="Q42" s="71">
        <v>5.0000000000000001E-3</v>
      </c>
      <c r="R42" s="68">
        <v>40.109389243391099</v>
      </c>
    </row>
    <row r="43" spans="1:18" x14ac:dyDescent="0.2">
      <c r="A43" s="72" t="s">
        <v>421</v>
      </c>
      <c r="B43" s="66" t="s">
        <v>422</v>
      </c>
      <c r="C43" s="67">
        <v>54</v>
      </c>
      <c r="D43" s="67" t="s">
        <v>342</v>
      </c>
      <c r="E43" s="71">
        <v>0.62714657237490701</v>
      </c>
      <c r="F43" s="68">
        <v>49.635036496350402</v>
      </c>
      <c r="G43" s="71">
        <v>0.60046196562673304</v>
      </c>
      <c r="H43" s="68">
        <v>24.921793534932199</v>
      </c>
      <c r="I43" s="71">
        <v>0.54093529754843905</v>
      </c>
      <c r="J43" s="68">
        <v>21.584984358707</v>
      </c>
      <c r="K43" s="71">
        <v>0.84448006705040801</v>
      </c>
      <c r="L43" s="68">
        <v>72.471324296141802</v>
      </c>
      <c r="M43" s="71">
        <v>0.76378662659654395</v>
      </c>
      <c r="N43" s="68">
        <v>61.650992685475401</v>
      </c>
      <c r="O43" s="71">
        <v>1.32154774273148E-2</v>
      </c>
      <c r="P43" s="68">
        <v>1.26984126984127</v>
      </c>
      <c r="Q43" s="71">
        <v>1</v>
      </c>
      <c r="R43" s="68">
        <v>100</v>
      </c>
    </row>
    <row r="44" spans="1:18" x14ac:dyDescent="0.2">
      <c r="A44" s="72" t="s">
        <v>423</v>
      </c>
      <c r="B44" s="66" t="s">
        <v>424</v>
      </c>
      <c r="C44" s="67">
        <v>54</v>
      </c>
      <c r="D44" s="67" t="s">
        <v>342</v>
      </c>
      <c r="E44" s="71">
        <v>0.74287749509428502</v>
      </c>
      <c r="F44" s="68">
        <v>90.510948905109501</v>
      </c>
      <c r="G44" s="71">
        <v>0.65889483799911397</v>
      </c>
      <c r="H44" s="68">
        <v>67.778936392075096</v>
      </c>
      <c r="I44" s="71">
        <v>0.60787658003628098</v>
      </c>
      <c r="J44" s="68">
        <v>62.148070907194999</v>
      </c>
      <c r="K44" s="71">
        <v>0.90677892815769601</v>
      </c>
      <c r="L44" s="68">
        <v>97.288842544317006</v>
      </c>
      <c r="M44" s="71">
        <v>0.85394440270473404</v>
      </c>
      <c r="N44" s="68">
        <v>90.282131661441994</v>
      </c>
      <c r="O44" s="71">
        <v>0.42977022166788498</v>
      </c>
      <c r="P44" s="68">
        <v>54.4973544973545</v>
      </c>
      <c r="Q44" s="71">
        <v>1</v>
      </c>
      <c r="R44" s="68">
        <v>100</v>
      </c>
    </row>
    <row r="45" spans="1:18" x14ac:dyDescent="0.2">
      <c r="A45" s="72" t="s">
        <v>425</v>
      </c>
      <c r="B45" s="66" t="s">
        <v>426</v>
      </c>
      <c r="C45" s="67">
        <v>54</v>
      </c>
      <c r="D45" s="67" t="s">
        <v>342</v>
      </c>
      <c r="E45" s="71">
        <v>0.73229051470266604</v>
      </c>
      <c r="F45" s="68">
        <v>88.425443169968702</v>
      </c>
      <c r="G45" s="71">
        <v>0.66249711607363804</v>
      </c>
      <c r="H45" s="68">
        <v>68.821689259645495</v>
      </c>
      <c r="I45" s="71">
        <v>0.61228171612266702</v>
      </c>
      <c r="J45" s="68">
        <v>65.484880083420194</v>
      </c>
      <c r="K45" s="71">
        <v>0.87129724181165003</v>
      </c>
      <c r="L45" s="68">
        <v>87.799791449426493</v>
      </c>
      <c r="M45" s="71">
        <v>0.81262208865514696</v>
      </c>
      <c r="N45" s="68">
        <v>82.445141065830697</v>
      </c>
      <c r="O45" s="71">
        <v>0.43504492555289198</v>
      </c>
      <c r="P45" s="68">
        <v>55.978835978836003</v>
      </c>
      <c r="Q45" s="71">
        <v>1</v>
      </c>
      <c r="R45" s="68">
        <v>100</v>
      </c>
    </row>
    <row r="46" spans="1:18" x14ac:dyDescent="0.2">
      <c r="A46" s="72" t="s">
        <v>427</v>
      </c>
      <c r="B46" s="66" t="s">
        <v>428</v>
      </c>
      <c r="C46" s="67">
        <v>54</v>
      </c>
      <c r="D46" s="67" t="s">
        <v>342</v>
      </c>
      <c r="E46" s="71">
        <v>0.53813191629956403</v>
      </c>
      <c r="F46" s="68">
        <v>18.456725755995802</v>
      </c>
      <c r="G46" s="71">
        <v>0.61262220590265304</v>
      </c>
      <c r="H46" s="68">
        <v>40.458811261731</v>
      </c>
      <c r="I46" s="71">
        <v>0.55042669081134299</v>
      </c>
      <c r="J46" s="68">
        <v>27.007299270072998</v>
      </c>
      <c r="K46" s="71">
        <v>0.85111751552489601</v>
      </c>
      <c r="L46" s="68">
        <v>76.6423357664234</v>
      </c>
      <c r="M46" s="71">
        <v>0.80886551465063905</v>
      </c>
      <c r="N46" s="68">
        <v>81.818181818181799</v>
      </c>
      <c r="O46" s="71">
        <v>0.40525957090785503</v>
      </c>
      <c r="P46" s="68">
        <v>50.582010582010597</v>
      </c>
      <c r="Q46" s="71">
        <v>5.0000000000000001E-4</v>
      </c>
      <c r="R46" s="68">
        <v>27.247191011236001</v>
      </c>
    </row>
    <row r="47" spans="1:18" x14ac:dyDescent="0.2">
      <c r="A47" s="72" t="s">
        <v>429</v>
      </c>
      <c r="B47" s="66" t="s">
        <v>430</v>
      </c>
      <c r="C47" s="67">
        <v>54</v>
      </c>
      <c r="D47" s="67" t="s">
        <v>342</v>
      </c>
      <c r="E47" s="71">
        <v>0.50061727911744303</v>
      </c>
      <c r="F47" s="68">
        <v>12.408759124087601</v>
      </c>
      <c r="G47" s="71">
        <v>0.604720675919041</v>
      </c>
      <c r="H47" s="68">
        <v>30.969760166840501</v>
      </c>
      <c r="I47" s="71">
        <v>0.529551675671602</v>
      </c>
      <c r="J47" s="68">
        <v>16.371220020855102</v>
      </c>
      <c r="K47" s="71">
        <v>0.84777636136668499</v>
      </c>
      <c r="L47" s="68">
        <v>74.661105318039603</v>
      </c>
      <c r="M47" s="71">
        <v>0.68489857250187902</v>
      </c>
      <c r="N47" s="68">
        <v>21.630094043887102</v>
      </c>
      <c r="O47" s="71">
        <v>0.33675638924545098</v>
      </c>
      <c r="P47" s="68">
        <v>39.153439153439201</v>
      </c>
      <c r="Q47" s="71">
        <v>0</v>
      </c>
      <c r="R47" s="68">
        <v>26.544943820224699</v>
      </c>
    </row>
    <row r="48" spans="1:18" x14ac:dyDescent="0.2">
      <c r="A48" s="72" t="s">
        <v>431</v>
      </c>
      <c r="B48" s="66" t="s">
        <v>432</v>
      </c>
      <c r="C48" s="67">
        <v>54</v>
      </c>
      <c r="D48" s="67" t="s">
        <v>342</v>
      </c>
      <c r="E48" s="71">
        <v>0.57335280720729698</v>
      </c>
      <c r="F48" s="68">
        <v>29.301355578727801</v>
      </c>
      <c r="G48" s="71">
        <v>0.64215369220156504</v>
      </c>
      <c r="H48" s="68">
        <v>60.375391032325297</v>
      </c>
      <c r="I48" s="71">
        <v>0.59237957751984305</v>
      </c>
      <c r="J48" s="68">
        <v>52.241918665276302</v>
      </c>
      <c r="K48" s="71">
        <v>0.83601541379744804</v>
      </c>
      <c r="L48" s="68">
        <v>67.570385818560993</v>
      </c>
      <c r="M48" s="71">
        <v>0.81262208865514696</v>
      </c>
      <c r="N48" s="68">
        <v>82.445141065830697</v>
      </c>
      <c r="O48" s="71">
        <v>0.556946071069778</v>
      </c>
      <c r="P48" s="68">
        <v>74.179894179894205</v>
      </c>
      <c r="Q48" s="71">
        <v>0</v>
      </c>
      <c r="R48" s="68">
        <v>26.544943820224699</v>
      </c>
    </row>
    <row r="49" spans="1:18" x14ac:dyDescent="0.2">
      <c r="A49" s="72" t="s">
        <v>433</v>
      </c>
      <c r="B49" s="66" t="s">
        <v>434</v>
      </c>
      <c r="C49" s="67">
        <v>54</v>
      </c>
      <c r="D49" s="67" t="s">
        <v>342</v>
      </c>
      <c r="E49" s="71">
        <v>0.61357165425117299</v>
      </c>
      <c r="F49" s="68">
        <v>43.691345151199201</v>
      </c>
      <c r="G49" s="71">
        <v>0.68065741658516699</v>
      </c>
      <c r="H49" s="68">
        <v>74.661105318039603</v>
      </c>
      <c r="I49" s="71">
        <v>0.60220011362355097</v>
      </c>
      <c r="J49" s="68">
        <v>58.394160583941598</v>
      </c>
      <c r="K49" s="71">
        <v>0.85437182435391001</v>
      </c>
      <c r="L49" s="68">
        <v>78.936392075078203</v>
      </c>
      <c r="M49" s="71">
        <v>0.73373403456048103</v>
      </c>
      <c r="N49" s="68">
        <v>45.977011494252899</v>
      </c>
      <c r="O49" s="71">
        <v>0.80946653638392996</v>
      </c>
      <c r="P49" s="68">
        <v>94.497354497354493</v>
      </c>
      <c r="Q49" s="71">
        <v>1E-3</v>
      </c>
      <c r="R49" s="68">
        <v>29.634831460674199</v>
      </c>
    </row>
    <row r="50" spans="1:18" x14ac:dyDescent="0.2">
      <c r="A50" s="72" t="s">
        <v>435</v>
      </c>
      <c r="B50" s="66" t="s">
        <v>436</v>
      </c>
      <c r="C50" s="67">
        <v>72</v>
      </c>
      <c r="D50" s="67" t="s">
        <v>342</v>
      </c>
      <c r="E50" s="71">
        <v>0.53540389851162895</v>
      </c>
      <c r="F50" s="68">
        <v>21.173297370195499</v>
      </c>
      <c r="G50" s="71">
        <v>0.54838529242690903</v>
      </c>
      <c r="H50" s="68">
        <v>4.8550236008091696</v>
      </c>
      <c r="I50" s="71">
        <v>0.72065882128786196</v>
      </c>
      <c r="J50" s="68">
        <v>75.455158462575895</v>
      </c>
      <c r="K50" s="71">
        <v>0.81721443161044605</v>
      </c>
      <c r="L50" s="68">
        <v>58.462575859743801</v>
      </c>
      <c r="M50" s="71">
        <v>0.338842975206612</v>
      </c>
      <c r="N50" s="68">
        <v>5.1247471341874604</v>
      </c>
      <c r="O50" s="71">
        <v>0.787321870537942</v>
      </c>
      <c r="P50" s="68">
        <v>93.328795098706607</v>
      </c>
      <c r="Q50" s="71">
        <v>0</v>
      </c>
      <c r="R50" s="68">
        <v>34.092980856882399</v>
      </c>
    </row>
    <row r="51" spans="1:18" x14ac:dyDescent="0.2">
      <c r="A51" s="72" t="s">
        <v>437</v>
      </c>
      <c r="B51" s="66" t="s">
        <v>438</v>
      </c>
      <c r="C51" s="67">
        <v>72</v>
      </c>
      <c r="D51" s="67" t="s">
        <v>342</v>
      </c>
      <c r="E51" s="71">
        <v>0.66866020019375405</v>
      </c>
      <c r="F51" s="68">
        <v>67.1611598111935</v>
      </c>
      <c r="G51" s="71">
        <v>0.54544148810850801</v>
      </c>
      <c r="H51" s="68">
        <v>4.6527309507754504</v>
      </c>
      <c r="I51" s="71">
        <v>0.69955353252251196</v>
      </c>
      <c r="J51" s="68">
        <v>65.475387727579204</v>
      </c>
      <c r="K51" s="71">
        <v>0.79222792986400303</v>
      </c>
      <c r="L51" s="68">
        <v>47.3364801078894</v>
      </c>
      <c r="M51" s="71">
        <v>0.202479338842975</v>
      </c>
      <c r="N51" s="68">
        <v>2.22521915037087</v>
      </c>
      <c r="O51" s="71">
        <v>0.77465891182452495</v>
      </c>
      <c r="P51" s="68">
        <v>92.239618788291395</v>
      </c>
      <c r="Q51" s="71">
        <v>0.99760000000000004</v>
      </c>
      <c r="R51" s="68">
        <v>70.829535095715599</v>
      </c>
    </row>
    <row r="52" spans="1:18" x14ac:dyDescent="0.2">
      <c r="A52" s="72" t="s">
        <v>439</v>
      </c>
      <c r="B52" s="66" t="s">
        <v>440</v>
      </c>
      <c r="C52" s="67">
        <v>54</v>
      </c>
      <c r="D52" s="67" t="s">
        <v>342</v>
      </c>
      <c r="E52" s="71">
        <v>0.62121897684821503</v>
      </c>
      <c r="F52" s="68">
        <v>47.445255474452601</v>
      </c>
      <c r="G52" s="71">
        <v>0.60299257348639301</v>
      </c>
      <c r="H52" s="68">
        <v>28.675703858185599</v>
      </c>
      <c r="I52" s="71">
        <v>0.52494581683348396</v>
      </c>
      <c r="J52" s="68">
        <v>14.9113660062565</v>
      </c>
      <c r="K52" s="71">
        <v>0.74175137600221897</v>
      </c>
      <c r="L52" s="68">
        <v>20.959332638164799</v>
      </c>
      <c r="M52" s="71">
        <v>0.74876033057851299</v>
      </c>
      <c r="N52" s="68">
        <v>53.814002089864204</v>
      </c>
      <c r="O52" s="71">
        <v>0.10886376418868</v>
      </c>
      <c r="P52" s="68">
        <v>6.9841269841269797</v>
      </c>
      <c r="Q52" s="71">
        <v>1</v>
      </c>
      <c r="R52" s="68">
        <v>100</v>
      </c>
    </row>
    <row r="53" spans="1:18" x14ac:dyDescent="0.2">
      <c r="A53" s="72" t="s">
        <v>441</v>
      </c>
      <c r="B53" s="66" t="s">
        <v>442</v>
      </c>
      <c r="C53" s="67">
        <v>72</v>
      </c>
      <c r="D53" s="67" t="s">
        <v>342</v>
      </c>
      <c r="E53" s="71">
        <v>0.59100971231226795</v>
      </c>
      <c r="F53" s="68">
        <v>39.986513823331101</v>
      </c>
      <c r="G53" s="71">
        <v>0.53641291540715796</v>
      </c>
      <c r="H53" s="68">
        <v>4.3155765340526004</v>
      </c>
      <c r="I53" s="71">
        <v>0.54554115886646903</v>
      </c>
      <c r="J53" s="68">
        <v>9.1706001348617701</v>
      </c>
      <c r="K53" s="71">
        <v>0.77945892418723095</v>
      </c>
      <c r="L53" s="68">
        <v>41.4025623735671</v>
      </c>
      <c r="M53" s="71">
        <v>0.202479338842975</v>
      </c>
      <c r="N53" s="68">
        <v>2.22521915037087</v>
      </c>
      <c r="O53" s="71">
        <v>0.48216593656977202</v>
      </c>
      <c r="P53" s="68">
        <v>61.198093941456797</v>
      </c>
      <c r="Q53" s="71">
        <v>1</v>
      </c>
      <c r="R53" s="68">
        <v>100</v>
      </c>
    </row>
    <row r="54" spans="1:18" x14ac:dyDescent="0.2">
      <c r="A54" s="72" t="s">
        <v>443</v>
      </c>
      <c r="B54" s="66" t="s">
        <v>444</v>
      </c>
      <c r="C54" s="67">
        <v>72</v>
      </c>
      <c r="D54" s="67" t="s">
        <v>342</v>
      </c>
      <c r="E54" s="71">
        <v>0.47251563271262798</v>
      </c>
      <c r="F54" s="68">
        <v>7.6196898179366102</v>
      </c>
      <c r="G54" s="71">
        <v>0.54823268050614105</v>
      </c>
      <c r="H54" s="68">
        <v>4.7875927174645998</v>
      </c>
      <c r="I54" s="71">
        <v>0.620961405836158</v>
      </c>
      <c r="J54" s="68">
        <v>27.9838165879973</v>
      </c>
      <c r="K54" s="71">
        <v>0.79837909979394694</v>
      </c>
      <c r="L54" s="68">
        <v>49.696561024949403</v>
      </c>
      <c r="M54" s="71">
        <v>0.40909090909090901</v>
      </c>
      <c r="N54" s="68">
        <v>9.9123398516520602</v>
      </c>
      <c r="O54" s="71">
        <v>0.45842970104861203</v>
      </c>
      <c r="P54" s="68">
        <v>54.867256637168097</v>
      </c>
      <c r="Q54" s="71">
        <v>0</v>
      </c>
      <c r="R54" s="68">
        <v>34.092980856882399</v>
      </c>
    </row>
    <row r="55" spans="1:18" x14ac:dyDescent="0.2">
      <c r="A55" s="72" t="s">
        <v>445</v>
      </c>
      <c r="B55" s="66" t="s">
        <v>446</v>
      </c>
      <c r="C55" s="67">
        <v>72</v>
      </c>
      <c r="D55" s="67" t="s">
        <v>342</v>
      </c>
      <c r="E55" s="71">
        <v>0.805464028524428</v>
      </c>
      <c r="F55" s="68">
        <v>97.505057316250799</v>
      </c>
      <c r="G55" s="71">
        <v>0.76563343287764696</v>
      </c>
      <c r="H55" s="68">
        <v>73.701955495617</v>
      </c>
      <c r="I55" s="71">
        <v>0.77562347219727801</v>
      </c>
      <c r="J55" s="68">
        <v>90.896830748482799</v>
      </c>
      <c r="K55" s="71">
        <v>0.91188980581122603</v>
      </c>
      <c r="L55" s="68">
        <v>94.7403910991234</v>
      </c>
      <c r="M55" s="71">
        <v>0.73140495867768596</v>
      </c>
      <c r="N55" s="68">
        <v>76.399190829399899</v>
      </c>
      <c r="O55" s="71">
        <v>0.97893250158273104</v>
      </c>
      <c r="P55" s="68">
        <v>99.183117767188605</v>
      </c>
      <c r="Q55" s="71">
        <v>0.66930000000000001</v>
      </c>
      <c r="R55" s="68">
        <v>63.628076572470398</v>
      </c>
    </row>
    <row r="56" spans="1:18" x14ac:dyDescent="0.2">
      <c r="A56" s="72" t="s">
        <v>447</v>
      </c>
      <c r="B56" s="66" t="s">
        <v>448</v>
      </c>
      <c r="C56" s="67">
        <v>54</v>
      </c>
      <c r="D56" s="67" t="s">
        <v>342</v>
      </c>
      <c r="E56" s="71">
        <v>0.61874744764630096</v>
      </c>
      <c r="F56" s="68">
        <v>45.776850886339901</v>
      </c>
      <c r="G56" s="71">
        <v>0.61525183652885995</v>
      </c>
      <c r="H56" s="68">
        <v>42.5443169968717</v>
      </c>
      <c r="I56" s="71">
        <v>0.54850525453701604</v>
      </c>
      <c r="J56" s="68">
        <v>25.2346193952033</v>
      </c>
      <c r="K56" s="71">
        <v>0.851882489173309</v>
      </c>
      <c r="L56" s="68">
        <v>77.059436913451506</v>
      </c>
      <c r="M56" s="71">
        <v>0.77881292261457602</v>
      </c>
      <c r="N56" s="68">
        <v>68.861024033437801</v>
      </c>
      <c r="O56" s="71">
        <v>0.29928473537774403</v>
      </c>
      <c r="P56" s="68">
        <v>33.015873015872998</v>
      </c>
      <c r="Q56" s="71"/>
      <c r="R56" s="68"/>
    </row>
    <row r="57" spans="1:18" x14ac:dyDescent="0.2">
      <c r="A57" s="72" t="s">
        <v>419</v>
      </c>
      <c r="B57" s="66" t="s">
        <v>449</v>
      </c>
      <c r="C57" s="67">
        <v>54</v>
      </c>
      <c r="D57" s="67" t="s">
        <v>342</v>
      </c>
      <c r="E57" s="71">
        <v>0.65732505082511905</v>
      </c>
      <c r="F57" s="68">
        <v>63.190823774765398</v>
      </c>
      <c r="G57" s="71">
        <v>0.64783476022725806</v>
      </c>
      <c r="H57" s="68">
        <v>64.025026068821703</v>
      </c>
      <c r="I57" s="71">
        <v>0.59319164431132998</v>
      </c>
      <c r="J57" s="68">
        <v>52.554744525547399</v>
      </c>
      <c r="K57" s="71">
        <v>0.85351400239993103</v>
      </c>
      <c r="L57" s="68">
        <v>78.623566214807099</v>
      </c>
      <c r="M57" s="71">
        <v>0.79008264462809996</v>
      </c>
      <c r="N57" s="68">
        <v>74.503657262277997</v>
      </c>
      <c r="O57" s="71">
        <v>0.402002202558979</v>
      </c>
      <c r="P57" s="68">
        <v>50.264550264550302</v>
      </c>
      <c r="Q57" s="71"/>
      <c r="R57" s="68"/>
    </row>
    <row r="58" spans="1:18" x14ac:dyDescent="0.2">
      <c r="A58" s="72" t="s">
        <v>450</v>
      </c>
      <c r="B58" s="66" t="s">
        <v>451</v>
      </c>
      <c r="C58" s="67">
        <v>54</v>
      </c>
      <c r="D58" s="67" t="s">
        <v>342</v>
      </c>
      <c r="E58" s="71">
        <v>0.73952631937833302</v>
      </c>
      <c r="F58" s="68">
        <v>89.781021897810206</v>
      </c>
      <c r="G58" s="71">
        <v>0.63814026171001303</v>
      </c>
      <c r="H58" s="68">
        <v>58.185610010427503</v>
      </c>
      <c r="I58" s="71">
        <v>0.60771870483884705</v>
      </c>
      <c r="J58" s="68">
        <v>62.043795620437997</v>
      </c>
      <c r="K58" s="71">
        <v>0.86724460173420803</v>
      </c>
      <c r="L58" s="68">
        <v>85.610010427528707</v>
      </c>
      <c r="M58" s="71">
        <v>0.76003005259203604</v>
      </c>
      <c r="N58" s="68">
        <v>59.456635318704301</v>
      </c>
      <c r="O58" s="71">
        <v>0.56402429539489196</v>
      </c>
      <c r="P58" s="68">
        <v>74.814814814814795</v>
      </c>
      <c r="Q58" s="71">
        <v>1</v>
      </c>
      <c r="R58" s="68">
        <v>100</v>
      </c>
    </row>
    <row r="59" spans="1:18" x14ac:dyDescent="0.2">
      <c r="A59" s="72" t="s">
        <v>452</v>
      </c>
      <c r="B59" s="66" t="s">
        <v>453</v>
      </c>
      <c r="C59" s="67">
        <v>54</v>
      </c>
      <c r="D59" s="67" t="s">
        <v>342</v>
      </c>
      <c r="E59" s="71">
        <v>0.67024112444251205</v>
      </c>
      <c r="F59" s="68">
        <v>68.404588112617304</v>
      </c>
      <c r="G59" s="71">
        <v>0.60665437418409895</v>
      </c>
      <c r="H59" s="68">
        <v>33.576642335766401</v>
      </c>
      <c r="I59" s="71">
        <v>0.53932725457550301</v>
      </c>
      <c r="J59" s="68">
        <v>20.437956204379599</v>
      </c>
      <c r="K59" s="71">
        <v>0.85907631478295299</v>
      </c>
      <c r="L59" s="68">
        <v>81.543274244004195</v>
      </c>
      <c r="M59" s="71">
        <v>0.75251690458302001</v>
      </c>
      <c r="N59" s="68">
        <v>56.5308254963427</v>
      </c>
      <c r="O59" s="71">
        <v>0.26387189852949999</v>
      </c>
      <c r="P59" s="68">
        <v>26.243386243386201</v>
      </c>
      <c r="Q59" s="71">
        <v>1</v>
      </c>
      <c r="R59" s="68">
        <v>100</v>
      </c>
    </row>
    <row r="60" spans="1:18" x14ac:dyDescent="0.2">
      <c r="A60" s="72" t="s">
        <v>454</v>
      </c>
      <c r="B60" s="66" t="s">
        <v>455</v>
      </c>
      <c r="C60" s="67">
        <v>54</v>
      </c>
      <c r="D60" s="67" t="s">
        <v>342</v>
      </c>
      <c r="E60" s="71">
        <v>0.61634949087387003</v>
      </c>
      <c r="F60" s="68">
        <v>45.046923879040698</v>
      </c>
      <c r="G60" s="71">
        <v>0.62161596587602996</v>
      </c>
      <c r="H60" s="68">
        <v>47.3409801876955</v>
      </c>
      <c r="I60" s="71">
        <v>0.55801280947704401</v>
      </c>
      <c r="J60" s="68">
        <v>30.5526590198123</v>
      </c>
      <c r="K60" s="71">
        <v>0.87101334048749801</v>
      </c>
      <c r="L60" s="68">
        <v>87.382690302398302</v>
      </c>
      <c r="M60" s="71">
        <v>0.74876033057851299</v>
      </c>
      <c r="N60" s="68">
        <v>53.814002089864204</v>
      </c>
      <c r="O60" s="71">
        <v>0.28234500795026701</v>
      </c>
      <c r="P60" s="68">
        <v>29.9470899470899</v>
      </c>
      <c r="Q60" s="71"/>
      <c r="R60" s="68"/>
    </row>
    <row r="61" spans="1:18" x14ac:dyDescent="0.2">
      <c r="A61" s="72" t="s">
        <v>456</v>
      </c>
      <c r="B61" s="66" t="s">
        <v>457</v>
      </c>
      <c r="C61" s="67">
        <v>54</v>
      </c>
      <c r="D61" s="67" t="s">
        <v>342</v>
      </c>
      <c r="E61" s="71">
        <v>0.78163498277565702</v>
      </c>
      <c r="F61" s="68">
        <v>95.828988529718501</v>
      </c>
      <c r="G61" s="71">
        <v>0.72351750496163103</v>
      </c>
      <c r="H61" s="68">
        <v>85.610010427528707</v>
      </c>
      <c r="I61" s="71">
        <v>0.62672278005390303</v>
      </c>
      <c r="J61" s="68">
        <v>72.054223149113696</v>
      </c>
      <c r="K61" s="71">
        <v>0.84672057111972199</v>
      </c>
      <c r="L61" s="68">
        <v>73.931178310740293</v>
      </c>
      <c r="M61" s="71">
        <v>0.82389181066867001</v>
      </c>
      <c r="N61" s="68">
        <v>85.161964472309293</v>
      </c>
      <c r="O61" s="71">
        <v>0.66895722985001804</v>
      </c>
      <c r="P61" s="68">
        <v>85.608465608465593</v>
      </c>
      <c r="Q61" s="71">
        <v>1</v>
      </c>
      <c r="R61" s="68">
        <v>100</v>
      </c>
    </row>
    <row r="62" spans="1:18" x14ac:dyDescent="0.2">
      <c r="A62" s="72" t="s">
        <v>458</v>
      </c>
      <c r="B62" s="66" t="s">
        <v>459</v>
      </c>
      <c r="C62" s="67">
        <v>54</v>
      </c>
      <c r="D62" s="67" t="s">
        <v>342</v>
      </c>
      <c r="E62" s="71">
        <v>0.749344927457545</v>
      </c>
      <c r="F62" s="68">
        <v>91.657977059436902</v>
      </c>
      <c r="G62" s="71">
        <v>0.67962996138851395</v>
      </c>
      <c r="H62" s="68">
        <v>74.035453597497394</v>
      </c>
      <c r="I62" s="71">
        <v>0.61217790565173402</v>
      </c>
      <c r="J62" s="68">
        <v>65.276329509906105</v>
      </c>
      <c r="K62" s="71">
        <v>0.82543322127613705</v>
      </c>
      <c r="L62" s="68">
        <v>61.835245046923902</v>
      </c>
      <c r="M62" s="71">
        <v>0.88024042073628905</v>
      </c>
      <c r="N62" s="68">
        <v>92.580982236154696</v>
      </c>
      <c r="O62" s="71">
        <v>0.49858805569259601</v>
      </c>
      <c r="P62" s="68">
        <v>65.396825396825406</v>
      </c>
      <c r="Q62" s="71">
        <v>1</v>
      </c>
      <c r="R62" s="68">
        <v>100</v>
      </c>
    </row>
    <row r="63" spans="1:18" x14ac:dyDescent="0.2">
      <c r="A63" s="72" t="s">
        <v>460</v>
      </c>
      <c r="B63" s="66" t="s">
        <v>461</v>
      </c>
      <c r="C63" s="67">
        <v>54</v>
      </c>
      <c r="D63" s="67" t="s">
        <v>342</v>
      </c>
      <c r="E63" s="71">
        <v>0.46588839351827099</v>
      </c>
      <c r="F63" s="68">
        <v>7.4035453597497396</v>
      </c>
      <c r="G63" s="71">
        <v>0.61010168625778505</v>
      </c>
      <c r="H63" s="68">
        <v>37.539103232533897</v>
      </c>
      <c r="I63" s="71">
        <v>0.55632345354828305</v>
      </c>
      <c r="J63" s="68">
        <v>29.718456725755999</v>
      </c>
      <c r="K63" s="71">
        <v>0.81109371470698499</v>
      </c>
      <c r="L63" s="68">
        <v>52.971845672575597</v>
      </c>
      <c r="M63" s="71">
        <v>0.71119459053343403</v>
      </c>
      <c r="N63" s="68">
        <v>31.661442006269599</v>
      </c>
      <c r="O63" s="71">
        <v>0.10661691606314</v>
      </c>
      <c r="P63" s="68">
        <v>6.7724867724867703</v>
      </c>
      <c r="Q63" s="71">
        <v>0</v>
      </c>
      <c r="R63" s="68">
        <v>26.544943820224699</v>
      </c>
    </row>
    <row r="64" spans="1:18" x14ac:dyDescent="0.2">
      <c r="A64" s="72" t="s">
        <v>462</v>
      </c>
      <c r="B64" s="66" t="s">
        <v>463</v>
      </c>
      <c r="C64" s="67">
        <v>54</v>
      </c>
      <c r="D64" s="67" t="s">
        <v>342</v>
      </c>
      <c r="E64" s="71">
        <v>0.69296712287118301</v>
      </c>
      <c r="F64" s="68">
        <v>76.6423357664234</v>
      </c>
      <c r="G64" s="71">
        <v>0.847619097964742</v>
      </c>
      <c r="H64" s="68">
        <v>95.620437956204398</v>
      </c>
      <c r="I64" s="71">
        <v>0.66892968095431904</v>
      </c>
      <c r="J64" s="68">
        <v>88.008342022940596</v>
      </c>
      <c r="K64" s="71">
        <v>0.88459017809024898</v>
      </c>
      <c r="L64" s="68">
        <v>92.492179353493199</v>
      </c>
      <c r="M64" s="71">
        <v>0.91029301277235197</v>
      </c>
      <c r="N64" s="68">
        <v>94.879832810867299</v>
      </c>
      <c r="O64" s="71">
        <v>0.84637076744543505</v>
      </c>
      <c r="P64" s="68">
        <v>96.190476190476204</v>
      </c>
      <c r="Q64" s="71">
        <v>0</v>
      </c>
      <c r="R64" s="68">
        <v>26.544943820224699</v>
      </c>
    </row>
    <row r="65" spans="1:18" x14ac:dyDescent="0.2">
      <c r="A65" s="72" t="s">
        <v>464</v>
      </c>
      <c r="B65" s="66" t="s">
        <v>465</v>
      </c>
      <c r="C65" s="67">
        <v>54</v>
      </c>
      <c r="D65" s="67" t="s">
        <v>342</v>
      </c>
      <c r="E65" s="71">
        <v>0.73945223294691698</v>
      </c>
      <c r="F65" s="68">
        <v>89.676746611053204</v>
      </c>
      <c r="G65" s="71">
        <v>0.87891273384316204</v>
      </c>
      <c r="H65" s="68">
        <v>97.080291970802904</v>
      </c>
      <c r="I65" s="71">
        <v>0.71781949993627503</v>
      </c>
      <c r="J65" s="68">
        <v>94.890510948905103</v>
      </c>
      <c r="K65" s="71">
        <v>0.92329484045328003</v>
      </c>
      <c r="L65" s="68">
        <v>98.748696558915498</v>
      </c>
      <c r="M65" s="71">
        <v>1</v>
      </c>
      <c r="N65" s="68">
        <v>100</v>
      </c>
      <c r="O65" s="71">
        <v>0.91668632344878598</v>
      </c>
      <c r="P65" s="68">
        <v>97.7777777777778</v>
      </c>
      <c r="Q65" s="71">
        <v>0</v>
      </c>
      <c r="R65" s="68">
        <v>26.544943820224699</v>
      </c>
    </row>
    <row r="66" spans="1:18" x14ac:dyDescent="0.2">
      <c r="A66" s="72" t="s">
        <v>466</v>
      </c>
      <c r="B66" s="66" t="s">
        <v>467</v>
      </c>
      <c r="C66" s="67">
        <v>54</v>
      </c>
      <c r="D66" s="67" t="s">
        <v>342</v>
      </c>
      <c r="E66" s="71">
        <v>0.75471432000787897</v>
      </c>
      <c r="F66" s="68">
        <v>92.179353493222095</v>
      </c>
      <c r="G66" s="71">
        <v>0.76097113327158805</v>
      </c>
      <c r="H66" s="68">
        <v>90.615224191866503</v>
      </c>
      <c r="I66" s="71">
        <v>0.63529577022575301</v>
      </c>
      <c r="J66" s="68">
        <v>77.059436913451506</v>
      </c>
      <c r="K66" s="71">
        <v>0.83715012458316196</v>
      </c>
      <c r="L66" s="68">
        <v>68.508863399374306</v>
      </c>
      <c r="M66" s="71">
        <v>0.85394440270473404</v>
      </c>
      <c r="N66" s="68">
        <v>90.282131661441994</v>
      </c>
      <c r="O66" s="71">
        <v>0.44092448926203898</v>
      </c>
      <c r="P66" s="68">
        <v>56.825396825396801</v>
      </c>
      <c r="Q66" s="71">
        <v>1</v>
      </c>
      <c r="R66" s="68">
        <v>100</v>
      </c>
    </row>
    <row r="67" spans="1:18" x14ac:dyDescent="0.2">
      <c r="A67" s="72" t="s">
        <v>468</v>
      </c>
      <c r="B67" s="66" t="s">
        <v>469</v>
      </c>
      <c r="C67" s="67">
        <v>54</v>
      </c>
      <c r="D67" s="67" t="s">
        <v>342</v>
      </c>
      <c r="E67" s="71">
        <v>0.78837286444906896</v>
      </c>
      <c r="F67" s="68">
        <v>96.976016684045902</v>
      </c>
      <c r="G67" s="71">
        <v>0.83866649669420301</v>
      </c>
      <c r="H67" s="68">
        <v>95.307612095933294</v>
      </c>
      <c r="I67" s="71">
        <v>0.68400496921735199</v>
      </c>
      <c r="J67" s="68">
        <v>91.553701772679901</v>
      </c>
      <c r="K67" s="71">
        <v>0.89741217060530099</v>
      </c>
      <c r="L67" s="68">
        <v>95.411887382690296</v>
      </c>
      <c r="M67" s="71">
        <v>0.99669421487603305</v>
      </c>
      <c r="N67" s="68">
        <v>98.955067920585194</v>
      </c>
      <c r="O67" s="71">
        <v>0.52508647085245497</v>
      </c>
      <c r="P67" s="68">
        <v>69.417989417989403</v>
      </c>
      <c r="Q67" s="71"/>
      <c r="R67" s="68"/>
    </row>
    <row r="68" spans="1:18" x14ac:dyDescent="0.2">
      <c r="A68" s="72" t="s">
        <v>470</v>
      </c>
      <c r="B68" s="66" t="s">
        <v>471</v>
      </c>
      <c r="C68" s="67">
        <v>72</v>
      </c>
      <c r="D68" s="67" t="s">
        <v>342</v>
      </c>
      <c r="E68" s="71">
        <v>0.77590662023944901</v>
      </c>
      <c r="F68" s="68">
        <v>94.7403910991234</v>
      </c>
      <c r="G68" s="71">
        <v>0.73095258537672403</v>
      </c>
      <c r="H68" s="68">
        <v>60.418071476736301</v>
      </c>
      <c r="I68" s="71">
        <v>0.67007844553014495</v>
      </c>
      <c r="J68" s="68">
        <v>52.596089008766</v>
      </c>
      <c r="K68" s="71">
        <v>0.88868281143503702</v>
      </c>
      <c r="L68" s="68">
        <v>88.604180714767395</v>
      </c>
      <c r="M68" s="71">
        <v>0.71074380165289297</v>
      </c>
      <c r="N68" s="68">
        <v>72.285906945381001</v>
      </c>
      <c r="O68" s="71">
        <v>0.65498207744189196</v>
      </c>
      <c r="P68" s="68">
        <v>83.662355343771296</v>
      </c>
      <c r="Q68" s="71">
        <v>1</v>
      </c>
      <c r="R68" s="68">
        <v>100</v>
      </c>
    </row>
    <row r="69" spans="1:18" x14ac:dyDescent="0.2">
      <c r="A69" s="72" t="s">
        <v>472</v>
      </c>
      <c r="B69" s="66" t="s">
        <v>473</v>
      </c>
      <c r="C69" s="67">
        <v>72</v>
      </c>
      <c r="D69" s="67" t="s">
        <v>342</v>
      </c>
      <c r="E69" s="71">
        <v>0.79879098239589796</v>
      </c>
      <c r="F69" s="68">
        <v>97.033041132838804</v>
      </c>
      <c r="G69" s="71">
        <v>0.70774610820932604</v>
      </c>
      <c r="H69" s="68">
        <v>50.842886041807098</v>
      </c>
      <c r="I69" s="71">
        <v>0.70345414708907095</v>
      </c>
      <c r="J69" s="68">
        <v>67.633175994605494</v>
      </c>
      <c r="K69" s="71">
        <v>0.916879229346382</v>
      </c>
      <c r="L69" s="68">
        <v>95.751854349292003</v>
      </c>
      <c r="M69" s="71">
        <v>0.73140495867768596</v>
      </c>
      <c r="N69" s="68">
        <v>76.399190829399899</v>
      </c>
      <c r="O69" s="71">
        <v>0.73326145105292095</v>
      </c>
      <c r="P69" s="68">
        <v>89.176310415248494</v>
      </c>
      <c r="Q69" s="71">
        <v>1</v>
      </c>
      <c r="R69" s="68">
        <v>100</v>
      </c>
    </row>
    <row r="70" spans="1:18" x14ac:dyDescent="0.2">
      <c r="A70" s="72" t="s">
        <v>474</v>
      </c>
      <c r="B70" s="66" t="s">
        <v>475</v>
      </c>
      <c r="C70" s="67">
        <v>54</v>
      </c>
      <c r="D70" s="67" t="s">
        <v>342</v>
      </c>
      <c r="E70" s="71">
        <v>0.78679206199083296</v>
      </c>
      <c r="F70" s="68">
        <v>96.663190823774798</v>
      </c>
      <c r="G70" s="71">
        <v>0.78796221547326895</v>
      </c>
      <c r="H70" s="68">
        <v>92.700729927007302</v>
      </c>
      <c r="I70" s="71">
        <v>0.64444858738579702</v>
      </c>
      <c r="J70" s="68">
        <v>80.709071949947898</v>
      </c>
      <c r="K70" s="71">
        <v>0.83453356671929702</v>
      </c>
      <c r="L70" s="68">
        <v>66.840458811261698</v>
      </c>
      <c r="M70" s="71">
        <v>0.868970698722765</v>
      </c>
      <c r="N70" s="68">
        <v>91.640543364681307</v>
      </c>
      <c r="O70" s="71">
        <v>0.58483730364387099</v>
      </c>
      <c r="P70" s="68">
        <v>77.142857142857196</v>
      </c>
      <c r="Q70" s="71">
        <v>1</v>
      </c>
      <c r="R70" s="68">
        <v>100</v>
      </c>
    </row>
    <row r="71" spans="1:18" x14ac:dyDescent="0.2">
      <c r="A71" s="72" t="s">
        <v>476</v>
      </c>
      <c r="B71" s="66" t="s">
        <v>477</v>
      </c>
      <c r="C71" s="67">
        <v>72</v>
      </c>
      <c r="D71" s="67" t="s">
        <v>342</v>
      </c>
      <c r="E71" s="71">
        <v>0.62252659116842701</v>
      </c>
      <c r="F71" s="68">
        <v>50.236008091705997</v>
      </c>
      <c r="G71" s="71">
        <v>0.68943951325081698</v>
      </c>
      <c r="H71" s="68">
        <v>42.279163857046498</v>
      </c>
      <c r="I71" s="71">
        <v>0.60166794855711103</v>
      </c>
      <c r="J71" s="68">
        <v>22.184760620364099</v>
      </c>
      <c r="K71" s="71">
        <v>0.85969150233367797</v>
      </c>
      <c r="L71" s="68">
        <v>78.354686446392407</v>
      </c>
      <c r="M71" s="71">
        <v>0.46280991735537202</v>
      </c>
      <c r="N71" s="68">
        <v>16.7902899527984</v>
      </c>
      <c r="O71" s="71">
        <v>0.499024074345157</v>
      </c>
      <c r="P71" s="68">
        <v>64.329475833900602</v>
      </c>
      <c r="Q71" s="71"/>
      <c r="R71" s="68"/>
    </row>
    <row r="72" spans="1:18" x14ac:dyDescent="0.2">
      <c r="A72" s="72" t="s">
        <v>478</v>
      </c>
      <c r="B72" s="66" t="s">
        <v>479</v>
      </c>
      <c r="C72" s="67">
        <v>72</v>
      </c>
      <c r="D72" s="67" t="s">
        <v>342</v>
      </c>
      <c r="E72" s="71">
        <v>0.66485408008125801</v>
      </c>
      <c r="F72" s="68">
        <v>65.610249494268402</v>
      </c>
      <c r="G72" s="71">
        <v>0.73408655235667397</v>
      </c>
      <c r="H72" s="68">
        <v>61.968981793661499</v>
      </c>
      <c r="I72" s="71">
        <v>0.64126086319624098</v>
      </c>
      <c r="J72" s="68">
        <v>36.614969656102502</v>
      </c>
      <c r="K72" s="71">
        <v>0.93531256208357705</v>
      </c>
      <c r="L72" s="68">
        <v>97.639919082939997</v>
      </c>
      <c r="M72" s="71">
        <v>0.45454545454545497</v>
      </c>
      <c r="N72" s="68">
        <v>15.374241402562401</v>
      </c>
      <c r="O72" s="71">
        <v>0.2239190483056</v>
      </c>
      <c r="P72" s="68">
        <v>10.142954390742</v>
      </c>
      <c r="Q72" s="71">
        <v>1</v>
      </c>
      <c r="R72" s="68">
        <v>100</v>
      </c>
    </row>
    <row r="73" spans="1:18" x14ac:dyDescent="0.2">
      <c r="A73" s="72" t="s">
        <v>480</v>
      </c>
      <c r="B73" s="66" t="s">
        <v>481</v>
      </c>
      <c r="C73" s="67">
        <v>72</v>
      </c>
      <c r="D73" s="67" t="s">
        <v>342</v>
      </c>
      <c r="E73" s="71">
        <v>0.72276112251369895</v>
      </c>
      <c r="F73" s="68">
        <v>83.074848280512498</v>
      </c>
      <c r="G73" s="71">
        <v>0.726175872152935</v>
      </c>
      <c r="H73" s="68">
        <v>58.5300067430883</v>
      </c>
      <c r="I73" s="71">
        <v>0.54491343176407203</v>
      </c>
      <c r="J73" s="68">
        <v>9.1031692515171905</v>
      </c>
      <c r="K73" s="71">
        <v>0.77976687678277001</v>
      </c>
      <c r="L73" s="68">
        <v>41.672285906945397</v>
      </c>
      <c r="M73" s="71">
        <v>0.70661157024793397</v>
      </c>
      <c r="N73" s="68">
        <v>71.476736345246096</v>
      </c>
      <c r="O73" s="71">
        <v>0.57909898413448002</v>
      </c>
      <c r="P73" s="68">
        <v>75.697753573859799</v>
      </c>
      <c r="Q73" s="71">
        <v>1</v>
      </c>
      <c r="R73" s="68">
        <v>100</v>
      </c>
    </row>
    <row r="74" spans="1:18" x14ac:dyDescent="0.2">
      <c r="A74" s="72" t="s">
        <v>482</v>
      </c>
      <c r="B74" s="66" t="s">
        <v>483</v>
      </c>
      <c r="C74" s="67">
        <v>72</v>
      </c>
      <c r="D74" s="67" t="s">
        <v>342</v>
      </c>
      <c r="E74" s="71">
        <v>0.72217369274193699</v>
      </c>
      <c r="F74" s="68">
        <v>82.670262980445003</v>
      </c>
      <c r="G74" s="71">
        <v>0.74284250479348402</v>
      </c>
      <c r="H74" s="68">
        <v>65.475387727579204</v>
      </c>
      <c r="I74" s="71">
        <v>0.66441919576897202</v>
      </c>
      <c r="J74" s="68">
        <v>48.954821308159097</v>
      </c>
      <c r="K74" s="71">
        <v>0.76527352445391295</v>
      </c>
      <c r="L74" s="68">
        <v>35.805799055967597</v>
      </c>
      <c r="M74" s="71">
        <v>0.61157024793388404</v>
      </c>
      <c r="N74" s="68">
        <v>49.3594066082266</v>
      </c>
      <c r="O74" s="71">
        <v>0.54893668350137204</v>
      </c>
      <c r="P74" s="68">
        <v>71.341048332198795</v>
      </c>
      <c r="Q74" s="71">
        <v>1</v>
      </c>
      <c r="R74" s="68">
        <v>100</v>
      </c>
    </row>
    <row r="75" spans="1:18" x14ac:dyDescent="0.2">
      <c r="A75" s="72" t="s">
        <v>484</v>
      </c>
      <c r="B75" s="66" t="s">
        <v>485</v>
      </c>
      <c r="C75" s="67">
        <v>72</v>
      </c>
      <c r="D75" s="67" t="s">
        <v>342</v>
      </c>
      <c r="E75" s="71">
        <v>0.71726195308535101</v>
      </c>
      <c r="F75" s="68">
        <v>81.861092380310197</v>
      </c>
      <c r="G75" s="71">
        <v>0.72203540017603796</v>
      </c>
      <c r="H75" s="68">
        <v>56.372218476062002</v>
      </c>
      <c r="I75" s="71">
        <v>0.67493256368827903</v>
      </c>
      <c r="J75" s="68">
        <v>54.214430209035697</v>
      </c>
      <c r="K75" s="71">
        <v>0.84168127743936505</v>
      </c>
      <c r="L75" s="68">
        <v>70.397842211733007</v>
      </c>
      <c r="M75" s="71">
        <v>0.54545454545454597</v>
      </c>
      <c r="N75" s="68">
        <v>33.850303438974997</v>
      </c>
      <c r="O75" s="71">
        <v>0.51946793175388095</v>
      </c>
      <c r="P75" s="68">
        <v>67.4608577263444</v>
      </c>
      <c r="Q75" s="71">
        <v>1</v>
      </c>
      <c r="R75" s="68">
        <v>100</v>
      </c>
    </row>
    <row r="76" spans="1:18" x14ac:dyDescent="0.2">
      <c r="A76" s="72" t="s">
        <v>486</v>
      </c>
      <c r="B76" s="66" t="s">
        <v>487</v>
      </c>
      <c r="C76" s="67">
        <v>72</v>
      </c>
      <c r="D76" s="67" t="s">
        <v>342</v>
      </c>
      <c r="E76" s="71">
        <v>0.61168816488387601</v>
      </c>
      <c r="F76" s="68">
        <v>46.325016857720797</v>
      </c>
      <c r="G76" s="71">
        <v>0.65325783869855902</v>
      </c>
      <c r="H76" s="68">
        <v>26.230613621038401</v>
      </c>
      <c r="I76" s="71">
        <v>0.64479615726067396</v>
      </c>
      <c r="J76" s="68">
        <v>38.705327039784201</v>
      </c>
      <c r="K76" s="71">
        <v>0.86382075258344104</v>
      </c>
      <c r="L76" s="68">
        <v>80.377612946729599</v>
      </c>
      <c r="M76" s="71">
        <v>0.53305785123966898</v>
      </c>
      <c r="N76" s="68">
        <v>30.950775455158499</v>
      </c>
      <c r="O76" s="71">
        <v>0.36350822463703603</v>
      </c>
      <c r="P76" s="68">
        <v>34.036759700476502</v>
      </c>
      <c r="Q76" s="71"/>
      <c r="R76" s="68"/>
    </row>
    <row r="77" spans="1:18" x14ac:dyDescent="0.2">
      <c r="A77" s="72" t="s">
        <v>488</v>
      </c>
      <c r="B77" s="66" t="s">
        <v>489</v>
      </c>
      <c r="C77" s="67">
        <v>72</v>
      </c>
      <c r="D77" s="67" t="s">
        <v>342</v>
      </c>
      <c r="E77" s="71">
        <v>0.55192109217711605</v>
      </c>
      <c r="F77" s="68">
        <v>26.230613621038401</v>
      </c>
      <c r="G77" s="71">
        <v>0.65935715986691401</v>
      </c>
      <c r="H77" s="68">
        <v>28.455832771409298</v>
      </c>
      <c r="I77" s="71">
        <v>0.62543851902061198</v>
      </c>
      <c r="J77" s="68">
        <v>30.2764666217127</v>
      </c>
      <c r="K77" s="71">
        <v>0.82096396019391704</v>
      </c>
      <c r="L77" s="68">
        <v>60.350640593391802</v>
      </c>
      <c r="M77" s="71">
        <v>0.30165289256198302</v>
      </c>
      <c r="N77" s="68">
        <v>3.7761294672960202</v>
      </c>
      <c r="O77" s="71">
        <v>0.35219292924215201</v>
      </c>
      <c r="P77" s="68">
        <v>30.837304288631699</v>
      </c>
      <c r="Q77" s="71"/>
      <c r="R77" s="68"/>
    </row>
    <row r="78" spans="1:18" x14ac:dyDescent="0.2">
      <c r="A78" s="72" t="s">
        <v>490</v>
      </c>
      <c r="B78" s="66" t="s">
        <v>491</v>
      </c>
      <c r="C78" s="67">
        <v>72</v>
      </c>
      <c r="D78" s="67" t="s">
        <v>342</v>
      </c>
      <c r="E78" s="71">
        <v>0.56409501908808501</v>
      </c>
      <c r="F78" s="68">
        <v>29.602157788267</v>
      </c>
      <c r="G78" s="71">
        <v>0.67822931770556405</v>
      </c>
      <c r="H78" s="68">
        <v>36.952124072825399</v>
      </c>
      <c r="I78" s="71">
        <v>0.68314070981408903</v>
      </c>
      <c r="J78" s="68">
        <v>58.260283209710103</v>
      </c>
      <c r="K78" s="71">
        <v>0.74846809499998901</v>
      </c>
      <c r="L78" s="68">
        <v>29.9393122049899</v>
      </c>
      <c r="M78" s="71">
        <v>0.504132231404959</v>
      </c>
      <c r="N78" s="68">
        <v>25.084288604180699</v>
      </c>
      <c r="O78" s="71">
        <v>0.770599760603909</v>
      </c>
      <c r="P78" s="68">
        <v>91.763104152484701</v>
      </c>
      <c r="Q78" s="71">
        <v>0</v>
      </c>
      <c r="R78" s="68">
        <v>34.092980856882399</v>
      </c>
    </row>
    <row r="79" spans="1:18" x14ac:dyDescent="0.2">
      <c r="A79" s="72" t="s">
        <v>492</v>
      </c>
      <c r="B79" s="66" t="s">
        <v>493</v>
      </c>
      <c r="C79" s="67">
        <v>72</v>
      </c>
      <c r="D79" s="67" t="s">
        <v>342</v>
      </c>
      <c r="E79" s="71">
        <v>0.66956259159065001</v>
      </c>
      <c r="F79" s="68">
        <v>67.430883344571797</v>
      </c>
      <c r="G79" s="71">
        <v>0.74450651114520705</v>
      </c>
      <c r="H79" s="68">
        <v>66.419420094403193</v>
      </c>
      <c r="I79" s="71">
        <v>0.78852545944637498</v>
      </c>
      <c r="J79" s="68">
        <v>92.919757248820005</v>
      </c>
      <c r="K79" s="71">
        <v>0.80385762853909404</v>
      </c>
      <c r="L79" s="68">
        <v>52.461227242076902</v>
      </c>
      <c r="M79" s="71">
        <v>0.67768595041322299</v>
      </c>
      <c r="N79" s="68">
        <v>65.677680377612901</v>
      </c>
      <c r="O79" s="71">
        <v>1</v>
      </c>
      <c r="P79" s="68">
        <v>100</v>
      </c>
      <c r="Q79" s="71">
        <v>2.8E-3</v>
      </c>
      <c r="R79" s="68">
        <v>39.197812215132203</v>
      </c>
    </row>
    <row r="80" spans="1:18" x14ac:dyDescent="0.2">
      <c r="A80" s="72" t="s">
        <v>494</v>
      </c>
      <c r="B80" s="66" t="s">
        <v>495</v>
      </c>
      <c r="C80" s="67">
        <v>72</v>
      </c>
      <c r="D80" s="67" t="s">
        <v>342</v>
      </c>
      <c r="E80" s="71">
        <v>0.69744867124437004</v>
      </c>
      <c r="F80" s="68">
        <v>75.927174645987904</v>
      </c>
      <c r="G80" s="71">
        <v>0.71216161627437502</v>
      </c>
      <c r="H80" s="68">
        <v>53.202966958867201</v>
      </c>
      <c r="I80" s="71">
        <v>0.64574703836776304</v>
      </c>
      <c r="J80" s="68">
        <v>39.244774106540802</v>
      </c>
      <c r="K80" s="71">
        <v>0.914420352982518</v>
      </c>
      <c r="L80" s="68">
        <v>95.010114632501697</v>
      </c>
      <c r="M80" s="71">
        <v>0.51239669421487599</v>
      </c>
      <c r="N80" s="68">
        <v>26.500337154416702</v>
      </c>
      <c r="O80" s="71">
        <v>0.39996632562668999</v>
      </c>
      <c r="P80" s="68">
        <v>41.729067392784202</v>
      </c>
      <c r="Q80" s="71">
        <v>1</v>
      </c>
      <c r="R80" s="68">
        <v>100</v>
      </c>
    </row>
    <row r="81" spans="1:18" x14ac:dyDescent="0.2">
      <c r="A81" s="72" t="s">
        <v>496</v>
      </c>
      <c r="B81" s="66" t="s">
        <v>497</v>
      </c>
      <c r="C81" s="67">
        <v>72</v>
      </c>
      <c r="D81" s="67" t="s">
        <v>342</v>
      </c>
      <c r="E81" s="71">
        <v>0.66378947225844198</v>
      </c>
      <c r="F81" s="68">
        <v>65.070802427511794</v>
      </c>
      <c r="G81" s="71">
        <v>0.69930769734757803</v>
      </c>
      <c r="H81" s="68">
        <v>46.527309507754602</v>
      </c>
      <c r="I81" s="71">
        <v>0.73242876341552798</v>
      </c>
      <c r="J81" s="68">
        <v>78.624409979770704</v>
      </c>
      <c r="K81" s="71">
        <v>0.88740388771981904</v>
      </c>
      <c r="L81" s="68">
        <v>88.267026298044499</v>
      </c>
      <c r="M81" s="71">
        <v>0.53305785123966898</v>
      </c>
      <c r="N81" s="68">
        <v>30.950775455158499</v>
      </c>
      <c r="O81" s="71">
        <v>0.46674916156961799</v>
      </c>
      <c r="P81" s="68">
        <v>57.385976855003399</v>
      </c>
      <c r="Q81" s="71"/>
      <c r="R81" s="68"/>
    </row>
    <row r="82" spans="1:18" x14ac:dyDescent="0.2">
      <c r="A82" s="72" t="s">
        <v>498</v>
      </c>
      <c r="B82" s="66" t="s">
        <v>499</v>
      </c>
      <c r="C82" s="67">
        <v>72</v>
      </c>
      <c r="D82" s="67" t="s">
        <v>342</v>
      </c>
      <c r="E82" s="71">
        <v>0.60989297347678995</v>
      </c>
      <c r="F82" s="68">
        <v>45.853000674308802</v>
      </c>
      <c r="G82" s="71">
        <v>0.66222794827883702</v>
      </c>
      <c r="H82" s="68">
        <v>29.9393122049899</v>
      </c>
      <c r="I82" s="71">
        <v>0.68864830568061197</v>
      </c>
      <c r="J82" s="68">
        <v>60.148347943358097</v>
      </c>
      <c r="K82" s="71">
        <v>0.79671631898822604</v>
      </c>
      <c r="L82" s="68">
        <v>49.224544841537401</v>
      </c>
      <c r="M82" s="71">
        <v>0.59090909090909105</v>
      </c>
      <c r="N82" s="68">
        <v>44.234659474039098</v>
      </c>
      <c r="O82" s="71">
        <v>0.91065617700397505</v>
      </c>
      <c r="P82" s="68">
        <v>97.821647379169505</v>
      </c>
      <c r="Q82" s="71">
        <v>1.0200000000000001E-2</v>
      </c>
      <c r="R82" s="68">
        <v>42.1148587055606</v>
      </c>
    </row>
    <row r="83" spans="1:18" x14ac:dyDescent="0.2">
      <c r="A83" s="72" t="s">
        <v>500</v>
      </c>
      <c r="B83" s="66" t="s">
        <v>501</v>
      </c>
      <c r="C83" s="67">
        <v>72</v>
      </c>
      <c r="D83" s="67" t="s">
        <v>342</v>
      </c>
      <c r="E83" s="71">
        <v>0.68941092311879304</v>
      </c>
      <c r="F83" s="68">
        <v>73.567093728927802</v>
      </c>
      <c r="G83" s="71">
        <v>0.66109167092077004</v>
      </c>
      <c r="H83" s="68">
        <v>29.467296021577901</v>
      </c>
      <c r="I83" s="71">
        <v>0.66359660680578703</v>
      </c>
      <c r="J83" s="68">
        <v>48.550236008091701</v>
      </c>
      <c r="K83" s="71">
        <v>0.88514310783775896</v>
      </c>
      <c r="L83" s="68">
        <v>87.862440997977103</v>
      </c>
      <c r="M83" s="71">
        <v>0.421487603305785</v>
      </c>
      <c r="N83" s="68">
        <v>11.1935266351989</v>
      </c>
      <c r="O83" s="71">
        <v>0.50514654984265805</v>
      </c>
      <c r="P83" s="68">
        <v>64.942137508509205</v>
      </c>
      <c r="Q83" s="71">
        <v>1</v>
      </c>
      <c r="R83" s="68">
        <v>100</v>
      </c>
    </row>
    <row r="84" spans="1:18" x14ac:dyDescent="0.2">
      <c r="A84" s="72" t="s">
        <v>502</v>
      </c>
      <c r="B84" s="66" t="s">
        <v>503</v>
      </c>
      <c r="C84" s="67">
        <v>72</v>
      </c>
      <c r="D84" s="67" t="s">
        <v>342</v>
      </c>
      <c r="E84" s="71">
        <v>0.49328140191124797</v>
      </c>
      <c r="F84" s="68">
        <v>11.260957518543499</v>
      </c>
      <c r="G84" s="71">
        <v>0.61700966027437798</v>
      </c>
      <c r="H84" s="68">
        <v>14.2953472690492</v>
      </c>
      <c r="I84" s="71">
        <v>0.63169197670913901</v>
      </c>
      <c r="J84" s="68">
        <v>32.097100472016201</v>
      </c>
      <c r="K84" s="71">
        <v>0.81875646449213701</v>
      </c>
      <c r="L84" s="68">
        <v>59.2043155765341</v>
      </c>
      <c r="M84" s="71">
        <v>0.29752066115702502</v>
      </c>
      <c r="N84" s="68">
        <v>3.6412677006068801</v>
      </c>
      <c r="O84" s="71">
        <v>0.59390964883480801</v>
      </c>
      <c r="P84" s="68">
        <v>77.876106194690294</v>
      </c>
      <c r="Q84" s="71">
        <v>8.0000000000000004E-4</v>
      </c>
      <c r="R84" s="68">
        <v>35.7338195077484</v>
      </c>
    </row>
    <row r="85" spans="1:18" x14ac:dyDescent="0.2">
      <c r="A85" s="72" t="s">
        <v>504</v>
      </c>
      <c r="B85" s="66" t="s">
        <v>505</v>
      </c>
      <c r="C85" s="67">
        <v>72</v>
      </c>
      <c r="D85" s="67" t="s">
        <v>342</v>
      </c>
      <c r="E85" s="71">
        <v>0.642506869238756</v>
      </c>
      <c r="F85" s="68">
        <v>57.855697909642601</v>
      </c>
      <c r="G85" s="71">
        <v>0.72963370287600204</v>
      </c>
      <c r="H85" s="68">
        <v>60.080917060013498</v>
      </c>
      <c r="I85" s="71">
        <v>0.73193160462767703</v>
      </c>
      <c r="J85" s="68">
        <v>78.489548213081605</v>
      </c>
      <c r="K85" s="71">
        <v>0.88053875471917298</v>
      </c>
      <c r="L85" s="68">
        <v>86.581254214430203</v>
      </c>
      <c r="M85" s="71">
        <v>0.52892561983471098</v>
      </c>
      <c r="N85" s="68">
        <v>30.074173971678999</v>
      </c>
      <c r="O85" s="71">
        <v>0.98401153337497604</v>
      </c>
      <c r="P85" s="68">
        <v>99.387338325391397</v>
      </c>
      <c r="Q85" s="71">
        <v>0</v>
      </c>
      <c r="R85" s="68">
        <v>34.092980856882399</v>
      </c>
    </row>
    <row r="86" spans="1:18" x14ac:dyDescent="0.2">
      <c r="A86" s="72" t="s">
        <v>506</v>
      </c>
      <c r="B86" s="66" t="s">
        <v>507</v>
      </c>
      <c r="C86" s="67">
        <v>72</v>
      </c>
      <c r="D86" s="67" t="s">
        <v>342</v>
      </c>
      <c r="E86" s="71">
        <v>0.52126249301882499</v>
      </c>
      <c r="F86" s="68">
        <v>17.397167902899501</v>
      </c>
      <c r="G86" s="71">
        <v>0.56901842833840299</v>
      </c>
      <c r="H86" s="68">
        <v>6.4059339177343197</v>
      </c>
      <c r="I86" s="71">
        <v>0.54395097033374396</v>
      </c>
      <c r="J86" s="68">
        <v>8.9008766014834801</v>
      </c>
      <c r="K86" s="71">
        <v>0.70379018898797496</v>
      </c>
      <c r="L86" s="68">
        <v>18.948078219824701</v>
      </c>
      <c r="M86" s="71">
        <v>0.47933884297520701</v>
      </c>
      <c r="N86" s="68">
        <v>20.498988536749799</v>
      </c>
      <c r="O86" s="71">
        <v>0.82337652747762302</v>
      </c>
      <c r="P86" s="68">
        <v>94.894486044928499</v>
      </c>
      <c r="Q86" s="71">
        <v>8.0999999999999996E-3</v>
      </c>
      <c r="R86" s="68">
        <v>41.385597082953502</v>
      </c>
    </row>
    <row r="87" spans="1:18" x14ac:dyDescent="0.2">
      <c r="A87" s="72" t="s">
        <v>508</v>
      </c>
      <c r="B87" s="66" t="s">
        <v>509</v>
      </c>
      <c r="C87" s="67">
        <v>54</v>
      </c>
      <c r="D87" s="67" t="s">
        <v>342</v>
      </c>
      <c r="E87" s="71">
        <v>0.45840777897696</v>
      </c>
      <c r="F87" s="68">
        <v>6.4650677789363904</v>
      </c>
      <c r="G87" s="71">
        <v>0.56656961582005605</v>
      </c>
      <c r="H87" s="68">
        <v>9.6976016684045891</v>
      </c>
      <c r="I87" s="71">
        <v>0.55133700843442202</v>
      </c>
      <c r="J87" s="68">
        <v>27.424400417101101</v>
      </c>
      <c r="K87" s="71">
        <v>0.84685222804715199</v>
      </c>
      <c r="L87" s="68">
        <v>74.244004171011497</v>
      </c>
      <c r="M87" s="71">
        <v>0.55341848234410196</v>
      </c>
      <c r="N87" s="68">
        <v>10.1358411703239</v>
      </c>
      <c r="O87" s="71">
        <v>0.23226933921602699</v>
      </c>
      <c r="P87" s="68">
        <v>21.904761904761902</v>
      </c>
      <c r="Q87" s="71">
        <v>0</v>
      </c>
      <c r="R87" s="68">
        <v>26.544943820224699</v>
      </c>
    </row>
    <row r="88" spans="1:18" x14ac:dyDescent="0.2">
      <c r="A88" s="72" t="s">
        <v>510</v>
      </c>
      <c r="B88" s="66" t="s">
        <v>511</v>
      </c>
      <c r="C88" s="67">
        <v>54</v>
      </c>
      <c r="D88" s="67" t="s">
        <v>342</v>
      </c>
      <c r="E88" s="71">
        <v>0.59728310391407602</v>
      </c>
      <c r="F88" s="68">
        <v>38.060479666319097</v>
      </c>
      <c r="G88" s="71">
        <v>0.60353460850310103</v>
      </c>
      <c r="H88" s="68">
        <v>29.822732012513001</v>
      </c>
      <c r="I88" s="71">
        <v>0.53574936918586602</v>
      </c>
      <c r="J88" s="68">
        <v>19.290928050052099</v>
      </c>
      <c r="K88" s="71">
        <v>0.87054823315780405</v>
      </c>
      <c r="L88" s="68">
        <v>86.757038581856094</v>
      </c>
      <c r="M88" s="71">
        <v>0.71870773854244996</v>
      </c>
      <c r="N88" s="68">
        <v>37.199582027168198</v>
      </c>
      <c r="O88" s="71">
        <v>0.25787557018116097</v>
      </c>
      <c r="P88" s="68">
        <v>25.5026455026455</v>
      </c>
      <c r="Q88" s="71"/>
      <c r="R88" s="68"/>
    </row>
    <row r="89" spans="1:18" x14ac:dyDescent="0.2">
      <c r="A89" s="72" t="s">
        <v>512</v>
      </c>
      <c r="B89" s="66" t="s">
        <v>513</v>
      </c>
      <c r="C89" s="67">
        <v>54</v>
      </c>
      <c r="D89" s="67" t="s">
        <v>342</v>
      </c>
      <c r="E89" s="71">
        <v>0.51653353652379097</v>
      </c>
      <c r="F89" s="68">
        <v>14.5985401459854</v>
      </c>
      <c r="G89" s="71">
        <v>0.60582300061184202</v>
      </c>
      <c r="H89" s="68">
        <v>32.325338894681998</v>
      </c>
      <c r="I89" s="71">
        <v>0.53251096868526704</v>
      </c>
      <c r="J89" s="68">
        <v>17.726798748696599</v>
      </c>
      <c r="K89" s="71">
        <v>0.82536354364462405</v>
      </c>
      <c r="L89" s="68">
        <v>61.730969760166801</v>
      </c>
      <c r="M89" s="71">
        <v>0.797595792637115</v>
      </c>
      <c r="N89" s="68">
        <v>77.847439916405406</v>
      </c>
      <c r="O89" s="71">
        <v>0.33790791356389899</v>
      </c>
      <c r="P89" s="68">
        <v>39.259259259259302</v>
      </c>
      <c r="Q89" s="71">
        <v>0</v>
      </c>
      <c r="R89" s="68">
        <v>26.544943820224699</v>
      </c>
    </row>
    <row r="90" spans="1:18" x14ac:dyDescent="0.2">
      <c r="A90" s="72" t="s">
        <v>514</v>
      </c>
      <c r="B90" s="66" t="s">
        <v>515</v>
      </c>
      <c r="C90" s="67">
        <v>54</v>
      </c>
      <c r="D90" s="67" t="s">
        <v>342</v>
      </c>
      <c r="E90" s="71">
        <v>0.52790981452376595</v>
      </c>
      <c r="F90" s="68">
        <v>16.9968717413973</v>
      </c>
      <c r="G90" s="71">
        <v>0.59990591896489898</v>
      </c>
      <c r="H90" s="68">
        <v>22.732012513034402</v>
      </c>
      <c r="I90" s="71">
        <v>0.58366173076347005</v>
      </c>
      <c r="J90" s="68">
        <v>46.715328467153299</v>
      </c>
      <c r="K90" s="71">
        <v>0.70346451830743995</v>
      </c>
      <c r="L90" s="68">
        <v>9.9061522419186705</v>
      </c>
      <c r="M90" s="71">
        <v>0.75251690458302001</v>
      </c>
      <c r="N90" s="68">
        <v>56.5308254963427</v>
      </c>
      <c r="O90" s="71">
        <v>0</v>
      </c>
      <c r="P90" s="68">
        <v>0.84656084656084696</v>
      </c>
      <c r="Q90" s="71"/>
      <c r="R90" s="68"/>
    </row>
    <row r="91" spans="1:18" x14ac:dyDescent="0.2">
      <c r="A91" s="72" t="s">
        <v>516</v>
      </c>
      <c r="B91" s="66" t="s">
        <v>517</v>
      </c>
      <c r="C91" s="67">
        <v>54</v>
      </c>
      <c r="D91" s="67" t="s">
        <v>342</v>
      </c>
      <c r="E91" s="71">
        <v>0.58656571818409997</v>
      </c>
      <c r="F91" s="68">
        <v>35.140771637122</v>
      </c>
      <c r="G91" s="71">
        <v>0.60263993655213799</v>
      </c>
      <c r="H91" s="68">
        <v>28.258602711157501</v>
      </c>
      <c r="I91" s="71">
        <v>0.524125653028088</v>
      </c>
      <c r="J91" s="68">
        <v>14.807090719499501</v>
      </c>
      <c r="K91" s="71">
        <v>0.79359346144479304</v>
      </c>
      <c r="L91" s="68">
        <v>44.1084462982273</v>
      </c>
      <c r="M91" s="71">
        <v>0.73373403456048103</v>
      </c>
      <c r="N91" s="68">
        <v>45.977011494252899</v>
      </c>
      <c r="O91" s="71">
        <v>0.27873550533499802</v>
      </c>
      <c r="P91" s="68">
        <v>29.312169312169299</v>
      </c>
      <c r="Q91" s="71"/>
      <c r="R91" s="68"/>
    </row>
    <row r="92" spans="1:18" x14ac:dyDescent="0.2">
      <c r="A92" s="72" t="s">
        <v>518</v>
      </c>
      <c r="B92" s="66" t="s">
        <v>519</v>
      </c>
      <c r="C92" s="67">
        <v>54</v>
      </c>
      <c r="D92" s="67" t="s">
        <v>342</v>
      </c>
      <c r="E92" s="71">
        <v>0.56924606370872499</v>
      </c>
      <c r="F92" s="68">
        <v>28.1543274244004</v>
      </c>
      <c r="G92" s="71">
        <v>0.67072833858366798</v>
      </c>
      <c r="H92" s="68">
        <v>71.220020855057399</v>
      </c>
      <c r="I92" s="71">
        <v>0.600199481539752</v>
      </c>
      <c r="J92" s="68">
        <v>56.830031282585999</v>
      </c>
      <c r="K92" s="71">
        <v>0.77080272455832</v>
      </c>
      <c r="L92" s="68">
        <v>32.012513034410802</v>
      </c>
      <c r="M92" s="71">
        <v>0.83140495867768605</v>
      </c>
      <c r="N92" s="68">
        <v>86.415882967607104</v>
      </c>
      <c r="O92" s="71">
        <v>0.54234087889292404</v>
      </c>
      <c r="P92" s="68">
        <v>72.592592592592595</v>
      </c>
      <c r="Q92" s="71">
        <v>0</v>
      </c>
      <c r="R92" s="68">
        <v>26.544943820224699</v>
      </c>
    </row>
    <row r="93" spans="1:18" x14ac:dyDescent="0.2">
      <c r="A93" s="72" t="s">
        <v>520</v>
      </c>
      <c r="B93" s="66" t="s">
        <v>521</v>
      </c>
      <c r="C93" s="67">
        <v>54</v>
      </c>
      <c r="D93" s="67" t="s">
        <v>342</v>
      </c>
      <c r="E93" s="71">
        <v>0.61844944526184797</v>
      </c>
      <c r="F93" s="68">
        <v>45.568300312825897</v>
      </c>
      <c r="G93" s="71">
        <v>0.58263132404232598</v>
      </c>
      <c r="H93" s="68">
        <v>12.6173096976017</v>
      </c>
      <c r="I93" s="71">
        <v>0.57140916241908901</v>
      </c>
      <c r="J93" s="68">
        <v>38.894681960375401</v>
      </c>
      <c r="K93" s="71">
        <v>0.751624211926052</v>
      </c>
      <c r="L93" s="68">
        <v>24.7132429614181</v>
      </c>
      <c r="M93" s="71">
        <v>0.65484598046581499</v>
      </c>
      <c r="N93" s="68">
        <v>16.196447230930001</v>
      </c>
      <c r="O93" s="71">
        <v>0.150185992717805</v>
      </c>
      <c r="P93" s="68">
        <v>11.005291005290999</v>
      </c>
      <c r="Q93" s="71">
        <v>1</v>
      </c>
      <c r="R93" s="68">
        <v>100</v>
      </c>
    </row>
    <row r="94" spans="1:18" x14ac:dyDescent="0.2">
      <c r="A94" s="72" t="s">
        <v>522</v>
      </c>
      <c r="B94" s="66" t="s">
        <v>523</v>
      </c>
      <c r="C94" s="67">
        <v>54</v>
      </c>
      <c r="D94" s="67" t="s">
        <v>342</v>
      </c>
      <c r="E94" s="71">
        <v>0.45622422800147899</v>
      </c>
      <c r="F94" s="68">
        <v>6.0479666319082401</v>
      </c>
      <c r="G94" s="71">
        <v>0.59656971192334696</v>
      </c>
      <c r="H94" s="68">
        <v>18.248175182481798</v>
      </c>
      <c r="I94" s="71">
        <v>0.60989508323131902</v>
      </c>
      <c r="J94" s="68">
        <v>63.8164754953076</v>
      </c>
      <c r="K94" s="71">
        <v>0.82325856513016904</v>
      </c>
      <c r="L94" s="68">
        <v>59.958289885297198</v>
      </c>
      <c r="M94" s="71">
        <v>0.467017280240421</v>
      </c>
      <c r="N94" s="68">
        <v>8.5684430512016707</v>
      </c>
      <c r="O94" s="71">
        <v>0.23540472748361799</v>
      </c>
      <c r="P94" s="68">
        <v>22.539682539682499</v>
      </c>
      <c r="Q94" s="71">
        <v>5.1999999999999998E-3</v>
      </c>
      <c r="R94" s="68">
        <v>34.269662921348299</v>
      </c>
    </row>
    <row r="95" spans="1:18" x14ac:dyDescent="0.2">
      <c r="A95" s="72" t="s">
        <v>524</v>
      </c>
      <c r="B95" s="66" t="s">
        <v>525</v>
      </c>
      <c r="C95" s="67">
        <v>54</v>
      </c>
      <c r="D95" s="67" t="s">
        <v>342</v>
      </c>
      <c r="E95" s="71">
        <v>0.55862061953554198</v>
      </c>
      <c r="F95" s="68">
        <v>24.087591240875899</v>
      </c>
      <c r="G95" s="71">
        <v>0.59634566939688205</v>
      </c>
      <c r="H95" s="68">
        <v>17.935349322210602</v>
      </c>
      <c r="I95" s="71">
        <v>0.54367069598982498</v>
      </c>
      <c r="J95" s="68">
        <v>23.3576642335766</v>
      </c>
      <c r="K95" s="71">
        <v>0.78866758208392496</v>
      </c>
      <c r="L95" s="68">
        <v>41.605839416058402</v>
      </c>
      <c r="M95" s="71">
        <v>0.68489857250187902</v>
      </c>
      <c r="N95" s="68">
        <v>21.630094043887102</v>
      </c>
      <c r="O95" s="71">
        <v>0.179520577705197</v>
      </c>
      <c r="P95" s="68">
        <v>14.4973544973545</v>
      </c>
      <c r="Q95" s="71"/>
      <c r="R95" s="68"/>
    </row>
    <row r="96" spans="1:18" x14ac:dyDescent="0.2">
      <c r="A96" s="72" t="s">
        <v>526</v>
      </c>
      <c r="B96" s="66" t="s">
        <v>527</v>
      </c>
      <c r="C96" s="67">
        <v>54</v>
      </c>
      <c r="D96" s="67" t="s">
        <v>342</v>
      </c>
      <c r="E96" s="71">
        <v>0.50082132754386599</v>
      </c>
      <c r="F96" s="68">
        <v>12.5130344108446</v>
      </c>
      <c r="G96" s="71">
        <v>0.59291718931917603</v>
      </c>
      <c r="H96" s="68">
        <v>16.058394160583902</v>
      </c>
      <c r="I96" s="71">
        <v>0.49403353239548597</v>
      </c>
      <c r="J96" s="68">
        <v>7.6120959332638201</v>
      </c>
      <c r="K96" s="71">
        <v>0.78138484468970504</v>
      </c>
      <c r="L96" s="68">
        <v>37.2262773722628</v>
      </c>
      <c r="M96" s="71">
        <v>0.71870773854244996</v>
      </c>
      <c r="N96" s="68">
        <v>37.199582027168198</v>
      </c>
      <c r="O96" s="71">
        <v>0.417884660316379</v>
      </c>
      <c r="P96" s="68">
        <v>52.380952380952401</v>
      </c>
      <c r="Q96" s="71">
        <v>0</v>
      </c>
      <c r="R96" s="68">
        <v>26.544943820224699</v>
      </c>
    </row>
    <row r="97" spans="1:18" x14ac:dyDescent="0.2">
      <c r="A97" s="72" t="s">
        <v>528</v>
      </c>
      <c r="B97" s="66" t="s">
        <v>529</v>
      </c>
      <c r="C97" s="67">
        <v>54</v>
      </c>
      <c r="D97" s="67" t="s">
        <v>342</v>
      </c>
      <c r="E97" s="71">
        <v>0.62992881900626696</v>
      </c>
      <c r="F97" s="68">
        <v>50.782064650677803</v>
      </c>
      <c r="G97" s="71">
        <v>0.59074883645582998</v>
      </c>
      <c r="H97" s="68">
        <v>14.9113660062565</v>
      </c>
      <c r="I97" s="71">
        <v>0.599445216784666</v>
      </c>
      <c r="J97" s="68">
        <v>56.100104275286803</v>
      </c>
      <c r="K97" s="71">
        <v>0.83941495590033999</v>
      </c>
      <c r="L97" s="68">
        <v>69.864442127215895</v>
      </c>
      <c r="M97" s="71">
        <v>0.66987227648384695</v>
      </c>
      <c r="N97" s="68">
        <v>18.181818181818201</v>
      </c>
      <c r="O97" s="71">
        <v>8.0091628412919599E-2</v>
      </c>
      <c r="P97" s="68">
        <v>5.1851851851851896</v>
      </c>
      <c r="Q97" s="71">
        <v>1</v>
      </c>
      <c r="R97" s="68">
        <v>100</v>
      </c>
    </row>
    <row r="98" spans="1:18" x14ac:dyDescent="0.2">
      <c r="A98" s="72" t="s">
        <v>530</v>
      </c>
      <c r="B98" s="66" t="s">
        <v>531</v>
      </c>
      <c r="C98" s="67">
        <v>54</v>
      </c>
      <c r="D98" s="67" t="s">
        <v>342</v>
      </c>
      <c r="E98" s="71">
        <v>0.55753879937167805</v>
      </c>
      <c r="F98" s="68">
        <v>23.3576642335766</v>
      </c>
      <c r="G98" s="71">
        <v>0.59267249175357795</v>
      </c>
      <c r="H98" s="68">
        <v>15.8498435870699</v>
      </c>
      <c r="I98" s="71">
        <v>0.60977531004119401</v>
      </c>
      <c r="J98" s="68">
        <v>63.712200208550598</v>
      </c>
      <c r="K98" s="71">
        <v>0.85902530851215397</v>
      </c>
      <c r="L98" s="68">
        <v>81.438998957247094</v>
      </c>
      <c r="M98" s="71">
        <v>0.72622088655146499</v>
      </c>
      <c r="N98" s="68">
        <v>41.901776384534998</v>
      </c>
      <c r="O98" s="71">
        <v>0</v>
      </c>
      <c r="P98" s="68">
        <v>0.84656084656084696</v>
      </c>
      <c r="Q98" s="71"/>
      <c r="R98" s="68"/>
    </row>
    <row r="99" spans="1:18" x14ac:dyDescent="0.2">
      <c r="A99" s="72" t="s">
        <v>532</v>
      </c>
      <c r="B99" s="66" t="s">
        <v>533</v>
      </c>
      <c r="C99" s="67">
        <v>54</v>
      </c>
      <c r="D99" s="67" t="s">
        <v>342</v>
      </c>
      <c r="E99" s="71">
        <v>0.65596277751418797</v>
      </c>
      <c r="F99" s="68">
        <v>62.7737226277372</v>
      </c>
      <c r="G99" s="71">
        <v>0.59357795293887305</v>
      </c>
      <c r="H99" s="68">
        <v>16.788321167883201</v>
      </c>
      <c r="I99" s="71">
        <v>0.57876427067497505</v>
      </c>
      <c r="J99" s="68">
        <v>43.378519290928097</v>
      </c>
      <c r="K99" s="71">
        <v>0.78385754580649802</v>
      </c>
      <c r="L99" s="68">
        <v>38.581856100104297</v>
      </c>
      <c r="M99" s="71">
        <v>0.77881292261457602</v>
      </c>
      <c r="N99" s="68">
        <v>68.861024033437801</v>
      </c>
      <c r="O99" s="71">
        <v>0.20076397305020699</v>
      </c>
      <c r="P99" s="68">
        <v>17.671957671957699</v>
      </c>
      <c r="Q99" s="71">
        <v>1</v>
      </c>
      <c r="R99" s="68">
        <v>100</v>
      </c>
    </row>
    <row r="100" spans="1:18" x14ac:dyDescent="0.2">
      <c r="A100" s="72" t="s">
        <v>534</v>
      </c>
      <c r="B100" s="66" t="s">
        <v>535</v>
      </c>
      <c r="C100" s="67">
        <v>54</v>
      </c>
      <c r="D100" s="67" t="s">
        <v>342</v>
      </c>
      <c r="E100" s="71">
        <v>0.52233137304514599</v>
      </c>
      <c r="F100" s="68">
        <v>15.4327424400417</v>
      </c>
      <c r="G100" s="71">
        <v>0.51582789684667096</v>
      </c>
      <c r="H100" s="68">
        <v>6.3607924921793497</v>
      </c>
      <c r="I100" s="71">
        <v>0.54280049805323605</v>
      </c>
      <c r="J100" s="68">
        <v>22.940563086548501</v>
      </c>
      <c r="K100" s="71">
        <v>0.73457782791030901</v>
      </c>
      <c r="L100" s="68">
        <v>17.8310740354536</v>
      </c>
      <c r="M100" s="71">
        <v>0.73373403456048103</v>
      </c>
      <c r="N100" s="68">
        <v>45.977011494252899</v>
      </c>
      <c r="O100" s="71">
        <v>8.4716607855032405E-2</v>
      </c>
      <c r="P100" s="68">
        <v>5.3968253968253999</v>
      </c>
      <c r="Q100" s="71"/>
      <c r="R100" s="68"/>
    </row>
    <row r="101" spans="1:18" x14ac:dyDescent="0.2">
      <c r="A101" s="72" t="s">
        <v>536</v>
      </c>
      <c r="B101" s="66" t="s">
        <v>537</v>
      </c>
      <c r="C101" s="67">
        <v>54</v>
      </c>
      <c r="D101" s="67" t="s">
        <v>342</v>
      </c>
      <c r="E101" s="71">
        <v>0.70353911238894196</v>
      </c>
      <c r="F101" s="68">
        <v>79.666319082377498</v>
      </c>
      <c r="G101" s="71">
        <v>0.60716477640364297</v>
      </c>
      <c r="H101" s="68">
        <v>34.098018769551601</v>
      </c>
      <c r="I101" s="71">
        <v>0.563032223769106</v>
      </c>
      <c r="J101" s="68">
        <v>34.098018769551601</v>
      </c>
      <c r="K101" s="71">
        <v>0.80345156075441104</v>
      </c>
      <c r="L101" s="68">
        <v>49.217935349322197</v>
      </c>
      <c r="M101" s="71">
        <v>0.76378662659654395</v>
      </c>
      <c r="N101" s="68">
        <v>61.650992685475401</v>
      </c>
      <c r="O101" s="71">
        <v>0.483799486809946</v>
      </c>
      <c r="P101" s="68">
        <v>63.068783068783098</v>
      </c>
      <c r="Q101" s="71">
        <v>1</v>
      </c>
      <c r="R101" s="68">
        <v>100</v>
      </c>
    </row>
    <row r="102" spans="1:18" x14ac:dyDescent="0.2">
      <c r="A102" s="72" t="s">
        <v>538</v>
      </c>
      <c r="B102" s="66" t="s">
        <v>539</v>
      </c>
      <c r="C102" s="67">
        <v>54</v>
      </c>
      <c r="D102" s="67" t="s">
        <v>342</v>
      </c>
      <c r="E102" s="71">
        <v>0.58395827187784599</v>
      </c>
      <c r="F102" s="68">
        <v>33.576642335766401</v>
      </c>
      <c r="G102" s="71">
        <v>0.61652365243821095</v>
      </c>
      <c r="H102" s="68">
        <v>43.691345151199201</v>
      </c>
      <c r="I102" s="71">
        <v>0.57647415393683699</v>
      </c>
      <c r="J102" s="68">
        <v>42.5443169968717</v>
      </c>
      <c r="K102" s="71">
        <v>0.82835391489688204</v>
      </c>
      <c r="L102" s="68">
        <v>63.2950990615224</v>
      </c>
      <c r="M102" s="71">
        <v>0.75251690458302001</v>
      </c>
      <c r="N102" s="68">
        <v>56.5308254963427</v>
      </c>
      <c r="O102" s="71">
        <v>0.14592273353428001</v>
      </c>
      <c r="P102" s="68">
        <v>10.476190476190499</v>
      </c>
      <c r="Q102" s="71"/>
      <c r="R102" s="68"/>
    </row>
    <row r="103" spans="1:18" x14ac:dyDescent="0.2">
      <c r="A103" s="72" t="s">
        <v>540</v>
      </c>
      <c r="B103" s="66" t="s">
        <v>541</v>
      </c>
      <c r="C103" s="67">
        <v>54</v>
      </c>
      <c r="D103" s="67" t="s">
        <v>342</v>
      </c>
      <c r="E103" s="71">
        <v>0.633907685914879</v>
      </c>
      <c r="F103" s="68">
        <v>52.971845672575597</v>
      </c>
      <c r="G103" s="71">
        <v>0.60996915317670397</v>
      </c>
      <c r="H103" s="68">
        <v>37.2262773722628</v>
      </c>
      <c r="I103" s="71">
        <v>0.545725517533592</v>
      </c>
      <c r="J103" s="68">
        <v>24.087591240875899</v>
      </c>
      <c r="K103" s="71">
        <v>0.861246103158117</v>
      </c>
      <c r="L103" s="68">
        <v>82.690302398331596</v>
      </c>
      <c r="M103" s="71">
        <v>0.73749060856498905</v>
      </c>
      <c r="N103" s="68">
        <v>48.171368861024</v>
      </c>
      <c r="O103" s="71">
        <v>0.415107047140994</v>
      </c>
      <c r="P103" s="68">
        <v>52.1693121693122</v>
      </c>
      <c r="Q103" s="71"/>
      <c r="R103" s="68"/>
    </row>
    <row r="104" spans="1:18" x14ac:dyDescent="0.2">
      <c r="A104" s="72" t="s">
        <v>542</v>
      </c>
      <c r="B104" s="66" t="s">
        <v>543</v>
      </c>
      <c r="C104" s="67">
        <v>54</v>
      </c>
      <c r="D104" s="67" t="s">
        <v>342</v>
      </c>
      <c r="E104" s="71">
        <v>0.60859008850568797</v>
      </c>
      <c r="F104" s="68">
        <v>41.710114702815403</v>
      </c>
      <c r="G104" s="71">
        <v>0.61297545601886605</v>
      </c>
      <c r="H104" s="68">
        <v>40.771637122002097</v>
      </c>
      <c r="I104" s="71">
        <v>0.55255514127291405</v>
      </c>
      <c r="J104" s="68">
        <v>28.362877997914499</v>
      </c>
      <c r="K104" s="71">
        <v>0.856357215584577</v>
      </c>
      <c r="L104" s="68">
        <v>79.562043795620397</v>
      </c>
      <c r="M104" s="71">
        <v>0.74876033057851299</v>
      </c>
      <c r="N104" s="68">
        <v>53.814002089864204</v>
      </c>
      <c r="O104" s="71">
        <v>0.27230229907356801</v>
      </c>
      <c r="P104" s="68">
        <v>27.936507936507901</v>
      </c>
      <c r="Q104" s="71"/>
      <c r="R104" s="68"/>
    </row>
    <row r="105" spans="1:18" x14ac:dyDescent="0.2">
      <c r="A105" s="72" t="s">
        <v>544</v>
      </c>
      <c r="B105" s="66" t="s">
        <v>545</v>
      </c>
      <c r="C105" s="67">
        <v>54</v>
      </c>
      <c r="D105" s="67" t="s">
        <v>342</v>
      </c>
      <c r="E105" s="71">
        <v>0.76975503985542204</v>
      </c>
      <c r="F105" s="68">
        <v>94.577685088633999</v>
      </c>
      <c r="G105" s="71">
        <v>0.70963038258928302</v>
      </c>
      <c r="H105" s="68">
        <v>82.377476538060506</v>
      </c>
      <c r="I105" s="71">
        <v>0.60801821250898302</v>
      </c>
      <c r="J105" s="68">
        <v>62.252346193952</v>
      </c>
      <c r="K105" s="71">
        <v>0.89927217623849098</v>
      </c>
      <c r="L105" s="68">
        <v>96.037539103232504</v>
      </c>
      <c r="M105" s="71">
        <v>0.82389181066867001</v>
      </c>
      <c r="N105" s="68">
        <v>85.161964472309293</v>
      </c>
      <c r="O105" s="71">
        <v>0.57771765712710499</v>
      </c>
      <c r="P105" s="68">
        <v>75.978835978836003</v>
      </c>
      <c r="Q105" s="71">
        <v>1</v>
      </c>
      <c r="R105" s="68">
        <v>100</v>
      </c>
    </row>
    <row r="106" spans="1:18" x14ac:dyDescent="0.2">
      <c r="A106" s="72" t="s">
        <v>546</v>
      </c>
      <c r="B106" s="66" t="s">
        <v>547</v>
      </c>
      <c r="C106" s="67">
        <v>54</v>
      </c>
      <c r="D106" s="67" t="s">
        <v>342</v>
      </c>
      <c r="E106" s="71">
        <v>0.58221737383329497</v>
      </c>
      <c r="F106" s="68">
        <v>32.742440041710097</v>
      </c>
      <c r="G106" s="71">
        <v>0.66440176203449597</v>
      </c>
      <c r="H106" s="68">
        <v>69.551616266944706</v>
      </c>
      <c r="I106" s="71">
        <v>0.57185229920087799</v>
      </c>
      <c r="J106" s="68">
        <v>39.416058394160601</v>
      </c>
      <c r="K106" s="71">
        <v>0.858488490515949</v>
      </c>
      <c r="L106" s="68">
        <v>81.021897810219002</v>
      </c>
      <c r="M106" s="71">
        <v>0.77129977460555998</v>
      </c>
      <c r="N106" s="68">
        <v>64.994775339602896</v>
      </c>
      <c r="O106" s="71">
        <v>0.60996191664288901</v>
      </c>
      <c r="P106" s="68">
        <v>80.317460317460302</v>
      </c>
      <c r="Q106" s="71">
        <v>1.7299999999999999E-2</v>
      </c>
      <c r="R106" s="68">
        <v>36.095505617977501</v>
      </c>
    </row>
    <row r="107" spans="1:18" x14ac:dyDescent="0.2">
      <c r="A107" s="72" t="s">
        <v>548</v>
      </c>
      <c r="B107" s="66" t="s">
        <v>549</v>
      </c>
      <c r="C107" s="67">
        <v>54</v>
      </c>
      <c r="D107" s="67" t="s">
        <v>342</v>
      </c>
      <c r="E107" s="71">
        <v>0.55874533116144798</v>
      </c>
      <c r="F107" s="68">
        <v>24.191866527633</v>
      </c>
      <c r="G107" s="71">
        <v>0.60465625930705102</v>
      </c>
      <c r="H107" s="68">
        <v>30.8654848800834</v>
      </c>
      <c r="I107" s="71">
        <v>0.4750732897462</v>
      </c>
      <c r="J107" s="68">
        <v>5.8394160583941597</v>
      </c>
      <c r="K107" s="71">
        <v>0.72875126892903996</v>
      </c>
      <c r="L107" s="68">
        <v>15.641293013555799</v>
      </c>
      <c r="M107" s="71">
        <v>0.73749060856498905</v>
      </c>
      <c r="N107" s="68">
        <v>48.171368861024</v>
      </c>
      <c r="O107" s="71">
        <v>0.24775522925996099</v>
      </c>
      <c r="P107" s="68">
        <v>24.656084656084701</v>
      </c>
      <c r="Q107" s="71"/>
      <c r="R107" s="68"/>
    </row>
    <row r="108" spans="1:18" x14ac:dyDescent="0.2">
      <c r="A108" s="72" t="s">
        <v>550</v>
      </c>
      <c r="B108" s="66" t="s">
        <v>551</v>
      </c>
      <c r="C108" s="67">
        <v>54</v>
      </c>
      <c r="D108" s="67" t="s">
        <v>342</v>
      </c>
      <c r="E108" s="71">
        <v>0.50371449176345195</v>
      </c>
      <c r="F108" s="68">
        <v>13.0344108446298</v>
      </c>
      <c r="G108" s="71">
        <v>0.61873235088265</v>
      </c>
      <c r="H108" s="68">
        <v>45.046923879040698</v>
      </c>
      <c r="I108" s="71">
        <v>0.56604560378081403</v>
      </c>
      <c r="J108" s="68">
        <v>35.453597497393098</v>
      </c>
      <c r="K108" s="71">
        <v>0.685899918263146</v>
      </c>
      <c r="L108" s="68">
        <v>7.5078206465067803</v>
      </c>
      <c r="M108" s="71">
        <v>0.71495116453794205</v>
      </c>
      <c r="N108" s="68">
        <v>34.273772204806697</v>
      </c>
      <c r="O108" s="71">
        <v>0.43665791311616098</v>
      </c>
      <c r="P108" s="68">
        <v>56.084656084656103</v>
      </c>
      <c r="Q108" s="71">
        <v>0</v>
      </c>
      <c r="R108" s="68">
        <v>26.544943820224699</v>
      </c>
    </row>
    <row r="109" spans="1:18" x14ac:dyDescent="0.2">
      <c r="A109" s="72" t="s">
        <v>552</v>
      </c>
      <c r="B109" s="66" t="s">
        <v>553</v>
      </c>
      <c r="C109" s="67">
        <v>54</v>
      </c>
      <c r="D109" s="67" t="s">
        <v>342</v>
      </c>
      <c r="E109" s="71">
        <v>0.61358949369068205</v>
      </c>
      <c r="F109" s="68">
        <v>43.795620437956202</v>
      </c>
      <c r="G109" s="71">
        <v>0.64045861829956297</v>
      </c>
      <c r="H109" s="68">
        <v>59.436913451511998</v>
      </c>
      <c r="I109" s="71">
        <v>0.52309884533338702</v>
      </c>
      <c r="J109" s="68">
        <v>14.5985401459854</v>
      </c>
      <c r="K109" s="71">
        <v>0.81749656090386402</v>
      </c>
      <c r="L109" s="68">
        <v>56.830031282585999</v>
      </c>
      <c r="M109" s="71">
        <v>0.78632607062359205</v>
      </c>
      <c r="N109" s="68">
        <v>73.458725182863105</v>
      </c>
      <c r="O109" s="71">
        <v>0.30056737329300598</v>
      </c>
      <c r="P109" s="68">
        <v>33.544973544973502</v>
      </c>
      <c r="Q109" s="71"/>
      <c r="R109" s="68"/>
    </row>
    <row r="110" spans="1:18" x14ac:dyDescent="0.2">
      <c r="A110" s="72" t="s">
        <v>554</v>
      </c>
      <c r="B110" s="66" t="s">
        <v>555</v>
      </c>
      <c r="C110" s="67">
        <v>54</v>
      </c>
      <c r="D110" s="67" t="s">
        <v>342</v>
      </c>
      <c r="E110" s="71">
        <v>0.75817418177947005</v>
      </c>
      <c r="F110" s="68">
        <v>92.909280500521405</v>
      </c>
      <c r="G110" s="71">
        <v>0.83602267672029595</v>
      </c>
      <c r="H110" s="68">
        <v>95.099061522419206</v>
      </c>
      <c r="I110" s="71">
        <v>0.681681517957063</v>
      </c>
      <c r="J110" s="68">
        <v>91.136600625651695</v>
      </c>
      <c r="K110" s="71">
        <v>0.87302543416185296</v>
      </c>
      <c r="L110" s="68">
        <v>88.738269030239806</v>
      </c>
      <c r="M110" s="71">
        <v>0.92156273478587603</v>
      </c>
      <c r="N110" s="68">
        <v>95.611285266457699</v>
      </c>
      <c r="O110" s="71">
        <v>0.73725272705173395</v>
      </c>
      <c r="P110" s="68">
        <v>90.158730158730194</v>
      </c>
      <c r="Q110" s="71">
        <v>0.4995</v>
      </c>
      <c r="R110" s="68">
        <v>45.0842696629214</v>
      </c>
    </row>
    <row r="111" spans="1:18" x14ac:dyDescent="0.2">
      <c r="A111" s="72" t="s">
        <v>556</v>
      </c>
      <c r="B111" s="66" t="s">
        <v>557</v>
      </c>
      <c r="C111" s="67">
        <v>54</v>
      </c>
      <c r="D111" s="67" t="s">
        <v>342</v>
      </c>
      <c r="E111" s="71">
        <v>0.636409463273648</v>
      </c>
      <c r="F111" s="68">
        <v>55.057351407716403</v>
      </c>
      <c r="G111" s="71">
        <v>0.61670002374657695</v>
      </c>
      <c r="H111" s="68">
        <v>43.899895724713197</v>
      </c>
      <c r="I111" s="71">
        <v>0.51704716744132095</v>
      </c>
      <c r="J111" s="68">
        <v>12.721584984358699</v>
      </c>
      <c r="K111" s="71">
        <v>0.83802383503156197</v>
      </c>
      <c r="L111" s="68">
        <v>69.1345151199166</v>
      </c>
      <c r="M111" s="71">
        <v>0.68489857250187902</v>
      </c>
      <c r="N111" s="68">
        <v>21.630094043887102</v>
      </c>
      <c r="O111" s="71">
        <v>0.46748718092054797</v>
      </c>
      <c r="P111" s="68">
        <v>60.634920634920597</v>
      </c>
      <c r="Q111" s="71">
        <v>0.69430000000000003</v>
      </c>
      <c r="R111" s="68">
        <v>51.404494382022499</v>
      </c>
    </row>
    <row r="112" spans="1:18" x14ac:dyDescent="0.2">
      <c r="A112" s="72" t="s">
        <v>558</v>
      </c>
      <c r="B112" s="66" t="s">
        <v>559</v>
      </c>
      <c r="C112" s="67">
        <v>54</v>
      </c>
      <c r="D112" s="67" t="s">
        <v>342</v>
      </c>
      <c r="E112" s="71">
        <v>0.488496765004169</v>
      </c>
      <c r="F112" s="68">
        <v>10.844629822731999</v>
      </c>
      <c r="G112" s="71">
        <v>0.56835930614306296</v>
      </c>
      <c r="H112" s="68">
        <v>10.1147028154327</v>
      </c>
      <c r="I112" s="71">
        <v>0.49866686171575803</v>
      </c>
      <c r="J112" s="68">
        <v>8.6548488008342002</v>
      </c>
      <c r="K112" s="71">
        <v>0.870941122674739</v>
      </c>
      <c r="L112" s="68">
        <v>87.174139728884299</v>
      </c>
      <c r="M112" s="71">
        <v>0.65484598046581499</v>
      </c>
      <c r="N112" s="68">
        <v>16.196447230930001</v>
      </c>
      <c r="O112" s="71">
        <v>0.33816731902564101</v>
      </c>
      <c r="P112" s="68">
        <v>39.576719576719597</v>
      </c>
      <c r="Q112" s="71">
        <v>0</v>
      </c>
      <c r="R112" s="68">
        <v>26.544943820224699</v>
      </c>
    </row>
    <row r="113" spans="1:18" x14ac:dyDescent="0.2">
      <c r="A113" s="72" t="s">
        <v>560</v>
      </c>
      <c r="B113" s="66" t="s">
        <v>561</v>
      </c>
      <c r="C113" s="67">
        <v>54</v>
      </c>
      <c r="D113" s="67" t="s">
        <v>342</v>
      </c>
      <c r="E113" s="71">
        <v>0.75629303050931096</v>
      </c>
      <c r="F113" s="68">
        <v>92.387904066736198</v>
      </c>
      <c r="G113" s="71">
        <v>0.71401200761267603</v>
      </c>
      <c r="H113" s="68">
        <v>83.315954118873805</v>
      </c>
      <c r="I113" s="71">
        <v>0.631821538895185</v>
      </c>
      <c r="J113" s="68">
        <v>75.182481751824795</v>
      </c>
      <c r="K113" s="71">
        <v>0.87361279978348905</v>
      </c>
      <c r="L113" s="68">
        <v>88.842544316996893</v>
      </c>
      <c r="M113" s="71">
        <v>0.74124718256949695</v>
      </c>
      <c r="N113" s="68">
        <v>50.156739811912203</v>
      </c>
      <c r="O113" s="71">
        <v>0.64416465419501601</v>
      </c>
      <c r="P113" s="68">
        <v>83.492063492063494</v>
      </c>
      <c r="Q113" s="71">
        <v>0.93289999999999995</v>
      </c>
      <c r="R113" s="68">
        <v>56.741573033707901</v>
      </c>
    </row>
    <row r="114" spans="1:18" x14ac:dyDescent="0.2">
      <c r="A114" s="72" t="s">
        <v>562</v>
      </c>
      <c r="B114" s="66" t="s">
        <v>563</v>
      </c>
      <c r="C114" s="67">
        <v>54</v>
      </c>
      <c r="D114" s="67" t="s">
        <v>342</v>
      </c>
      <c r="E114" s="71">
        <v>0.72888502734168903</v>
      </c>
      <c r="F114" s="68">
        <v>87.174139728884299</v>
      </c>
      <c r="G114" s="71">
        <v>0.68226505552518701</v>
      </c>
      <c r="H114" s="68">
        <v>75.703858185610002</v>
      </c>
      <c r="I114" s="71">
        <v>0.55220320564409697</v>
      </c>
      <c r="J114" s="68">
        <v>28.258602711157501</v>
      </c>
      <c r="K114" s="71">
        <v>0.86843224066735003</v>
      </c>
      <c r="L114" s="68">
        <v>85.922836287799797</v>
      </c>
      <c r="M114" s="71">
        <v>0.76378662659654395</v>
      </c>
      <c r="N114" s="68">
        <v>61.650992685475401</v>
      </c>
      <c r="O114" s="71">
        <v>0.50662303561695898</v>
      </c>
      <c r="P114" s="68">
        <v>66.772486772486801</v>
      </c>
      <c r="Q114" s="71">
        <v>1</v>
      </c>
      <c r="R114" s="68">
        <v>100</v>
      </c>
    </row>
    <row r="115" spans="1:18" x14ac:dyDescent="0.2">
      <c r="A115" s="72" t="s">
        <v>564</v>
      </c>
      <c r="B115" s="66" t="s">
        <v>565</v>
      </c>
      <c r="C115" s="67">
        <v>72</v>
      </c>
      <c r="D115" s="67" t="s">
        <v>342</v>
      </c>
      <c r="E115" s="71">
        <v>0.67007164279671105</v>
      </c>
      <c r="F115" s="68">
        <v>67.565745111260995</v>
      </c>
      <c r="G115" s="71">
        <v>0.73183470586368804</v>
      </c>
      <c r="H115" s="68">
        <v>60.755225893459198</v>
      </c>
      <c r="I115" s="71">
        <v>0.64972975689975998</v>
      </c>
      <c r="J115" s="68">
        <v>40.997977073499698</v>
      </c>
      <c r="K115" s="71">
        <v>0.90179905148880202</v>
      </c>
      <c r="L115" s="68">
        <v>92.380310182063397</v>
      </c>
      <c r="M115" s="71">
        <v>0.59090909090909105</v>
      </c>
      <c r="N115" s="68">
        <v>44.234659474039098</v>
      </c>
      <c r="O115" s="71">
        <v>0.47608560882221601</v>
      </c>
      <c r="P115" s="68">
        <v>59.564329475833901</v>
      </c>
      <c r="Q115" s="71"/>
      <c r="R115" s="68"/>
    </row>
    <row r="116" spans="1:18" x14ac:dyDescent="0.2">
      <c r="A116" s="72" t="s">
        <v>566</v>
      </c>
      <c r="B116" s="66" t="s">
        <v>567</v>
      </c>
      <c r="C116" s="67">
        <v>72</v>
      </c>
      <c r="D116" s="67" t="s">
        <v>342</v>
      </c>
      <c r="E116" s="71">
        <v>0.61516466861076802</v>
      </c>
      <c r="F116" s="68">
        <v>48.145650708024299</v>
      </c>
      <c r="G116" s="71">
        <v>0.68152583108030096</v>
      </c>
      <c r="H116" s="68">
        <v>38.8401888064734</v>
      </c>
      <c r="I116" s="71">
        <v>0.60734454530719495</v>
      </c>
      <c r="J116" s="68">
        <v>23.465947403910999</v>
      </c>
      <c r="K116" s="71">
        <v>0.82525312111167204</v>
      </c>
      <c r="L116" s="68">
        <v>62.5084288604181</v>
      </c>
      <c r="M116" s="71">
        <v>0.57851239669421495</v>
      </c>
      <c r="N116" s="68">
        <v>41.604855023600798</v>
      </c>
      <c r="O116" s="71">
        <v>0.38318744886045603</v>
      </c>
      <c r="P116" s="68">
        <v>37.576582709326097</v>
      </c>
      <c r="Q116" s="71"/>
      <c r="R116" s="68"/>
    </row>
    <row r="117" spans="1:18" x14ac:dyDescent="0.2">
      <c r="A117" s="72" t="s">
        <v>568</v>
      </c>
      <c r="B117" s="66" t="s">
        <v>569</v>
      </c>
      <c r="C117" s="67">
        <v>72</v>
      </c>
      <c r="D117" s="67" t="s">
        <v>342</v>
      </c>
      <c r="E117" s="71">
        <v>0.56923153832101303</v>
      </c>
      <c r="F117" s="68">
        <v>31.355360755225899</v>
      </c>
      <c r="G117" s="71">
        <v>0.64761207033153501</v>
      </c>
      <c r="H117" s="68">
        <v>23.870532703978402</v>
      </c>
      <c r="I117" s="71">
        <v>0.56410698826494399</v>
      </c>
      <c r="J117" s="68">
        <v>12.6770060687795</v>
      </c>
      <c r="K117" s="71">
        <v>0.812665994291907</v>
      </c>
      <c r="L117" s="68">
        <v>56.035064059339199</v>
      </c>
      <c r="M117" s="71">
        <v>0.43801652892561999</v>
      </c>
      <c r="N117" s="68">
        <v>12.8792987188132</v>
      </c>
      <c r="O117" s="71">
        <v>0.38375610979105801</v>
      </c>
      <c r="P117" s="68">
        <v>38.1892443839346</v>
      </c>
      <c r="Q117" s="71"/>
      <c r="R117" s="68"/>
    </row>
    <row r="118" spans="1:18" x14ac:dyDescent="0.2">
      <c r="A118" s="72" t="s">
        <v>570</v>
      </c>
      <c r="B118" s="66" t="s">
        <v>571</v>
      </c>
      <c r="C118" s="67">
        <v>72</v>
      </c>
      <c r="D118" s="67" t="s">
        <v>342</v>
      </c>
      <c r="E118" s="71">
        <v>0.51142416465353802</v>
      </c>
      <c r="F118" s="68">
        <v>14.565070802427501</v>
      </c>
      <c r="G118" s="71">
        <v>0.645045396624497</v>
      </c>
      <c r="H118" s="68">
        <v>22.859069453809798</v>
      </c>
      <c r="I118" s="71">
        <v>0.48985514343695802</v>
      </c>
      <c r="J118" s="68">
        <v>3.1018206338502998</v>
      </c>
      <c r="K118" s="71">
        <v>0.66800192525950497</v>
      </c>
      <c r="L118" s="68">
        <v>12.137559002022901</v>
      </c>
      <c r="M118" s="71">
        <v>0.47107438016528902</v>
      </c>
      <c r="N118" s="68">
        <v>18.543492919757199</v>
      </c>
      <c r="O118" s="71">
        <v>0.28314397778144301</v>
      </c>
      <c r="P118" s="68">
        <v>16.882232811436399</v>
      </c>
      <c r="Q118" s="71"/>
      <c r="R118" s="68"/>
    </row>
    <row r="119" spans="1:18" x14ac:dyDescent="0.2">
      <c r="A119" s="72" t="s">
        <v>572</v>
      </c>
      <c r="B119" s="66" t="s">
        <v>573</v>
      </c>
      <c r="C119" s="67">
        <v>72</v>
      </c>
      <c r="D119" s="67" t="s">
        <v>342</v>
      </c>
      <c r="E119" s="71">
        <v>0.777991494818003</v>
      </c>
      <c r="F119" s="68">
        <v>95.212407282535395</v>
      </c>
      <c r="G119" s="71">
        <v>0.74053077445830995</v>
      </c>
      <c r="H119" s="68">
        <v>64.733648010788897</v>
      </c>
      <c r="I119" s="71">
        <v>0.66225434110473302</v>
      </c>
      <c r="J119" s="68">
        <v>47.3364801078894</v>
      </c>
      <c r="K119" s="71">
        <v>0.84075848166026601</v>
      </c>
      <c r="L119" s="68">
        <v>69.7235333782872</v>
      </c>
      <c r="M119" s="71">
        <v>0.64049586776859502</v>
      </c>
      <c r="N119" s="68">
        <v>56.641942009440299</v>
      </c>
      <c r="O119" s="71">
        <v>0.78390950391611103</v>
      </c>
      <c r="P119" s="68">
        <v>93.056501021102804</v>
      </c>
      <c r="Q119" s="71">
        <v>1</v>
      </c>
      <c r="R119" s="68">
        <v>100</v>
      </c>
    </row>
    <row r="120" spans="1:18" x14ac:dyDescent="0.2">
      <c r="A120" s="72" t="s">
        <v>574</v>
      </c>
      <c r="B120" s="66" t="s">
        <v>575</v>
      </c>
      <c r="C120" s="67">
        <v>54</v>
      </c>
      <c r="D120" s="67" t="s">
        <v>342</v>
      </c>
      <c r="E120" s="71">
        <v>0.74172052649426601</v>
      </c>
      <c r="F120" s="68">
        <v>90.302398331595398</v>
      </c>
      <c r="G120" s="71">
        <v>0.68970506507179097</v>
      </c>
      <c r="H120" s="68">
        <v>78.102189781021906</v>
      </c>
      <c r="I120" s="71">
        <v>0.58523067796387196</v>
      </c>
      <c r="J120" s="68">
        <v>47.653806047966597</v>
      </c>
      <c r="K120" s="71">
        <v>0.84744582085285503</v>
      </c>
      <c r="L120" s="68">
        <v>74.556830031282601</v>
      </c>
      <c r="M120" s="71">
        <v>0.79008264462809996</v>
      </c>
      <c r="N120" s="68">
        <v>74.503657262277997</v>
      </c>
      <c r="O120" s="71">
        <v>0.53785895044898102</v>
      </c>
      <c r="P120" s="68">
        <v>71.534391534391503</v>
      </c>
      <c r="Q120" s="71">
        <v>1</v>
      </c>
      <c r="R120" s="68">
        <v>100</v>
      </c>
    </row>
    <row r="121" spans="1:18" x14ac:dyDescent="0.2">
      <c r="A121" s="72" t="s">
        <v>576</v>
      </c>
      <c r="B121" s="66" t="s">
        <v>577</v>
      </c>
      <c r="C121" s="67">
        <v>54</v>
      </c>
      <c r="D121" s="67" t="s">
        <v>342</v>
      </c>
      <c r="E121" s="71">
        <v>0.78640483679496997</v>
      </c>
      <c r="F121" s="68">
        <v>96.454640250260695</v>
      </c>
      <c r="G121" s="71">
        <v>0.88973350991405797</v>
      </c>
      <c r="H121" s="68">
        <v>97.497393117831095</v>
      </c>
      <c r="I121" s="71">
        <v>0.69671448216535004</v>
      </c>
      <c r="J121" s="68">
        <v>93.013555787278406</v>
      </c>
      <c r="K121" s="71">
        <v>0.90091926741802097</v>
      </c>
      <c r="L121" s="68">
        <v>96.350364963503694</v>
      </c>
      <c r="M121" s="71">
        <v>0.962885048835462</v>
      </c>
      <c r="N121" s="68">
        <v>97.596656217345895</v>
      </c>
      <c r="O121" s="71">
        <v>0.76817671243693197</v>
      </c>
      <c r="P121" s="68">
        <v>92.592592592592595</v>
      </c>
      <c r="Q121" s="71">
        <v>0.5</v>
      </c>
      <c r="R121" s="68">
        <v>48.033707865168502</v>
      </c>
    </row>
    <row r="122" spans="1:18" x14ac:dyDescent="0.2">
      <c r="A122" s="72" t="s">
        <v>578</v>
      </c>
      <c r="B122" s="66" t="s">
        <v>579</v>
      </c>
      <c r="C122" s="67">
        <v>54</v>
      </c>
      <c r="D122" s="67" t="s">
        <v>342</v>
      </c>
      <c r="E122" s="71">
        <v>0.713062865074924</v>
      </c>
      <c r="F122" s="68">
        <v>83.315954118873805</v>
      </c>
      <c r="G122" s="71">
        <v>0.72008638163751304</v>
      </c>
      <c r="H122" s="68">
        <v>84.671532846715294</v>
      </c>
      <c r="I122" s="71">
        <v>0.56957568881865495</v>
      </c>
      <c r="J122" s="68">
        <v>37.747653806048</v>
      </c>
      <c r="K122" s="71">
        <v>0.89025004221433002</v>
      </c>
      <c r="L122" s="68">
        <v>93.952033368091804</v>
      </c>
      <c r="M122" s="71">
        <v>0.82013523666416299</v>
      </c>
      <c r="N122" s="68">
        <v>84.639498432601897</v>
      </c>
      <c r="O122" s="71">
        <v>0.27832984111488401</v>
      </c>
      <c r="P122" s="68">
        <v>28.994708994709001</v>
      </c>
      <c r="Q122" s="71">
        <v>1</v>
      </c>
      <c r="R122" s="68">
        <v>100</v>
      </c>
    </row>
    <row r="123" spans="1:18" x14ac:dyDescent="0.2">
      <c r="A123" s="72" t="s">
        <v>580</v>
      </c>
      <c r="B123" s="66" t="s">
        <v>581</v>
      </c>
      <c r="C123" s="67">
        <v>72</v>
      </c>
      <c r="D123" s="67" t="s">
        <v>342</v>
      </c>
      <c r="E123" s="71">
        <v>0.66831804959344598</v>
      </c>
      <c r="F123" s="68">
        <v>66.891436277815203</v>
      </c>
      <c r="G123" s="71">
        <v>0.67333332879850105</v>
      </c>
      <c r="H123" s="68">
        <v>34.389750505731598</v>
      </c>
      <c r="I123" s="71">
        <v>0.60207916401620498</v>
      </c>
      <c r="J123" s="68">
        <v>22.3870532703978</v>
      </c>
      <c r="K123" s="71">
        <v>0.84878015541381702</v>
      </c>
      <c r="L123" s="68">
        <v>73.567093728927802</v>
      </c>
      <c r="M123" s="71">
        <v>0.52479338842975198</v>
      </c>
      <c r="N123" s="68">
        <v>29.197572488199601</v>
      </c>
      <c r="O123" s="71">
        <v>0.36092226090240398</v>
      </c>
      <c r="P123" s="68">
        <v>33.083730428863198</v>
      </c>
      <c r="Q123" s="71">
        <v>1</v>
      </c>
      <c r="R123" s="68">
        <v>100</v>
      </c>
    </row>
    <row r="124" spans="1:18" x14ac:dyDescent="0.2">
      <c r="A124" s="72" t="s">
        <v>582</v>
      </c>
      <c r="B124" s="66" t="s">
        <v>583</v>
      </c>
      <c r="C124" s="67">
        <v>72</v>
      </c>
      <c r="D124" s="67" t="s">
        <v>342</v>
      </c>
      <c r="E124" s="71">
        <v>0.581423384431493</v>
      </c>
      <c r="F124" s="68">
        <v>35.940660822656803</v>
      </c>
      <c r="G124" s="71">
        <v>0.68914767398751098</v>
      </c>
      <c r="H124" s="68">
        <v>42.0768712070128</v>
      </c>
      <c r="I124" s="71">
        <v>0.54349963047177197</v>
      </c>
      <c r="J124" s="68">
        <v>8.8334457181389094</v>
      </c>
      <c r="K124" s="71">
        <v>0.82933640940994302</v>
      </c>
      <c r="L124" s="68">
        <v>64.598786244099799</v>
      </c>
      <c r="M124" s="71">
        <v>0.48347107438016501</v>
      </c>
      <c r="N124" s="68">
        <v>21.577882670263001</v>
      </c>
      <c r="O124" s="71">
        <v>0.361662133908074</v>
      </c>
      <c r="P124" s="68">
        <v>33.356024506467001</v>
      </c>
      <c r="Q124" s="71"/>
      <c r="R124" s="68"/>
    </row>
    <row r="125" spans="1:18" x14ac:dyDescent="0.2">
      <c r="A125" s="72" t="s">
        <v>584</v>
      </c>
      <c r="B125" s="66" t="s">
        <v>585</v>
      </c>
      <c r="C125" s="67">
        <v>72</v>
      </c>
      <c r="D125" s="67" t="s">
        <v>342</v>
      </c>
      <c r="E125" s="71">
        <v>0.772787263663405</v>
      </c>
      <c r="F125" s="68">
        <v>94.200944032366806</v>
      </c>
      <c r="G125" s="71">
        <v>0.73412368073995005</v>
      </c>
      <c r="H125" s="68">
        <v>62.036412677006098</v>
      </c>
      <c r="I125" s="71">
        <v>0.68584800468462404</v>
      </c>
      <c r="J125" s="68">
        <v>58.934592043155803</v>
      </c>
      <c r="K125" s="71">
        <v>0.83146016935671896</v>
      </c>
      <c r="L125" s="68">
        <v>65.8125421443021</v>
      </c>
      <c r="M125" s="71">
        <v>0.60743801652892604</v>
      </c>
      <c r="N125" s="68">
        <v>48.617666891436301</v>
      </c>
      <c r="O125" s="71">
        <v>0.77785371067021203</v>
      </c>
      <c r="P125" s="68">
        <v>92.648059904697107</v>
      </c>
      <c r="Q125" s="71">
        <v>1</v>
      </c>
      <c r="R125" s="68">
        <v>100</v>
      </c>
    </row>
    <row r="126" spans="1:18" x14ac:dyDescent="0.2">
      <c r="A126" s="72" t="s">
        <v>586</v>
      </c>
      <c r="B126" s="66" t="s">
        <v>587</v>
      </c>
      <c r="C126" s="67">
        <v>72</v>
      </c>
      <c r="D126" s="67" t="s">
        <v>342</v>
      </c>
      <c r="E126" s="71">
        <v>0.63689223633776604</v>
      </c>
      <c r="F126" s="68">
        <v>55.2933243425489</v>
      </c>
      <c r="G126" s="71">
        <v>0.66945717976991104</v>
      </c>
      <c r="H126" s="68">
        <v>32.8388401888065</v>
      </c>
      <c r="I126" s="71">
        <v>0.50725154480384405</v>
      </c>
      <c r="J126" s="68">
        <v>4.3830074173971703</v>
      </c>
      <c r="K126" s="71">
        <v>0.77819590767379299</v>
      </c>
      <c r="L126" s="68">
        <v>40.863115306810499</v>
      </c>
      <c r="M126" s="71">
        <v>0.43388429752066099</v>
      </c>
      <c r="N126" s="68">
        <v>12.609575185434901</v>
      </c>
      <c r="O126" s="71">
        <v>0.432564488258385</v>
      </c>
      <c r="P126" s="68">
        <v>49.625595643294801</v>
      </c>
      <c r="Q126" s="71">
        <v>1</v>
      </c>
      <c r="R126" s="68">
        <v>100</v>
      </c>
    </row>
    <row r="127" spans="1:18" x14ac:dyDescent="0.2">
      <c r="A127" s="72" t="s">
        <v>588</v>
      </c>
      <c r="B127" s="66" t="s">
        <v>589</v>
      </c>
      <c r="C127" s="67">
        <v>72</v>
      </c>
      <c r="D127" s="67" t="s">
        <v>342</v>
      </c>
      <c r="E127" s="71">
        <v>0.77414457019139304</v>
      </c>
      <c r="F127" s="68">
        <v>94.538098449089702</v>
      </c>
      <c r="G127" s="71">
        <v>0.73402668353697198</v>
      </c>
      <c r="H127" s="68">
        <v>61.901550910316899</v>
      </c>
      <c r="I127" s="71">
        <v>0.68263853671260399</v>
      </c>
      <c r="J127" s="68">
        <v>58.125421443020898</v>
      </c>
      <c r="K127" s="71">
        <v>0.88352336362473105</v>
      </c>
      <c r="L127" s="68">
        <v>87.457855697909693</v>
      </c>
      <c r="M127" s="71">
        <v>0.661157024793388</v>
      </c>
      <c r="N127" s="68">
        <v>61.699258260283202</v>
      </c>
      <c r="O127" s="71">
        <v>0.68352181248066302</v>
      </c>
      <c r="P127" s="68">
        <v>86.453369639210294</v>
      </c>
      <c r="Q127" s="71">
        <v>1</v>
      </c>
      <c r="R127" s="68">
        <v>100</v>
      </c>
    </row>
    <row r="128" spans="1:18" x14ac:dyDescent="0.2">
      <c r="A128" s="72" t="s">
        <v>590</v>
      </c>
      <c r="B128" s="66" t="s">
        <v>591</v>
      </c>
      <c r="C128" s="67">
        <v>72</v>
      </c>
      <c r="D128" s="67" t="s">
        <v>342</v>
      </c>
      <c r="E128" s="71">
        <v>0.73984004426712902</v>
      </c>
      <c r="F128" s="68">
        <v>87.727579231287905</v>
      </c>
      <c r="G128" s="71">
        <v>0.71320596918891199</v>
      </c>
      <c r="H128" s="68">
        <v>53.742414025623702</v>
      </c>
      <c r="I128" s="71">
        <v>0.615128738106823</v>
      </c>
      <c r="J128" s="68">
        <v>26.095751854349299</v>
      </c>
      <c r="K128" s="71">
        <v>0.70305864687321895</v>
      </c>
      <c r="L128" s="68">
        <v>18.880647336480099</v>
      </c>
      <c r="M128" s="71">
        <v>0.55785123966942096</v>
      </c>
      <c r="N128" s="68">
        <v>36.547538772757903</v>
      </c>
      <c r="O128" s="71">
        <v>0.84979567176439896</v>
      </c>
      <c r="P128" s="68">
        <v>95.915588835942799</v>
      </c>
      <c r="Q128" s="71">
        <v>1</v>
      </c>
      <c r="R128" s="68">
        <v>100</v>
      </c>
    </row>
    <row r="129" spans="1:18" x14ac:dyDescent="0.2">
      <c r="A129" s="72" t="s">
        <v>592</v>
      </c>
      <c r="B129" s="66" t="s">
        <v>593</v>
      </c>
      <c r="C129" s="67">
        <v>72</v>
      </c>
      <c r="D129" s="67" t="s">
        <v>342</v>
      </c>
      <c r="E129" s="71">
        <v>0.54853553769066099</v>
      </c>
      <c r="F129" s="68">
        <v>25.421443020903599</v>
      </c>
      <c r="G129" s="71">
        <v>0.69419170819903198</v>
      </c>
      <c r="H129" s="68">
        <v>44.302090357383697</v>
      </c>
      <c r="I129" s="71">
        <v>0.59032253096695497</v>
      </c>
      <c r="J129" s="68">
        <v>18.880647336480099</v>
      </c>
      <c r="K129" s="71">
        <v>0.683134983899228</v>
      </c>
      <c r="L129" s="68">
        <v>14.4302090357384</v>
      </c>
      <c r="M129" s="71">
        <v>0.52892561983471098</v>
      </c>
      <c r="N129" s="68">
        <v>30.074173971678999</v>
      </c>
      <c r="O129" s="71">
        <v>0.246102845553379</v>
      </c>
      <c r="P129" s="68">
        <v>12.1170864533696</v>
      </c>
      <c r="Q129" s="71"/>
      <c r="R129" s="68"/>
    </row>
    <row r="130" spans="1:18" x14ac:dyDescent="0.2">
      <c r="A130" s="72" t="s">
        <v>594</v>
      </c>
      <c r="B130" s="66" t="s">
        <v>595</v>
      </c>
      <c r="C130" s="67">
        <v>72</v>
      </c>
      <c r="D130" s="67" t="s">
        <v>342</v>
      </c>
      <c r="E130" s="71">
        <v>0.71247113311778898</v>
      </c>
      <c r="F130" s="68">
        <v>80.445043830074198</v>
      </c>
      <c r="G130" s="71">
        <v>0.69169046635129805</v>
      </c>
      <c r="H130" s="68">
        <v>43.155765340526003</v>
      </c>
      <c r="I130" s="71">
        <v>0.59828337054112302</v>
      </c>
      <c r="J130" s="68">
        <v>21.0384356035064</v>
      </c>
      <c r="K130" s="71">
        <v>0.66949780226273503</v>
      </c>
      <c r="L130" s="68">
        <v>12.3398516520566</v>
      </c>
      <c r="M130" s="71">
        <v>0.54958677685950397</v>
      </c>
      <c r="N130" s="68">
        <v>34.996628455832798</v>
      </c>
      <c r="O130" s="71">
        <v>0.76576838269207104</v>
      </c>
      <c r="P130" s="68">
        <v>91.558883594281795</v>
      </c>
      <c r="Q130" s="71">
        <v>1</v>
      </c>
      <c r="R130" s="68">
        <v>100</v>
      </c>
    </row>
    <row r="131" spans="1:18" x14ac:dyDescent="0.2">
      <c r="A131" s="72" t="s">
        <v>596</v>
      </c>
      <c r="B131" s="66" t="s">
        <v>597</v>
      </c>
      <c r="C131" s="67">
        <v>72</v>
      </c>
      <c r="D131" s="67" t="s">
        <v>342</v>
      </c>
      <c r="E131" s="71">
        <v>0.54404198649481506</v>
      </c>
      <c r="F131" s="68">
        <v>24.0053944706676</v>
      </c>
      <c r="G131" s="71">
        <v>0.66102372090208295</v>
      </c>
      <c r="H131" s="68">
        <v>29.399865138233299</v>
      </c>
      <c r="I131" s="71">
        <v>0.53686703722378004</v>
      </c>
      <c r="J131" s="68">
        <v>7.4848280512474696</v>
      </c>
      <c r="K131" s="71">
        <v>0.68688668813564102</v>
      </c>
      <c r="L131" s="68">
        <v>15.711395819285199</v>
      </c>
      <c r="M131" s="71">
        <v>0.46280991735537202</v>
      </c>
      <c r="N131" s="68">
        <v>16.7902899527984</v>
      </c>
      <c r="O131" s="71">
        <v>0.37262256885719602</v>
      </c>
      <c r="P131" s="68">
        <v>35.602450646698401</v>
      </c>
      <c r="Q131" s="71"/>
      <c r="R131" s="68"/>
    </row>
    <row r="132" spans="1:18" x14ac:dyDescent="0.2">
      <c r="A132" s="72" t="s">
        <v>598</v>
      </c>
      <c r="B132" s="66" t="s">
        <v>599</v>
      </c>
      <c r="C132" s="67">
        <v>72</v>
      </c>
      <c r="D132" s="67" t="s">
        <v>342</v>
      </c>
      <c r="E132" s="71">
        <v>0.61496344314331397</v>
      </c>
      <c r="F132" s="68">
        <v>48.0107889413351</v>
      </c>
      <c r="G132" s="71">
        <v>0.70808005978569</v>
      </c>
      <c r="H132" s="68">
        <v>51.045178691840903</v>
      </c>
      <c r="I132" s="71">
        <v>0.60668437183177604</v>
      </c>
      <c r="J132" s="68">
        <v>23.263654753877301</v>
      </c>
      <c r="K132" s="71">
        <v>0.78684332969660598</v>
      </c>
      <c r="L132" s="68">
        <v>44.841537424140299</v>
      </c>
      <c r="M132" s="71">
        <v>0.52479338842975198</v>
      </c>
      <c r="N132" s="68">
        <v>29.197572488199601</v>
      </c>
      <c r="O132" s="71">
        <v>0.44841606597274603</v>
      </c>
      <c r="P132" s="68">
        <v>52.280462899931898</v>
      </c>
      <c r="Q132" s="71"/>
      <c r="R132" s="68"/>
    </row>
    <row r="133" spans="1:18" x14ac:dyDescent="0.2">
      <c r="A133" s="72" t="s">
        <v>600</v>
      </c>
      <c r="B133" s="66" t="s">
        <v>601</v>
      </c>
      <c r="C133" s="67">
        <v>54</v>
      </c>
      <c r="D133" s="67" t="s">
        <v>342</v>
      </c>
      <c r="E133" s="71">
        <v>0.744177018058365</v>
      </c>
      <c r="F133" s="68">
        <v>90.719499478623604</v>
      </c>
      <c r="G133" s="71">
        <v>0.69480449338483596</v>
      </c>
      <c r="H133" s="68">
        <v>79.353493222106394</v>
      </c>
      <c r="I133" s="71">
        <v>0.62066006725631495</v>
      </c>
      <c r="J133" s="68">
        <v>69.551616266944706</v>
      </c>
      <c r="K133" s="71">
        <v>0.91830833058473404</v>
      </c>
      <c r="L133" s="68">
        <v>98.540145985401494</v>
      </c>
      <c r="M133" s="71">
        <v>0.71870773854244996</v>
      </c>
      <c r="N133" s="68">
        <v>37.199582027168198</v>
      </c>
      <c r="O133" s="71">
        <v>0.51258147858185599</v>
      </c>
      <c r="P133" s="68">
        <v>67.619047619047606</v>
      </c>
      <c r="Q133" s="71">
        <v>1</v>
      </c>
      <c r="R133" s="68">
        <v>100</v>
      </c>
    </row>
    <row r="134" spans="1:18" x14ac:dyDescent="0.2">
      <c r="A134" s="72" t="s">
        <v>602</v>
      </c>
      <c r="B134" s="66" t="s">
        <v>603</v>
      </c>
      <c r="C134" s="67">
        <v>72</v>
      </c>
      <c r="D134" s="67" t="s">
        <v>342</v>
      </c>
      <c r="E134" s="71">
        <v>0.67677833789367503</v>
      </c>
      <c r="F134" s="68">
        <v>69.251517194875305</v>
      </c>
      <c r="G134" s="71">
        <v>0.68746022149446795</v>
      </c>
      <c r="H134" s="68">
        <v>41.4025623735671</v>
      </c>
      <c r="I134" s="71">
        <v>0.620065190011165</v>
      </c>
      <c r="J134" s="68">
        <v>27.174645987862402</v>
      </c>
      <c r="K134" s="71">
        <v>0.83137750916852204</v>
      </c>
      <c r="L134" s="68">
        <v>65.745111260957501</v>
      </c>
      <c r="M134" s="71">
        <v>0.5</v>
      </c>
      <c r="N134" s="68">
        <v>24.0053944706676</v>
      </c>
      <c r="O134" s="71">
        <v>0.42176710668789602</v>
      </c>
      <c r="P134" s="68">
        <v>46.902654867256601</v>
      </c>
      <c r="Q134" s="71">
        <v>1</v>
      </c>
      <c r="R134" s="68">
        <v>100</v>
      </c>
    </row>
    <row r="135" spans="1:18" x14ac:dyDescent="0.2">
      <c r="A135" s="72" t="s">
        <v>604</v>
      </c>
      <c r="B135" s="66" t="s">
        <v>605</v>
      </c>
      <c r="C135" s="67">
        <v>72</v>
      </c>
      <c r="D135" s="67" t="s">
        <v>342</v>
      </c>
      <c r="E135" s="71">
        <v>0.530421524969104</v>
      </c>
      <c r="F135" s="68">
        <v>20.026972353337801</v>
      </c>
      <c r="G135" s="71">
        <v>0.60569524739884895</v>
      </c>
      <c r="H135" s="68">
        <v>11.8678354686446</v>
      </c>
      <c r="I135" s="71">
        <v>0.54928756483542296</v>
      </c>
      <c r="J135" s="68">
        <v>9.9797707349966291</v>
      </c>
      <c r="K135" s="71">
        <v>0.79626921432413</v>
      </c>
      <c r="L135" s="68">
        <v>48.752528658125399</v>
      </c>
      <c r="M135" s="71">
        <v>0.34710743801652899</v>
      </c>
      <c r="N135" s="68">
        <v>5.52933243425489</v>
      </c>
      <c r="O135" s="71">
        <v>0.35374816027059203</v>
      </c>
      <c r="P135" s="68">
        <v>31.2457454050374</v>
      </c>
      <c r="Q135" s="71"/>
      <c r="R135" s="68"/>
    </row>
    <row r="136" spans="1:18" x14ac:dyDescent="0.2">
      <c r="A136" s="72" t="s">
        <v>606</v>
      </c>
      <c r="B136" s="66" t="s">
        <v>607</v>
      </c>
      <c r="C136" s="67">
        <v>72</v>
      </c>
      <c r="D136" s="67" t="s">
        <v>342</v>
      </c>
      <c r="E136" s="71">
        <v>0.75830488727225998</v>
      </c>
      <c r="F136" s="68">
        <v>91.840863115306803</v>
      </c>
      <c r="G136" s="71">
        <v>0.71491792597311599</v>
      </c>
      <c r="H136" s="68">
        <v>54.484153742414001</v>
      </c>
      <c r="I136" s="71">
        <v>0.67338934054519295</v>
      </c>
      <c r="J136" s="68">
        <v>53.540121375589997</v>
      </c>
      <c r="K136" s="71">
        <v>0.86553710889202096</v>
      </c>
      <c r="L136" s="68">
        <v>81.321645313553603</v>
      </c>
      <c r="M136" s="71">
        <v>0.59090909090909105</v>
      </c>
      <c r="N136" s="68">
        <v>44.234659474039098</v>
      </c>
      <c r="O136" s="71">
        <v>0.70507585731414002</v>
      </c>
      <c r="P136" s="68">
        <v>87.542545949625605</v>
      </c>
      <c r="Q136" s="71">
        <v>1</v>
      </c>
      <c r="R136" s="68">
        <v>100</v>
      </c>
    </row>
    <row r="137" spans="1:18" x14ac:dyDescent="0.2">
      <c r="A137" s="72" t="s">
        <v>608</v>
      </c>
      <c r="B137" s="66" t="s">
        <v>609</v>
      </c>
      <c r="C137" s="67">
        <v>72</v>
      </c>
      <c r="D137" s="67" t="s">
        <v>342</v>
      </c>
      <c r="E137" s="71">
        <v>0.62484761324872595</v>
      </c>
      <c r="F137" s="68">
        <v>51.045178691840903</v>
      </c>
      <c r="G137" s="71">
        <v>0.71777812104185801</v>
      </c>
      <c r="H137" s="68">
        <v>55.2258934592043</v>
      </c>
      <c r="I137" s="71">
        <v>0.68407396735410697</v>
      </c>
      <c r="J137" s="68">
        <v>58.395144976399202</v>
      </c>
      <c r="K137" s="71">
        <v>0.88147853290504197</v>
      </c>
      <c r="L137" s="68">
        <v>86.918408631153099</v>
      </c>
      <c r="M137" s="71">
        <v>0.60330578512396704</v>
      </c>
      <c r="N137" s="68">
        <v>47.606203641267697</v>
      </c>
      <c r="O137" s="71">
        <v>0.63184927306738004</v>
      </c>
      <c r="P137" s="68">
        <v>81.688223281143607</v>
      </c>
      <c r="Q137" s="71">
        <v>0.2306</v>
      </c>
      <c r="R137" s="68">
        <v>49.134001823154101</v>
      </c>
    </row>
    <row r="138" spans="1:18" x14ac:dyDescent="0.2">
      <c r="A138" s="72" t="s">
        <v>610</v>
      </c>
      <c r="B138" s="66" t="s">
        <v>611</v>
      </c>
      <c r="C138" s="67">
        <v>72</v>
      </c>
      <c r="D138" s="67" t="s">
        <v>342</v>
      </c>
      <c r="E138" s="71">
        <v>0.55752024155510405</v>
      </c>
      <c r="F138" s="68">
        <v>27.6466621712744</v>
      </c>
      <c r="G138" s="71">
        <v>0.69632898049177505</v>
      </c>
      <c r="H138" s="68">
        <v>45.111260957518503</v>
      </c>
      <c r="I138" s="71">
        <v>0.57515284175176096</v>
      </c>
      <c r="J138" s="68">
        <v>15.037086985839499</v>
      </c>
      <c r="K138" s="71">
        <v>0.82613153250624705</v>
      </c>
      <c r="L138" s="68">
        <v>63.115306810519201</v>
      </c>
      <c r="M138" s="71">
        <v>0.495867768595041</v>
      </c>
      <c r="N138" s="68">
        <v>23.3985165205664</v>
      </c>
      <c r="O138" s="71">
        <v>0.19412008443069401</v>
      </c>
      <c r="P138" s="68">
        <v>8.2368958475153207</v>
      </c>
      <c r="Q138" s="71"/>
      <c r="R138" s="68"/>
    </row>
    <row r="139" spans="1:18" x14ac:dyDescent="0.2">
      <c r="A139" s="72" t="s">
        <v>612</v>
      </c>
      <c r="B139" s="66" t="s">
        <v>613</v>
      </c>
      <c r="C139" s="67">
        <v>72</v>
      </c>
      <c r="D139" s="67" t="s">
        <v>342</v>
      </c>
      <c r="E139" s="71">
        <v>0.62323345539358899</v>
      </c>
      <c r="F139" s="68">
        <v>50.573162508428901</v>
      </c>
      <c r="G139" s="71">
        <v>0.65631575435341305</v>
      </c>
      <c r="H139" s="68">
        <v>27.039784221173299</v>
      </c>
      <c r="I139" s="71">
        <v>0.54127636626328801</v>
      </c>
      <c r="J139" s="68">
        <v>8.15913688469319</v>
      </c>
      <c r="K139" s="71">
        <v>0.91730865163479902</v>
      </c>
      <c r="L139" s="68">
        <v>95.954146999325701</v>
      </c>
      <c r="M139" s="71">
        <v>0.35950413223140498</v>
      </c>
      <c r="N139" s="68">
        <v>6.3385030343897499</v>
      </c>
      <c r="O139" s="71">
        <v>0.26499582787862902</v>
      </c>
      <c r="P139" s="68">
        <v>14.703880190605901</v>
      </c>
      <c r="Q139" s="71">
        <v>1</v>
      </c>
      <c r="R139" s="68">
        <v>100</v>
      </c>
    </row>
    <row r="140" spans="1:18" x14ac:dyDescent="0.2">
      <c r="A140" s="72" t="s">
        <v>614</v>
      </c>
      <c r="B140" s="66" t="s">
        <v>615</v>
      </c>
      <c r="C140" s="67">
        <v>72</v>
      </c>
      <c r="D140" s="67" t="s">
        <v>342</v>
      </c>
      <c r="E140" s="71">
        <v>0.58267631135421905</v>
      </c>
      <c r="F140" s="68">
        <v>36.547538772757903</v>
      </c>
      <c r="G140" s="71">
        <v>0.68534239708051503</v>
      </c>
      <c r="H140" s="68">
        <v>39.986513823331101</v>
      </c>
      <c r="I140" s="71">
        <v>0.54630687160105795</v>
      </c>
      <c r="J140" s="68">
        <v>9.3728927848954804</v>
      </c>
      <c r="K140" s="71">
        <v>0.94780233642464495</v>
      </c>
      <c r="L140" s="68">
        <v>98.583951449764001</v>
      </c>
      <c r="M140" s="71">
        <v>0.39256198347107402</v>
      </c>
      <c r="N140" s="68">
        <v>8.5637221847606195</v>
      </c>
      <c r="O140" s="71">
        <v>0.34136796819380399</v>
      </c>
      <c r="P140" s="68">
        <v>27.842069434989799</v>
      </c>
      <c r="Q140" s="71"/>
      <c r="R140" s="68"/>
    </row>
    <row r="141" spans="1:18" x14ac:dyDescent="0.2">
      <c r="A141" s="72" t="s">
        <v>616</v>
      </c>
      <c r="B141" s="66" t="s">
        <v>617</v>
      </c>
      <c r="C141" s="67">
        <v>72</v>
      </c>
      <c r="D141" s="67" t="s">
        <v>342</v>
      </c>
      <c r="E141" s="71">
        <v>0.68508360397391499</v>
      </c>
      <c r="F141" s="68">
        <v>72.285906945381001</v>
      </c>
      <c r="G141" s="71">
        <v>0.70012113423227396</v>
      </c>
      <c r="H141" s="68">
        <v>47.201618341200302</v>
      </c>
      <c r="I141" s="71">
        <v>0.64128738817796005</v>
      </c>
      <c r="J141" s="68">
        <v>36.682400539447102</v>
      </c>
      <c r="K141" s="71">
        <v>0.89675156701273795</v>
      </c>
      <c r="L141" s="68">
        <v>90.896830748482799</v>
      </c>
      <c r="M141" s="71">
        <v>0.49173553719008301</v>
      </c>
      <c r="N141" s="68">
        <v>22.791638570465299</v>
      </c>
      <c r="O141" s="71">
        <v>0.38060599723043798</v>
      </c>
      <c r="P141" s="68">
        <v>37.304288631722301</v>
      </c>
      <c r="Q141" s="71">
        <v>1</v>
      </c>
      <c r="R141" s="68">
        <v>100</v>
      </c>
    </row>
    <row r="142" spans="1:18" x14ac:dyDescent="0.2">
      <c r="A142" s="72" t="s">
        <v>618</v>
      </c>
      <c r="B142" s="66" t="s">
        <v>619</v>
      </c>
      <c r="C142" s="67">
        <v>72</v>
      </c>
      <c r="D142" s="67" t="s">
        <v>342</v>
      </c>
      <c r="E142" s="71">
        <v>0.533796317067051</v>
      </c>
      <c r="F142" s="68">
        <v>20.903573836817301</v>
      </c>
      <c r="G142" s="71">
        <v>0.66713063475698797</v>
      </c>
      <c r="H142" s="68">
        <v>31.759946055293302</v>
      </c>
      <c r="I142" s="71">
        <v>0.58977311967972501</v>
      </c>
      <c r="J142" s="68">
        <v>18.745785569791</v>
      </c>
      <c r="K142" s="71">
        <v>0.74015918744332598</v>
      </c>
      <c r="L142" s="68">
        <v>27.039784221173299</v>
      </c>
      <c r="M142" s="71">
        <v>0.56198347107437996</v>
      </c>
      <c r="N142" s="68">
        <v>37.154416722859096</v>
      </c>
      <c r="O142" s="71">
        <v>0.64103148944788702</v>
      </c>
      <c r="P142" s="68">
        <v>82.368958475153207</v>
      </c>
      <c r="Q142" s="71">
        <v>2.7000000000000001E-3</v>
      </c>
      <c r="R142" s="68">
        <v>39.015496809480403</v>
      </c>
    </row>
    <row r="143" spans="1:18" x14ac:dyDescent="0.2">
      <c r="A143" s="72" t="s">
        <v>620</v>
      </c>
      <c r="B143" s="66" t="s">
        <v>621</v>
      </c>
      <c r="C143" s="67">
        <v>72</v>
      </c>
      <c r="D143" s="67" t="s">
        <v>342</v>
      </c>
      <c r="E143" s="71">
        <v>0.50161709487219297</v>
      </c>
      <c r="F143" s="68">
        <v>12.6770060687795</v>
      </c>
      <c r="G143" s="71">
        <v>0.638359278751366</v>
      </c>
      <c r="H143" s="68">
        <v>20.971004720161801</v>
      </c>
      <c r="I143" s="71">
        <v>0.51945374875307304</v>
      </c>
      <c r="J143" s="68">
        <v>5.6641942009440296</v>
      </c>
      <c r="K143" s="71">
        <v>0.67961516217082296</v>
      </c>
      <c r="L143" s="68">
        <v>14.093054619015501</v>
      </c>
      <c r="M143" s="71">
        <v>0.45041322314049598</v>
      </c>
      <c r="N143" s="68">
        <v>14.4302090357384</v>
      </c>
      <c r="O143" s="71">
        <v>0.72186115641740001</v>
      </c>
      <c r="P143" s="68">
        <v>88.631722260040803</v>
      </c>
      <c r="Q143" s="71">
        <v>0</v>
      </c>
      <c r="R143" s="68">
        <v>34.092980856882399</v>
      </c>
    </row>
    <row r="144" spans="1:18" x14ac:dyDescent="0.2">
      <c r="A144" s="72" t="s">
        <v>622</v>
      </c>
      <c r="B144" s="66" t="s">
        <v>623</v>
      </c>
      <c r="C144" s="67">
        <v>72</v>
      </c>
      <c r="D144" s="67" t="s">
        <v>342</v>
      </c>
      <c r="E144" s="71">
        <v>0.68961866315660203</v>
      </c>
      <c r="F144" s="68">
        <v>73.769386378961599</v>
      </c>
      <c r="G144" s="71">
        <v>0.71329717366460799</v>
      </c>
      <c r="H144" s="68">
        <v>53.877275792312901</v>
      </c>
      <c r="I144" s="71">
        <v>0.64137814304861895</v>
      </c>
      <c r="J144" s="68">
        <v>36.749831422791601</v>
      </c>
      <c r="K144" s="71">
        <v>0.810091213577394</v>
      </c>
      <c r="L144" s="68">
        <v>54.753877275792298</v>
      </c>
      <c r="M144" s="71">
        <v>0.52066115702479299</v>
      </c>
      <c r="N144" s="68">
        <v>28.455832771409298</v>
      </c>
      <c r="O144" s="71">
        <v>0.45228429162419398</v>
      </c>
      <c r="P144" s="68">
        <v>53.369639210347202</v>
      </c>
      <c r="Q144" s="71">
        <v>1</v>
      </c>
      <c r="R144" s="68">
        <v>100</v>
      </c>
    </row>
    <row r="145" spans="1:18" x14ac:dyDescent="0.2">
      <c r="A145" s="72" t="s">
        <v>624</v>
      </c>
      <c r="B145" s="66" t="s">
        <v>625</v>
      </c>
      <c r="C145" s="67">
        <v>72</v>
      </c>
      <c r="D145" s="67" t="s">
        <v>342</v>
      </c>
      <c r="E145" s="71">
        <v>0.59948334368815703</v>
      </c>
      <c r="F145" s="68">
        <v>42.953472690492198</v>
      </c>
      <c r="G145" s="71">
        <v>0.65039178142984</v>
      </c>
      <c r="H145" s="68">
        <v>25.488873904248099</v>
      </c>
      <c r="I145" s="71">
        <v>0.58573068747307</v>
      </c>
      <c r="J145" s="68">
        <v>17.801753202966999</v>
      </c>
      <c r="K145" s="71">
        <v>0.75894645447078002</v>
      </c>
      <c r="L145" s="68">
        <v>32.973701955495599</v>
      </c>
      <c r="M145" s="71">
        <v>0.18181818181818199</v>
      </c>
      <c r="N145" s="68">
        <v>1.8880647336480101</v>
      </c>
      <c r="O145" s="71">
        <v>0.42001295693706903</v>
      </c>
      <c r="P145" s="68">
        <v>46.5622872702519</v>
      </c>
      <c r="Q145" s="71">
        <v>1</v>
      </c>
      <c r="R145" s="68">
        <v>100</v>
      </c>
    </row>
    <row r="146" spans="1:18" x14ac:dyDescent="0.2">
      <c r="A146" s="72" t="s">
        <v>626</v>
      </c>
      <c r="B146" s="66" t="s">
        <v>627</v>
      </c>
      <c r="C146" s="67">
        <v>72</v>
      </c>
      <c r="D146" s="67" t="s">
        <v>342</v>
      </c>
      <c r="E146" s="71">
        <v>0.56535998519570996</v>
      </c>
      <c r="F146" s="68">
        <v>29.871881321645301</v>
      </c>
      <c r="G146" s="71">
        <v>0.67684250879810404</v>
      </c>
      <c r="H146" s="68">
        <v>35.805799055967597</v>
      </c>
      <c r="I146" s="71">
        <v>0.64579003282056502</v>
      </c>
      <c r="J146" s="68">
        <v>39.312204989885402</v>
      </c>
      <c r="K146" s="71">
        <v>0.89389506615709702</v>
      </c>
      <c r="L146" s="68">
        <v>89.952798381658795</v>
      </c>
      <c r="M146" s="71">
        <v>0.326446280991736</v>
      </c>
      <c r="N146" s="68">
        <v>4.3830074173971703</v>
      </c>
      <c r="O146" s="71">
        <v>0.28382603721104799</v>
      </c>
      <c r="P146" s="68">
        <v>17.154526889040199</v>
      </c>
      <c r="Q146" s="71"/>
      <c r="R146" s="68"/>
    </row>
    <row r="147" spans="1:18" x14ac:dyDescent="0.2">
      <c r="A147" s="72" t="s">
        <v>628</v>
      </c>
      <c r="B147" s="66" t="s">
        <v>629</v>
      </c>
      <c r="C147" s="67">
        <v>72</v>
      </c>
      <c r="D147" s="67" t="s">
        <v>342</v>
      </c>
      <c r="E147" s="71">
        <v>0.47284629197359901</v>
      </c>
      <c r="F147" s="68">
        <v>7.7545515846257604</v>
      </c>
      <c r="G147" s="71">
        <v>0.62518938393602297</v>
      </c>
      <c r="H147" s="68">
        <v>16.7902899527984</v>
      </c>
      <c r="I147" s="71">
        <v>0.49756801935189299</v>
      </c>
      <c r="J147" s="68">
        <v>3.5738368172623098</v>
      </c>
      <c r="K147" s="71">
        <v>0.78679495991820803</v>
      </c>
      <c r="L147" s="68">
        <v>44.7741065407957</v>
      </c>
      <c r="M147" s="71">
        <v>0.39256198347107402</v>
      </c>
      <c r="N147" s="68">
        <v>8.5637221847606195</v>
      </c>
      <c r="O147" s="71">
        <v>6.2117113190798399E-2</v>
      </c>
      <c r="P147" s="68">
        <v>1.7018379850238301</v>
      </c>
      <c r="Q147" s="71"/>
      <c r="R147" s="68"/>
    </row>
    <row r="148" spans="1:18" x14ac:dyDescent="0.2">
      <c r="A148" s="72" t="s">
        <v>630</v>
      </c>
      <c r="B148" s="66" t="s">
        <v>631</v>
      </c>
      <c r="C148" s="67">
        <v>72</v>
      </c>
      <c r="D148" s="67" t="s">
        <v>342</v>
      </c>
      <c r="E148" s="71">
        <v>0.77444843535684305</v>
      </c>
      <c r="F148" s="68">
        <v>94.605529332434301</v>
      </c>
      <c r="G148" s="71">
        <v>0.78470609521864798</v>
      </c>
      <c r="H148" s="68">
        <v>79.568442346594694</v>
      </c>
      <c r="I148" s="71">
        <v>0.75450483140428404</v>
      </c>
      <c r="J148" s="68">
        <v>85.637221847606199</v>
      </c>
      <c r="K148" s="71">
        <v>0.827026932415445</v>
      </c>
      <c r="L148" s="68">
        <v>63.519892110586703</v>
      </c>
      <c r="M148" s="71">
        <v>0.63636363636363602</v>
      </c>
      <c r="N148" s="68">
        <v>55.495616992582598</v>
      </c>
      <c r="O148" s="71">
        <v>0.64408911673904501</v>
      </c>
      <c r="P148" s="68">
        <v>82.845473110959801</v>
      </c>
      <c r="Q148" s="71">
        <v>1</v>
      </c>
      <c r="R148" s="68">
        <v>100</v>
      </c>
    </row>
    <row r="149" spans="1:18" x14ac:dyDescent="0.2">
      <c r="A149" s="72" t="s">
        <v>632</v>
      </c>
      <c r="B149" s="66" t="s">
        <v>633</v>
      </c>
      <c r="C149" s="67">
        <v>72</v>
      </c>
      <c r="D149" s="67" t="s">
        <v>342</v>
      </c>
      <c r="E149" s="71">
        <v>0.62474213702711601</v>
      </c>
      <c r="F149" s="68">
        <v>50.977747808496296</v>
      </c>
      <c r="G149" s="71">
        <v>0.68010425171397304</v>
      </c>
      <c r="H149" s="68">
        <v>38.098449089683101</v>
      </c>
      <c r="I149" s="71">
        <v>0.61084028545685398</v>
      </c>
      <c r="J149" s="68">
        <v>24.6797033041133</v>
      </c>
      <c r="K149" s="71">
        <v>0.65212585259551603</v>
      </c>
      <c r="L149" s="68">
        <v>10.114632501685801</v>
      </c>
      <c r="M149" s="71">
        <v>0.44628099173553698</v>
      </c>
      <c r="N149" s="68">
        <v>13.688469318948099</v>
      </c>
      <c r="O149" s="71">
        <v>0.85910144066081495</v>
      </c>
      <c r="P149" s="68">
        <v>96.324029952348496</v>
      </c>
      <c r="Q149" s="71">
        <v>0.5</v>
      </c>
      <c r="R149" s="68">
        <v>58.523245214220601</v>
      </c>
    </row>
    <row r="150" spans="1:18" x14ac:dyDescent="0.2">
      <c r="A150" s="72" t="s">
        <v>634</v>
      </c>
      <c r="B150" s="66" t="s">
        <v>635</v>
      </c>
      <c r="C150" s="67">
        <v>72</v>
      </c>
      <c r="D150" s="67" t="s">
        <v>342</v>
      </c>
      <c r="E150" s="71">
        <v>0.66704741768069398</v>
      </c>
      <c r="F150" s="68">
        <v>66.621712744437005</v>
      </c>
      <c r="G150" s="71">
        <v>0.64767380006326603</v>
      </c>
      <c r="H150" s="68">
        <v>23.937963587323001</v>
      </c>
      <c r="I150" s="71">
        <v>0.52211928869454705</v>
      </c>
      <c r="J150" s="68">
        <v>5.9339177343223204</v>
      </c>
      <c r="K150" s="71">
        <v>0.57897917730055803</v>
      </c>
      <c r="L150" s="68">
        <v>3.7086985839514499</v>
      </c>
      <c r="M150" s="71">
        <v>0.45454545454545497</v>
      </c>
      <c r="N150" s="68">
        <v>15.374241402562401</v>
      </c>
      <c r="O150" s="71">
        <v>0.79896678548034095</v>
      </c>
      <c r="P150" s="68">
        <v>94.009530292716093</v>
      </c>
      <c r="Q150" s="71">
        <v>1</v>
      </c>
      <c r="R150" s="68">
        <v>100</v>
      </c>
    </row>
    <row r="151" spans="1:18" x14ac:dyDescent="0.2">
      <c r="A151" s="72" t="s">
        <v>636</v>
      </c>
      <c r="B151" s="66" t="s">
        <v>637</v>
      </c>
      <c r="C151" s="67">
        <v>72</v>
      </c>
      <c r="D151" s="67" t="s">
        <v>342</v>
      </c>
      <c r="E151" s="71">
        <v>0.41660954115077897</v>
      </c>
      <c r="F151" s="68">
        <v>2.6298044504383</v>
      </c>
      <c r="G151" s="71">
        <v>0.59503563527683101</v>
      </c>
      <c r="H151" s="68">
        <v>9.2380310182063408</v>
      </c>
      <c r="I151" s="71">
        <v>0.466582440555663</v>
      </c>
      <c r="J151" s="68">
        <v>1.9554956169925799</v>
      </c>
      <c r="K151" s="71">
        <v>0.60740841395482204</v>
      </c>
      <c r="L151" s="68">
        <v>5.2596089008766</v>
      </c>
      <c r="M151" s="71">
        <v>0.38842975206611602</v>
      </c>
      <c r="N151" s="68">
        <v>8.0242751180040504</v>
      </c>
      <c r="O151" s="71">
        <v>2.55914639004662E-2</v>
      </c>
      <c r="P151" s="68">
        <v>0.88495575221238898</v>
      </c>
      <c r="Q151" s="71"/>
      <c r="R151" s="68"/>
    </row>
    <row r="152" spans="1:18" x14ac:dyDescent="0.2">
      <c r="A152" s="72" t="s">
        <v>638</v>
      </c>
      <c r="B152" s="66" t="s">
        <v>639</v>
      </c>
      <c r="C152" s="67">
        <v>72</v>
      </c>
      <c r="D152" s="67" t="s">
        <v>342</v>
      </c>
      <c r="E152" s="71">
        <v>0.68640561296365499</v>
      </c>
      <c r="F152" s="68">
        <v>72.623061362103797</v>
      </c>
      <c r="G152" s="71">
        <v>0.69229058005023802</v>
      </c>
      <c r="H152" s="68">
        <v>43.627781523937998</v>
      </c>
      <c r="I152" s="71">
        <v>0.51942581312508296</v>
      </c>
      <c r="J152" s="68">
        <v>5.5967633175994598</v>
      </c>
      <c r="K152" s="71">
        <v>0.60650345176893505</v>
      </c>
      <c r="L152" s="68">
        <v>5.1247471341874604</v>
      </c>
      <c r="M152" s="71">
        <v>0.55785123966942096</v>
      </c>
      <c r="N152" s="68">
        <v>36.547538772757903</v>
      </c>
      <c r="O152" s="71">
        <v>0.74586259316825498</v>
      </c>
      <c r="P152" s="68">
        <v>90.129339686861798</v>
      </c>
      <c r="Q152" s="71">
        <v>0.99650000000000005</v>
      </c>
      <c r="R152" s="68">
        <v>70.464904284412</v>
      </c>
    </row>
    <row r="153" spans="1:18" x14ac:dyDescent="0.2">
      <c r="A153" s="72" t="s">
        <v>640</v>
      </c>
      <c r="B153" s="66" t="s">
        <v>641</v>
      </c>
      <c r="C153" s="67">
        <v>72</v>
      </c>
      <c r="D153" s="67" t="s">
        <v>342</v>
      </c>
      <c r="E153" s="71">
        <v>0.62428692705256095</v>
      </c>
      <c r="F153" s="68">
        <v>50.842886041807098</v>
      </c>
      <c r="G153" s="71">
        <v>0.69821095367152197</v>
      </c>
      <c r="H153" s="68">
        <v>45.987862440998001</v>
      </c>
      <c r="I153" s="71">
        <v>0.62452636142847395</v>
      </c>
      <c r="J153" s="68">
        <v>29.871881321645301</v>
      </c>
      <c r="K153" s="71">
        <v>0.85036418282323301</v>
      </c>
      <c r="L153" s="68">
        <v>74.106540795684396</v>
      </c>
      <c r="M153" s="71">
        <v>0.61157024793388404</v>
      </c>
      <c r="N153" s="68">
        <v>49.3594066082266</v>
      </c>
      <c r="O153" s="71">
        <v>0.33676288940569399</v>
      </c>
      <c r="P153" s="68">
        <v>26.8890401633764</v>
      </c>
      <c r="Q153" s="71"/>
      <c r="R153" s="68"/>
    </row>
    <row r="154" spans="1:18" x14ac:dyDescent="0.2">
      <c r="A154" s="72" t="s">
        <v>642</v>
      </c>
      <c r="B154" s="66" t="s">
        <v>643</v>
      </c>
      <c r="C154" s="67">
        <v>72</v>
      </c>
      <c r="D154" s="67" t="s">
        <v>342</v>
      </c>
      <c r="E154" s="71">
        <v>0.78991432896446201</v>
      </c>
      <c r="F154" s="68">
        <v>96.358732299393097</v>
      </c>
      <c r="G154" s="71">
        <v>0.71162591393869201</v>
      </c>
      <c r="H154" s="68">
        <v>52.933243425488897</v>
      </c>
      <c r="I154" s="71">
        <v>0.593464881066321</v>
      </c>
      <c r="J154" s="68">
        <v>19.892110586648698</v>
      </c>
      <c r="K154" s="71">
        <v>0.90781496939638096</v>
      </c>
      <c r="L154" s="68">
        <v>93.796358732299396</v>
      </c>
      <c r="M154" s="71">
        <v>0.62809917355371903</v>
      </c>
      <c r="N154" s="68">
        <v>53.607552258934597</v>
      </c>
      <c r="O154" s="71">
        <v>0.89848103583165695</v>
      </c>
      <c r="P154" s="68">
        <v>97.549353301565702</v>
      </c>
      <c r="Q154" s="71">
        <v>1</v>
      </c>
      <c r="R154" s="68">
        <v>100</v>
      </c>
    </row>
    <row r="155" spans="1:18" x14ac:dyDescent="0.2">
      <c r="A155" s="72" t="s">
        <v>644</v>
      </c>
      <c r="B155" s="66" t="s">
        <v>645</v>
      </c>
      <c r="C155" s="67">
        <v>72</v>
      </c>
      <c r="D155" s="67" t="s">
        <v>342</v>
      </c>
      <c r="E155" s="71">
        <v>0.70620174551219095</v>
      </c>
      <c r="F155" s="68">
        <v>78.287255563047907</v>
      </c>
      <c r="G155" s="71">
        <v>0.74813582926303002</v>
      </c>
      <c r="H155" s="68">
        <v>67.902899527983806</v>
      </c>
      <c r="I155" s="71">
        <v>0.69800560778005405</v>
      </c>
      <c r="J155" s="68">
        <v>64.666217127444398</v>
      </c>
      <c r="K155" s="71">
        <v>0.89965407139988396</v>
      </c>
      <c r="L155" s="68">
        <v>91.706001348617704</v>
      </c>
      <c r="M155" s="71">
        <v>0.61983471074380203</v>
      </c>
      <c r="N155" s="68">
        <v>51.584625758597397</v>
      </c>
      <c r="O155" s="71">
        <v>0.56537850837418602</v>
      </c>
      <c r="P155" s="68">
        <v>74.200136147038805</v>
      </c>
      <c r="Q155" s="71"/>
      <c r="R155" s="68"/>
    </row>
    <row r="156" spans="1:18" x14ac:dyDescent="0.2">
      <c r="A156" s="72" t="s">
        <v>646</v>
      </c>
      <c r="B156" s="66" t="s">
        <v>647</v>
      </c>
      <c r="C156" s="67">
        <v>72</v>
      </c>
      <c r="D156" s="67" t="s">
        <v>342</v>
      </c>
      <c r="E156" s="71">
        <v>0.72395830165097197</v>
      </c>
      <c r="F156" s="68">
        <v>83.344571813890795</v>
      </c>
      <c r="G156" s="71">
        <v>0.800441597491101</v>
      </c>
      <c r="H156" s="68">
        <v>83.681726230613606</v>
      </c>
      <c r="I156" s="71">
        <v>0.72935292879124303</v>
      </c>
      <c r="J156" s="68">
        <v>78.017532029669596</v>
      </c>
      <c r="K156" s="71">
        <v>0.86823532025068495</v>
      </c>
      <c r="L156" s="68">
        <v>82.602832097100503</v>
      </c>
      <c r="M156" s="71">
        <v>0.75206611570247905</v>
      </c>
      <c r="N156" s="68">
        <v>79.433580579905595</v>
      </c>
      <c r="O156" s="71">
        <v>0.78055384767032099</v>
      </c>
      <c r="P156" s="68">
        <v>92.852280462899898</v>
      </c>
      <c r="Q156" s="71">
        <v>0.41310000000000002</v>
      </c>
      <c r="R156" s="68">
        <v>53.6918869644485</v>
      </c>
    </row>
    <row r="157" spans="1:18" x14ac:dyDescent="0.2">
      <c r="A157" s="72" t="s">
        <v>648</v>
      </c>
      <c r="B157" s="66" t="s">
        <v>649</v>
      </c>
      <c r="C157" s="67">
        <v>72</v>
      </c>
      <c r="D157" s="67" t="s">
        <v>342</v>
      </c>
      <c r="E157" s="71">
        <v>0.53857889263500303</v>
      </c>
      <c r="F157" s="68">
        <v>22.117329737019599</v>
      </c>
      <c r="G157" s="71">
        <v>0.64912594042342098</v>
      </c>
      <c r="H157" s="68">
        <v>24.881995954147001</v>
      </c>
      <c r="I157" s="71">
        <v>0.57005641112696503</v>
      </c>
      <c r="J157" s="68">
        <v>13.890761968981799</v>
      </c>
      <c r="K157" s="71">
        <v>0.83708008900953401</v>
      </c>
      <c r="L157" s="68">
        <v>68.374915711395801</v>
      </c>
      <c r="M157" s="71">
        <v>0.39256198347107402</v>
      </c>
      <c r="N157" s="68">
        <v>8.5637221847606195</v>
      </c>
      <c r="O157" s="71">
        <v>0.244070039144023</v>
      </c>
      <c r="P157" s="68">
        <v>11.9809394145677</v>
      </c>
      <c r="Q157" s="71"/>
      <c r="R157" s="68"/>
    </row>
    <row r="158" spans="1:18" x14ac:dyDescent="0.2">
      <c r="A158" s="72" t="s">
        <v>650</v>
      </c>
      <c r="B158" s="66" t="s">
        <v>651</v>
      </c>
      <c r="C158" s="67">
        <v>72</v>
      </c>
      <c r="D158" s="67" t="s">
        <v>342</v>
      </c>
      <c r="E158" s="71">
        <v>0.58298327810893702</v>
      </c>
      <c r="F158" s="68">
        <v>36.8172623061362</v>
      </c>
      <c r="G158" s="71">
        <v>0.68026832984839203</v>
      </c>
      <c r="H158" s="68">
        <v>38.233310856372199</v>
      </c>
      <c r="I158" s="71">
        <v>0.60487194382439902</v>
      </c>
      <c r="J158" s="68">
        <v>22.791638570465299</v>
      </c>
      <c r="K158" s="71">
        <v>0.85476185991454801</v>
      </c>
      <c r="L158" s="68">
        <v>75.994605529332404</v>
      </c>
      <c r="M158" s="71">
        <v>0.42561983471074399</v>
      </c>
      <c r="N158" s="68">
        <v>11.463250168577201</v>
      </c>
      <c r="O158" s="71">
        <v>0.349394422246601</v>
      </c>
      <c r="P158" s="68">
        <v>30.020422055820301</v>
      </c>
      <c r="Q158" s="71"/>
      <c r="R158" s="68"/>
    </row>
    <row r="159" spans="1:18" x14ac:dyDescent="0.2">
      <c r="A159" s="72" t="s">
        <v>652</v>
      </c>
      <c r="B159" s="66" t="s">
        <v>653</v>
      </c>
      <c r="C159" s="67">
        <v>72</v>
      </c>
      <c r="D159" s="67" t="s">
        <v>342</v>
      </c>
      <c r="E159" s="71">
        <v>0.64348278254790903</v>
      </c>
      <c r="F159" s="68">
        <v>58.260283209710103</v>
      </c>
      <c r="G159" s="71">
        <v>0.68561718062026</v>
      </c>
      <c r="H159" s="68">
        <v>40.188806473364799</v>
      </c>
      <c r="I159" s="71">
        <v>0.67425555470239396</v>
      </c>
      <c r="J159" s="68">
        <v>53.877275792312901</v>
      </c>
      <c r="K159" s="71">
        <v>0.82140605442344305</v>
      </c>
      <c r="L159" s="68">
        <v>60.822656776803797</v>
      </c>
      <c r="M159" s="71">
        <v>0.56611570247933896</v>
      </c>
      <c r="N159" s="68">
        <v>38.098449089683101</v>
      </c>
      <c r="O159" s="71">
        <v>0.61350220306201897</v>
      </c>
      <c r="P159" s="68">
        <v>79.850238257317898</v>
      </c>
      <c r="Q159" s="71">
        <v>0.5</v>
      </c>
      <c r="R159" s="68">
        <v>58.523245214220601</v>
      </c>
    </row>
    <row r="160" spans="1:18" x14ac:dyDescent="0.2">
      <c r="A160" s="72" t="s">
        <v>654</v>
      </c>
      <c r="B160" s="66" t="s">
        <v>655</v>
      </c>
      <c r="C160" s="67">
        <v>72</v>
      </c>
      <c r="D160" s="67" t="s">
        <v>342</v>
      </c>
      <c r="E160" s="71">
        <v>0.686182148325575</v>
      </c>
      <c r="F160" s="68">
        <v>72.555630478759298</v>
      </c>
      <c r="G160" s="71">
        <v>0.73956815557748601</v>
      </c>
      <c r="H160" s="68">
        <v>64.261631827376902</v>
      </c>
      <c r="I160" s="71">
        <v>0.71068804646078898</v>
      </c>
      <c r="J160" s="68">
        <v>71.139581928523299</v>
      </c>
      <c r="K160" s="71">
        <v>0.90790797702849502</v>
      </c>
      <c r="L160" s="68">
        <v>93.863789615643995</v>
      </c>
      <c r="M160" s="71">
        <v>0.71900826446280997</v>
      </c>
      <c r="N160" s="68">
        <v>74.039109912339896</v>
      </c>
      <c r="O160" s="71">
        <v>0.35373829809829599</v>
      </c>
      <c r="P160" s="68">
        <v>31.177671885636499</v>
      </c>
      <c r="Q160" s="71"/>
      <c r="R160" s="68"/>
    </row>
    <row r="161" spans="1:18" x14ac:dyDescent="0.2">
      <c r="A161" s="72" t="s">
        <v>656</v>
      </c>
      <c r="B161" s="66" t="s">
        <v>657</v>
      </c>
      <c r="C161" s="67">
        <v>72</v>
      </c>
      <c r="D161" s="67" t="s">
        <v>342</v>
      </c>
      <c r="E161" s="71">
        <v>0.69950863971847399</v>
      </c>
      <c r="F161" s="68">
        <v>76.534052596088998</v>
      </c>
      <c r="G161" s="71">
        <v>0.70378846214769097</v>
      </c>
      <c r="H161" s="68">
        <v>48.550236008091701</v>
      </c>
      <c r="I161" s="71">
        <v>0.65038428447598695</v>
      </c>
      <c r="J161" s="68">
        <v>41.4699932569117</v>
      </c>
      <c r="K161" s="71">
        <v>0.86345050646905097</v>
      </c>
      <c r="L161" s="68">
        <v>80.175320296695901</v>
      </c>
      <c r="M161" s="71">
        <v>0.52892561983471098</v>
      </c>
      <c r="N161" s="68">
        <v>30.074173971678999</v>
      </c>
      <c r="O161" s="71">
        <v>0.45050296538340201</v>
      </c>
      <c r="P161" s="68">
        <v>52.961198093941498</v>
      </c>
      <c r="Q161" s="71">
        <v>1</v>
      </c>
      <c r="R161" s="68">
        <v>100</v>
      </c>
    </row>
    <row r="162" spans="1:18" x14ac:dyDescent="0.2">
      <c r="A162" s="72" t="s">
        <v>658</v>
      </c>
      <c r="B162" s="66" t="s">
        <v>659</v>
      </c>
      <c r="C162" s="67">
        <v>72</v>
      </c>
      <c r="D162" s="67" t="s">
        <v>342</v>
      </c>
      <c r="E162" s="71">
        <v>0.50284618931330904</v>
      </c>
      <c r="F162" s="68">
        <v>13.081591368846899</v>
      </c>
      <c r="G162" s="71">
        <v>0.70352027587972998</v>
      </c>
      <c r="H162" s="68">
        <v>48.482805124747102</v>
      </c>
      <c r="I162" s="71">
        <v>0.68421254793229602</v>
      </c>
      <c r="J162" s="68">
        <v>58.462575859743801</v>
      </c>
      <c r="K162" s="71">
        <v>0.86140550916537095</v>
      </c>
      <c r="L162" s="68">
        <v>79.568442346594694</v>
      </c>
      <c r="M162" s="71">
        <v>0.40495867768595001</v>
      </c>
      <c r="N162" s="68">
        <v>9.5077545515846307</v>
      </c>
      <c r="O162" s="71">
        <v>0.36298012521650802</v>
      </c>
      <c r="P162" s="68">
        <v>33.832539142273703</v>
      </c>
      <c r="Q162" s="71">
        <v>0</v>
      </c>
      <c r="R162" s="68">
        <v>34.092980856882399</v>
      </c>
    </row>
    <row r="163" spans="1:18" x14ac:dyDescent="0.2">
      <c r="A163" s="72" t="s">
        <v>660</v>
      </c>
      <c r="B163" s="66" t="s">
        <v>661</v>
      </c>
      <c r="C163" s="67">
        <v>72</v>
      </c>
      <c r="D163" s="67" t="s">
        <v>342</v>
      </c>
      <c r="E163" s="71">
        <v>0.580961439172757</v>
      </c>
      <c r="F163" s="68">
        <v>35.603506405933899</v>
      </c>
      <c r="G163" s="71">
        <v>0.677899166949537</v>
      </c>
      <c r="H163" s="68">
        <v>36.345246122724198</v>
      </c>
      <c r="I163" s="71">
        <v>0.62233427980356404</v>
      </c>
      <c r="J163" s="68">
        <v>28.658125421443</v>
      </c>
      <c r="K163" s="71">
        <v>0.75654099258376095</v>
      </c>
      <c r="L163" s="68">
        <v>32.434254888738998</v>
      </c>
      <c r="M163" s="71">
        <v>0.417355371900826</v>
      </c>
      <c r="N163" s="68">
        <v>10.7215104517869</v>
      </c>
      <c r="O163" s="71">
        <v>0.430677384626096</v>
      </c>
      <c r="P163" s="68">
        <v>48.8087134104833</v>
      </c>
      <c r="Q163" s="71"/>
      <c r="R163" s="68"/>
    </row>
    <row r="164" spans="1:18" x14ac:dyDescent="0.2">
      <c r="A164" s="72" t="s">
        <v>662</v>
      </c>
      <c r="B164" s="66" t="s">
        <v>663</v>
      </c>
      <c r="C164" s="67">
        <v>72</v>
      </c>
      <c r="D164" s="67" t="s">
        <v>342</v>
      </c>
      <c r="E164" s="71">
        <v>0.55860453015065203</v>
      </c>
      <c r="F164" s="68">
        <v>27.9838165879973</v>
      </c>
      <c r="G164" s="71">
        <v>0.62256527719492605</v>
      </c>
      <c r="H164" s="68">
        <v>16.1159811193527</v>
      </c>
      <c r="I164" s="71">
        <v>0.65813329094964701</v>
      </c>
      <c r="J164" s="68">
        <v>44.908968307484798</v>
      </c>
      <c r="K164" s="71">
        <v>0.74502992427544701</v>
      </c>
      <c r="L164" s="68">
        <v>28.860418071476701</v>
      </c>
      <c r="M164" s="71">
        <v>0.38429752066115702</v>
      </c>
      <c r="N164" s="68">
        <v>7.6871207012811897</v>
      </c>
      <c r="O164" s="71">
        <v>0.38299663767208197</v>
      </c>
      <c r="P164" s="68">
        <v>37.5085091899251</v>
      </c>
      <c r="Q164" s="71"/>
      <c r="R164" s="68"/>
    </row>
    <row r="165" spans="1:18" x14ac:dyDescent="0.2">
      <c r="A165" s="72" t="s">
        <v>664</v>
      </c>
      <c r="B165" s="66" t="s">
        <v>665</v>
      </c>
      <c r="C165" s="67">
        <v>72</v>
      </c>
      <c r="D165" s="67" t="s">
        <v>342</v>
      </c>
      <c r="E165" s="71">
        <v>0.60763172565050205</v>
      </c>
      <c r="F165" s="68">
        <v>44.976399190829397</v>
      </c>
      <c r="G165" s="71">
        <v>0.78255376868000304</v>
      </c>
      <c r="H165" s="68">
        <v>78.624409979770704</v>
      </c>
      <c r="I165" s="71">
        <v>0.677813268652669</v>
      </c>
      <c r="J165" s="68">
        <v>55.563047875927197</v>
      </c>
      <c r="K165" s="71">
        <v>0.804306708749288</v>
      </c>
      <c r="L165" s="68">
        <v>52.528658125421401</v>
      </c>
      <c r="M165" s="71">
        <v>0.60330578512396704</v>
      </c>
      <c r="N165" s="68">
        <v>47.606203641267697</v>
      </c>
      <c r="O165" s="71">
        <v>0.77541082269708295</v>
      </c>
      <c r="P165" s="68">
        <v>92.375765827093304</v>
      </c>
      <c r="Q165" s="71">
        <v>2.3999999999999998E-3</v>
      </c>
      <c r="R165" s="68">
        <v>38.833181403828597</v>
      </c>
    </row>
    <row r="166" spans="1:18" x14ac:dyDescent="0.2">
      <c r="A166" s="72" t="s">
        <v>666</v>
      </c>
      <c r="B166" s="66" t="s">
        <v>667</v>
      </c>
      <c r="C166" s="67">
        <v>72</v>
      </c>
      <c r="D166" s="67" t="s">
        <v>342</v>
      </c>
      <c r="E166" s="71">
        <v>0.49660085966154899</v>
      </c>
      <c r="F166" s="68">
        <v>12.0026972353338</v>
      </c>
      <c r="G166" s="71">
        <v>0.70456191600367202</v>
      </c>
      <c r="H166" s="68">
        <v>49.291975724882001</v>
      </c>
      <c r="I166" s="71">
        <v>0.64001198550882998</v>
      </c>
      <c r="J166" s="68">
        <v>36.1429534726905</v>
      </c>
      <c r="K166" s="71">
        <v>0.85575697146191598</v>
      </c>
      <c r="L166" s="68">
        <v>76.668914362778196</v>
      </c>
      <c r="M166" s="71">
        <v>0.46280991735537202</v>
      </c>
      <c r="N166" s="68">
        <v>16.7902899527984</v>
      </c>
      <c r="O166" s="71">
        <v>0.31646436763950397</v>
      </c>
      <c r="P166" s="68">
        <v>23.213070115724999</v>
      </c>
      <c r="Q166" s="71">
        <v>0</v>
      </c>
      <c r="R166" s="68">
        <v>34.092980856882399</v>
      </c>
    </row>
    <row r="167" spans="1:18" x14ac:dyDescent="0.2">
      <c r="A167" s="72" t="s">
        <v>668</v>
      </c>
      <c r="B167" s="66" t="s">
        <v>669</v>
      </c>
      <c r="C167" s="67">
        <v>72</v>
      </c>
      <c r="D167" s="67" t="s">
        <v>342</v>
      </c>
      <c r="E167" s="71">
        <v>0.502348558108351</v>
      </c>
      <c r="F167" s="68">
        <v>12.8792987188132</v>
      </c>
      <c r="G167" s="71">
        <v>0.62848532546146196</v>
      </c>
      <c r="H167" s="68">
        <v>17.599460552933198</v>
      </c>
      <c r="I167" s="71">
        <v>0.57005473780585902</v>
      </c>
      <c r="J167" s="68">
        <v>13.8233310856372</v>
      </c>
      <c r="K167" s="71">
        <v>0.83419115871731497</v>
      </c>
      <c r="L167" s="68">
        <v>67.296021577882698</v>
      </c>
      <c r="M167" s="71">
        <v>0.32231404958677701</v>
      </c>
      <c r="N167" s="68">
        <v>4.1132838840188803</v>
      </c>
      <c r="O167" s="71">
        <v>0.15669751897034101</v>
      </c>
      <c r="P167" s="68">
        <v>5.8543226684819603</v>
      </c>
      <c r="Q167" s="71"/>
      <c r="R167" s="68"/>
    </row>
    <row r="168" spans="1:18" x14ac:dyDescent="0.2">
      <c r="A168" s="72" t="s">
        <v>670</v>
      </c>
      <c r="B168" s="66" t="s">
        <v>671</v>
      </c>
      <c r="C168" s="67">
        <v>72</v>
      </c>
      <c r="D168" s="67" t="s">
        <v>342</v>
      </c>
      <c r="E168" s="71">
        <v>0.54104149576982796</v>
      </c>
      <c r="F168" s="68">
        <v>22.791638570465299</v>
      </c>
      <c r="G168" s="71">
        <v>0.65827284959229704</v>
      </c>
      <c r="H168" s="68">
        <v>27.714093054618999</v>
      </c>
      <c r="I168" s="71">
        <v>0.64564991929997595</v>
      </c>
      <c r="J168" s="68">
        <v>39.177343223196203</v>
      </c>
      <c r="K168" s="71">
        <v>0.87674961202174495</v>
      </c>
      <c r="L168" s="68">
        <v>85.367498314227902</v>
      </c>
      <c r="M168" s="71">
        <v>0.61157024793388404</v>
      </c>
      <c r="N168" s="68">
        <v>49.3594066082266</v>
      </c>
      <c r="O168" s="71">
        <v>0.45400634577106502</v>
      </c>
      <c r="P168" s="68">
        <v>53.846153846153797</v>
      </c>
      <c r="Q168" s="71">
        <v>0</v>
      </c>
      <c r="R168" s="68">
        <v>34.092980856882399</v>
      </c>
    </row>
    <row r="169" spans="1:18" x14ac:dyDescent="0.2">
      <c r="A169" s="72" t="s">
        <v>672</v>
      </c>
      <c r="B169" s="66" t="s">
        <v>673</v>
      </c>
      <c r="C169" s="67">
        <v>72</v>
      </c>
      <c r="D169" s="67" t="s">
        <v>342</v>
      </c>
      <c r="E169" s="71">
        <v>0.56653173646101396</v>
      </c>
      <c r="F169" s="68">
        <v>30.2090357383682</v>
      </c>
      <c r="G169" s="71">
        <v>0.63741021298161504</v>
      </c>
      <c r="H169" s="68">
        <v>20.836142953472699</v>
      </c>
      <c r="I169" s="71">
        <v>0.61249891449072202</v>
      </c>
      <c r="J169" s="68">
        <v>25.286581254214401</v>
      </c>
      <c r="K169" s="71">
        <v>0.87595868701344803</v>
      </c>
      <c r="L169" s="68">
        <v>84.828051247471294</v>
      </c>
      <c r="M169" s="71">
        <v>0.35950413223140498</v>
      </c>
      <c r="N169" s="68">
        <v>6.3385030343897499</v>
      </c>
      <c r="O169" s="71">
        <v>0.91381847204889399</v>
      </c>
      <c r="P169" s="68">
        <v>97.889720898570502</v>
      </c>
      <c r="Q169" s="71">
        <v>0</v>
      </c>
      <c r="R169" s="68">
        <v>34.092980856882399</v>
      </c>
    </row>
    <row r="170" spans="1:18" x14ac:dyDescent="0.2">
      <c r="A170" s="72" t="s">
        <v>674</v>
      </c>
      <c r="B170" s="66" t="s">
        <v>675</v>
      </c>
      <c r="C170" s="67">
        <v>72</v>
      </c>
      <c r="D170" s="67" t="s">
        <v>342</v>
      </c>
      <c r="E170" s="71">
        <v>0.53840674390435606</v>
      </c>
      <c r="F170" s="68">
        <v>22.049898853675</v>
      </c>
      <c r="G170" s="71">
        <v>0.65496898362418299</v>
      </c>
      <c r="H170" s="68">
        <v>26.7026298044504</v>
      </c>
      <c r="I170" s="71">
        <v>0.62377856965496303</v>
      </c>
      <c r="J170" s="68">
        <v>29.534726904922501</v>
      </c>
      <c r="K170" s="71">
        <v>0.84427463396161495</v>
      </c>
      <c r="L170" s="68">
        <v>71.207012811867799</v>
      </c>
      <c r="M170" s="71">
        <v>0.330578512396694</v>
      </c>
      <c r="N170" s="68">
        <v>4.5853000674308797</v>
      </c>
      <c r="O170" s="71">
        <v>0.77093976378867801</v>
      </c>
      <c r="P170" s="68">
        <v>91.831177671885598</v>
      </c>
      <c r="Q170" s="71">
        <v>5.8999999999999999E-3</v>
      </c>
      <c r="R170" s="68">
        <v>40.382862351868702</v>
      </c>
    </row>
    <row r="171" spans="1:18" x14ac:dyDescent="0.2">
      <c r="A171" s="72" t="s">
        <v>676</v>
      </c>
      <c r="B171" s="66" t="s">
        <v>677</v>
      </c>
      <c r="C171" s="67">
        <v>72</v>
      </c>
      <c r="D171" s="67" t="s">
        <v>342</v>
      </c>
      <c r="E171" s="71">
        <v>0.63049759436472097</v>
      </c>
      <c r="F171" s="68">
        <v>53.000674308833503</v>
      </c>
      <c r="G171" s="71">
        <v>0.59851272746313899</v>
      </c>
      <c r="H171" s="68">
        <v>10.1820633850303</v>
      </c>
      <c r="I171" s="71">
        <v>0.59594604005394602</v>
      </c>
      <c r="J171" s="68">
        <v>20.3641267700607</v>
      </c>
      <c r="K171" s="71">
        <v>0.80938783389578495</v>
      </c>
      <c r="L171" s="68">
        <v>54.349291975724903</v>
      </c>
      <c r="M171" s="71">
        <v>0.417355371900826</v>
      </c>
      <c r="N171" s="68">
        <v>10.7215104517869</v>
      </c>
      <c r="O171" s="71">
        <v>0.36178359287462902</v>
      </c>
      <c r="P171" s="68">
        <v>33.424098025867899</v>
      </c>
      <c r="Q171" s="71">
        <v>1</v>
      </c>
      <c r="R171" s="68">
        <v>100</v>
      </c>
    </row>
    <row r="172" spans="1:18" x14ac:dyDescent="0.2">
      <c r="A172" s="72" t="s">
        <v>678</v>
      </c>
      <c r="B172" s="66" t="s">
        <v>679</v>
      </c>
      <c r="C172" s="67">
        <v>72</v>
      </c>
      <c r="D172" s="67" t="s">
        <v>342</v>
      </c>
      <c r="E172" s="71">
        <v>0.60242406217299405</v>
      </c>
      <c r="F172" s="68">
        <v>43.897505057316302</v>
      </c>
      <c r="G172" s="71">
        <v>0.64778434333482404</v>
      </c>
      <c r="H172" s="68">
        <v>24.0728253540121</v>
      </c>
      <c r="I172" s="71">
        <v>0.64666799966410105</v>
      </c>
      <c r="J172" s="68">
        <v>39.716790289952797</v>
      </c>
      <c r="K172" s="71">
        <v>0.80629579270709095</v>
      </c>
      <c r="L172" s="68">
        <v>53.405259608900899</v>
      </c>
      <c r="M172" s="71">
        <v>0.61157024793388404</v>
      </c>
      <c r="N172" s="68">
        <v>49.3594066082266</v>
      </c>
      <c r="O172" s="71">
        <v>0.89512598939806598</v>
      </c>
      <c r="P172" s="68">
        <v>97.413206262763794</v>
      </c>
      <c r="Q172" s="71">
        <v>7.1000000000000004E-3</v>
      </c>
      <c r="R172" s="68">
        <v>40.9298085688241</v>
      </c>
    </row>
    <row r="173" spans="1:18" x14ac:dyDescent="0.2">
      <c r="A173" s="72" t="s">
        <v>680</v>
      </c>
      <c r="B173" s="66" t="s">
        <v>681</v>
      </c>
      <c r="C173" s="67">
        <v>72</v>
      </c>
      <c r="D173" s="67" t="s">
        <v>342</v>
      </c>
      <c r="E173" s="71">
        <v>0.60769197959461296</v>
      </c>
      <c r="F173" s="68">
        <v>45.043830074173997</v>
      </c>
      <c r="G173" s="71">
        <v>0.52827788696709299</v>
      </c>
      <c r="H173" s="68">
        <v>3.91099123398517</v>
      </c>
      <c r="I173" s="71">
        <v>0.58687168332225204</v>
      </c>
      <c r="J173" s="68">
        <v>18.1389076196898</v>
      </c>
      <c r="K173" s="71">
        <v>0.72047242003521506</v>
      </c>
      <c r="L173" s="68">
        <v>22.117329737019599</v>
      </c>
      <c r="M173" s="71">
        <v>0.413223140495868</v>
      </c>
      <c r="N173" s="68">
        <v>10.3169251517195</v>
      </c>
      <c r="O173" s="71">
        <v>0.39730674674724997</v>
      </c>
      <c r="P173" s="68">
        <v>41.252552756977501</v>
      </c>
      <c r="Q173" s="71">
        <v>1</v>
      </c>
      <c r="R173" s="68">
        <v>100</v>
      </c>
    </row>
    <row r="174" spans="1:18" x14ac:dyDescent="0.2">
      <c r="A174" s="72" t="s">
        <v>682</v>
      </c>
      <c r="B174" s="66" t="s">
        <v>683</v>
      </c>
      <c r="C174" s="67">
        <v>72</v>
      </c>
      <c r="D174" s="67" t="s">
        <v>342</v>
      </c>
      <c r="E174" s="71">
        <v>0.51726350422839495</v>
      </c>
      <c r="F174" s="68">
        <v>16.318273769386401</v>
      </c>
      <c r="G174" s="71">
        <v>0.56171375839701698</v>
      </c>
      <c r="H174" s="68">
        <v>5.8664868509777497</v>
      </c>
      <c r="I174" s="71">
        <v>0.64030762572067201</v>
      </c>
      <c r="J174" s="68">
        <v>36.2103843560351</v>
      </c>
      <c r="K174" s="71">
        <v>0.79969778940482095</v>
      </c>
      <c r="L174" s="68">
        <v>50.370869858395103</v>
      </c>
      <c r="M174" s="71">
        <v>0.35950413223140498</v>
      </c>
      <c r="N174" s="68">
        <v>6.3385030343897499</v>
      </c>
      <c r="O174" s="71">
        <v>0.68125771961645798</v>
      </c>
      <c r="P174" s="68">
        <v>86.181075561606505</v>
      </c>
      <c r="Q174" s="71">
        <v>6.1100000000000002E-2</v>
      </c>
      <c r="R174" s="68">
        <v>45.214220601640797</v>
      </c>
    </row>
    <row r="175" spans="1:18" x14ac:dyDescent="0.2">
      <c r="A175" s="72" t="s">
        <v>684</v>
      </c>
      <c r="B175" s="66" t="s">
        <v>685</v>
      </c>
      <c r="C175" s="67">
        <v>72</v>
      </c>
      <c r="D175" s="67" t="s">
        <v>342</v>
      </c>
      <c r="E175" s="71">
        <v>0.52911797454465703</v>
      </c>
      <c r="F175" s="68">
        <v>19.7572488199595</v>
      </c>
      <c r="G175" s="71">
        <v>0.71815655963279801</v>
      </c>
      <c r="H175" s="68">
        <v>55.360755225893499</v>
      </c>
      <c r="I175" s="71">
        <v>0.64312050531486897</v>
      </c>
      <c r="J175" s="68">
        <v>37.963587322993902</v>
      </c>
      <c r="K175" s="71">
        <v>0.92872204423598603</v>
      </c>
      <c r="L175" s="68">
        <v>97.033041132838804</v>
      </c>
      <c r="M175" s="71">
        <v>0.59090909090909105</v>
      </c>
      <c r="N175" s="68">
        <v>44.234659474039098</v>
      </c>
      <c r="O175" s="71">
        <v>0.29379964717519902</v>
      </c>
      <c r="P175" s="68">
        <v>18.856364874063999</v>
      </c>
      <c r="Q175" s="71">
        <v>0</v>
      </c>
      <c r="R175" s="68">
        <v>34.092980856882399</v>
      </c>
    </row>
    <row r="176" spans="1:18" x14ac:dyDescent="0.2">
      <c r="A176" s="72" t="s">
        <v>686</v>
      </c>
      <c r="B176" s="66" t="s">
        <v>687</v>
      </c>
      <c r="C176" s="67">
        <v>72</v>
      </c>
      <c r="D176" s="67" t="s">
        <v>342</v>
      </c>
      <c r="E176" s="71">
        <v>0.68173862109773797</v>
      </c>
      <c r="F176" s="68">
        <v>71.0721510451787</v>
      </c>
      <c r="G176" s="71">
        <v>0.66926942080393004</v>
      </c>
      <c r="H176" s="68">
        <v>32.636547538772803</v>
      </c>
      <c r="I176" s="71">
        <v>0.67551124668235496</v>
      </c>
      <c r="J176" s="68">
        <v>54.484153742414001</v>
      </c>
      <c r="K176" s="71">
        <v>0.85330177329309098</v>
      </c>
      <c r="L176" s="68">
        <v>75.252865812542098</v>
      </c>
      <c r="M176" s="71">
        <v>0.58677685950413205</v>
      </c>
      <c r="N176" s="68">
        <v>43.290627107215101</v>
      </c>
      <c r="O176" s="71">
        <v>0.30557242630292297</v>
      </c>
      <c r="P176" s="68">
        <v>21.2389380530973</v>
      </c>
      <c r="Q176" s="71">
        <v>1</v>
      </c>
      <c r="R176" s="68">
        <v>100</v>
      </c>
    </row>
    <row r="177" spans="1:18" x14ac:dyDescent="0.2">
      <c r="A177" s="72" t="s">
        <v>688</v>
      </c>
      <c r="B177" s="66" t="s">
        <v>689</v>
      </c>
      <c r="C177" s="67">
        <v>72</v>
      </c>
      <c r="D177" s="67" t="s">
        <v>342</v>
      </c>
      <c r="E177" s="71">
        <v>0.54266065702919597</v>
      </c>
      <c r="F177" s="68">
        <v>23.3985165205664</v>
      </c>
      <c r="G177" s="71">
        <v>0.68936920058151596</v>
      </c>
      <c r="H177" s="68">
        <v>42.211732973701999</v>
      </c>
      <c r="I177" s="71">
        <v>0.62073710995925502</v>
      </c>
      <c r="J177" s="68">
        <v>27.916385704652701</v>
      </c>
      <c r="K177" s="71">
        <v>0.85356942840585603</v>
      </c>
      <c r="L177" s="68">
        <v>75.387727579231296</v>
      </c>
      <c r="M177" s="71">
        <v>0.58677685950413205</v>
      </c>
      <c r="N177" s="68">
        <v>43.290627107215101</v>
      </c>
      <c r="O177" s="71">
        <v>0.50531134372441999</v>
      </c>
      <c r="P177" s="68">
        <v>65.010211027910103</v>
      </c>
      <c r="Q177" s="71">
        <v>2.0000000000000001E-4</v>
      </c>
      <c r="R177" s="68">
        <v>34.275296262534198</v>
      </c>
    </row>
    <row r="178" spans="1:18" x14ac:dyDescent="0.2">
      <c r="A178" s="72" t="s">
        <v>690</v>
      </c>
      <c r="B178" s="66" t="s">
        <v>691</v>
      </c>
      <c r="C178" s="67">
        <v>72</v>
      </c>
      <c r="D178" s="67" t="s">
        <v>342</v>
      </c>
      <c r="E178" s="71">
        <v>0.50457625818998797</v>
      </c>
      <c r="F178" s="68">
        <v>13.1490222521915</v>
      </c>
      <c r="G178" s="71">
        <v>0.62206055587419196</v>
      </c>
      <c r="H178" s="68">
        <v>15.913688469318901</v>
      </c>
      <c r="I178" s="71">
        <v>0.58569847175369405</v>
      </c>
      <c r="J178" s="68">
        <v>17.7343223196224</v>
      </c>
      <c r="K178" s="71">
        <v>0.80240931108935099</v>
      </c>
      <c r="L178" s="68">
        <v>51.652056641942004</v>
      </c>
      <c r="M178" s="71">
        <v>0.43801652892561999</v>
      </c>
      <c r="N178" s="68">
        <v>12.8792987188132</v>
      </c>
      <c r="O178" s="71">
        <v>7.4696423307083495E-2</v>
      </c>
      <c r="P178" s="68">
        <v>1.83798502382573</v>
      </c>
      <c r="Q178" s="71"/>
      <c r="R178" s="68"/>
    </row>
    <row r="179" spans="1:18" x14ac:dyDescent="0.2">
      <c r="A179" s="72" t="s">
        <v>692</v>
      </c>
      <c r="B179" s="66" t="s">
        <v>693</v>
      </c>
      <c r="C179" s="67">
        <v>72</v>
      </c>
      <c r="D179" s="67" t="s">
        <v>342</v>
      </c>
      <c r="E179" s="71">
        <v>0.52272315514935097</v>
      </c>
      <c r="F179" s="68">
        <v>17.7343223196224</v>
      </c>
      <c r="G179" s="71">
        <v>0.66655677708363703</v>
      </c>
      <c r="H179" s="68">
        <v>31.692515171948799</v>
      </c>
      <c r="I179" s="71">
        <v>0.57631189791472504</v>
      </c>
      <c r="J179" s="68">
        <v>15.5091031692515</v>
      </c>
      <c r="K179" s="71">
        <v>0.77966659044757503</v>
      </c>
      <c r="L179" s="68">
        <v>41.537424140256199</v>
      </c>
      <c r="M179" s="71">
        <v>0.59504132231404905</v>
      </c>
      <c r="N179" s="68">
        <v>45.178691840863102</v>
      </c>
      <c r="O179" s="71">
        <v>0.51876234313612102</v>
      </c>
      <c r="P179" s="68">
        <v>67.392784206943503</v>
      </c>
      <c r="Q179" s="71">
        <v>0</v>
      </c>
      <c r="R179" s="68">
        <v>34.092980856882399</v>
      </c>
    </row>
    <row r="180" spans="1:18" x14ac:dyDescent="0.2">
      <c r="A180" s="72" t="s">
        <v>694</v>
      </c>
      <c r="B180" s="66" t="s">
        <v>695</v>
      </c>
      <c r="C180" s="67">
        <v>72</v>
      </c>
      <c r="D180" s="67" t="s">
        <v>342</v>
      </c>
      <c r="E180" s="71">
        <v>0.44438081149972702</v>
      </c>
      <c r="F180" s="68">
        <v>4.7875927174645998</v>
      </c>
      <c r="G180" s="71">
        <v>0.60254009325679903</v>
      </c>
      <c r="H180" s="68">
        <v>11.5306810519218</v>
      </c>
      <c r="I180" s="71">
        <v>0.49904741962924698</v>
      </c>
      <c r="J180" s="68">
        <v>3.6412677006068801</v>
      </c>
      <c r="K180" s="71">
        <v>0.78092906737393097</v>
      </c>
      <c r="L180" s="68">
        <v>42.346594740391097</v>
      </c>
      <c r="M180" s="71">
        <v>0.495867768595041</v>
      </c>
      <c r="N180" s="68">
        <v>23.3985165205664</v>
      </c>
      <c r="O180" s="71">
        <v>0.28790052014334599</v>
      </c>
      <c r="P180" s="68">
        <v>17.9033356024506</v>
      </c>
      <c r="Q180" s="71">
        <v>0</v>
      </c>
      <c r="R180" s="68">
        <v>34.092980856882399</v>
      </c>
    </row>
    <row r="181" spans="1:18" x14ac:dyDescent="0.2">
      <c r="A181" s="72" t="s">
        <v>696</v>
      </c>
      <c r="B181" s="66" t="s">
        <v>697</v>
      </c>
      <c r="C181" s="67">
        <v>72</v>
      </c>
      <c r="D181" s="67" t="s">
        <v>342</v>
      </c>
      <c r="E181" s="71">
        <v>0.48352355106213202</v>
      </c>
      <c r="F181" s="68">
        <v>9.5751854349291996</v>
      </c>
      <c r="G181" s="71">
        <v>0.609943112583472</v>
      </c>
      <c r="H181" s="68">
        <v>13.0141604855024</v>
      </c>
      <c r="I181" s="71">
        <v>0.55344101668838197</v>
      </c>
      <c r="J181" s="68">
        <v>10.788941335131501</v>
      </c>
      <c r="K181" s="71">
        <v>0.78887253867232399</v>
      </c>
      <c r="L181" s="68">
        <v>45.650708024275097</v>
      </c>
      <c r="M181" s="71">
        <v>0.504132231404959</v>
      </c>
      <c r="N181" s="68">
        <v>25.084288604180699</v>
      </c>
      <c r="O181" s="71">
        <v>0.44475240702365498</v>
      </c>
      <c r="P181" s="68">
        <v>51.5316541865215</v>
      </c>
      <c r="Q181" s="71">
        <v>0</v>
      </c>
      <c r="R181" s="68">
        <v>34.092980856882399</v>
      </c>
    </row>
    <row r="182" spans="1:18" x14ac:dyDescent="0.2">
      <c r="A182" s="72" t="s">
        <v>698</v>
      </c>
      <c r="B182" s="66" t="s">
        <v>699</v>
      </c>
      <c r="C182" s="67">
        <v>72</v>
      </c>
      <c r="D182" s="67" t="s">
        <v>342</v>
      </c>
      <c r="E182" s="71">
        <v>0.499399779777633</v>
      </c>
      <c r="F182" s="68">
        <v>12.3398516520566</v>
      </c>
      <c r="G182" s="71">
        <v>0.65976896574318999</v>
      </c>
      <c r="H182" s="68">
        <v>28.658125421443</v>
      </c>
      <c r="I182" s="71">
        <v>0.63360101229593602</v>
      </c>
      <c r="J182" s="68">
        <v>32.703978422117302</v>
      </c>
      <c r="K182" s="71">
        <v>0.77757724958818197</v>
      </c>
      <c r="L182" s="68">
        <v>40.593391773432202</v>
      </c>
      <c r="M182" s="71">
        <v>0.47107438016528902</v>
      </c>
      <c r="N182" s="68">
        <v>18.543492919757199</v>
      </c>
      <c r="O182" s="71">
        <v>0.45437707087320101</v>
      </c>
      <c r="P182" s="68">
        <v>53.982300884955698</v>
      </c>
      <c r="Q182" s="71">
        <v>0</v>
      </c>
      <c r="R182" s="68">
        <v>34.092980856882399</v>
      </c>
    </row>
    <row r="183" spans="1:18" x14ac:dyDescent="0.2">
      <c r="A183" s="72" t="s">
        <v>700</v>
      </c>
      <c r="B183" s="66" t="s">
        <v>701</v>
      </c>
      <c r="C183" s="67">
        <v>72</v>
      </c>
      <c r="D183" s="67" t="s">
        <v>342</v>
      </c>
      <c r="E183" s="71">
        <v>0.56928934199850101</v>
      </c>
      <c r="F183" s="68">
        <v>31.422791638570502</v>
      </c>
      <c r="G183" s="71">
        <v>0.69818553368136405</v>
      </c>
      <c r="H183" s="68">
        <v>45.920431557653401</v>
      </c>
      <c r="I183" s="71">
        <v>0.70741448203590196</v>
      </c>
      <c r="J183" s="68">
        <v>69.656102494942701</v>
      </c>
      <c r="K183" s="71">
        <v>0.72697300911924001</v>
      </c>
      <c r="L183" s="68">
        <v>24.0053944706676</v>
      </c>
      <c r="M183" s="71">
        <v>0.60330578512396704</v>
      </c>
      <c r="N183" s="68">
        <v>47.606203641267697</v>
      </c>
      <c r="O183" s="71">
        <v>0.67985724203053399</v>
      </c>
      <c r="P183" s="68">
        <v>86.113002042205594</v>
      </c>
      <c r="Q183" s="71">
        <v>0</v>
      </c>
      <c r="R183" s="68">
        <v>34.092980856882399</v>
      </c>
    </row>
    <row r="184" spans="1:18" x14ac:dyDescent="0.2">
      <c r="A184" s="72" t="s">
        <v>702</v>
      </c>
      <c r="B184" s="66" t="s">
        <v>703</v>
      </c>
      <c r="C184" s="67">
        <v>72</v>
      </c>
      <c r="D184" s="67" t="s">
        <v>342</v>
      </c>
      <c r="E184" s="71">
        <v>0.55082355035890695</v>
      </c>
      <c r="F184" s="68">
        <v>25.826028320971002</v>
      </c>
      <c r="G184" s="71">
        <v>0.65891917327011196</v>
      </c>
      <c r="H184" s="68">
        <v>27.9838165879973</v>
      </c>
      <c r="I184" s="71">
        <v>0.59984488327276697</v>
      </c>
      <c r="J184" s="68">
        <v>21.7127444369521</v>
      </c>
      <c r="K184" s="71">
        <v>0.69251845413419</v>
      </c>
      <c r="L184" s="68">
        <v>16.857720836142999</v>
      </c>
      <c r="M184" s="71">
        <v>0.58677685950413205</v>
      </c>
      <c r="N184" s="68">
        <v>43.290627107215101</v>
      </c>
      <c r="O184" s="71">
        <v>0.76688193197223797</v>
      </c>
      <c r="P184" s="68">
        <v>91.695030633083704</v>
      </c>
      <c r="Q184" s="71">
        <v>0</v>
      </c>
      <c r="R184" s="68">
        <v>34.092980856882399</v>
      </c>
    </row>
    <row r="185" spans="1:18" x14ac:dyDescent="0.2">
      <c r="A185" s="72" t="s">
        <v>704</v>
      </c>
      <c r="B185" s="66" t="s">
        <v>705</v>
      </c>
      <c r="C185" s="67">
        <v>72</v>
      </c>
      <c r="D185" s="67" t="s">
        <v>342</v>
      </c>
      <c r="E185" s="71">
        <v>0.56833248246075496</v>
      </c>
      <c r="F185" s="68">
        <v>31.153068105192201</v>
      </c>
      <c r="G185" s="71">
        <v>0.76614787572131604</v>
      </c>
      <c r="H185" s="68">
        <v>73.836817262306099</v>
      </c>
      <c r="I185" s="71">
        <v>0.56398053368632906</v>
      </c>
      <c r="J185" s="68">
        <v>12.609575185434901</v>
      </c>
      <c r="K185" s="71">
        <v>0.60778606706027605</v>
      </c>
      <c r="L185" s="68">
        <v>5.3270397842211699</v>
      </c>
      <c r="M185" s="71">
        <v>0.55371900826446296</v>
      </c>
      <c r="N185" s="68">
        <v>35.738368172623098</v>
      </c>
      <c r="O185" s="71">
        <v>0.35002892757139298</v>
      </c>
      <c r="P185" s="68">
        <v>30.292716133424101</v>
      </c>
      <c r="Q185" s="71"/>
      <c r="R185" s="68"/>
    </row>
    <row r="186" spans="1:18" x14ac:dyDescent="0.2">
      <c r="A186" s="72" t="s">
        <v>706</v>
      </c>
      <c r="B186" s="66" t="s">
        <v>707</v>
      </c>
      <c r="C186" s="67">
        <v>72</v>
      </c>
      <c r="D186" s="67" t="s">
        <v>342</v>
      </c>
      <c r="E186" s="71">
        <v>0.62953198973330904</v>
      </c>
      <c r="F186" s="68">
        <v>52.933243425488897</v>
      </c>
      <c r="G186" s="71">
        <v>0.77410857606908601</v>
      </c>
      <c r="H186" s="68">
        <v>76.196898179366102</v>
      </c>
      <c r="I186" s="71">
        <v>0.69344109673483501</v>
      </c>
      <c r="J186" s="68">
        <v>62.306136210384402</v>
      </c>
      <c r="K186" s="71">
        <v>0.77282285373749005</v>
      </c>
      <c r="L186" s="68">
        <v>38.300741739716798</v>
      </c>
      <c r="M186" s="71">
        <v>0.665289256198347</v>
      </c>
      <c r="N186" s="68">
        <v>62.710721510451798</v>
      </c>
      <c r="O186" s="71">
        <v>0.72713015566009398</v>
      </c>
      <c r="P186" s="68">
        <v>88.972089857045603</v>
      </c>
      <c r="Q186" s="71">
        <v>0.1444</v>
      </c>
      <c r="R186" s="68">
        <v>47.766636280765702</v>
      </c>
    </row>
    <row r="187" spans="1:18" x14ac:dyDescent="0.2">
      <c r="A187" s="72" t="s">
        <v>708</v>
      </c>
      <c r="B187" s="66" t="s">
        <v>709</v>
      </c>
      <c r="C187" s="67">
        <v>72</v>
      </c>
      <c r="D187" s="67" t="s">
        <v>342</v>
      </c>
      <c r="E187" s="71">
        <v>0.52085871757796398</v>
      </c>
      <c r="F187" s="68">
        <v>17.262306136210402</v>
      </c>
      <c r="G187" s="71">
        <v>0.63115980277730899</v>
      </c>
      <c r="H187" s="68">
        <v>18.880647336480099</v>
      </c>
      <c r="I187" s="71">
        <v>0.48692522802302401</v>
      </c>
      <c r="J187" s="68">
        <v>2.6972353337828698</v>
      </c>
      <c r="K187" s="71">
        <v>0.78351040047169895</v>
      </c>
      <c r="L187" s="68">
        <v>43.358057990559701</v>
      </c>
      <c r="M187" s="71">
        <v>0.47107438016528902</v>
      </c>
      <c r="N187" s="68">
        <v>18.543492919757199</v>
      </c>
      <c r="O187" s="71">
        <v>0.23162377645249799</v>
      </c>
      <c r="P187" s="68">
        <v>10.891763104152499</v>
      </c>
      <c r="Q187" s="71"/>
      <c r="R187" s="68"/>
    </row>
    <row r="188" spans="1:18" x14ac:dyDescent="0.2">
      <c r="A188" s="72" t="s">
        <v>710</v>
      </c>
      <c r="B188" s="66" t="s">
        <v>711</v>
      </c>
      <c r="C188" s="67">
        <v>72</v>
      </c>
      <c r="D188" s="67" t="s">
        <v>342</v>
      </c>
      <c r="E188" s="71">
        <v>0.62949489417048199</v>
      </c>
      <c r="F188" s="68">
        <v>52.865812542144297</v>
      </c>
      <c r="G188" s="71">
        <v>0.79126870763077095</v>
      </c>
      <c r="H188" s="68">
        <v>81.051921780175306</v>
      </c>
      <c r="I188" s="71">
        <v>0.71918914270069401</v>
      </c>
      <c r="J188" s="68">
        <v>74.780849629130103</v>
      </c>
      <c r="K188" s="71">
        <v>0.80689909819832994</v>
      </c>
      <c r="L188" s="68">
        <v>53.674983142279203</v>
      </c>
      <c r="M188" s="71">
        <v>0.63636363636363602</v>
      </c>
      <c r="N188" s="68">
        <v>55.495616992582598</v>
      </c>
      <c r="O188" s="71">
        <v>0.82264878012946296</v>
      </c>
      <c r="P188" s="68">
        <v>94.758339006126604</v>
      </c>
      <c r="Q188" s="71">
        <v>5.9999999999999995E-4</v>
      </c>
      <c r="R188" s="68">
        <v>35.278030993618998</v>
      </c>
    </row>
    <row r="189" spans="1:18" x14ac:dyDescent="0.2">
      <c r="A189" s="72" t="s">
        <v>712</v>
      </c>
      <c r="B189" s="66" t="s">
        <v>713</v>
      </c>
      <c r="C189" s="67">
        <v>54</v>
      </c>
      <c r="D189" s="67" t="s">
        <v>342</v>
      </c>
      <c r="E189" s="71">
        <v>0.46990322463062301</v>
      </c>
      <c r="F189" s="68">
        <v>8.2377476538060499</v>
      </c>
      <c r="G189" s="71">
        <v>0.63267680402773596</v>
      </c>
      <c r="H189" s="68">
        <v>55.474452554744502</v>
      </c>
      <c r="I189" s="71">
        <v>0.47331304224154902</v>
      </c>
      <c r="J189" s="68">
        <v>5.5265901981230403</v>
      </c>
      <c r="K189" s="71">
        <v>0.74981852680582795</v>
      </c>
      <c r="L189" s="68">
        <v>23.774765380604801</v>
      </c>
      <c r="M189" s="71">
        <v>0.68489857250187902</v>
      </c>
      <c r="N189" s="68">
        <v>21.630094043887102</v>
      </c>
      <c r="O189" s="71">
        <v>0.27871240220674398</v>
      </c>
      <c r="P189" s="68">
        <v>29.206349206349199</v>
      </c>
      <c r="Q189" s="71">
        <v>0</v>
      </c>
      <c r="R189" s="68">
        <v>26.544943820224699</v>
      </c>
    </row>
    <row r="190" spans="1:18" x14ac:dyDescent="0.2">
      <c r="A190" s="72" t="s">
        <v>714</v>
      </c>
      <c r="B190" s="66" t="s">
        <v>715</v>
      </c>
      <c r="C190" s="67">
        <v>72</v>
      </c>
      <c r="D190" s="67" t="s">
        <v>342</v>
      </c>
      <c r="E190" s="71">
        <v>0.33711785159990598</v>
      </c>
      <c r="F190" s="68">
        <v>1.28118678354686</v>
      </c>
      <c r="G190" s="71">
        <v>0.57529850075335098</v>
      </c>
      <c r="H190" s="68">
        <v>6.7430883344571804</v>
      </c>
      <c r="I190" s="71">
        <v>0.39309748657987698</v>
      </c>
      <c r="J190" s="68">
        <v>0.53944706675657506</v>
      </c>
      <c r="K190" s="71">
        <v>0.69672035014323597</v>
      </c>
      <c r="L190" s="68">
        <v>17.666891436277801</v>
      </c>
      <c r="M190" s="71">
        <v>0.28099173553718998</v>
      </c>
      <c r="N190" s="68">
        <v>3.3041132838840199</v>
      </c>
      <c r="O190" s="71">
        <v>7.6599036585781294E-2</v>
      </c>
      <c r="P190" s="68">
        <v>1.9060585432266799</v>
      </c>
      <c r="Q190" s="71">
        <v>0</v>
      </c>
      <c r="R190" s="68">
        <v>34.092980856882399</v>
      </c>
    </row>
    <row r="191" spans="1:18" x14ac:dyDescent="0.2">
      <c r="A191" s="72" t="s">
        <v>716</v>
      </c>
      <c r="B191" s="66" t="s">
        <v>717</v>
      </c>
      <c r="C191" s="67">
        <v>54</v>
      </c>
      <c r="D191" s="67" t="s">
        <v>342</v>
      </c>
      <c r="E191" s="71">
        <v>0.58279067152799202</v>
      </c>
      <c r="F191" s="68">
        <v>32.9509906152242</v>
      </c>
      <c r="G191" s="71">
        <v>0.63407696216553</v>
      </c>
      <c r="H191" s="68">
        <v>56.308654848800799</v>
      </c>
      <c r="I191" s="71">
        <v>0.56325563079271301</v>
      </c>
      <c r="J191" s="68">
        <v>34.202294056308702</v>
      </c>
      <c r="K191" s="71">
        <v>0.832725561266495</v>
      </c>
      <c r="L191" s="68">
        <v>65.693430656934297</v>
      </c>
      <c r="M191" s="71">
        <v>0.74500375657400497</v>
      </c>
      <c r="N191" s="68">
        <v>52.142110762800399</v>
      </c>
      <c r="O191" s="71">
        <v>0.13889144684121599</v>
      </c>
      <c r="P191" s="68">
        <v>9.5238095238095202</v>
      </c>
      <c r="Q191" s="71"/>
      <c r="R191" s="68"/>
    </row>
    <row r="192" spans="1:18" x14ac:dyDescent="0.2">
      <c r="A192" s="72" t="s">
        <v>718</v>
      </c>
      <c r="B192" s="66" t="s">
        <v>719</v>
      </c>
      <c r="C192" s="67">
        <v>72</v>
      </c>
      <c r="D192" s="67" t="s">
        <v>342</v>
      </c>
      <c r="E192" s="71">
        <v>0.49127190784408398</v>
      </c>
      <c r="F192" s="68">
        <v>10.8563722184761</v>
      </c>
      <c r="G192" s="71">
        <v>0.60917316663855703</v>
      </c>
      <c r="H192" s="68">
        <v>12.744436952124101</v>
      </c>
      <c r="I192" s="71">
        <v>0.470126767791055</v>
      </c>
      <c r="J192" s="68">
        <v>2.1577882670263002</v>
      </c>
      <c r="K192" s="71">
        <v>0.79417596714460104</v>
      </c>
      <c r="L192" s="68">
        <v>48.145650708024299</v>
      </c>
      <c r="M192" s="71">
        <v>0.42975206611570199</v>
      </c>
      <c r="N192" s="68">
        <v>11.8004045853001</v>
      </c>
      <c r="O192" s="71">
        <v>0.153131571530505</v>
      </c>
      <c r="P192" s="68">
        <v>5.5820285908781502</v>
      </c>
      <c r="Q192" s="71"/>
      <c r="R192" s="68"/>
    </row>
    <row r="193" spans="1:18" x14ac:dyDescent="0.2">
      <c r="A193" s="72" t="s">
        <v>720</v>
      </c>
      <c r="B193" s="66" t="s">
        <v>721</v>
      </c>
      <c r="C193" s="67">
        <v>72</v>
      </c>
      <c r="D193" s="67" t="s">
        <v>342</v>
      </c>
      <c r="E193" s="71">
        <v>0.64122530102695197</v>
      </c>
      <c r="F193" s="68">
        <v>57.383681726230598</v>
      </c>
      <c r="G193" s="71">
        <v>0.64716330901493202</v>
      </c>
      <c r="H193" s="68">
        <v>23.735670937289299</v>
      </c>
      <c r="I193" s="71">
        <v>0.58264408600477502</v>
      </c>
      <c r="J193" s="68">
        <v>16.992582602832101</v>
      </c>
      <c r="K193" s="71">
        <v>0.85161686008927495</v>
      </c>
      <c r="L193" s="68">
        <v>74.511126095751905</v>
      </c>
      <c r="M193" s="71">
        <v>0.46280991735537202</v>
      </c>
      <c r="N193" s="68">
        <v>16.7902899527984</v>
      </c>
      <c r="O193" s="71">
        <v>0.303117633697356</v>
      </c>
      <c r="P193" s="68">
        <v>20.694349897889701</v>
      </c>
      <c r="Q193" s="71">
        <v>1</v>
      </c>
      <c r="R193" s="68">
        <v>100</v>
      </c>
    </row>
    <row r="194" spans="1:18" x14ac:dyDescent="0.2">
      <c r="A194" s="72" t="s">
        <v>722</v>
      </c>
      <c r="B194" s="66" t="s">
        <v>723</v>
      </c>
      <c r="C194" s="67">
        <v>72</v>
      </c>
      <c r="D194" s="67" t="s">
        <v>342</v>
      </c>
      <c r="E194" s="71">
        <v>0.60087246844825404</v>
      </c>
      <c r="F194" s="68">
        <v>43.492919757248799</v>
      </c>
      <c r="G194" s="71">
        <v>0.71410169389217604</v>
      </c>
      <c r="H194" s="68">
        <v>54.281861092380304</v>
      </c>
      <c r="I194" s="71">
        <v>0.68100959073178802</v>
      </c>
      <c r="J194" s="68">
        <v>57.451112609575198</v>
      </c>
      <c r="K194" s="71">
        <v>0.84137889663573096</v>
      </c>
      <c r="L194" s="68">
        <v>70.195549561699295</v>
      </c>
      <c r="M194" s="71">
        <v>0.64049586776859502</v>
      </c>
      <c r="N194" s="68">
        <v>56.641942009440299</v>
      </c>
      <c r="O194" s="71">
        <v>0.727048761661236</v>
      </c>
      <c r="P194" s="68">
        <v>88.904016337644606</v>
      </c>
      <c r="Q194" s="71">
        <v>1.1999999999999999E-3</v>
      </c>
      <c r="R194" s="68">
        <v>36.645396536007297</v>
      </c>
    </row>
    <row r="195" spans="1:18" x14ac:dyDescent="0.2">
      <c r="A195" s="72" t="s">
        <v>724</v>
      </c>
      <c r="B195" s="66" t="s">
        <v>725</v>
      </c>
      <c r="C195" s="67">
        <v>72</v>
      </c>
      <c r="D195" s="67" t="s">
        <v>342</v>
      </c>
      <c r="E195" s="71">
        <v>0.58915523130939895</v>
      </c>
      <c r="F195" s="68">
        <v>39.379635873229901</v>
      </c>
      <c r="G195" s="71">
        <v>0.65037682049117795</v>
      </c>
      <c r="H195" s="68">
        <v>25.421443020903599</v>
      </c>
      <c r="I195" s="71">
        <v>0.55543440770625996</v>
      </c>
      <c r="J195" s="68">
        <v>11.058664868509799</v>
      </c>
      <c r="K195" s="71">
        <v>0.78294256255559302</v>
      </c>
      <c r="L195" s="68">
        <v>43.155765340526003</v>
      </c>
      <c r="M195" s="71">
        <v>0.51239669421487599</v>
      </c>
      <c r="N195" s="68">
        <v>26.500337154416702</v>
      </c>
      <c r="O195" s="71">
        <v>0.44638090288848498</v>
      </c>
      <c r="P195" s="68">
        <v>51.940095302927197</v>
      </c>
      <c r="Q195" s="71">
        <v>0.58740000000000003</v>
      </c>
      <c r="R195" s="68">
        <v>61.531449407474902</v>
      </c>
    </row>
    <row r="196" spans="1:18" x14ac:dyDescent="0.2">
      <c r="A196" s="72" t="s">
        <v>726</v>
      </c>
      <c r="B196" s="66" t="s">
        <v>727</v>
      </c>
      <c r="C196" s="67">
        <v>72</v>
      </c>
      <c r="D196" s="67" t="s">
        <v>342</v>
      </c>
      <c r="E196" s="71">
        <v>0.43232240779699899</v>
      </c>
      <c r="F196" s="68">
        <v>4.1132838840188803</v>
      </c>
      <c r="G196" s="71">
        <v>0.67612848160397399</v>
      </c>
      <c r="H196" s="68">
        <v>35.603506405933899</v>
      </c>
      <c r="I196" s="71">
        <v>0.54280069894372196</v>
      </c>
      <c r="J196" s="68">
        <v>8.5637221847606195</v>
      </c>
      <c r="K196" s="71">
        <v>0.459747073803286</v>
      </c>
      <c r="L196" s="68">
        <v>0.26972353337828697</v>
      </c>
      <c r="M196" s="71">
        <v>0.63636363636363602</v>
      </c>
      <c r="N196" s="68">
        <v>55.495616992582598</v>
      </c>
      <c r="O196" s="71">
        <v>0.27889455606737601</v>
      </c>
      <c r="P196" s="68">
        <v>16.473791695030599</v>
      </c>
      <c r="Q196" s="71">
        <v>0</v>
      </c>
      <c r="R196" s="68">
        <v>34.092980856882399</v>
      </c>
    </row>
    <row r="197" spans="1:18" x14ac:dyDescent="0.2">
      <c r="A197" s="72" t="s">
        <v>728</v>
      </c>
      <c r="B197" s="66" t="s">
        <v>729</v>
      </c>
      <c r="C197" s="67">
        <v>72</v>
      </c>
      <c r="D197" s="67" t="s">
        <v>342</v>
      </c>
      <c r="E197" s="71">
        <v>0.59580093484670804</v>
      </c>
      <c r="F197" s="68">
        <v>42.009440323668201</v>
      </c>
      <c r="G197" s="71">
        <v>0.66063897805319904</v>
      </c>
      <c r="H197" s="68">
        <v>29.2650033715442</v>
      </c>
      <c r="I197" s="71">
        <v>0.656087575443975</v>
      </c>
      <c r="J197" s="68">
        <v>43.762643290627103</v>
      </c>
      <c r="K197" s="71">
        <v>0.66501003388491797</v>
      </c>
      <c r="L197" s="68">
        <v>11.935266351989201</v>
      </c>
      <c r="M197" s="71">
        <v>0.36776859504132198</v>
      </c>
      <c r="N197" s="68">
        <v>6.8779501011463298</v>
      </c>
      <c r="O197" s="71">
        <v>0.72530042665683303</v>
      </c>
      <c r="P197" s="68">
        <v>88.767869298842797</v>
      </c>
      <c r="Q197" s="71">
        <v>0.5</v>
      </c>
      <c r="R197" s="68">
        <v>58.523245214220601</v>
      </c>
    </row>
    <row r="198" spans="1:18" x14ac:dyDescent="0.2">
      <c r="A198" s="72" t="s">
        <v>730</v>
      </c>
      <c r="B198" s="66" t="s">
        <v>731</v>
      </c>
      <c r="C198" s="67">
        <v>72</v>
      </c>
      <c r="D198" s="67" t="s">
        <v>342</v>
      </c>
      <c r="E198" s="71">
        <v>0.49656988116336098</v>
      </c>
      <c r="F198" s="68">
        <v>11.935266351989201</v>
      </c>
      <c r="G198" s="71">
        <v>0.61510904814109202</v>
      </c>
      <c r="H198" s="68">
        <v>13.8233310856372</v>
      </c>
      <c r="I198" s="71">
        <v>0.50002586944104399</v>
      </c>
      <c r="J198" s="68">
        <v>3.7761294672960202</v>
      </c>
      <c r="K198" s="71">
        <v>0.63412872427465805</v>
      </c>
      <c r="L198" s="68">
        <v>7.9568442346594699</v>
      </c>
      <c r="M198" s="71">
        <v>0.45867768595041303</v>
      </c>
      <c r="N198" s="68">
        <v>15.913688469318901</v>
      </c>
      <c r="O198" s="71">
        <v>0.35997795917295899</v>
      </c>
      <c r="P198" s="68">
        <v>32.675289312457501</v>
      </c>
      <c r="Q198" s="71">
        <v>0.41149999999999998</v>
      </c>
      <c r="R198" s="68">
        <v>53.509571558796701</v>
      </c>
    </row>
    <row r="199" spans="1:18" x14ac:dyDescent="0.2">
      <c r="A199" s="72" t="s">
        <v>732</v>
      </c>
      <c r="B199" s="66" t="s">
        <v>733</v>
      </c>
      <c r="C199" s="67">
        <v>72</v>
      </c>
      <c r="D199" s="67" t="s">
        <v>342</v>
      </c>
      <c r="E199" s="71">
        <v>0.63084618963432604</v>
      </c>
      <c r="F199" s="68">
        <v>53.3378287255563</v>
      </c>
      <c r="G199" s="71">
        <v>0.67111590594830695</v>
      </c>
      <c r="H199" s="68">
        <v>33.5805799055968</v>
      </c>
      <c r="I199" s="71">
        <v>0.57962515933986103</v>
      </c>
      <c r="J199" s="68">
        <v>16.1159811193527</v>
      </c>
      <c r="K199" s="71">
        <v>0.70826466542560196</v>
      </c>
      <c r="L199" s="68">
        <v>19.824679703304099</v>
      </c>
      <c r="M199" s="71">
        <v>0.57438016528925595</v>
      </c>
      <c r="N199" s="68">
        <v>40.458530006743104</v>
      </c>
      <c r="O199" s="71">
        <v>0.62084505216860397</v>
      </c>
      <c r="P199" s="68">
        <v>80.939414567733195</v>
      </c>
      <c r="Q199" s="71"/>
      <c r="R199" s="68"/>
    </row>
    <row r="200" spans="1:18" x14ac:dyDescent="0.2">
      <c r="A200" s="72" t="s">
        <v>734</v>
      </c>
      <c r="B200" s="66" t="s">
        <v>735</v>
      </c>
      <c r="C200" s="67">
        <v>72</v>
      </c>
      <c r="D200" s="67" t="s">
        <v>342</v>
      </c>
      <c r="E200" s="71">
        <v>0.61487371439347005</v>
      </c>
      <c r="F200" s="68">
        <v>47.808496291301402</v>
      </c>
      <c r="G200" s="71">
        <v>0.68081452505892104</v>
      </c>
      <c r="H200" s="68">
        <v>38.435603506405897</v>
      </c>
      <c r="I200" s="71">
        <v>0.61118295760199803</v>
      </c>
      <c r="J200" s="68">
        <v>24.814565070802399</v>
      </c>
      <c r="K200" s="71">
        <v>0.72910179335079295</v>
      </c>
      <c r="L200" s="68">
        <v>24.6797033041133</v>
      </c>
      <c r="M200" s="71">
        <v>0.47520661157024802</v>
      </c>
      <c r="N200" s="68">
        <v>19.487525286581299</v>
      </c>
      <c r="O200" s="71">
        <v>0.58193639877885905</v>
      </c>
      <c r="P200" s="68">
        <v>76.106194690265497</v>
      </c>
      <c r="Q200" s="71">
        <v>0.61099999999999999</v>
      </c>
      <c r="R200" s="68">
        <v>61.987237921604397</v>
      </c>
    </row>
    <row r="201" spans="1:18" x14ac:dyDescent="0.2">
      <c r="A201" s="72" t="s">
        <v>736</v>
      </c>
      <c r="B201" s="66" t="s">
        <v>737</v>
      </c>
      <c r="C201" s="67">
        <v>72</v>
      </c>
      <c r="D201" s="67" t="s">
        <v>342</v>
      </c>
      <c r="E201" s="71">
        <v>0.48628415807193398</v>
      </c>
      <c r="F201" s="68">
        <v>10.114632501685801</v>
      </c>
      <c r="G201" s="71">
        <v>0.68253872710269803</v>
      </c>
      <c r="H201" s="68">
        <v>39.244774106540802</v>
      </c>
      <c r="I201" s="71">
        <v>0.62746983154931002</v>
      </c>
      <c r="J201" s="68">
        <v>31.2204989885368</v>
      </c>
      <c r="K201" s="71">
        <v>0.69795923853155994</v>
      </c>
      <c r="L201" s="68">
        <v>17.7343223196224</v>
      </c>
      <c r="M201" s="71">
        <v>0.44214876033057898</v>
      </c>
      <c r="N201" s="68">
        <v>13.3513149022252</v>
      </c>
      <c r="O201" s="71">
        <v>0.46758839091745702</v>
      </c>
      <c r="P201" s="68">
        <v>57.794417971409104</v>
      </c>
      <c r="Q201" s="71">
        <v>0</v>
      </c>
      <c r="R201" s="68">
        <v>34.092980856882399</v>
      </c>
    </row>
    <row r="202" spans="1:18" x14ac:dyDescent="0.2">
      <c r="A202" s="72" t="s">
        <v>738</v>
      </c>
      <c r="B202" s="66" t="s">
        <v>739</v>
      </c>
      <c r="C202" s="67">
        <v>72</v>
      </c>
      <c r="D202" s="67" t="s">
        <v>342</v>
      </c>
      <c r="E202" s="71">
        <v>0.68457447691839401</v>
      </c>
      <c r="F202" s="68">
        <v>72.151045178691803</v>
      </c>
      <c r="G202" s="71">
        <v>0.68851972863794697</v>
      </c>
      <c r="H202" s="68">
        <v>41.874578556979102</v>
      </c>
      <c r="I202" s="71">
        <v>0.58555735616584104</v>
      </c>
      <c r="J202" s="68">
        <v>17.666891436277801</v>
      </c>
      <c r="K202" s="71">
        <v>0.67620876133850205</v>
      </c>
      <c r="L202" s="68">
        <v>13.688469318948099</v>
      </c>
      <c r="M202" s="71">
        <v>0.57438016528925595</v>
      </c>
      <c r="N202" s="68">
        <v>40.458530006743104</v>
      </c>
      <c r="O202" s="71">
        <v>0.58388085007881696</v>
      </c>
      <c r="P202" s="68">
        <v>76.582709326072205</v>
      </c>
      <c r="Q202" s="71">
        <v>0.99890000000000001</v>
      </c>
      <c r="R202" s="68">
        <v>72.196900638103898</v>
      </c>
    </row>
    <row r="203" spans="1:18" x14ac:dyDescent="0.2">
      <c r="A203" s="72" t="s">
        <v>740</v>
      </c>
      <c r="B203" s="66" t="s">
        <v>741</v>
      </c>
      <c r="C203" s="67">
        <v>72</v>
      </c>
      <c r="D203" s="67" t="s">
        <v>342</v>
      </c>
      <c r="E203" s="71">
        <v>0.72053204914156199</v>
      </c>
      <c r="F203" s="68">
        <v>82.467970330411305</v>
      </c>
      <c r="G203" s="71">
        <v>0.77527113917108803</v>
      </c>
      <c r="H203" s="68">
        <v>76.736345246122696</v>
      </c>
      <c r="I203" s="71">
        <v>0.71729163644710303</v>
      </c>
      <c r="J203" s="68">
        <v>73.971679028995297</v>
      </c>
      <c r="K203" s="71">
        <v>0.71653508217374795</v>
      </c>
      <c r="L203" s="68">
        <v>21.308159136884701</v>
      </c>
      <c r="M203" s="71">
        <v>0.71900826446280997</v>
      </c>
      <c r="N203" s="68">
        <v>74.039109912339896</v>
      </c>
      <c r="O203" s="71">
        <v>0.67455412345306398</v>
      </c>
      <c r="P203" s="68">
        <v>85.500340367597005</v>
      </c>
      <c r="Q203" s="71"/>
      <c r="R203" s="68"/>
    </row>
    <row r="204" spans="1:18" x14ac:dyDescent="0.2">
      <c r="A204" s="72" t="s">
        <v>742</v>
      </c>
      <c r="B204" s="66" t="s">
        <v>743</v>
      </c>
      <c r="C204" s="67">
        <v>72</v>
      </c>
      <c r="D204" s="67" t="s">
        <v>342</v>
      </c>
      <c r="E204" s="71">
        <v>0.57107432099384203</v>
      </c>
      <c r="F204" s="68">
        <v>32.097100472016201</v>
      </c>
      <c r="G204" s="71">
        <v>0.72462371159358396</v>
      </c>
      <c r="H204" s="68">
        <v>57.451112609575198</v>
      </c>
      <c r="I204" s="71">
        <v>0.69367564639831203</v>
      </c>
      <c r="J204" s="68">
        <v>62.440997977073501</v>
      </c>
      <c r="K204" s="71">
        <v>0.75508941558433995</v>
      </c>
      <c r="L204" s="68">
        <v>32.097100472016201</v>
      </c>
      <c r="M204" s="71">
        <v>0.65289256198347101</v>
      </c>
      <c r="N204" s="68">
        <v>59.8786244099798</v>
      </c>
      <c r="O204" s="71">
        <v>0.60016459040334302</v>
      </c>
      <c r="P204" s="68">
        <v>78.352620830496903</v>
      </c>
      <c r="Q204" s="71">
        <v>0</v>
      </c>
      <c r="R204" s="68">
        <v>34.092980856882399</v>
      </c>
    </row>
    <row r="205" spans="1:18" x14ac:dyDescent="0.2">
      <c r="A205" s="72" t="s">
        <v>744</v>
      </c>
      <c r="B205" s="66" t="s">
        <v>745</v>
      </c>
      <c r="C205" s="67">
        <v>72</v>
      </c>
      <c r="D205" s="67" t="s">
        <v>342</v>
      </c>
      <c r="E205" s="71">
        <v>0.61398942046920801</v>
      </c>
      <c r="F205" s="68">
        <v>47.3364801078894</v>
      </c>
      <c r="G205" s="71">
        <v>0.68803211097789296</v>
      </c>
      <c r="H205" s="68">
        <v>41.672285906945397</v>
      </c>
      <c r="I205" s="71">
        <v>0.58645156299510104</v>
      </c>
      <c r="J205" s="68">
        <v>18.004045853000701</v>
      </c>
      <c r="K205" s="71">
        <v>0.72578085763399003</v>
      </c>
      <c r="L205" s="68">
        <v>23.600809170600101</v>
      </c>
      <c r="M205" s="71">
        <v>0.56611570247933896</v>
      </c>
      <c r="N205" s="68">
        <v>38.098449089683101</v>
      </c>
      <c r="O205" s="71">
        <v>0.50356686825971697</v>
      </c>
      <c r="P205" s="68">
        <v>64.669843430905402</v>
      </c>
      <c r="Q205" s="71"/>
      <c r="R205" s="68"/>
    </row>
    <row r="206" spans="1:18" x14ac:dyDescent="0.2">
      <c r="A206" s="72" t="s">
        <v>746</v>
      </c>
      <c r="B206" s="66" t="s">
        <v>747</v>
      </c>
      <c r="C206" s="67">
        <v>72</v>
      </c>
      <c r="D206" s="67" t="s">
        <v>342</v>
      </c>
      <c r="E206" s="71">
        <v>0.64893951706789499</v>
      </c>
      <c r="F206" s="68">
        <v>60.620364126770099</v>
      </c>
      <c r="G206" s="71">
        <v>0.78014055496047297</v>
      </c>
      <c r="H206" s="68">
        <v>78.219824679703294</v>
      </c>
      <c r="I206" s="71">
        <v>0.70169694685751904</v>
      </c>
      <c r="J206" s="68">
        <v>66.958867161159802</v>
      </c>
      <c r="K206" s="71">
        <v>0.77361737132976205</v>
      </c>
      <c r="L206" s="68">
        <v>38.8401888064734</v>
      </c>
      <c r="M206" s="71">
        <v>0.75619834710743805</v>
      </c>
      <c r="N206" s="68">
        <v>80.2427511800405</v>
      </c>
      <c r="O206" s="71">
        <v>0.87978388215217895</v>
      </c>
      <c r="P206" s="68">
        <v>97.004765146358096</v>
      </c>
      <c r="Q206" s="71">
        <v>2.2000000000000001E-3</v>
      </c>
      <c r="R206" s="68">
        <v>38.559708295351001</v>
      </c>
    </row>
    <row r="207" spans="1:18" x14ac:dyDescent="0.2">
      <c r="A207" s="72" t="s">
        <v>748</v>
      </c>
      <c r="B207" s="66" t="s">
        <v>749</v>
      </c>
      <c r="C207" s="67">
        <v>72</v>
      </c>
      <c r="D207" s="67" t="s">
        <v>342</v>
      </c>
      <c r="E207" s="71">
        <v>0.70994783460575706</v>
      </c>
      <c r="F207" s="68">
        <v>79.568442346594694</v>
      </c>
      <c r="G207" s="71">
        <v>0.78677631669904802</v>
      </c>
      <c r="H207" s="68">
        <v>80.175320296695901</v>
      </c>
      <c r="I207" s="71">
        <v>0.692260078592425</v>
      </c>
      <c r="J207" s="68">
        <v>61.766689143627801</v>
      </c>
      <c r="K207" s="71">
        <v>0.82732743273272702</v>
      </c>
      <c r="L207" s="68">
        <v>63.8570465273095</v>
      </c>
      <c r="M207" s="71">
        <v>0.73140495867768596</v>
      </c>
      <c r="N207" s="68">
        <v>76.399190829399899</v>
      </c>
      <c r="O207" s="71">
        <v>0.51197038632689795</v>
      </c>
      <c r="P207" s="68">
        <v>66.167460857726297</v>
      </c>
      <c r="Q207" s="71"/>
      <c r="R207" s="68"/>
    </row>
    <row r="208" spans="1:18" x14ac:dyDescent="0.2">
      <c r="A208" s="72" t="s">
        <v>750</v>
      </c>
      <c r="B208" s="66" t="s">
        <v>751</v>
      </c>
      <c r="C208" s="67">
        <v>72</v>
      </c>
      <c r="D208" s="67" t="s">
        <v>342</v>
      </c>
      <c r="E208" s="71">
        <v>0.58098525297248504</v>
      </c>
      <c r="F208" s="68">
        <v>35.670937289278498</v>
      </c>
      <c r="G208" s="71">
        <v>0.68383134485186303</v>
      </c>
      <c r="H208" s="68">
        <v>39.716790289952797</v>
      </c>
      <c r="I208" s="71">
        <v>0.57858611691755801</v>
      </c>
      <c r="J208" s="68">
        <v>15.9811193526635</v>
      </c>
      <c r="K208" s="71">
        <v>0.77255679169330704</v>
      </c>
      <c r="L208" s="68">
        <v>38.1658799730276</v>
      </c>
      <c r="M208" s="71">
        <v>0.504132231404959</v>
      </c>
      <c r="N208" s="68">
        <v>25.084288604180699</v>
      </c>
      <c r="O208" s="71">
        <v>0.36581977999473803</v>
      </c>
      <c r="P208" s="68">
        <v>34.445200816882199</v>
      </c>
      <c r="Q208" s="71"/>
      <c r="R208" s="68"/>
    </row>
    <row r="209" spans="1:18" x14ac:dyDescent="0.2">
      <c r="A209" s="72" t="s">
        <v>752</v>
      </c>
      <c r="B209" s="66" t="s">
        <v>753</v>
      </c>
      <c r="C209" s="67">
        <v>72</v>
      </c>
      <c r="D209" s="67" t="s">
        <v>342</v>
      </c>
      <c r="E209" s="71">
        <v>0.56596524956183503</v>
      </c>
      <c r="F209" s="68">
        <v>30.074173971678999</v>
      </c>
      <c r="G209" s="71">
        <v>0.74671583900896499</v>
      </c>
      <c r="H209" s="68">
        <v>67.498314227916396</v>
      </c>
      <c r="I209" s="71">
        <v>0.66457031268463795</v>
      </c>
      <c r="J209" s="68">
        <v>49.022252191503704</v>
      </c>
      <c r="K209" s="71">
        <v>0.82760863317301603</v>
      </c>
      <c r="L209" s="68">
        <v>63.991908293998698</v>
      </c>
      <c r="M209" s="71">
        <v>0.64462809917355401</v>
      </c>
      <c r="N209" s="68">
        <v>57.720836142953502</v>
      </c>
      <c r="O209" s="71">
        <v>0.51226861333083995</v>
      </c>
      <c r="P209" s="68">
        <v>66.371681415929203</v>
      </c>
      <c r="Q209" s="71">
        <v>0</v>
      </c>
      <c r="R209" s="68">
        <v>34.092980856882399</v>
      </c>
    </row>
    <row r="210" spans="1:18" x14ac:dyDescent="0.2">
      <c r="A210" s="72" t="s">
        <v>754</v>
      </c>
      <c r="B210" s="66" t="s">
        <v>755</v>
      </c>
      <c r="C210" s="67">
        <v>72</v>
      </c>
      <c r="D210" s="67" t="s">
        <v>342</v>
      </c>
      <c r="E210" s="71">
        <v>0.627789664158518</v>
      </c>
      <c r="F210" s="68">
        <v>52.258934592043197</v>
      </c>
      <c r="G210" s="71">
        <v>0.70384420612165899</v>
      </c>
      <c r="H210" s="68">
        <v>48.617666891436301</v>
      </c>
      <c r="I210" s="71">
        <v>0.58263021431639705</v>
      </c>
      <c r="J210" s="68">
        <v>16.925151719487499</v>
      </c>
      <c r="K210" s="71">
        <v>0.85389465621238503</v>
      </c>
      <c r="L210" s="68">
        <v>75.522589345920395</v>
      </c>
      <c r="M210" s="71">
        <v>0.56611570247933896</v>
      </c>
      <c r="N210" s="68">
        <v>38.098449089683101</v>
      </c>
      <c r="O210" s="71">
        <v>0.43246354166281198</v>
      </c>
      <c r="P210" s="68">
        <v>49.557522123893797</v>
      </c>
      <c r="Q210" s="71"/>
      <c r="R210" s="68"/>
    </row>
    <row r="211" spans="1:18" x14ac:dyDescent="0.2">
      <c r="A211" s="72" t="s">
        <v>610</v>
      </c>
      <c r="B211" s="66" t="s">
        <v>756</v>
      </c>
      <c r="C211" s="67">
        <v>72</v>
      </c>
      <c r="D211" s="67" t="s">
        <v>342</v>
      </c>
      <c r="E211" s="71">
        <v>0.61638445937693098</v>
      </c>
      <c r="F211" s="68">
        <v>48.415374241402603</v>
      </c>
      <c r="G211" s="71">
        <v>0.69965817700089195</v>
      </c>
      <c r="H211" s="68">
        <v>46.931894807821998</v>
      </c>
      <c r="I211" s="71">
        <v>0.58158807788781197</v>
      </c>
      <c r="J211" s="68">
        <v>16.7902899527984</v>
      </c>
      <c r="K211" s="71">
        <v>0.86355019247840603</v>
      </c>
      <c r="L211" s="68">
        <v>80.2427511800405</v>
      </c>
      <c r="M211" s="71">
        <v>0.55371900826446296</v>
      </c>
      <c r="N211" s="68">
        <v>35.738368172623098</v>
      </c>
      <c r="O211" s="71">
        <v>0.383406841253084</v>
      </c>
      <c r="P211" s="68">
        <v>37.780803267528903</v>
      </c>
      <c r="Q211" s="71"/>
      <c r="R211" s="68"/>
    </row>
    <row r="212" spans="1:18" x14ac:dyDescent="0.2">
      <c r="A212" s="72" t="s">
        <v>757</v>
      </c>
      <c r="B212" s="66" t="s">
        <v>758</v>
      </c>
      <c r="C212" s="67">
        <v>72</v>
      </c>
      <c r="D212" s="67" t="s">
        <v>342</v>
      </c>
      <c r="E212" s="71">
        <v>0.78695467115196305</v>
      </c>
      <c r="F212" s="68">
        <v>96.0890087660148</v>
      </c>
      <c r="G212" s="71">
        <v>0.82242259807510198</v>
      </c>
      <c r="H212" s="68">
        <v>87.525286581254207</v>
      </c>
      <c r="I212" s="71">
        <v>0.71365942262037496</v>
      </c>
      <c r="J212" s="68">
        <v>72.623061362103797</v>
      </c>
      <c r="K212" s="71">
        <v>0.84183230616223204</v>
      </c>
      <c r="L212" s="68">
        <v>70.465273095077507</v>
      </c>
      <c r="M212" s="71">
        <v>0.78512396694214903</v>
      </c>
      <c r="N212" s="68">
        <v>83.142279163856998</v>
      </c>
      <c r="O212" s="71">
        <v>0.79088973311192001</v>
      </c>
      <c r="P212" s="68">
        <v>93.464942137508501</v>
      </c>
      <c r="Q212" s="71">
        <v>0.76780000000000004</v>
      </c>
      <c r="R212" s="68">
        <v>66.089334548769401</v>
      </c>
    </row>
    <row r="213" spans="1:18" x14ac:dyDescent="0.2">
      <c r="A213" s="72" t="s">
        <v>759</v>
      </c>
      <c r="B213" s="66" t="s">
        <v>760</v>
      </c>
      <c r="C213" s="67">
        <v>72</v>
      </c>
      <c r="D213" s="67" t="s">
        <v>342</v>
      </c>
      <c r="E213" s="71">
        <v>0.52701931277712799</v>
      </c>
      <c r="F213" s="68">
        <v>19.0829399865138</v>
      </c>
      <c r="G213" s="71">
        <v>0.65884514609254397</v>
      </c>
      <c r="H213" s="68">
        <v>27.916385704652701</v>
      </c>
      <c r="I213" s="71">
        <v>0.58490252532790998</v>
      </c>
      <c r="J213" s="68">
        <v>17.599460552933198</v>
      </c>
      <c r="K213" s="71">
        <v>0.77994654298858801</v>
      </c>
      <c r="L213" s="68">
        <v>41.739716790289997</v>
      </c>
      <c r="M213" s="71">
        <v>0.326446280991736</v>
      </c>
      <c r="N213" s="68">
        <v>4.3830074173971703</v>
      </c>
      <c r="O213" s="71">
        <v>0.28495606848486299</v>
      </c>
      <c r="P213" s="68">
        <v>17.2906739278421</v>
      </c>
      <c r="Q213" s="71"/>
      <c r="R213" s="68"/>
    </row>
    <row r="214" spans="1:18" x14ac:dyDescent="0.2">
      <c r="A214" s="72" t="s">
        <v>761</v>
      </c>
      <c r="B214" s="66" t="s">
        <v>762</v>
      </c>
      <c r="C214" s="67">
        <v>72</v>
      </c>
      <c r="D214" s="67" t="s">
        <v>342</v>
      </c>
      <c r="E214" s="71">
        <v>0.48929902049106699</v>
      </c>
      <c r="F214" s="68">
        <v>10.586648685097799</v>
      </c>
      <c r="G214" s="71">
        <v>0.67797963701709296</v>
      </c>
      <c r="H214" s="68">
        <v>36.547538772757903</v>
      </c>
      <c r="I214" s="71">
        <v>0.58040115800859504</v>
      </c>
      <c r="J214" s="68">
        <v>16.385704652731</v>
      </c>
      <c r="K214" s="71">
        <v>0.73273319142718496</v>
      </c>
      <c r="L214" s="68">
        <v>25.219150370869901</v>
      </c>
      <c r="M214" s="71">
        <v>0.49173553719008301</v>
      </c>
      <c r="N214" s="68">
        <v>22.791638570465299</v>
      </c>
      <c r="O214" s="71">
        <v>0.45294459930344699</v>
      </c>
      <c r="P214" s="68">
        <v>53.505786249149097</v>
      </c>
      <c r="Q214" s="71">
        <v>0</v>
      </c>
      <c r="R214" s="68">
        <v>34.092980856882399</v>
      </c>
    </row>
    <row r="215" spans="1:18" x14ac:dyDescent="0.2">
      <c r="A215" s="72" t="s">
        <v>763</v>
      </c>
      <c r="B215" s="66" t="s">
        <v>764</v>
      </c>
      <c r="C215" s="67">
        <v>72</v>
      </c>
      <c r="D215" s="67" t="s">
        <v>342</v>
      </c>
      <c r="E215" s="71">
        <v>0.50638894745019503</v>
      </c>
      <c r="F215" s="68">
        <v>13.688469318948099</v>
      </c>
      <c r="G215" s="71">
        <v>0.67938007511811604</v>
      </c>
      <c r="H215" s="68">
        <v>37.828725556304803</v>
      </c>
      <c r="I215" s="71">
        <v>0.60945789098792202</v>
      </c>
      <c r="J215" s="68">
        <v>24.140256237356699</v>
      </c>
      <c r="K215" s="71">
        <v>0.74310677114493595</v>
      </c>
      <c r="L215" s="68">
        <v>28.320971004720199</v>
      </c>
      <c r="M215" s="71">
        <v>0.5</v>
      </c>
      <c r="N215" s="68">
        <v>24.0053944706676</v>
      </c>
      <c r="O215" s="71"/>
      <c r="P215" s="68"/>
      <c r="Q215" s="71">
        <v>0</v>
      </c>
      <c r="R215" s="68">
        <v>34.092980856882399</v>
      </c>
    </row>
    <row r="216" spans="1:18" x14ac:dyDescent="0.2">
      <c r="A216" s="72" t="s">
        <v>765</v>
      </c>
      <c r="B216" s="66" t="s">
        <v>766</v>
      </c>
      <c r="C216" s="67">
        <v>72</v>
      </c>
      <c r="D216" s="67" t="s">
        <v>342</v>
      </c>
      <c r="E216" s="71">
        <v>0.479579199417632</v>
      </c>
      <c r="F216" s="68">
        <v>8.8334457181389094</v>
      </c>
      <c r="G216" s="71">
        <v>0.66384814875480203</v>
      </c>
      <c r="H216" s="68">
        <v>30.681051921780199</v>
      </c>
      <c r="I216" s="71">
        <v>0.41353705209540598</v>
      </c>
      <c r="J216" s="68">
        <v>0.87660148347943401</v>
      </c>
      <c r="K216" s="71">
        <v>0.68433598171931198</v>
      </c>
      <c r="L216" s="68">
        <v>14.6325016857721</v>
      </c>
      <c r="M216" s="71">
        <v>0.5</v>
      </c>
      <c r="N216" s="68">
        <v>24.0053944706676</v>
      </c>
      <c r="O216" s="71">
        <v>0.61575401393627105</v>
      </c>
      <c r="P216" s="68">
        <v>80.054458815520803</v>
      </c>
      <c r="Q216" s="71">
        <v>0</v>
      </c>
      <c r="R216" s="68">
        <v>34.092980856882399</v>
      </c>
    </row>
    <row r="217" spans="1:18" x14ac:dyDescent="0.2">
      <c r="A217" s="72" t="s">
        <v>767</v>
      </c>
      <c r="B217" s="66" t="s">
        <v>768</v>
      </c>
      <c r="C217" s="67">
        <v>72</v>
      </c>
      <c r="D217" s="67" t="s">
        <v>342</v>
      </c>
      <c r="E217" s="71">
        <v>0.55597936944811699</v>
      </c>
      <c r="F217" s="68">
        <v>27.107215104517898</v>
      </c>
      <c r="G217" s="71">
        <v>0.64895390102774797</v>
      </c>
      <c r="H217" s="68">
        <v>24.747134187457899</v>
      </c>
      <c r="I217" s="71">
        <v>0.501174647040599</v>
      </c>
      <c r="J217" s="68">
        <v>3.84356035064059</v>
      </c>
      <c r="K217" s="71">
        <v>0.75316597693548804</v>
      </c>
      <c r="L217" s="68">
        <v>31.2879298718813</v>
      </c>
      <c r="M217" s="71">
        <v>0.46694214876033102</v>
      </c>
      <c r="N217" s="68">
        <v>17.329737019555001</v>
      </c>
      <c r="O217" s="71">
        <v>0.40966017347642297</v>
      </c>
      <c r="P217" s="68">
        <v>44.247787610619497</v>
      </c>
      <c r="Q217" s="71"/>
      <c r="R217" s="68"/>
    </row>
    <row r="218" spans="1:18" x14ac:dyDescent="0.2">
      <c r="A218" s="72" t="s">
        <v>580</v>
      </c>
      <c r="B218" s="66" t="s">
        <v>769</v>
      </c>
      <c r="C218" s="67">
        <v>72</v>
      </c>
      <c r="D218" s="67" t="s">
        <v>342</v>
      </c>
      <c r="E218" s="71">
        <v>0.516592712346715</v>
      </c>
      <c r="F218" s="68">
        <v>16.1159811193527</v>
      </c>
      <c r="G218" s="71">
        <v>0.65551799433005697</v>
      </c>
      <c r="H218" s="68">
        <v>26.837491571139601</v>
      </c>
      <c r="I218" s="71">
        <v>0.52854467694587404</v>
      </c>
      <c r="J218" s="68">
        <v>6.54079568442347</v>
      </c>
      <c r="K218" s="71">
        <v>0.756783534533358</v>
      </c>
      <c r="L218" s="68">
        <v>32.569116655428203</v>
      </c>
      <c r="M218" s="71">
        <v>0.40909090909090901</v>
      </c>
      <c r="N218" s="68">
        <v>9.9123398516520602</v>
      </c>
      <c r="O218" s="71">
        <v>0.23302644683337601</v>
      </c>
      <c r="P218" s="68">
        <v>10.9598366235534</v>
      </c>
      <c r="Q218" s="71"/>
      <c r="R218" s="68"/>
    </row>
    <row r="219" spans="1:18" x14ac:dyDescent="0.2">
      <c r="A219" s="72" t="s">
        <v>393</v>
      </c>
      <c r="B219" s="66" t="s">
        <v>770</v>
      </c>
      <c r="C219" s="67">
        <v>72</v>
      </c>
      <c r="D219" s="67" t="s">
        <v>342</v>
      </c>
      <c r="E219" s="71">
        <v>0.49829084097008702</v>
      </c>
      <c r="F219" s="68">
        <v>12.2049898853675</v>
      </c>
      <c r="G219" s="71">
        <v>0.64477670347513205</v>
      </c>
      <c r="H219" s="68">
        <v>22.791638570465299</v>
      </c>
      <c r="I219" s="71">
        <v>0.52574089403395396</v>
      </c>
      <c r="J219" s="68">
        <v>6.2710721510451801</v>
      </c>
      <c r="K219" s="71">
        <v>0.73262448491211396</v>
      </c>
      <c r="L219" s="68">
        <v>25.151719487525298</v>
      </c>
      <c r="M219" s="71">
        <v>0.421487603305785</v>
      </c>
      <c r="N219" s="68">
        <v>11.1935266351989</v>
      </c>
      <c r="O219" s="71">
        <v>0.16682451912345</v>
      </c>
      <c r="P219" s="68">
        <v>6.19469026548673</v>
      </c>
      <c r="Q219" s="71"/>
      <c r="R219" s="68"/>
    </row>
    <row r="220" spans="1:18" x14ac:dyDescent="0.2">
      <c r="A220" s="72" t="s">
        <v>771</v>
      </c>
      <c r="B220" s="66" t="s">
        <v>772</v>
      </c>
      <c r="C220" s="67">
        <v>72</v>
      </c>
      <c r="D220" s="67" t="s">
        <v>342</v>
      </c>
      <c r="E220" s="71">
        <v>0.53920294628938403</v>
      </c>
      <c r="F220" s="68">
        <v>22.252191503708701</v>
      </c>
      <c r="G220" s="71">
        <v>0.69533223618969697</v>
      </c>
      <c r="H220" s="68">
        <v>44.7741065407957</v>
      </c>
      <c r="I220" s="71">
        <v>0.543344353653893</v>
      </c>
      <c r="J220" s="68">
        <v>8.7660148347943405</v>
      </c>
      <c r="K220" s="71">
        <v>0.80987054083240695</v>
      </c>
      <c r="L220" s="68">
        <v>54.484153742414001</v>
      </c>
      <c r="M220" s="71">
        <v>0.49173553719008301</v>
      </c>
      <c r="N220" s="68">
        <v>22.791638570465299</v>
      </c>
      <c r="O220" s="71">
        <v>0.69493500987022305</v>
      </c>
      <c r="P220" s="68">
        <v>87.270251872021802</v>
      </c>
      <c r="Q220" s="71">
        <v>0</v>
      </c>
      <c r="R220" s="68">
        <v>34.092980856882399</v>
      </c>
    </row>
    <row r="221" spans="1:18" x14ac:dyDescent="0.2">
      <c r="A221" s="72" t="s">
        <v>773</v>
      </c>
      <c r="B221" s="66" t="s">
        <v>774</v>
      </c>
      <c r="C221" s="67">
        <v>72</v>
      </c>
      <c r="D221" s="67" t="s">
        <v>342</v>
      </c>
      <c r="E221" s="71">
        <v>0.65654653859984302</v>
      </c>
      <c r="F221" s="68">
        <v>63.1827376938638</v>
      </c>
      <c r="G221" s="71">
        <v>0.69826450983119304</v>
      </c>
      <c r="H221" s="68">
        <v>46.0552933243425</v>
      </c>
      <c r="I221" s="71">
        <v>0.54317507359400696</v>
      </c>
      <c r="J221" s="68">
        <v>8.6985839514497592</v>
      </c>
      <c r="K221" s="71">
        <v>0.73990553343327403</v>
      </c>
      <c r="L221" s="68">
        <v>26.837491571139601</v>
      </c>
      <c r="M221" s="71">
        <v>0.54545454545454597</v>
      </c>
      <c r="N221" s="68">
        <v>33.850303438974997</v>
      </c>
      <c r="O221" s="71">
        <v>0.85677956928603605</v>
      </c>
      <c r="P221" s="68">
        <v>96.119809394145705</v>
      </c>
      <c r="Q221" s="71">
        <v>0.55569999999999997</v>
      </c>
      <c r="R221" s="68">
        <v>60.893345487693701</v>
      </c>
    </row>
    <row r="222" spans="1:18" x14ac:dyDescent="0.2">
      <c r="A222" s="72" t="s">
        <v>775</v>
      </c>
      <c r="B222" s="66" t="s">
        <v>776</v>
      </c>
      <c r="C222" s="67">
        <v>72</v>
      </c>
      <c r="D222" s="67" t="s">
        <v>342</v>
      </c>
      <c r="E222" s="71">
        <v>0.50499976505299404</v>
      </c>
      <c r="F222" s="68">
        <v>13.3513149022252</v>
      </c>
      <c r="G222" s="71">
        <v>0.63220568180027004</v>
      </c>
      <c r="H222" s="68">
        <v>19.150370869858399</v>
      </c>
      <c r="I222" s="71">
        <v>0.49498523543459699</v>
      </c>
      <c r="J222" s="68">
        <v>3.3715441672285902</v>
      </c>
      <c r="K222" s="71">
        <v>0.75944982431062302</v>
      </c>
      <c r="L222" s="68">
        <v>33.041132838840198</v>
      </c>
      <c r="M222" s="71">
        <v>0.47107438016528902</v>
      </c>
      <c r="N222" s="68">
        <v>18.543492919757199</v>
      </c>
      <c r="O222" s="71">
        <v>0.167283703554193</v>
      </c>
      <c r="P222" s="68">
        <v>6.2627637848876798</v>
      </c>
      <c r="Q222" s="71"/>
      <c r="R222" s="68"/>
    </row>
    <row r="223" spans="1:18" x14ac:dyDescent="0.2">
      <c r="A223" s="72" t="s">
        <v>777</v>
      </c>
      <c r="B223" s="66" t="s">
        <v>778</v>
      </c>
      <c r="C223" s="67">
        <v>72</v>
      </c>
      <c r="D223" s="67" t="s">
        <v>342</v>
      </c>
      <c r="E223" s="71">
        <v>0.46755249514819303</v>
      </c>
      <c r="F223" s="68">
        <v>6.8779501011463298</v>
      </c>
      <c r="G223" s="71">
        <v>0.67642031899574795</v>
      </c>
      <c r="H223" s="68">
        <v>35.738368172623098</v>
      </c>
      <c r="I223" s="71">
        <v>0.44732158806438799</v>
      </c>
      <c r="J223" s="68">
        <v>1.34861766689144</v>
      </c>
      <c r="K223" s="71">
        <v>0.62531030897848405</v>
      </c>
      <c r="L223" s="68">
        <v>7.0802427511800401</v>
      </c>
      <c r="M223" s="71">
        <v>0.63223140495867802</v>
      </c>
      <c r="N223" s="68">
        <v>54.281861092380304</v>
      </c>
      <c r="O223" s="71">
        <v>0.42403134989186198</v>
      </c>
      <c r="P223" s="68">
        <v>47.447243022464299</v>
      </c>
      <c r="Q223" s="71">
        <v>0</v>
      </c>
      <c r="R223" s="68">
        <v>34.092980856882399</v>
      </c>
    </row>
    <row r="224" spans="1:18" x14ac:dyDescent="0.2">
      <c r="A224" s="72" t="s">
        <v>779</v>
      </c>
      <c r="B224" s="66" t="s">
        <v>780</v>
      </c>
      <c r="C224" s="67">
        <v>72</v>
      </c>
      <c r="D224" s="67" t="s">
        <v>342</v>
      </c>
      <c r="E224" s="71">
        <v>0.52595464775762901</v>
      </c>
      <c r="F224" s="68">
        <v>18.678354686446401</v>
      </c>
      <c r="G224" s="71">
        <v>0.70342105747577199</v>
      </c>
      <c r="H224" s="68">
        <v>48.415374241402603</v>
      </c>
      <c r="I224" s="71">
        <v>0.60951024177839896</v>
      </c>
      <c r="J224" s="68">
        <v>24.2751180040459</v>
      </c>
      <c r="K224" s="71">
        <v>0.84879979077364498</v>
      </c>
      <c r="L224" s="68">
        <v>73.634524612272401</v>
      </c>
      <c r="M224" s="71">
        <v>0.46694214876033102</v>
      </c>
      <c r="N224" s="68">
        <v>17.329737019555001</v>
      </c>
      <c r="O224" s="71"/>
      <c r="P224" s="68"/>
      <c r="Q224" s="71">
        <v>1.1000000000000001E-3</v>
      </c>
      <c r="R224" s="68">
        <v>36.189608021877902</v>
      </c>
    </row>
    <row r="225" spans="1:18" x14ac:dyDescent="0.2">
      <c r="A225" s="72" t="s">
        <v>781</v>
      </c>
      <c r="B225" s="66" t="s">
        <v>782</v>
      </c>
      <c r="C225" s="67">
        <v>72</v>
      </c>
      <c r="D225" s="67" t="s">
        <v>342</v>
      </c>
      <c r="E225" s="71">
        <v>0.57185073358498895</v>
      </c>
      <c r="F225" s="68">
        <v>32.434254888738998</v>
      </c>
      <c r="G225" s="71">
        <v>0.65924580291220802</v>
      </c>
      <c r="H225" s="68">
        <v>28.320971004720199</v>
      </c>
      <c r="I225" s="71">
        <v>0.54316173772517895</v>
      </c>
      <c r="J225" s="68">
        <v>8.6311530681051902</v>
      </c>
      <c r="K225" s="71">
        <v>0.77653994582739505</v>
      </c>
      <c r="L225" s="68">
        <v>39.919082939986502</v>
      </c>
      <c r="M225" s="71">
        <v>0.413223140495868</v>
      </c>
      <c r="N225" s="68">
        <v>10.3169251517195</v>
      </c>
      <c r="O225" s="71">
        <v>0.46708304096429398</v>
      </c>
      <c r="P225" s="68">
        <v>57.454050374404403</v>
      </c>
      <c r="Q225" s="71"/>
      <c r="R225" s="68"/>
    </row>
    <row r="226" spans="1:18" x14ac:dyDescent="0.2">
      <c r="A226" s="72" t="s">
        <v>783</v>
      </c>
      <c r="B226" s="66" t="s">
        <v>784</v>
      </c>
      <c r="C226" s="67">
        <v>72</v>
      </c>
      <c r="D226" s="67" t="s">
        <v>342</v>
      </c>
      <c r="E226" s="71">
        <v>0.53666211059161695</v>
      </c>
      <c r="F226" s="68">
        <v>21.6453135536076</v>
      </c>
      <c r="G226" s="71">
        <v>0.65149806133228105</v>
      </c>
      <c r="H226" s="68">
        <v>25.826028320971002</v>
      </c>
      <c r="I226" s="71">
        <v>0.56247081818655997</v>
      </c>
      <c r="J226" s="68">
        <v>11.8004045853001</v>
      </c>
      <c r="K226" s="71">
        <v>0.74086028847548002</v>
      </c>
      <c r="L226" s="68">
        <v>27.3095077545516</v>
      </c>
      <c r="M226" s="71">
        <v>0.46280991735537202</v>
      </c>
      <c r="N226" s="68">
        <v>16.7902899527984</v>
      </c>
      <c r="O226" s="71">
        <v>0.72148357820001097</v>
      </c>
      <c r="P226" s="68">
        <v>88.495575221238894</v>
      </c>
      <c r="Q226" s="71">
        <v>8.0850000000000005E-2</v>
      </c>
      <c r="R226" s="68">
        <v>46.216955332725597</v>
      </c>
    </row>
    <row r="227" spans="1:18" x14ac:dyDescent="0.2">
      <c r="A227" s="72" t="s">
        <v>785</v>
      </c>
      <c r="B227" s="66" t="s">
        <v>786</v>
      </c>
      <c r="C227" s="67">
        <v>72</v>
      </c>
      <c r="D227" s="67" t="s">
        <v>342</v>
      </c>
      <c r="E227" s="71">
        <v>0.55617692695544096</v>
      </c>
      <c r="F227" s="68">
        <v>27.174645987862402</v>
      </c>
      <c r="G227" s="71">
        <v>0.69400530226119295</v>
      </c>
      <c r="H227" s="68">
        <v>44.167228590694499</v>
      </c>
      <c r="I227" s="71">
        <v>0.59205696260685603</v>
      </c>
      <c r="J227" s="68">
        <v>19.622387053270401</v>
      </c>
      <c r="K227" s="71">
        <v>0.77740695091843803</v>
      </c>
      <c r="L227" s="68">
        <v>40.391099123398497</v>
      </c>
      <c r="M227" s="71">
        <v>0.50826446280991699</v>
      </c>
      <c r="N227" s="68">
        <v>25.488873904248099</v>
      </c>
      <c r="O227" s="71">
        <v>0.76532788313624001</v>
      </c>
      <c r="P227" s="68">
        <v>91.490810074880898</v>
      </c>
      <c r="Q227" s="71">
        <v>0</v>
      </c>
      <c r="R227" s="68">
        <v>34.092980856882399</v>
      </c>
    </row>
    <row r="228" spans="1:18" x14ac:dyDescent="0.2">
      <c r="A228" s="72" t="s">
        <v>787</v>
      </c>
      <c r="B228" s="66" t="s">
        <v>788</v>
      </c>
      <c r="C228" s="67">
        <v>72</v>
      </c>
      <c r="D228" s="67" t="s">
        <v>342</v>
      </c>
      <c r="E228" s="71">
        <v>0.61142052076630005</v>
      </c>
      <c r="F228" s="68">
        <v>46.122724207687099</v>
      </c>
      <c r="G228" s="71">
        <v>0.69175486242402395</v>
      </c>
      <c r="H228" s="68">
        <v>43.223196223870502</v>
      </c>
      <c r="I228" s="71">
        <v>0.63394650090909799</v>
      </c>
      <c r="J228" s="68">
        <v>32.906271072151</v>
      </c>
      <c r="K228" s="71">
        <v>0.85278717549723304</v>
      </c>
      <c r="L228" s="68">
        <v>74.848280512474702</v>
      </c>
      <c r="M228" s="71">
        <v>0.54958677685950397</v>
      </c>
      <c r="N228" s="68">
        <v>34.996628455832798</v>
      </c>
      <c r="O228" s="71">
        <v>0.329027288141642</v>
      </c>
      <c r="P228" s="68">
        <v>25.527569775357399</v>
      </c>
      <c r="Q228" s="71"/>
      <c r="R228" s="68"/>
    </row>
    <row r="229" spans="1:18" x14ac:dyDescent="0.2">
      <c r="A229" s="72" t="s">
        <v>789</v>
      </c>
      <c r="B229" s="66" t="s">
        <v>790</v>
      </c>
      <c r="C229" s="67">
        <v>72</v>
      </c>
      <c r="D229" s="67" t="s">
        <v>342</v>
      </c>
      <c r="E229" s="71">
        <v>0.734964982243698</v>
      </c>
      <c r="F229" s="68">
        <v>86.244099797707307</v>
      </c>
      <c r="G229" s="71">
        <v>0.71203804391366998</v>
      </c>
      <c r="H229" s="68">
        <v>53.135536075522602</v>
      </c>
      <c r="I229" s="71">
        <v>0.64392562226667105</v>
      </c>
      <c r="J229" s="68">
        <v>38.233310856372199</v>
      </c>
      <c r="K229" s="71">
        <v>0.80689075907705599</v>
      </c>
      <c r="L229" s="68">
        <v>53.607552258934597</v>
      </c>
      <c r="M229" s="71">
        <v>0.63636363636363602</v>
      </c>
      <c r="N229" s="68">
        <v>55.495616992582598</v>
      </c>
      <c r="O229" s="71">
        <v>0.61057183184115604</v>
      </c>
      <c r="P229" s="68">
        <v>79.4417971409122</v>
      </c>
      <c r="Q229" s="71">
        <v>1</v>
      </c>
      <c r="R229" s="68">
        <v>100</v>
      </c>
    </row>
    <row r="230" spans="1:18" x14ac:dyDescent="0.2">
      <c r="A230" s="72" t="s">
        <v>791</v>
      </c>
      <c r="B230" s="66" t="s">
        <v>792</v>
      </c>
      <c r="C230" s="67">
        <v>72</v>
      </c>
      <c r="D230" s="67" t="s">
        <v>342</v>
      </c>
      <c r="E230" s="71">
        <v>0.47387002453694799</v>
      </c>
      <c r="F230" s="68">
        <v>8.0242751180040504</v>
      </c>
      <c r="G230" s="71">
        <v>0.62051183321326997</v>
      </c>
      <c r="H230" s="68">
        <v>15.5091031692515</v>
      </c>
      <c r="I230" s="71">
        <v>0.52113187818522999</v>
      </c>
      <c r="J230" s="68">
        <v>5.8664868509777497</v>
      </c>
      <c r="K230" s="71">
        <v>0.79717761613979998</v>
      </c>
      <c r="L230" s="68">
        <v>49.426837491571099</v>
      </c>
      <c r="M230" s="71">
        <v>0.413223140495868</v>
      </c>
      <c r="N230" s="68">
        <v>10.3169251517195</v>
      </c>
      <c r="O230" s="71">
        <v>0.49117567918752197</v>
      </c>
      <c r="P230" s="68">
        <v>62.899931926480598</v>
      </c>
      <c r="Q230" s="71">
        <v>0</v>
      </c>
      <c r="R230" s="68">
        <v>34.092980856882399</v>
      </c>
    </row>
    <row r="231" spans="1:18" x14ac:dyDescent="0.2">
      <c r="A231" s="72" t="s">
        <v>793</v>
      </c>
      <c r="B231" s="66" t="s">
        <v>794</v>
      </c>
      <c r="C231" s="67">
        <v>72</v>
      </c>
      <c r="D231" s="67" t="s">
        <v>342</v>
      </c>
      <c r="E231" s="71">
        <v>0.57133192122680199</v>
      </c>
      <c r="F231" s="68">
        <v>32.366824005394498</v>
      </c>
      <c r="G231" s="71">
        <v>0.65950256109338201</v>
      </c>
      <c r="H231" s="68">
        <v>28.523263654753901</v>
      </c>
      <c r="I231" s="71">
        <v>0.54250847411217296</v>
      </c>
      <c r="J231" s="68">
        <v>8.3614295347269092</v>
      </c>
      <c r="K231" s="71">
        <v>0.76510819194810298</v>
      </c>
      <c r="L231" s="68">
        <v>35.5360755225893</v>
      </c>
      <c r="M231" s="71">
        <v>0.51652892561983499</v>
      </c>
      <c r="N231" s="68">
        <v>27.6466621712744</v>
      </c>
      <c r="O231" s="71">
        <v>0.373011453360518</v>
      </c>
      <c r="P231" s="68">
        <v>35.738597685500302</v>
      </c>
      <c r="Q231" s="71"/>
      <c r="R231" s="68"/>
    </row>
    <row r="232" spans="1:18" x14ac:dyDescent="0.2">
      <c r="A232" s="72" t="s">
        <v>795</v>
      </c>
      <c r="B232" s="66" t="s">
        <v>796</v>
      </c>
      <c r="C232" s="67">
        <v>72</v>
      </c>
      <c r="D232" s="67" t="s">
        <v>342</v>
      </c>
      <c r="E232" s="71">
        <v>0.58862059749131601</v>
      </c>
      <c r="F232" s="68">
        <v>39.177343223196203</v>
      </c>
      <c r="G232" s="71">
        <v>0.71276034977368796</v>
      </c>
      <c r="H232" s="68">
        <v>53.540121375589997</v>
      </c>
      <c r="I232" s="71">
        <v>0.58707651021960605</v>
      </c>
      <c r="J232" s="68">
        <v>18.273769386379001</v>
      </c>
      <c r="K232" s="71">
        <v>0.78474433828086498</v>
      </c>
      <c r="L232" s="68">
        <v>43.964935940660801</v>
      </c>
      <c r="M232" s="71">
        <v>0.57438016528925595</v>
      </c>
      <c r="N232" s="68">
        <v>40.458530006743104</v>
      </c>
      <c r="O232" s="71">
        <v>0.87146222138447904</v>
      </c>
      <c r="P232" s="68">
        <v>96.732471068754293</v>
      </c>
      <c r="Q232" s="71">
        <v>1.2999999999999999E-3</v>
      </c>
      <c r="R232" s="68">
        <v>36.7365542388332</v>
      </c>
    </row>
    <row r="233" spans="1:18" x14ac:dyDescent="0.2">
      <c r="A233" s="72" t="s">
        <v>797</v>
      </c>
      <c r="B233" s="66" t="s">
        <v>798</v>
      </c>
      <c r="C233" s="67">
        <v>72</v>
      </c>
      <c r="D233" s="67" t="s">
        <v>342</v>
      </c>
      <c r="E233" s="71">
        <v>0.56395767774918704</v>
      </c>
      <c r="F233" s="68">
        <v>29.534726904922501</v>
      </c>
      <c r="G233" s="71">
        <v>0.64012253254220697</v>
      </c>
      <c r="H233" s="68">
        <v>21.847606203641298</v>
      </c>
      <c r="I233" s="71">
        <v>0.59840261446714804</v>
      </c>
      <c r="J233" s="68">
        <v>21.105866486850999</v>
      </c>
      <c r="K233" s="71">
        <v>0.741401058210158</v>
      </c>
      <c r="L233" s="68">
        <v>27.781523937963598</v>
      </c>
      <c r="M233" s="71">
        <v>0.51652892561983499</v>
      </c>
      <c r="N233" s="68">
        <v>27.6466621712744</v>
      </c>
      <c r="O233" s="71">
        <v>0.32333325790658701</v>
      </c>
      <c r="P233" s="68">
        <v>24.778761061946899</v>
      </c>
      <c r="Q233" s="71"/>
      <c r="R233" s="68"/>
    </row>
    <row r="234" spans="1:18" x14ac:dyDescent="0.2">
      <c r="A234" s="72" t="s">
        <v>799</v>
      </c>
      <c r="B234" s="66" t="s">
        <v>800</v>
      </c>
      <c r="C234" s="67">
        <v>72</v>
      </c>
      <c r="D234" s="67" t="s">
        <v>342</v>
      </c>
      <c r="E234" s="71">
        <v>0.677108087959997</v>
      </c>
      <c r="F234" s="68">
        <v>69.318948078219805</v>
      </c>
      <c r="G234" s="71">
        <v>0.66923474718393605</v>
      </c>
      <c r="H234" s="68">
        <v>32.569116655428203</v>
      </c>
      <c r="I234" s="71">
        <v>0.59225769603025502</v>
      </c>
      <c r="J234" s="68">
        <v>19.689817936615</v>
      </c>
      <c r="K234" s="71">
        <v>0.81065427616028596</v>
      </c>
      <c r="L234" s="68">
        <v>55.2258934592043</v>
      </c>
      <c r="M234" s="71">
        <v>0.54132231404958697</v>
      </c>
      <c r="N234" s="68">
        <v>32.703978422117302</v>
      </c>
      <c r="O234" s="71">
        <v>0.44917949433592103</v>
      </c>
      <c r="P234" s="68">
        <v>52.552756977535701</v>
      </c>
      <c r="Q234" s="71">
        <v>1</v>
      </c>
      <c r="R234" s="68">
        <v>100</v>
      </c>
    </row>
    <row r="235" spans="1:18" x14ac:dyDescent="0.2">
      <c r="A235" s="72" t="s">
        <v>801</v>
      </c>
      <c r="B235" s="66" t="s">
        <v>802</v>
      </c>
      <c r="C235" s="67">
        <v>72</v>
      </c>
      <c r="D235" s="67" t="s">
        <v>342</v>
      </c>
      <c r="E235" s="71">
        <v>0.64052298050532996</v>
      </c>
      <c r="F235" s="68">
        <v>57.113958192852301</v>
      </c>
      <c r="G235" s="71">
        <v>0.72718321832614297</v>
      </c>
      <c r="H235" s="68">
        <v>58.867161159811197</v>
      </c>
      <c r="I235" s="71">
        <v>0.65453560710701097</v>
      </c>
      <c r="J235" s="68">
        <v>42.886041807147699</v>
      </c>
      <c r="K235" s="71">
        <v>0.77445708735997099</v>
      </c>
      <c r="L235" s="68">
        <v>39.109912339851697</v>
      </c>
      <c r="M235" s="71">
        <v>0.54132231404958697</v>
      </c>
      <c r="N235" s="68">
        <v>32.703978422117302</v>
      </c>
      <c r="O235" s="71">
        <v>0.86283965618926906</v>
      </c>
      <c r="P235" s="68">
        <v>96.528250510551402</v>
      </c>
      <c r="Q235" s="71">
        <v>0.2828</v>
      </c>
      <c r="R235" s="68">
        <v>50.045578851412898</v>
      </c>
    </row>
    <row r="236" spans="1:18" x14ac:dyDescent="0.2">
      <c r="A236" s="72" t="s">
        <v>803</v>
      </c>
      <c r="B236" s="66" t="s">
        <v>804</v>
      </c>
      <c r="C236" s="67">
        <v>72</v>
      </c>
      <c r="D236" s="67" t="s">
        <v>342</v>
      </c>
      <c r="E236" s="71">
        <v>0.57360951839490804</v>
      </c>
      <c r="F236" s="68">
        <v>33.378287255563102</v>
      </c>
      <c r="G236" s="71">
        <v>0.65810274425666304</v>
      </c>
      <c r="H236" s="68">
        <v>27.5792312879299</v>
      </c>
      <c r="I236" s="71">
        <v>0.59005255144052304</v>
      </c>
      <c r="J236" s="68">
        <v>18.8132164531355</v>
      </c>
      <c r="K236" s="71">
        <v>0.72504080004785398</v>
      </c>
      <c r="L236" s="68">
        <v>23.3985165205664</v>
      </c>
      <c r="M236" s="71">
        <v>0.54958677685950397</v>
      </c>
      <c r="N236" s="68">
        <v>34.996628455832798</v>
      </c>
      <c r="O236" s="71">
        <v>0.84317423776490197</v>
      </c>
      <c r="P236" s="68">
        <v>95.711368277739993</v>
      </c>
      <c r="Q236" s="71">
        <v>7.5700000000000003E-2</v>
      </c>
      <c r="R236" s="68">
        <v>46.034639927073798</v>
      </c>
    </row>
    <row r="237" spans="1:18" x14ac:dyDescent="0.2">
      <c r="A237" s="72" t="s">
        <v>805</v>
      </c>
      <c r="B237" s="66" t="s">
        <v>806</v>
      </c>
      <c r="C237" s="67">
        <v>72</v>
      </c>
      <c r="D237" s="67" t="s">
        <v>342</v>
      </c>
      <c r="E237" s="71">
        <v>0.59281449210278803</v>
      </c>
      <c r="F237" s="68">
        <v>40.930546190155098</v>
      </c>
      <c r="G237" s="71">
        <v>0.70964401105247998</v>
      </c>
      <c r="H237" s="68">
        <v>51.854349291975701</v>
      </c>
      <c r="I237" s="71">
        <v>0.66988860487486801</v>
      </c>
      <c r="J237" s="68">
        <v>52.393796358732303</v>
      </c>
      <c r="K237" s="71">
        <v>0.78795738215882105</v>
      </c>
      <c r="L237" s="68">
        <v>45.448415374241399</v>
      </c>
      <c r="M237" s="71">
        <v>0.53305785123966898</v>
      </c>
      <c r="N237" s="68">
        <v>30.950775455158499</v>
      </c>
      <c r="O237" s="71">
        <v>0.85633910329088803</v>
      </c>
      <c r="P237" s="68">
        <v>96.051735874744693</v>
      </c>
      <c r="Q237" s="71">
        <v>0</v>
      </c>
      <c r="R237" s="68">
        <v>34.092980856882399</v>
      </c>
    </row>
    <row r="238" spans="1:18" x14ac:dyDescent="0.2">
      <c r="A238" s="72" t="s">
        <v>807</v>
      </c>
      <c r="B238" s="66" t="s">
        <v>808</v>
      </c>
      <c r="C238" s="67">
        <v>72</v>
      </c>
      <c r="D238" s="67" t="s">
        <v>342</v>
      </c>
      <c r="E238" s="71">
        <v>0.58648058203199704</v>
      </c>
      <c r="F238" s="68">
        <v>38.1658799730276</v>
      </c>
      <c r="G238" s="71">
        <v>0.66117275924929497</v>
      </c>
      <c r="H238" s="68">
        <v>29.534726904922501</v>
      </c>
      <c r="I238" s="71">
        <v>0.57279282138371002</v>
      </c>
      <c r="J238" s="68">
        <v>14.565070802427501</v>
      </c>
      <c r="K238" s="71">
        <v>0.85449168967549505</v>
      </c>
      <c r="L238" s="68">
        <v>75.927174645987904</v>
      </c>
      <c r="M238" s="71">
        <v>0.48347107438016501</v>
      </c>
      <c r="N238" s="68">
        <v>21.577882670263001</v>
      </c>
      <c r="O238" s="71">
        <v>0.36047456547132101</v>
      </c>
      <c r="P238" s="68">
        <v>32.947583390061297</v>
      </c>
      <c r="Q238" s="71"/>
      <c r="R238" s="68"/>
    </row>
    <row r="239" spans="1:18" x14ac:dyDescent="0.2">
      <c r="A239" s="72" t="s">
        <v>809</v>
      </c>
      <c r="B239" s="66" t="s">
        <v>810</v>
      </c>
      <c r="C239" s="67">
        <v>72</v>
      </c>
      <c r="D239" s="67" t="s">
        <v>342</v>
      </c>
      <c r="E239" s="71">
        <v>0.65183820336193299</v>
      </c>
      <c r="F239" s="68">
        <v>61.496965610249497</v>
      </c>
      <c r="G239" s="71">
        <v>0.77054369491365704</v>
      </c>
      <c r="H239" s="68">
        <v>75.320296695886697</v>
      </c>
      <c r="I239" s="71">
        <v>0.66898066021260805</v>
      </c>
      <c r="J239" s="68">
        <v>51.652056641942004</v>
      </c>
      <c r="K239" s="71">
        <v>0.85597139397095201</v>
      </c>
      <c r="L239" s="68">
        <v>76.803776129467295</v>
      </c>
      <c r="M239" s="71">
        <v>0.56198347107437996</v>
      </c>
      <c r="N239" s="68">
        <v>37.154416722859096</v>
      </c>
      <c r="O239" s="71">
        <v>1</v>
      </c>
      <c r="P239" s="68">
        <v>100</v>
      </c>
      <c r="Q239" s="71">
        <v>5.355E-2</v>
      </c>
      <c r="R239" s="68">
        <v>44.849589790337298</v>
      </c>
    </row>
    <row r="240" spans="1:18" x14ac:dyDescent="0.2">
      <c r="A240" s="72" t="s">
        <v>811</v>
      </c>
      <c r="B240" s="66" t="s">
        <v>812</v>
      </c>
      <c r="C240" s="67">
        <v>72</v>
      </c>
      <c r="D240" s="67" t="s">
        <v>342</v>
      </c>
      <c r="E240" s="71">
        <v>0.59086490345902998</v>
      </c>
      <c r="F240" s="68">
        <v>39.919082939986502</v>
      </c>
      <c r="G240" s="71">
        <v>0.74087800852486196</v>
      </c>
      <c r="H240" s="68">
        <v>64.868509777478096</v>
      </c>
      <c r="I240" s="71">
        <v>0.63666861003997799</v>
      </c>
      <c r="J240" s="68">
        <v>34.389750505731598</v>
      </c>
      <c r="K240" s="71">
        <v>0.82981355518812205</v>
      </c>
      <c r="L240" s="68">
        <v>64.801078894133497</v>
      </c>
      <c r="M240" s="71">
        <v>0.57024793388429795</v>
      </c>
      <c r="N240" s="68">
        <v>39.042481456507097</v>
      </c>
      <c r="O240" s="71">
        <v>0.76638131311691904</v>
      </c>
      <c r="P240" s="68">
        <v>91.626957113682806</v>
      </c>
      <c r="Q240" s="71">
        <v>1.1999999999999999E-3</v>
      </c>
      <c r="R240" s="68">
        <v>36.645396536007297</v>
      </c>
    </row>
    <row r="241" spans="1:18" x14ac:dyDescent="0.2">
      <c r="A241" s="72" t="s">
        <v>813</v>
      </c>
      <c r="B241" s="66" t="s">
        <v>814</v>
      </c>
      <c r="C241" s="67">
        <v>72</v>
      </c>
      <c r="D241" s="67" t="s">
        <v>342</v>
      </c>
      <c r="E241" s="71">
        <v>0.68928349620477503</v>
      </c>
      <c r="F241" s="68">
        <v>73.364801078894104</v>
      </c>
      <c r="G241" s="71">
        <v>0.70810468034672003</v>
      </c>
      <c r="H241" s="68">
        <v>51.112609575185402</v>
      </c>
      <c r="I241" s="71">
        <v>0.61067067820396803</v>
      </c>
      <c r="J241" s="68">
        <v>24.612272420768701</v>
      </c>
      <c r="K241" s="71">
        <v>0.79548892360966295</v>
      </c>
      <c r="L241" s="68">
        <v>48.617666891436301</v>
      </c>
      <c r="M241" s="71">
        <v>0.58677685950413205</v>
      </c>
      <c r="N241" s="68">
        <v>43.290627107215101</v>
      </c>
      <c r="O241" s="71">
        <v>0.43465983556416798</v>
      </c>
      <c r="P241" s="68">
        <v>49.897889720898597</v>
      </c>
      <c r="Q241" s="71">
        <v>1</v>
      </c>
      <c r="R241" s="68">
        <v>100</v>
      </c>
    </row>
    <row r="242" spans="1:18" x14ac:dyDescent="0.2">
      <c r="A242" s="72" t="s">
        <v>815</v>
      </c>
      <c r="B242" s="66" t="s">
        <v>816</v>
      </c>
      <c r="C242" s="67">
        <v>72</v>
      </c>
      <c r="D242" s="67" t="s">
        <v>342</v>
      </c>
      <c r="E242" s="71">
        <v>0.46258961891759998</v>
      </c>
      <c r="F242" s="68">
        <v>6.4059339177343197</v>
      </c>
      <c r="G242" s="71">
        <v>0.61754249165769703</v>
      </c>
      <c r="H242" s="68">
        <v>14.4976399190829</v>
      </c>
      <c r="I242" s="71">
        <v>0.41168300279509701</v>
      </c>
      <c r="J242" s="68">
        <v>0.80917060013486197</v>
      </c>
      <c r="K242" s="71">
        <v>0.59815102907520801</v>
      </c>
      <c r="L242" s="68">
        <v>4.5853000674308797</v>
      </c>
      <c r="M242" s="71">
        <v>0.5</v>
      </c>
      <c r="N242" s="68">
        <v>24.0053944706676</v>
      </c>
      <c r="O242" s="71">
        <v>0.185571571059998</v>
      </c>
      <c r="P242" s="68">
        <v>7.62423417290674</v>
      </c>
      <c r="Q242" s="71"/>
      <c r="R242" s="68"/>
    </row>
    <row r="243" spans="1:18" x14ac:dyDescent="0.2">
      <c r="A243" s="72" t="s">
        <v>817</v>
      </c>
      <c r="B243" s="66" t="s">
        <v>818</v>
      </c>
      <c r="C243" s="67">
        <v>72</v>
      </c>
      <c r="D243" s="67" t="s">
        <v>342</v>
      </c>
      <c r="E243" s="71">
        <v>0.47629967586588701</v>
      </c>
      <c r="F243" s="68">
        <v>8.3614295347269092</v>
      </c>
      <c r="G243" s="71">
        <v>0.63413499093768799</v>
      </c>
      <c r="H243" s="68">
        <v>19.7572488199595</v>
      </c>
      <c r="I243" s="71">
        <v>0.62622558193603395</v>
      </c>
      <c r="J243" s="68">
        <v>30.681051921780199</v>
      </c>
      <c r="K243" s="71">
        <v>0.74552145007452197</v>
      </c>
      <c r="L243" s="68">
        <v>29.2650033715442</v>
      </c>
      <c r="M243" s="71">
        <v>0.60330578512396704</v>
      </c>
      <c r="N243" s="68">
        <v>47.606203641267697</v>
      </c>
      <c r="O243" s="71">
        <v>0.24861024712311</v>
      </c>
      <c r="P243" s="68">
        <v>12.4574540503744</v>
      </c>
      <c r="Q243" s="71">
        <v>0</v>
      </c>
      <c r="R243" s="68">
        <v>34.092980856882399</v>
      </c>
    </row>
    <row r="244" spans="1:18" x14ac:dyDescent="0.2">
      <c r="A244" s="72" t="s">
        <v>819</v>
      </c>
      <c r="B244" s="66" t="s">
        <v>820</v>
      </c>
      <c r="C244" s="67">
        <v>72</v>
      </c>
      <c r="D244" s="67" t="s">
        <v>342</v>
      </c>
      <c r="E244" s="71">
        <v>0.61770835435431604</v>
      </c>
      <c r="F244" s="68">
        <v>48.6850977747808</v>
      </c>
      <c r="G244" s="71">
        <v>0.80350681239938004</v>
      </c>
      <c r="H244" s="68">
        <v>84.2211732973702</v>
      </c>
      <c r="I244" s="71">
        <v>0.70697278239951</v>
      </c>
      <c r="J244" s="68">
        <v>69.453809844909003</v>
      </c>
      <c r="K244" s="71">
        <v>0.73594907062561898</v>
      </c>
      <c r="L244" s="68">
        <v>26.0283209710047</v>
      </c>
      <c r="M244" s="71">
        <v>0.661157024793388</v>
      </c>
      <c r="N244" s="68">
        <v>61.699258260283202</v>
      </c>
      <c r="O244" s="71">
        <v>0.79796443590799804</v>
      </c>
      <c r="P244" s="68">
        <v>93.941456773315196</v>
      </c>
      <c r="Q244" s="71">
        <v>6.9999999999999999E-4</v>
      </c>
      <c r="R244" s="68">
        <v>35.551504102096601</v>
      </c>
    </row>
    <row r="245" spans="1:18" x14ac:dyDescent="0.2">
      <c r="A245" s="72" t="s">
        <v>821</v>
      </c>
      <c r="B245" s="66" t="s">
        <v>822</v>
      </c>
      <c r="C245" s="67">
        <v>72</v>
      </c>
      <c r="D245" s="67" t="s">
        <v>342</v>
      </c>
      <c r="E245" s="71">
        <v>0.52955891513985298</v>
      </c>
      <c r="F245" s="68">
        <v>19.959541469993301</v>
      </c>
      <c r="G245" s="71">
        <v>0.63631009370257197</v>
      </c>
      <c r="H245" s="68">
        <v>20.498988536749799</v>
      </c>
      <c r="I245" s="71">
        <v>0.58279542150928998</v>
      </c>
      <c r="J245" s="68">
        <v>17.1274443695212</v>
      </c>
      <c r="K245" s="71">
        <v>0.70935112773596898</v>
      </c>
      <c r="L245" s="68">
        <v>20.026972353337801</v>
      </c>
      <c r="M245" s="71">
        <v>0.49173553719008301</v>
      </c>
      <c r="N245" s="68">
        <v>22.791638570465299</v>
      </c>
      <c r="O245" s="71">
        <v>0.22760239556135201</v>
      </c>
      <c r="P245" s="68">
        <v>10.4833219877468</v>
      </c>
      <c r="Q245" s="71"/>
      <c r="R245" s="68"/>
    </row>
    <row r="246" spans="1:18" x14ac:dyDescent="0.2">
      <c r="A246" s="72" t="s">
        <v>823</v>
      </c>
      <c r="B246" s="66" t="s">
        <v>824</v>
      </c>
      <c r="C246" s="67">
        <v>72</v>
      </c>
      <c r="D246" s="67" t="s">
        <v>342</v>
      </c>
      <c r="E246" s="71">
        <v>0.51377277267032995</v>
      </c>
      <c r="F246" s="68">
        <v>15.4416722859069</v>
      </c>
      <c r="G246" s="71">
        <v>0.62567628468803405</v>
      </c>
      <c r="H246" s="68">
        <v>17.0600134861767</v>
      </c>
      <c r="I246" s="71">
        <v>0.58738470838318502</v>
      </c>
      <c r="J246" s="68">
        <v>18.4086311530681</v>
      </c>
      <c r="K246" s="71">
        <v>0.67058475473166401</v>
      </c>
      <c r="L246" s="68">
        <v>12.542144302090399</v>
      </c>
      <c r="M246" s="71">
        <v>0.52892561983471098</v>
      </c>
      <c r="N246" s="68">
        <v>30.074173971678999</v>
      </c>
      <c r="O246" s="71">
        <v>0.67006526838438496</v>
      </c>
      <c r="P246" s="68">
        <v>85.228046289993202</v>
      </c>
      <c r="Q246" s="71">
        <v>0</v>
      </c>
      <c r="R246" s="68">
        <v>34.092980856882399</v>
      </c>
    </row>
    <row r="247" spans="1:18" x14ac:dyDescent="0.2">
      <c r="A247" s="72" t="s">
        <v>825</v>
      </c>
      <c r="B247" s="66" t="s">
        <v>826</v>
      </c>
      <c r="C247" s="67">
        <v>72</v>
      </c>
      <c r="D247" s="67" t="s">
        <v>342</v>
      </c>
      <c r="E247" s="71">
        <v>0.73665351409185897</v>
      </c>
      <c r="F247" s="68">
        <v>87.053270397842198</v>
      </c>
      <c r="G247" s="71">
        <v>0.71095783371138799</v>
      </c>
      <c r="H247" s="68">
        <v>52.596089008766</v>
      </c>
      <c r="I247" s="71">
        <v>0.66894968160526103</v>
      </c>
      <c r="J247" s="68">
        <v>51.517194875252898</v>
      </c>
      <c r="K247" s="71">
        <v>0.72864457773334701</v>
      </c>
      <c r="L247" s="68">
        <v>24.544841537424102</v>
      </c>
      <c r="M247" s="71">
        <v>0.61157024793388404</v>
      </c>
      <c r="N247" s="68">
        <v>49.3594066082266</v>
      </c>
      <c r="O247" s="71">
        <v>0.96314522947541603</v>
      </c>
      <c r="P247" s="68">
        <v>98.9788972089857</v>
      </c>
      <c r="Q247" s="71"/>
      <c r="R247" s="68"/>
    </row>
    <row r="248" spans="1:18" x14ac:dyDescent="0.2">
      <c r="A248" s="72" t="s">
        <v>827</v>
      </c>
      <c r="B248" s="66" t="s">
        <v>828</v>
      </c>
      <c r="C248" s="67">
        <v>72</v>
      </c>
      <c r="D248" s="67" t="s">
        <v>342</v>
      </c>
      <c r="E248" s="71">
        <v>0.70702188945087496</v>
      </c>
      <c r="F248" s="68">
        <v>78.691840863115303</v>
      </c>
      <c r="G248" s="71">
        <v>0.74809913313840004</v>
      </c>
      <c r="H248" s="68">
        <v>67.835468644639207</v>
      </c>
      <c r="I248" s="71">
        <v>0.67965270444011205</v>
      </c>
      <c r="J248" s="68">
        <v>56.507080242751201</v>
      </c>
      <c r="K248" s="71">
        <v>0.80586492186321501</v>
      </c>
      <c r="L248" s="68">
        <v>53.135536075522602</v>
      </c>
      <c r="M248" s="71">
        <v>0.69008264462809898</v>
      </c>
      <c r="N248" s="68">
        <v>68.307484828051201</v>
      </c>
      <c r="O248" s="71">
        <v>0.92578193263542297</v>
      </c>
      <c r="P248" s="68">
        <v>98.230088495575203</v>
      </c>
      <c r="Q248" s="71">
        <v>0.39265</v>
      </c>
      <c r="R248" s="68">
        <v>52.597994530537797</v>
      </c>
    </row>
    <row r="249" spans="1:18" x14ac:dyDescent="0.2">
      <c r="A249" s="72" t="s">
        <v>742</v>
      </c>
      <c r="B249" s="66" t="s">
        <v>829</v>
      </c>
      <c r="C249" s="67">
        <v>72</v>
      </c>
      <c r="D249" s="67" t="s">
        <v>342</v>
      </c>
      <c r="E249" s="71">
        <v>0.63322351800548404</v>
      </c>
      <c r="F249" s="68">
        <v>53.9447066756575</v>
      </c>
      <c r="G249" s="71">
        <v>0.631974723650091</v>
      </c>
      <c r="H249" s="68">
        <v>19.0829399865138</v>
      </c>
      <c r="I249" s="71">
        <v>0.61763527479566005</v>
      </c>
      <c r="J249" s="68">
        <v>26.6351989211059</v>
      </c>
      <c r="K249" s="71">
        <v>0.77661067796182803</v>
      </c>
      <c r="L249" s="68">
        <v>39.986513823331101</v>
      </c>
      <c r="M249" s="71">
        <v>0.55371900826446296</v>
      </c>
      <c r="N249" s="68">
        <v>35.738368172623098</v>
      </c>
      <c r="O249" s="71">
        <v>0.58617790535537895</v>
      </c>
      <c r="P249" s="68">
        <v>76.991150442477903</v>
      </c>
      <c r="Q249" s="71"/>
      <c r="R249" s="68"/>
    </row>
    <row r="250" spans="1:18" x14ac:dyDescent="0.2">
      <c r="A250" s="72" t="s">
        <v>830</v>
      </c>
      <c r="B250" s="66" t="s">
        <v>831</v>
      </c>
      <c r="C250" s="67">
        <v>72</v>
      </c>
      <c r="D250" s="67" t="s">
        <v>342</v>
      </c>
      <c r="E250" s="71">
        <v>0.561262889928275</v>
      </c>
      <c r="F250" s="68">
        <v>28.725556304787599</v>
      </c>
      <c r="G250" s="71">
        <v>0.68762123562719302</v>
      </c>
      <c r="H250" s="68">
        <v>41.4699932569117</v>
      </c>
      <c r="I250" s="71">
        <v>0.54018480656475398</v>
      </c>
      <c r="J250" s="68">
        <v>8.0917060013486193</v>
      </c>
      <c r="K250" s="71">
        <v>0.72689027101396297</v>
      </c>
      <c r="L250" s="68">
        <v>23.937963587323001</v>
      </c>
      <c r="M250" s="71">
        <v>0.61570247933884303</v>
      </c>
      <c r="N250" s="68">
        <v>50.6405933917734</v>
      </c>
      <c r="O250" s="71">
        <v>0.74697854702489797</v>
      </c>
      <c r="P250" s="68">
        <v>90.333560245064703</v>
      </c>
      <c r="Q250" s="71">
        <v>5.0200000000000002E-2</v>
      </c>
      <c r="R250" s="68">
        <v>44.758432087511402</v>
      </c>
    </row>
    <row r="251" spans="1:18" x14ac:dyDescent="0.2">
      <c r="A251" s="72" t="s">
        <v>832</v>
      </c>
      <c r="B251" s="66" t="s">
        <v>833</v>
      </c>
      <c r="C251" s="67">
        <v>72</v>
      </c>
      <c r="D251" s="67" t="s">
        <v>342</v>
      </c>
      <c r="E251" s="71">
        <v>0.54205944315691801</v>
      </c>
      <c r="F251" s="68">
        <v>23.263654753877301</v>
      </c>
      <c r="G251" s="71">
        <v>0.63581042873599802</v>
      </c>
      <c r="H251" s="68">
        <v>20.296695886716101</v>
      </c>
      <c r="I251" s="71">
        <v>0.54279431993100002</v>
      </c>
      <c r="J251" s="68">
        <v>8.4962913014160506</v>
      </c>
      <c r="K251" s="71">
        <v>0.73915729885401504</v>
      </c>
      <c r="L251" s="68">
        <v>26.6351989211059</v>
      </c>
      <c r="M251" s="71">
        <v>0.504132231404959</v>
      </c>
      <c r="N251" s="68">
        <v>25.084288604180699</v>
      </c>
      <c r="O251" s="71">
        <v>0.83046238001553696</v>
      </c>
      <c r="P251" s="68">
        <v>95.098706603131404</v>
      </c>
      <c r="Q251" s="71">
        <v>0</v>
      </c>
      <c r="R251" s="68">
        <v>34.092980856882399</v>
      </c>
    </row>
    <row r="252" spans="1:18" x14ac:dyDescent="0.2">
      <c r="A252" s="72" t="s">
        <v>834</v>
      </c>
      <c r="B252" s="66" t="s">
        <v>835</v>
      </c>
      <c r="C252" s="67">
        <v>72</v>
      </c>
      <c r="D252" s="67" t="s">
        <v>342</v>
      </c>
      <c r="E252" s="71">
        <v>0.51401705781302598</v>
      </c>
      <c r="F252" s="68">
        <v>15.5091031692515</v>
      </c>
      <c r="G252" s="71">
        <v>0.64162649821076501</v>
      </c>
      <c r="H252" s="68">
        <v>22.049898853675</v>
      </c>
      <c r="I252" s="71">
        <v>0.48312169393953602</v>
      </c>
      <c r="J252" s="68">
        <v>2.49494268374916</v>
      </c>
      <c r="K252" s="71">
        <v>0.72262708232005302</v>
      </c>
      <c r="L252" s="68">
        <v>22.656776803776101</v>
      </c>
      <c r="M252" s="71">
        <v>0.51239669421487599</v>
      </c>
      <c r="N252" s="68">
        <v>26.500337154416702</v>
      </c>
      <c r="O252" s="71">
        <v>0.70953037819292797</v>
      </c>
      <c r="P252" s="68">
        <v>87.6786929884275</v>
      </c>
      <c r="Q252" s="71">
        <v>1.4800000000000001E-2</v>
      </c>
      <c r="R252" s="68">
        <v>43.1175934366454</v>
      </c>
    </row>
    <row r="253" spans="1:18" x14ac:dyDescent="0.2">
      <c r="A253" s="72" t="s">
        <v>836</v>
      </c>
      <c r="B253" s="66" t="s">
        <v>837</v>
      </c>
      <c r="C253" s="67">
        <v>72</v>
      </c>
      <c r="D253" s="67" t="s">
        <v>342</v>
      </c>
      <c r="E253" s="71">
        <v>0.54228102708334402</v>
      </c>
      <c r="F253" s="68">
        <v>23.3310856372219</v>
      </c>
      <c r="G253" s="71">
        <v>0.59197453481986995</v>
      </c>
      <c r="H253" s="68">
        <v>8.6985839514497592</v>
      </c>
      <c r="I253" s="71">
        <v>0.53341453697694996</v>
      </c>
      <c r="J253" s="68">
        <v>7.2151045178691797</v>
      </c>
      <c r="K253" s="71">
        <v>0.78087276409620099</v>
      </c>
      <c r="L253" s="68">
        <v>42.279163857046498</v>
      </c>
      <c r="M253" s="71">
        <v>0.46280991735537202</v>
      </c>
      <c r="N253" s="68">
        <v>16.7902899527984</v>
      </c>
      <c r="O253" s="71">
        <v>0.88461440925167101</v>
      </c>
      <c r="P253" s="68">
        <v>97.072838665758994</v>
      </c>
      <c r="Q253" s="71">
        <v>0</v>
      </c>
      <c r="R253" s="68">
        <v>34.092980856882399</v>
      </c>
    </row>
    <row r="254" spans="1:18" x14ac:dyDescent="0.2">
      <c r="A254" s="72" t="s">
        <v>838</v>
      </c>
      <c r="B254" s="66" t="s">
        <v>839</v>
      </c>
      <c r="C254" s="67">
        <v>72</v>
      </c>
      <c r="D254" s="67" t="s">
        <v>342</v>
      </c>
      <c r="E254" s="71">
        <v>0.69195381511908005</v>
      </c>
      <c r="F254" s="68">
        <v>74.915711395819301</v>
      </c>
      <c r="G254" s="71">
        <v>0.70518744082003104</v>
      </c>
      <c r="H254" s="68">
        <v>49.696561024949403</v>
      </c>
      <c r="I254" s="71">
        <v>0.61308701748442296</v>
      </c>
      <c r="J254" s="68">
        <v>25.354012137559</v>
      </c>
      <c r="K254" s="71">
        <v>0.75274204012108203</v>
      </c>
      <c r="L254" s="68">
        <v>31.2204989885368</v>
      </c>
      <c r="M254" s="71">
        <v>0.62809917355371903</v>
      </c>
      <c r="N254" s="68">
        <v>53.607552258934597</v>
      </c>
      <c r="O254" s="71">
        <v>0.76065340361614397</v>
      </c>
      <c r="P254" s="68">
        <v>91.286589516678006</v>
      </c>
      <c r="Q254" s="71"/>
      <c r="R254" s="68"/>
    </row>
    <row r="255" spans="1:18" x14ac:dyDescent="0.2">
      <c r="A255" s="72" t="s">
        <v>840</v>
      </c>
      <c r="B255" s="66" t="s">
        <v>841</v>
      </c>
      <c r="C255" s="67">
        <v>72</v>
      </c>
      <c r="D255" s="67" t="s">
        <v>342</v>
      </c>
      <c r="E255" s="71">
        <v>0.46842942704538798</v>
      </c>
      <c r="F255" s="68">
        <v>7.0802427511800401</v>
      </c>
      <c r="G255" s="71">
        <v>0.60662104901299096</v>
      </c>
      <c r="H255" s="68">
        <v>12.070128118678401</v>
      </c>
      <c r="I255" s="71">
        <v>0.50338732858449298</v>
      </c>
      <c r="J255" s="68">
        <v>4.1132838840188803</v>
      </c>
      <c r="K255" s="71">
        <v>0.76958409538150296</v>
      </c>
      <c r="L255" s="68">
        <v>37.154416722859096</v>
      </c>
      <c r="M255" s="71">
        <v>0.36776859504132198</v>
      </c>
      <c r="N255" s="68">
        <v>6.8779501011463298</v>
      </c>
      <c r="O255" s="71">
        <v>9.4786067206632796E-2</v>
      </c>
      <c r="P255" s="68">
        <v>2.4506466984343098</v>
      </c>
      <c r="Q255" s="71"/>
      <c r="R255" s="68"/>
    </row>
    <row r="256" spans="1:18" x14ac:dyDescent="0.2">
      <c r="A256" s="72" t="s">
        <v>842</v>
      </c>
      <c r="B256" s="66" t="s">
        <v>843</v>
      </c>
      <c r="C256" s="67">
        <v>72</v>
      </c>
      <c r="D256" s="67" t="s">
        <v>342</v>
      </c>
      <c r="E256" s="71">
        <v>0.76943080010353604</v>
      </c>
      <c r="F256" s="68">
        <v>93.661496965610198</v>
      </c>
      <c r="G256" s="71">
        <v>0.71251851487539097</v>
      </c>
      <c r="H256" s="68">
        <v>53.472690492245398</v>
      </c>
      <c r="I256" s="71">
        <v>0.61587803413875897</v>
      </c>
      <c r="J256" s="68">
        <v>26.298044504383</v>
      </c>
      <c r="K256" s="71">
        <v>0.77407976277813095</v>
      </c>
      <c r="L256" s="68">
        <v>38.975050573162498</v>
      </c>
      <c r="M256" s="71">
        <v>0.68181818181818199</v>
      </c>
      <c r="N256" s="68">
        <v>66.689143627781505</v>
      </c>
      <c r="O256" s="71">
        <v>0.83379030701075496</v>
      </c>
      <c r="P256" s="68">
        <v>95.166780122532302</v>
      </c>
      <c r="Q256" s="71">
        <v>0.99850000000000005</v>
      </c>
      <c r="R256" s="68">
        <v>71.285323609844994</v>
      </c>
    </row>
    <row r="257" spans="1:18" x14ac:dyDescent="0.2">
      <c r="A257" s="72" t="s">
        <v>844</v>
      </c>
      <c r="B257" s="66" t="s">
        <v>845</v>
      </c>
      <c r="C257" s="67">
        <v>72</v>
      </c>
      <c r="D257" s="67" t="s">
        <v>342</v>
      </c>
      <c r="E257" s="71">
        <v>0.72463683699258297</v>
      </c>
      <c r="F257" s="68">
        <v>83.546864463924507</v>
      </c>
      <c r="G257" s="71">
        <v>0.86323243513207804</v>
      </c>
      <c r="H257" s="68">
        <v>93.728927848954797</v>
      </c>
      <c r="I257" s="71">
        <v>0.81893406192671403</v>
      </c>
      <c r="J257" s="68">
        <v>96.0215778826703</v>
      </c>
      <c r="K257" s="71">
        <v>0.92271527548663801</v>
      </c>
      <c r="L257" s="68">
        <v>96.426163182737696</v>
      </c>
      <c r="M257" s="71">
        <v>0.79338842975206603</v>
      </c>
      <c r="N257" s="68">
        <v>84.490896830748497</v>
      </c>
      <c r="O257" s="71">
        <v>0.22491398266541901</v>
      </c>
      <c r="P257" s="68">
        <v>10.211027910143001</v>
      </c>
      <c r="Q257" s="71"/>
      <c r="R257" s="68"/>
    </row>
    <row r="258" spans="1:18" x14ac:dyDescent="0.2">
      <c r="A258" s="72" t="s">
        <v>846</v>
      </c>
      <c r="B258" s="66" t="s">
        <v>847</v>
      </c>
      <c r="C258" s="67">
        <v>72</v>
      </c>
      <c r="D258" s="67" t="s">
        <v>342</v>
      </c>
      <c r="E258" s="71">
        <v>0.64650571026288295</v>
      </c>
      <c r="F258" s="68">
        <v>59.811193526635201</v>
      </c>
      <c r="G258" s="71">
        <v>0.728848676826646</v>
      </c>
      <c r="H258" s="68">
        <v>59.743762643290601</v>
      </c>
      <c r="I258" s="71">
        <v>0.69862787789826197</v>
      </c>
      <c r="J258" s="68">
        <v>65.070802427511794</v>
      </c>
      <c r="K258" s="71">
        <v>0.89936479221723098</v>
      </c>
      <c r="L258" s="68">
        <v>91.436277815239393</v>
      </c>
      <c r="M258" s="71">
        <v>0.59090909090909105</v>
      </c>
      <c r="N258" s="68">
        <v>44.234659474039098</v>
      </c>
      <c r="O258" s="71">
        <v>0.31477811346318302</v>
      </c>
      <c r="P258" s="68">
        <v>23.008849557522101</v>
      </c>
      <c r="Q258" s="71"/>
      <c r="R258" s="68"/>
    </row>
    <row r="259" spans="1:18" x14ac:dyDescent="0.2">
      <c r="A259" s="72" t="s">
        <v>848</v>
      </c>
      <c r="B259" s="66" t="s">
        <v>849</v>
      </c>
      <c r="C259" s="67">
        <v>72</v>
      </c>
      <c r="D259" s="67" t="s">
        <v>342</v>
      </c>
      <c r="E259" s="71">
        <v>0.57603574722195705</v>
      </c>
      <c r="F259" s="68">
        <v>34.1874578556979</v>
      </c>
      <c r="G259" s="71">
        <v>0.74019820267366898</v>
      </c>
      <c r="H259" s="68">
        <v>64.598786244099799</v>
      </c>
      <c r="I259" s="71">
        <v>0.70873277430570703</v>
      </c>
      <c r="J259" s="68">
        <v>70.128118678354696</v>
      </c>
      <c r="K259" s="71">
        <v>0.88763143510133502</v>
      </c>
      <c r="L259" s="68">
        <v>88.401888064733598</v>
      </c>
      <c r="M259" s="71">
        <v>0.64876033057851201</v>
      </c>
      <c r="N259" s="68">
        <v>59.069453809844902</v>
      </c>
      <c r="O259" s="71">
        <v>0.47089174067251599</v>
      </c>
      <c r="P259" s="68">
        <v>58.475153165418597</v>
      </c>
      <c r="Q259" s="71">
        <v>0</v>
      </c>
      <c r="R259" s="68">
        <v>34.092980856882399</v>
      </c>
    </row>
    <row r="260" spans="1:18" x14ac:dyDescent="0.2">
      <c r="A260" s="72" t="s">
        <v>850</v>
      </c>
      <c r="B260" s="66" t="s">
        <v>851</v>
      </c>
      <c r="C260" s="67">
        <v>72</v>
      </c>
      <c r="D260" s="67" t="s">
        <v>342</v>
      </c>
      <c r="E260" s="71">
        <v>0.58694125887412696</v>
      </c>
      <c r="F260" s="68">
        <v>38.435603506405897</v>
      </c>
      <c r="G260" s="71">
        <v>0.67932524675088801</v>
      </c>
      <c r="H260" s="68">
        <v>37.693863789615598</v>
      </c>
      <c r="I260" s="71">
        <v>0.55288650110703697</v>
      </c>
      <c r="J260" s="68">
        <v>10.654079568442301</v>
      </c>
      <c r="K260" s="71">
        <v>0.86488163833430498</v>
      </c>
      <c r="L260" s="68">
        <v>80.849629130141594</v>
      </c>
      <c r="M260" s="71">
        <v>0.53719008264462798</v>
      </c>
      <c r="N260" s="68">
        <v>31.692515171948799</v>
      </c>
      <c r="O260" s="71">
        <v>0.30042282553377903</v>
      </c>
      <c r="P260" s="68">
        <v>20.081688223281098</v>
      </c>
      <c r="Q260" s="71"/>
      <c r="R260" s="68"/>
    </row>
    <row r="261" spans="1:18" x14ac:dyDescent="0.2">
      <c r="A261" s="72" t="s">
        <v>852</v>
      </c>
      <c r="B261" s="66" t="s">
        <v>853</v>
      </c>
      <c r="C261" s="67">
        <v>72</v>
      </c>
      <c r="D261" s="67" t="s">
        <v>342</v>
      </c>
      <c r="E261" s="71">
        <v>0.54191285714218596</v>
      </c>
      <c r="F261" s="68">
        <v>23.128792987188099</v>
      </c>
      <c r="G261" s="71">
        <v>0.75731555010505902</v>
      </c>
      <c r="H261" s="68">
        <v>70.600134861766705</v>
      </c>
      <c r="I261" s="71">
        <v>0.49064009237488498</v>
      </c>
      <c r="J261" s="68">
        <v>3.2366824005394501</v>
      </c>
      <c r="K261" s="71">
        <v>0.83057742507468502</v>
      </c>
      <c r="L261" s="68">
        <v>65.475387727579204</v>
      </c>
      <c r="M261" s="71">
        <v>0.75619834710743805</v>
      </c>
      <c r="N261" s="68">
        <v>80.2427511800405</v>
      </c>
      <c r="O261" s="71">
        <v>0.41674572819104999</v>
      </c>
      <c r="P261" s="68">
        <v>45.677331518039502</v>
      </c>
      <c r="Q261" s="71">
        <v>0</v>
      </c>
      <c r="R261" s="68">
        <v>34.092980856882399</v>
      </c>
    </row>
    <row r="262" spans="1:18" x14ac:dyDescent="0.2">
      <c r="A262" s="72" t="s">
        <v>854</v>
      </c>
      <c r="B262" s="66" t="s">
        <v>855</v>
      </c>
      <c r="C262" s="67">
        <v>72</v>
      </c>
      <c r="D262" s="67" t="s">
        <v>342</v>
      </c>
      <c r="E262" s="71">
        <v>0.70047860761465697</v>
      </c>
      <c r="F262" s="68">
        <v>76.803776129467295</v>
      </c>
      <c r="G262" s="71">
        <v>0.77437375905496197</v>
      </c>
      <c r="H262" s="68">
        <v>76.3317599460553</v>
      </c>
      <c r="I262" s="71">
        <v>0.69926715774793002</v>
      </c>
      <c r="J262" s="68">
        <v>65.407956844234704</v>
      </c>
      <c r="K262" s="71">
        <v>0.83644392418368296</v>
      </c>
      <c r="L262" s="68">
        <v>68.240053944706702</v>
      </c>
      <c r="M262" s="71">
        <v>0.68181818181818199</v>
      </c>
      <c r="N262" s="68">
        <v>66.689143627781505</v>
      </c>
      <c r="O262" s="71">
        <v>0.510490015268527</v>
      </c>
      <c r="P262" s="68">
        <v>65.690946221919702</v>
      </c>
      <c r="Q262" s="71"/>
      <c r="R262" s="68"/>
    </row>
    <row r="263" spans="1:18" x14ac:dyDescent="0.2">
      <c r="A263" s="72" t="s">
        <v>856</v>
      </c>
      <c r="B263" s="66" t="s">
        <v>857</v>
      </c>
      <c r="C263" s="67">
        <v>72</v>
      </c>
      <c r="D263" s="67" t="s">
        <v>342</v>
      </c>
      <c r="E263" s="71">
        <v>0.55782675704652696</v>
      </c>
      <c r="F263" s="68">
        <v>27.848954821308201</v>
      </c>
      <c r="G263" s="71">
        <v>0.71737378297671806</v>
      </c>
      <c r="H263" s="68">
        <v>55.023600809170603</v>
      </c>
      <c r="I263" s="71">
        <v>0.64068462532005099</v>
      </c>
      <c r="J263" s="68">
        <v>36.412677006068797</v>
      </c>
      <c r="K263" s="71">
        <v>0.83716989996316404</v>
      </c>
      <c r="L263" s="68">
        <v>68.509777478084999</v>
      </c>
      <c r="M263" s="71">
        <v>0.64462809917355401</v>
      </c>
      <c r="N263" s="68">
        <v>57.720836142953502</v>
      </c>
      <c r="O263" s="71">
        <v>0.50710413484567596</v>
      </c>
      <c r="P263" s="68">
        <v>65.214431586112994</v>
      </c>
      <c r="Q263" s="71">
        <v>0</v>
      </c>
      <c r="R263" s="68">
        <v>34.092980856882399</v>
      </c>
    </row>
    <row r="264" spans="1:18" x14ac:dyDescent="0.2">
      <c r="A264" s="72" t="s">
        <v>858</v>
      </c>
      <c r="B264" s="66" t="s">
        <v>859</v>
      </c>
      <c r="C264" s="67">
        <v>72</v>
      </c>
      <c r="D264" s="67" t="s">
        <v>342</v>
      </c>
      <c r="E264" s="71">
        <v>0.730416935861396</v>
      </c>
      <c r="F264" s="68">
        <v>85.434929197572501</v>
      </c>
      <c r="G264" s="71">
        <v>0.80131325279559795</v>
      </c>
      <c r="H264" s="68">
        <v>83.884018880647304</v>
      </c>
      <c r="I264" s="71">
        <v>0.81677498405995297</v>
      </c>
      <c r="J264" s="68">
        <v>95.954146999325701</v>
      </c>
      <c r="K264" s="71">
        <v>0.93802474027641203</v>
      </c>
      <c r="L264" s="68">
        <v>97.909642616318294</v>
      </c>
      <c r="M264" s="71">
        <v>0.78512396694214903</v>
      </c>
      <c r="N264" s="68">
        <v>83.142279163856998</v>
      </c>
      <c r="O264" s="71">
        <v>0.31084773523287101</v>
      </c>
      <c r="P264" s="68">
        <v>22.532334921715499</v>
      </c>
      <c r="Q264" s="71"/>
      <c r="R264" s="68"/>
    </row>
    <row r="265" spans="1:18" x14ac:dyDescent="0.2">
      <c r="A265" s="72" t="s">
        <v>860</v>
      </c>
      <c r="B265" s="66" t="s">
        <v>861</v>
      </c>
      <c r="C265" s="67">
        <v>72</v>
      </c>
      <c r="D265" s="67" t="s">
        <v>342</v>
      </c>
      <c r="E265" s="71">
        <v>0.70844124830688404</v>
      </c>
      <c r="F265" s="68">
        <v>79.163857046527298</v>
      </c>
      <c r="G265" s="71">
        <v>0.744897057960901</v>
      </c>
      <c r="H265" s="68">
        <v>66.756574511126104</v>
      </c>
      <c r="I265" s="71">
        <v>0.70496965214004004</v>
      </c>
      <c r="J265" s="68">
        <v>68.577208361429498</v>
      </c>
      <c r="K265" s="71">
        <v>0.90392219318205402</v>
      </c>
      <c r="L265" s="68">
        <v>92.852326365475406</v>
      </c>
      <c r="M265" s="71">
        <v>0.75619834710743805</v>
      </c>
      <c r="N265" s="68">
        <v>80.2427511800405</v>
      </c>
      <c r="O265" s="71">
        <v>0.43221899114398599</v>
      </c>
      <c r="P265" s="68">
        <v>49.285228046290001</v>
      </c>
      <c r="Q265" s="71"/>
      <c r="R265" s="68"/>
    </row>
    <row r="266" spans="1:18" x14ac:dyDescent="0.2">
      <c r="A266" s="72" t="s">
        <v>862</v>
      </c>
      <c r="B266" s="66" t="s">
        <v>863</v>
      </c>
      <c r="C266" s="67">
        <v>72</v>
      </c>
      <c r="D266" s="67" t="s">
        <v>342</v>
      </c>
      <c r="E266" s="71">
        <v>0.64165997838333699</v>
      </c>
      <c r="F266" s="68">
        <v>57.585974376264303</v>
      </c>
      <c r="G266" s="71">
        <v>0.80010289831179604</v>
      </c>
      <c r="H266" s="68">
        <v>83.479433580579894</v>
      </c>
      <c r="I266" s="71">
        <v>0.71334183676997298</v>
      </c>
      <c r="J266" s="68">
        <v>72.285906945381001</v>
      </c>
      <c r="K266" s="71">
        <v>0.91203668027285201</v>
      </c>
      <c r="L266" s="68">
        <v>94.807821982467999</v>
      </c>
      <c r="M266" s="71">
        <v>0.76033057851239705</v>
      </c>
      <c r="N266" s="68">
        <v>80.714767363452495</v>
      </c>
      <c r="O266" s="71">
        <v>0.66414787643300299</v>
      </c>
      <c r="P266" s="68">
        <v>84.615384615384599</v>
      </c>
      <c r="Q266" s="71">
        <v>0</v>
      </c>
      <c r="R266" s="68">
        <v>34.092980856882399</v>
      </c>
    </row>
    <row r="267" spans="1:18" x14ac:dyDescent="0.2">
      <c r="A267" s="72" t="s">
        <v>864</v>
      </c>
      <c r="B267" s="66" t="s">
        <v>865</v>
      </c>
      <c r="C267" s="67">
        <v>72</v>
      </c>
      <c r="D267" s="67" t="s">
        <v>342</v>
      </c>
      <c r="E267" s="71">
        <v>0.692171076094379</v>
      </c>
      <c r="F267" s="68">
        <v>75.118004045852999</v>
      </c>
      <c r="G267" s="71">
        <v>0.76153567362008801</v>
      </c>
      <c r="H267" s="68">
        <v>72.151045178691803</v>
      </c>
      <c r="I267" s="71">
        <v>0.69850891800861403</v>
      </c>
      <c r="J267" s="68">
        <v>65.003371544167194</v>
      </c>
      <c r="K267" s="71">
        <v>0.85707184170138295</v>
      </c>
      <c r="L267" s="68">
        <v>77.140930546190205</v>
      </c>
      <c r="M267" s="71">
        <v>0.76033057851239705</v>
      </c>
      <c r="N267" s="68">
        <v>80.714767363452495</v>
      </c>
      <c r="O267" s="71">
        <v>0.38340836862941202</v>
      </c>
      <c r="P267" s="68">
        <v>37.8488767869299</v>
      </c>
      <c r="Q267" s="71"/>
      <c r="R267" s="68"/>
    </row>
    <row r="268" spans="1:18" x14ac:dyDescent="0.2">
      <c r="A268" s="72" t="s">
        <v>866</v>
      </c>
      <c r="B268" s="66" t="s">
        <v>867</v>
      </c>
      <c r="C268" s="67">
        <v>72</v>
      </c>
      <c r="D268" s="67" t="s">
        <v>342</v>
      </c>
      <c r="E268" s="71">
        <v>0.77821825076120699</v>
      </c>
      <c r="F268" s="68">
        <v>95.279838165879994</v>
      </c>
      <c r="G268" s="71">
        <v>0.83626516678032004</v>
      </c>
      <c r="H268" s="68">
        <v>90.155091031692507</v>
      </c>
      <c r="I268" s="71">
        <v>0.85196304893483599</v>
      </c>
      <c r="J268" s="68">
        <v>97.639919082939997</v>
      </c>
      <c r="K268" s="71">
        <v>0.91495578150774004</v>
      </c>
      <c r="L268" s="68">
        <v>95.347269049224593</v>
      </c>
      <c r="M268" s="71">
        <v>0.826446280991736</v>
      </c>
      <c r="N268" s="68">
        <v>87.997302764666202</v>
      </c>
      <c r="O268" s="71">
        <v>0.46146097559140198</v>
      </c>
      <c r="P268" s="68">
        <v>55.888359428182397</v>
      </c>
      <c r="Q268" s="71"/>
      <c r="R268" s="68"/>
    </row>
    <row r="269" spans="1:18" x14ac:dyDescent="0.2">
      <c r="A269" s="72" t="s">
        <v>868</v>
      </c>
      <c r="B269" s="66" t="s">
        <v>869</v>
      </c>
      <c r="C269" s="67">
        <v>72</v>
      </c>
      <c r="D269" s="67" t="s">
        <v>342</v>
      </c>
      <c r="E269" s="71">
        <v>0.60509438766522405</v>
      </c>
      <c r="F269" s="68">
        <v>44.571813890762002</v>
      </c>
      <c r="G269" s="71">
        <v>0.75028437547315396</v>
      </c>
      <c r="H269" s="68">
        <v>68.644639244774098</v>
      </c>
      <c r="I269" s="71">
        <v>0.64299780697099596</v>
      </c>
      <c r="J269" s="68">
        <v>37.896156439649403</v>
      </c>
      <c r="K269" s="71">
        <v>0.84502836000923898</v>
      </c>
      <c r="L269" s="68">
        <v>71.476736345246096</v>
      </c>
      <c r="M269" s="71">
        <v>0.72727272727272696</v>
      </c>
      <c r="N269" s="68">
        <v>75.320296695886697</v>
      </c>
      <c r="O269" s="71">
        <v>0.66498305626522702</v>
      </c>
      <c r="P269" s="68">
        <v>84.751531654186493</v>
      </c>
      <c r="Q269" s="71">
        <v>0</v>
      </c>
      <c r="R269" s="68">
        <v>34.092980856882399</v>
      </c>
    </row>
    <row r="270" spans="1:18" x14ac:dyDescent="0.2">
      <c r="A270" s="72" t="s">
        <v>870</v>
      </c>
      <c r="B270" s="66" t="s">
        <v>871</v>
      </c>
      <c r="C270" s="67">
        <v>72</v>
      </c>
      <c r="D270" s="67" t="s">
        <v>342</v>
      </c>
      <c r="E270" s="71">
        <v>0.61395185663649399</v>
      </c>
      <c r="F270" s="68">
        <v>47.269049224544801</v>
      </c>
      <c r="G270" s="71">
        <v>0.73130821183064498</v>
      </c>
      <c r="H270" s="68">
        <v>60.620364126770099</v>
      </c>
      <c r="I270" s="71">
        <v>0.65768663492475599</v>
      </c>
      <c r="J270" s="68">
        <v>44.571813890762002</v>
      </c>
      <c r="K270" s="71">
        <v>0.83117322668053295</v>
      </c>
      <c r="L270" s="68">
        <v>65.610249494268402</v>
      </c>
      <c r="M270" s="71">
        <v>0.661157024793388</v>
      </c>
      <c r="N270" s="68">
        <v>61.699258260283202</v>
      </c>
      <c r="O270" s="71">
        <v>0.80238604158964</v>
      </c>
      <c r="P270" s="68">
        <v>94.145677331518002</v>
      </c>
      <c r="Q270" s="71">
        <v>0</v>
      </c>
      <c r="R270" s="68">
        <v>34.092980856882399</v>
      </c>
    </row>
    <row r="271" spans="1:18" x14ac:dyDescent="0.2">
      <c r="A271" s="72" t="s">
        <v>872</v>
      </c>
      <c r="B271" s="66" t="s">
        <v>873</v>
      </c>
      <c r="C271" s="67">
        <v>72</v>
      </c>
      <c r="D271" s="67" t="s">
        <v>342</v>
      </c>
      <c r="E271" s="71">
        <v>0.55446672699481703</v>
      </c>
      <c r="F271" s="68">
        <v>26.770060687794999</v>
      </c>
      <c r="G271" s="71">
        <v>0.65428985555721897</v>
      </c>
      <c r="H271" s="68">
        <v>26.365475387727599</v>
      </c>
      <c r="I271" s="71">
        <v>0.55259040247565305</v>
      </c>
      <c r="J271" s="68">
        <v>10.586648685097799</v>
      </c>
      <c r="K271" s="71">
        <v>0.79981567621458105</v>
      </c>
      <c r="L271" s="68">
        <v>50.505731625084302</v>
      </c>
      <c r="M271" s="71">
        <v>0.58677685950413205</v>
      </c>
      <c r="N271" s="68">
        <v>43.290627107215101</v>
      </c>
      <c r="O271" s="71">
        <v>0.17886084122250101</v>
      </c>
      <c r="P271" s="68">
        <v>7.2838665759019703</v>
      </c>
      <c r="Q271" s="71"/>
      <c r="R271" s="68"/>
    </row>
    <row r="272" spans="1:18" x14ac:dyDescent="0.2">
      <c r="A272" s="72" t="s">
        <v>874</v>
      </c>
      <c r="B272" s="66" t="s">
        <v>875</v>
      </c>
      <c r="C272" s="67">
        <v>72</v>
      </c>
      <c r="D272" s="67" t="s">
        <v>342</v>
      </c>
      <c r="E272" s="71">
        <v>0.54205149790076801</v>
      </c>
      <c r="F272" s="68">
        <v>23.196223870532702</v>
      </c>
      <c r="G272" s="71">
        <v>0.71536303016119696</v>
      </c>
      <c r="H272" s="68">
        <v>54.686446392447699</v>
      </c>
      <c r="I272" s="71">
        <v>0.63425036160899095</v>
      </c>
      <c r="J272" s="68">
        <v>33.108563722184797</v>
      </c>
      <c r="K272" s="71">
        <v>0.79280400074703306</v>
      </c>
      <c r="L272" s="68">
        <v>47.741065407956803</v>
      </c>
      <c r="M272" s="71">
        <v>0.67355371900826499</v>
      </c>
      <c r="N272" s="68">
        <v>64.5313553607552</v>
      </c>
      <c r="O272" s="71">
        <v>0.43633787587912098</v>
      </c>
      <c r="P272" s="68">
        <v>50.1701837985024</v>
      </c>
      <c r="Q272" s="71">
        <v>0</v>
      </c>
      <c r="R272" s="68">
        <v>34.092980856882399</v>
      </c>
    </row>
    <row r="273" spans="1:18" x14ac:dyDescent="0.2">
      <c r="A273" s="72" t="s">
        <v>876</v>
      </c>
      <c r="B273" s="66" t="s">
        <v>877</v>
      </c>
      <c r="C273" s="67">
        <v>72</v>
      </c>
      <c r="D273" s="67" t="s">
        <v>342</v>
      </c>
      <c r="E273" s="71">
        <v>0.56745270067766396</v>
      </c>
      <c r="F273" s="68">
        <v>30.6136210384356</v>
      </c>
      <c r="G273" s="71">
        <v>0.65057224874076702</v>
      </c>
      <c r="H273" s="68">
        <v>25.556304787592701</v>
      </c>
      <c r="I273" s="71">
        <v>0.56866862210453895</v>
      </c>
      <c r="J273" s="68">
        <v>13.418745785569801</v>
      </c>
      <c r="K273" s="71">
        <v>0.74219634797787104</v>
      </c>
      <c r="L273" s="68">
        <v>28.051247471341899</v>
      </c>
      <c r="M273" s="71">
        <v>0.52892561983471098</v>
      </c>
      <c r="N273" s="68">
        <v>30.074173971678999</v>
      </c>
      <c r="O273" s="71">
        <v>0.34690066473043502</v>
      </c>
      <c r="P273" s="68">
        <v>28.863172226004099</v>
      </c>
      <c r="Q273" s="71"/>
      <c r="R273" s="68"/>
    </row>
    <row r="274" spans="1:18" x14ac:dyDescent="0.2">
      <c r="A274" s="72" t="s">
        <v>878</v>
      </c>
      <c r="B274" s="66" t="s">
        <v>879</v>
      </c>
      <c r="C274" s="67">
        <v>72</v>
      </c>
      <c r="D274" s="67" t="s">
        <v>342</v>
      </c>
      <c r="E274" s="71">
        <v>0.48779473468692602</v>
      </c>
      <c r="F274" s="68">
        <v>10.451786918408599</v>
      </c>
      <c r="G274" s="71">
        <v>0.66048387879183301</v>
      </c>
      <c r="H274" s="68">
        <v>29.062710721510499</v>
      </c>
      <c r="I274" s="71">
        <v>0.51402843826176303</v>
      </c>
      <c r="J274" s="68">
        <v>4.8550236008091696</v>
      </c>
      <c r="K274" s="71">
        <v>0.655367356992831</v>
      </c>
      <c r="L274" s="68">
        <v>11.058664868509799</v>
      </c>
      <c r="M274" s="71">
        <v>0.53719008264462798</v>
      </c>
      <c r="N274" s="68">
        <v>31.692515171948799</v>
      </c>
      <c r="O274" s="71">
        <v>0.55969865143050301</v>
      </c>
      <c r="P274" s="68">
        <v>73.179033356024505</v>
      </c>
      <c r="Q274" s="71">
        <v>0</v>
      </c>
      <c r="R274" s="68">
        <v>34.092980856882399</v>
      </c>
    </row>
    <row r="275" spans="1:18" x14ac:dyDescent="0.2">
      <c r="A275" s="72" t="s">
        <v>880</v>
      </c>
      <c r="B275" s="66" t="s">
        <v>881</v>
      </c>
      <c r="C275" s="67">
        <v>72</v>
      </c>
      <c r="D275" s="67" t="s">
        <v>342</v>
      </c>
      <c r="E275" s="71">
        <v>0.47474586632576798</v>
      </c>
      <c r="F275" s="68">
        <v>8.15913688469319</v>
      </c>
      <c r="G275" s="71">
        <v>0.62610565233002002</v>
      </c>
      <c r="H275" s="68">
        <v>17.194875252865799</v>
      </c>
      <c r="I275" s="71">
        <v>0.46686764284065202</v>
      </c>
      <c r="J275" s="68">
        <v>2.0229265003371499</v>
      </c>
      <c r="K275" s="71">
        <v>0.65532935546245896</v>
      </c>
      <c r="L275" s="68">
        <v>10.9912339851652</v>
      </c>
      <c r="M275" s="71">
        <v>0.48347107438016501</v>
      </c>
      <c r="N275" s="68">
        <v>21.577882670263001</v>
      </c>
      <c r="O275" s="71">
        <v>0.61670147294131195</v>
      </c>
      <c r="P275" s="68">
        <v>80.122532334921701</v>
      </c>
      <c r="Q275" s="71">
        <v>0</v>
      </c>
      <c r="R275" s="68">
        <v>34.092980856882399</v>
      </c>
    </row>
    <row r="276" spans="1:18" x14ac:dyDescent="0.2">
      <c r="A276" s="72" t="s">
        <v>882</v>
      </c>
      <c r="B276" s="66" t="s">
        <v>883</v>
      </c>
      <c r="C276" s="67">
        <v>72</v>
      </c>
      <c r="D276" s="67" t="s">
        <v>342</v>
      </c>
      <c r="E276" s="71">
        <v>0.53287163729231801</v>
      </c>
      <c r="F276" s="68">
        <v>20.633850303439001</v>
      </c>
      <c r="G276" s="71">
        <v>0.63581658069311597</v>
      </c>
      <c r="H276" s="68">
        <v>20.3641267700607</v>
      </c>
      <c r="I276" s="71">
        <v>0.496894937617812</v>
      </c>
      <c r="J276" s="68">
        <v>3.5064059339177298</v>
      </c>
      <c r="K276" s="71">
        <v>0.65352851552358004</v>
      </c>
      <c r="L276" s="68">
        <v>10.3843560350641</v>
      </c>
      <c r="M276" s="71">
        <v>0.48347107438016501</v>
      </c>
      <c r="N276" s="68">
        <v>21.577882670263001</v>
      </c>
      <c r="O276" s="71">
        <v>0.39464707824691703</v>
      </c>
      <c r="P276" s="68">
        <v>40.503744043567103</v>
      </c>
      <c r="Q276" s="71"/>
      <c r="R276" s="68"/>
    </row>
    <row r="277" spans="1:18" x14ac:dyDescent="0.2">
      <c r="A277" s="72" t="s">
        <v>884</v>
      </c>
      <c r="B277" s="66" t="s">
        <v>885</v>
      </c>
      <c r="C277" s="67">
        <v>72</v>
      </c>
      <c r="D277" s="67" t="s">
        <v>342</v>
      </c>
      <c r="E277" s="71">
        <v>0.48579513688889298</v>
      </c>
      <c r="F277" s="68">
        <v>9.8449089683074806</v>
      </c>
      <c r="G277" s="71">
        <v>0.624129725736149</v>
      </c>
      <c r="H277" s="68">
        <v>16.4531355360755</v>
      </c>
      <c r="I277" s="71">
        <v>0.44476824619281102</v>
      </c>
      <c r="J277" s="68">
        <v>1.1463250168577199</v>
      </c>
      <c r="K277" s="71">
        <v>0.55319114177625595</v>
      </c>
      <c r="L277" s="68">
        <v>2.2926500337154399</v>
      </c>
      <c r="M277" s="71">
        <v>0.45454545454545497</v>
      </c>
      <c r="N277" s="68">
        <v>15.374241402562401</v>
      </c>
      <c r="O277" s="71">
        <v>0.35234111619379399</v>
      </c>
      <c r="P277" s="68">
        <v>30.973451327433601</v>
      </c>
      <c r="Q277" s="71"/>
      <c r="R277" s="68"/>
    </row>
    <row r="278" spans="1:18" x14ac:dyDescent="0.2">
      <c r="A278" s="72" t="s">
        <v>886</v>
      </c>
      <c r="B278" s="66" t="s">
        <v>887</v>
      </c>
      <c r="C278" s="67">
        <v>72</v>
      </c>
      <c r="D278" s="67" t="s">
        <v>342</v>
      </c>
      <c r="E278" s="71">
        <v>0.60194247752721997</v>
      </c>
      <c r="F278" s="68">
        <v>43.762643290627103</v>
      </c>
      <c r="G278" s="71">
        <v>0.70792237777858003</v>
      </c>
      <c r="H278" s="68">
        <v>50.977747808496296</v>
      </c>
      <c r="I278" s="71">
        <v>0.63354539650311004</v>
      </c>
      <c r="J278" s="68">
        <v>32.636547538772803</v>
      </c>
      <c r="K278" s="71">
        <v>0.79806417246758599</v>
      </c>
      <c r="L278" s="68">
        <v>49.561699258260298</v>
      </c>
      <c r="M278" s="71">
        <v>0.67768595041322299</v>
      </c>
      <c r="N278" s="68">
        <v>65.677680377612901</v>
      </c>
      <c r="O278" s="71">
        <v>0.19249449047360001</v>
      </c>
      <c r="P278" s="68">
        <v>8.1688223281143593</v>
      </c>
      <c r="Q278" s="71"/>
      <c r="R278" s="68"/>
    </row>
    <row r="279" spans="1:18" x14ac:dyDescent="0.2">
      <c r="A279" s="72" t="s">
        <v>888</v>
      </c>
      <c r="B279" s="66" t="s">
        <v>889</v>
      </c>
      <c r="C279" s="67">
        <v>72</v>
      </c>
      <c r="D279" s="67" t="s">
        <v>342</v>
      </c>
      <c r="E279" s="71">
        <v>0.51707385085778301</v>
      </c>
      <c r="F279" s="68">
        <v>16.250842886041799</v>
      </c>
      <c r="G279" s="71">
        <v>0.63507660252730203</v>
      </c>
      <c r="H279" s="68">
        <v>20.026972353337801</v>
      </c>
      <c r="I279" s="71">
        <v>0.57033248609215004</v>
      </c>
      <c r="J279" s="68">
        <v>13.9581928523264</v>
      </c>
      <c r="K279" s="71">
        <v>0.62656439024711397</v>
      </c>
      <c r="L279" s="68">
        <v>7.2151045178691797</v>
      </c>
      <c r="M279" s="71">
        <v>0.59504132231404905</v>
      </c>
      <c r="N279" s="68">
        <v>45.178691840863102</v>
      </c>
      <c r="O279" s="71">
        <v>0.15835445310830101</v>
      </c>
      <c r="P279" s="68">
        <v>5.9223961878829101</v>
      </c>
      <c r="Q279" s="71"/>
      <c r="R279" s="68"/>
    </row>
    <row r="280" spans="1:18" x14ac:dyDescent="0.2">
      <c r="A280" s="72" t="s">
        <v>890</v>
      </c>
      <c r="B280" s="66" t="s">
        <v>891</v>
      </c>
      <c r="C280" s="67">
        <v>72</v>
      </c>
      <c r="D280" s="67" t="s">
        <v>342</v>
      </c>
      <c r="E280" s="71">
        <v>0.45222339600648698</v>
      </c>
      <c r="F280" s="68">
        <v>5.4619015509103201</v>
      </c>
      <c r="G280" s="71">
        <v>0.64476290906924805</v>
      </c>
      <c r="H280" s="68">
        <v>22.7242076871207</v>
      </c>
      <c r="I280" s="71">
        <v>0.53541286888700002</v>
      </c>
      <c r="J280" s="68">
        <v>7.4173971679028998</v>
      </c>
      <c r="K280" s="71">
        <v>0.67983656175567098</v>
      </c>
      <c r="L280" s="68">
        <v>14.1604855023601</v>
      </c>
      <c r="M280" s="71">
        <v>0.53305785123966898</v>
      </c>
      <c r="N280" s="68">
        <v>30.950775455158499</v>
      </c>
      <c r="O280" s="71">
        <v>0.28897018508733002</v>
      </c>
      <c r="P280" s="68">
        <v>18.107556160653498</v>
      </c>
      <c r="Q280" s="71">
        <v>3.1300000000000001E-2</v>
      </c>
      <c r="R280" s="68">
        <v>44.3026435733819</v>
      </c>
    </row>
    <row r="281" spans="1:18" x14ac:dyDescent="0.2">
      <c r="A281" s="72" t="s">
        <v>892</v>
      </c>
      <c r="B281" s="66" t="s">
        <v>893</v>
      </c>
      <c r="C281" s="67">
        <v>72</v>
      </c>
      <c r="D281" s="67" t="s">
        <v>342</v>
      </c>
      <c r="E281" s="71">
        <v>0.50190663353912301</v>
      </c>
      <c r="F281" s="68">
        <v>12.744436952124101</v>
      </c>
      <c r="G281" s="71">
        <v>0.66506382617466298</v>
      </c>
      <c r="H281" s="68">
        <v>31.153068105192201</v>
      </c>
      <c r="I281" s="71">
        <v>0.50500689357168904</v>
      </c>
      <c r="J281" s="68">
        <v>4.24814565070802</v>
      </c>
      <c r="K281" s="71">
        <v>0.63340142565833801</v>
      </c>
      <c r="L281" s="68">
        <v>7.8894133513149001</v>
      </c>
      <c r="M281" s="71">
        <v>0.60330578512396704</v>
      </c>
      <c r="N281" s="68">
        <v>47.606203641267697</v>
      </c>
      <c r="O281" s="71">
        <v>0.102755237166956</v>
      </c>
      <c r="P281" s="68">
        <v>2.9271613342409801</v>
      </c>
      <c r="Q281" s="71"/>
      <c r="R281" s="68"/>
    </row>
    <row r="282" spans="1:18" x14ac:dyDescent="0.2">
      <c r="A282" s="72" t="s">
        <v>894</v>
      </c>
      <c r="B282" s="66" t="s">
        <v>895</v>
      </c>
      <c r="C282" s="67">
        <v>72</v>
      </c>
      <c r="D282" s="67" t="s">
        <v>342</v>
      </c>
      <c r="E282" s="71">
        <v>0.59636560134914096</v>
      </c>
      <c r="F282" s="68">
        <v>42.0768712070128</v>
      </c>
      <c r="G282" s="71">
        <v>0.64610140685649398</v>
      </c>
      <c r="H282" s="68">
        <v>23.3310856372219</v>
      </c>
      <c r="I282" s="71">
        <v>0.51476291939544205</v>
      </c>
      <c r="J282" s="68">
        <v>4.9898853674983101</v>
      </c>
      <c r="K282" s="71">
        <v>0.56584868385917597</v>
      </c>
      <c r="L282" s="68">
        <v>3.1692515171948701</v>
      </c>
      <c r="M282" s="71">
        <v>0.58264462809917394</v>
      </c>
      <c r="N282" s="68">
        <v>42.346594740391097</v>
      </c>
      <c r="O282" s="71">
        <v>0.26883596988456199</v>
      </c>
      <c r="P282" s="68">
        <v>15.520762423417301</v>
      </c>
      <c r="Q282" s="71">
        <v>1</v>
      </c>
      <c r="R282" s="68">
        <v>100</v>
      </c>
    </row>
    <row r="283" spans="1:18" x14ac:dyDescent="0.2">
      <c r="A283" s="72" t="s">
        <v>896</v>
      </c>
      <c r="B283" s="66" t="s">
        <v>897</v>
      </c>
      <c r="C283" s="67">
        <v>72</v>
      </c>
      <c r="D283" s="67" t="s">
        <v>342</v>
      </c>
      <c r="E283" s="71">
        <v>0.57270764747661096</v>
      </c>
      <c r="F283" s="68">
        <v>32.906271072151</v>
      </c>
      <c r="G283" s="71">
        <v>0.66186710324584297</v>
      </c>
      <c r="H283" s="68">
        <v>29.737019554956198</v>
      </c>
      <c r="I283" s="71">
        <v>0.575977202583979</v>
      </c>
      <c r="J283" s="68">
        <v>15.374241402562401</v>
      </c>
      <c r="K283" s="71">
        <v>0.65448460172729195</v>
      </c>
      <c r="L283" s="68">
        <v>10.7215104517869</v>
      </c>
      <c r="M283" s="71">
        <v>0.57438016528925595</v>
      </c>
      <c r="N283" s="68">
        <v>40.458530006743104</v>
      </c>
      <c r="O283" s="71">
        <v>0.39682916453668599</v>
      </c>
      <c r="P283" s="68">
        <v>41.116405718175599</v>
      </c>
      <c r="Q283" s="71"/>
      <c r="R283" s="68"/>
    </row>
    <row r="284" spans="1:18" x14ac:dyDescent="0.2">
      <c r="A284" s="72" t="s">
        <v>898</v>
      </c>
      <c r="B284" s="66" t="s">
        <v>899</v>
      </c>
      <c r="C284" s="67">
        <v>72</v>
      </c>
      <c r="D284" s="67" t="s">
        <v>342</v>
      </c>
      <c r="E284" s="71">
        <v>0.46678414093561399</v>
      </c>
      <c r="F284" s="68">
        <v>6.7430883344571804</v>
      </c>
      <c r="G284" s="71">
        <v>0.63497850339801198</v>
      </c>
      <c r="H284" s="68">
        <v>19.959541469993301</v>
      </c>
      <c r="I284" s="71">
        <v>0.46063522011186497</v>
      </c>
      <c r="J284" s="68">
        <v>1.82063385030344</v>
      </c>
      <c r="K284" s="71">
        <v>0.59944147443217699</v>
      </c>
      <c r="L284" s="68">
        <v>4.6527309507754504</v>
      </c>
      <c r="M284" s="71">
        <v>0.51652892561983499</v>
      </c>
      <c r="N284" s="68">
        <v>27.6466621712744</v>
      </c>
      <c r="O284" s="71">
        <v>0.12233658111618199</v>
      </c>
      <c r="P284" s="68">
        <v>3.81211708645337</v>
      </c>
      <c r="Q284" s="71"/>
      <c r="R284" s="68"/>
    </row>
    <row r="285" spans="1:18" x14ac:dyDescent="0.2">
      <c r="A285" s="72" t="s">
        <v>900</v>
      </c>
      <c r="B285" s="66" t="s">
        <v>901</v>
      </c>
      <c r="C285" s="67">
        <v>72</v>
      </c>
      <c r="D285" s="67" t="s">
        <v>342</v>
      </c>
      <c r="E285" s="71">
        <v>0.52615317054470001</v>
      </c>
      <c r="F285" s="68">
        <v>18.745785569791</v>
      </c>
      <c r="G285" s="71">
        <v>0.67103028489402206</v>
      </c>
      <c r="H285" s="68">
        <v>33.445718138907601</v>
      </c>
      <c r="I285" s="71">
        <v>0.48261444378163298</v>
      </c>
      <c r="J285" s="68">
        <v>2.3600809170600101</v>
      </c>
      <c r="K285" s="71">
        <v>0.731268058096055</v>
      </c>
      <c r="L285" s="68">
        <v>24.814565070802399</v>
      </c>
      <c r="M285" s="71">
        <v>0.53719008264462798</v>
      </c>
      <c r="N285" s="68">
        <v>31.692515171948799</v>
      </c>
      <c r="O285" s="71">
        <v>0.73481615385186005</v>
      </c>
      <c r="P285" s="68">
        <v>89.448604492852297</v>
      </c>
      <c r="Q285" s="71">
        <v>0</v>
      </c>
      <c r="R285" s="68">
        <v>34.092980856882399</v>
      </c>
    </row>
    <row r="286" spans="1:18" x14ac:dyDescent="0.2">
      <c r="A286" s="72" t="s">
        <v>902</v>
      </c>
      <c r="B286" s="66" t="s">
        <v>903</v>
      </c>
      <c r="C286" s="67">
        <v>72</v>
      </c>
      <c r="D286" s="67" t="s">
        <v>342</v>
      </c>
      <c r="E286" s="71">
        <v>0.59435935129127904</v>
      </c>
      <c r="F286" s="68">
        <v>41.200269723533403</v>
      </c>
      <c r="G286" s="71">
        <v>0.65418264550308203</v>
      </c>
      <c r="H286" s="68">
        <v>26.298044504383</v>
      </c>
      <c r="I286" s="71">
        <v>0.59759417241965995</v>
      </c>
      <c r="J286" s="68">
        <v>20.7687120701281</v>
      </c>
      <c r="K286" s="71">
        <v>0.75352392641933597</v>
      </c>
      <c r="L286" s="68">
        <v>31.5576534052596</v>
      </c>
      <c r="M286" s="71">
        <v>0.55371900826446296</v>
      </c>
      <c r="N286" s="68">
        <v>35.738368172623098</v>
      </c>
      <c r="O286" s="71">
        <v>0.412777003849855</v>
      </c>
      <c r="P286" s="68">
        <v>44.8604492852281</v>
      </c>
      <c r="Q286" s="71"/>
      <c r="R286" s="68"/>
    </row>
    <row r="287" spans="1:18" x14ac:dyDescent="0.2">
      <c r="A287" s="72" t="s">
        <v>904</v>
      </c>
      <c r="B287" s="66" t="s">
        <v>905</v>
      </c>
      <c r="C287" s="67">
        <v>72</v>
      </c>
      <c r="D287" s="67" t="s">
        <v>342</v>
      </c>
      <c r="E287" s="71">
        <v>0.55700865049194903</v>
      </c>
      <c r="F287" s="68">
        <v>27.444369521240699</v>
      </c>
      <c r="G287" s="71">
        <v>0.63843082094280501</v>
      </c>
      <c r="H287" s="68">
        <v>21.0384356035064</v>
      </c>
      <c r="I287" s="71">
        <v>0.54179224632276302</v>
      </c>
      <c r="J287" s="68">
        <v>8.2265677680377607</v>
      </c>
      <c r="K287" s="71">
        <v>0.76124895122868697</v>
      </c>
      <c r="L287" s="68">
        <v>33.782872555630497</v>
      </c>
      <c r="M287" s="71">
        <v>0.48347107438016501</v>
      </c>
      <c r="N287" s="68">
        <v>21.577882670263001</v>
      </c>
      <c r="O287" s="71">
        <v>0.36010015958532599</v>
      </c>
      <c r="P287" s="68">
        <v>32.743362831858398</v>
      </c>
      <c r="Q287" s="71"/>
      <c r="R287" s="68"/>
    </row>
    <row r="288" spans="1:18" x14ac:dyDescent="0.2">
      <c r="A288" s="72" t="s">
        <v>906</v>
      </c>
      <c r="B288" s="66" t="s">
        <v>907</v>
      </c>
      <c r="C288" s="67">
        <v>72</v>
      </c>
      <c r="D288" s="67" t="s">
        <v>342</v>
      </c>
      <c r="E288" s="71">
        <v>0.58640921134084201</v>
      </c>
      <c r="F288" s="68">
        <v>38.098449089683101</v>
      </c>
      <c r="G288" s="71">
        <v>0.64468801794018804</v>
      </c>
      <c r="H288" s="68">
        <v>22.656776803776101</v>
      </c>
      <c r="I288" s="71">
        <v>0.52047656047445101</v>
      </c>
      <c r="J288" s="68">
        <v>5.7990559676331799</v>
      </c>
      <c r="K288" s="71">
        <v>0.69286896116360497</v>
      </c>
      <c r="L288" s="68">
        <v>16.925151719487499</v>
      </c>
      <c r="M288" s="71">
        <v>0.48760330578512401</v>
      </c>
      <c r="N288" s="68">
        <v>22.184760620364099</v>
      </c>
      <c r="O288" s="71"/>
      <c r="P288" s="68"/>
      <c r="Q288" s="71"/>
      <c r="R288" s="68"/>
    </row>
    <row r="289" spans="1:18" x14ac:dyDescent="0.2">
      <c r="A289" s="72" t="s">
        <v>908</v>
      </c>
      <c r="B289" s="66" t="s">
        <v>909</v>
      </c>
      <c r="C289" s="67">
        <v>72</v>
      </c>
      <c r="D289" s="67" t="s">
        <v>342</v>
      </c>
      <c r="E289" s="71">
        <v>0.54758238237139201</v>
      </c>
      <c r="F289" s="68">
        <v>24.9494268374916</v>
      </c>
      <c r="G289" s="71">
        <v>0.64579769998891101</v>
      </c>
      <c r="H289" s="68">
        <v>23.196223870532702</v>
      </c>
      <c r="I289" s="71">
        <v>0.53800651698184399</v>
      </c>
      <c r="J289" s="68">
        <v>7.7545515846257604</v>
      </c>
      <c r="K289" s="71">
        <v>0.83431129098635903</v>
      </c>
      <c r="L289" s="68">
        <v>67.363452461227197</v>
      </c>
      <c r="M289" s="71">
        <v>0.51239669421487599</v>
      </c>
      <c r="N289" s="68">
        <v>26.500337154416702</v>
      </c>
      <c r="O289" s="71">
        <v>0.75498209205636402</v>
      </c>
      <c r="P289" s="68">
        <v>90.810074880871298</v>
      </c>
      <c r="Q289" s="71">
        <v>0</v>
      </c>
      <c r="R289" s="68">
        <v>34.092980856882399</v>
      </c>
    </row>
    <row r="290" spans="1:18" x14ac:dyDescent="0.2">
      <c r="A290" s="72" t="s">
        <v>910</v>
      </c>
      <c r="B290" s="66" t="s">
        <v>911</v>
      </c>
      <c r="C290" s="67">
        <v>72</v>
      </c>
      <c r="D290" s="67" t="s">
        <v>342</v>
      </c>
      <c r="E290" s="71">
        <v>0.58208685372022395</v>
      </c>
      <c r="F290" s="68">
        <v>36.345246122724198</v>
      </c>
      <c r="G290" s="71">
        <v>0.69207933928273602</v>
      </c>
      <c r="H290" s="68">
        <v>43.4254888739042</v>
      </c>
      <c r="I290" s="71">
        <v>0.60820481203037602</v>
      </c>
      <c r="J290" s="68">
        <v>23.803101820633898</v>
      </c>
      <c r="K290" s="71">
        <v>0.78971974268748002</v>
      </c>
      <c r="L290" s="68">
        <v>45.987862440998001</v>
      </c>
      <c r="M290" s="71">
        <v>0.661157024793388</v>
      </c>
      <c r="N290" s="68">
        <v>61.699258260283202</v>
      </c>
      <c r="O290" s="71">
        <v>0.74136020352736498</v>
      </c>
      <c r="P290" s="68">
        <v>89.857045609257995</v>
      </c>
      <c r="Q290" s="71">
        <v>0</v>
      </c>
      <c r="R290" s="68">
        <v>34.092980856882399</v>
      </c>
    </row>
    <row r="291" spans="1:18" x14ac:dyDescent="0.2">
      <c r="A291" s="72" t="s">
        <v>912</v>
      </c>
      <c r="B291" s="66" t="s">
        <v>913</v>
      </c>
      <c r="C291" s="67">
        <v>72</v>
      </c>
      <c r="D291" s="67" t="s">
        <v>342</v>
      </c>
      <c r="E291" s="71">
        <v>0.67161937082831902</v>
      </c>
      <c r="F291" s="68">
        <v>68.105192178017504</v>
      </c>
      <c r="G291" s="71">
        <v>0.76189879520859705</v>
      </c>
      <c r="H291" s="68">
        <v>72.4207687120701</v>
      </c>
      <c r="I291" s="71">
        <v>0.75593067445870898</v>
      </c>
      <c r="J291" s="68">
        <v>85.906945380984496</v>
      </c>
      <c r="K291" s="71">
        <v>0.72041842605357598</v>
      </c>
      <c r="L291" s="68">
        <v>22.049898853675</v>
      </c>
      <c r="M291" s="71">
        <v>0.78099173553719003</v>
      </c>
      <c r="N291" s="68">
        <v>82.805124747134201</v>
      </c>
      <c r="O291" s="71">
        <v>0.64067659371184205</v>
      </c>
      <c r="P291" s="68">
        <v>82.232811436351298</v>
      </c>
      <c r="Q291" s="71">
        <v>0.36980000000000002</v>
      </c>
      <c r="R291" s="68">
        <v>52.051048313582498</v>
      </c>
    </row>
    <row r="292" spans="1:18" x14ac:dyDescent="0.2">
      <c r="A292" s="72" t="s">
        <v>914</v>
      </c>
      <c r="B292" s="66" t="s">
        <v>915</v>
      </c>
      <c r="C292" s="67">
        <v>72</v>
      </c>
      <c r="D292" s="67" t="s">
        <v>342</v>
      </c>
      <c r="E292" s="71">
        <v>0.63438297167660296</v>
      </c>
      <c r="F292" s="68">
        <v>54.551584625758601</v>
      </c>
      <c r="G292" s="71">
        <v>0.66281493280259995</v>
      </c>
      <c r="H292" s="68">
        <v>30.411328388401898</v>
      </c>
      <c r="I292" s="71">
        <v>0.68024715135751301</v>
      </c>
      <c r="J292" s="68">
        <v>56.911665542818596</v>
      </c>
      <c r="K292" s="71">
        <v>0.81271850892618103</v>
      </c>
      <c r="L292" s="68">
        <v>56.102494942683698</v>
      </c>
      <c r="M292" s="71">
        <v>0.661157024793388</v>
      </c>
      <c r="N292" s="68">
        <v>61.699258260283202</v>
      </c>
      <c r="O292" s="71">
        <v>0.67436021217993403</v>
      </c>
      <c r="P292" s="68">
        <v>85.364193328795096</v>
      </c>
      <c r="Q292" s="71">
        <v>0.315</v>
      </c>
      <c r="R292" s="68">
        <v>50.865998176845899</v>
      </c>
    </row>
    <row r="293" spans="1:18" x14ac:dyDescent="0.2">
      <c r="A293" s="72" t="s">
        <v>916</v>
      </c>
      <c r="B293" s="66" t="s">
        <v>917</v>
      </c>
      <c r="C293" s="67">
        <v>71</v>
      </c>
      <c r="D293" s="67" t="s">
        <v>342</v>
      </c>
      <c r="E293" s="71">
        <v>0.77585368965266899</v>
      </c>
      <c r="F293" s="68">
        <v>67.950581395348806</v>
      </c>
      <c r="G293" s="71">
        <v>0.65447933558476701</v>
      </c>
      <c r="H293" s="68">
        <v>17.514534883720899</v>
      </c>
      <c r="I293" s="71">
        <v>0.81395564355255001</v>
      </c>
      <c r="J293" s="68">
        <v>93.313953488372107</v>
      </c>
      <c r="K293" s="71">
        <v>0.81431186755810403</v>
      </c>
      <c r="L293" s="68">
        <v>39.098837209302303</v>
      </c>
      <c r="M293" s="71">
        <v>0.86337209302325602</v>
      </c>
      <c r="N293" s="68">
        <v>83.938953488372107</v>
      </c>
      <c r="O293" s="71">
        <v>0.73314950854466898</v>
      </c>
      <c r="P293" s="68">
        <v>71.4075165806927</v>
      </c>
      <c r="Q293" s="71"/>
      <c r="R293" s="68"/>
    </row>
    <row r="294" spans="1:18" x14ac:dyDescent="0.2">
      <c r="A294" s="72" t="s">
        <v>918</v>
      </c>
      <c r="B294" s="66" t="s">
        <v>919</v>
      </c>
      <c r="C294" s="67">
        <v>71</v>
      </c>
      <c r="D294" s="67" t="s">
        <v>342</v>
      </c>
      <c r="E294" s="71">
        <v>0.75228403024499202</v>
      </c>
      <c r="F294" s="68">
        <v>60.101744186046503</v>
      </c>
      <c r="G294" s="71">
        <v>0.64921500847343205</v>
      </c>
      <c r="H294" s="68">
        <v>16.4970930232558</v>
      </c>
      <c r="I294" s="71">
        <v>0.845677433647536</v>
      </c>
      <c r="J294" s="68">
        <v>96.729651162790702</v>
      </c>
      <c r="K294" s="71">
        <v>0.76233258802457804</v>
      </c>
      <c r="L294" s="68">
        <v>22.3110465116279</v>
      </c>
      <c r="M294" s="71">
        <v>0.762596899224807</v>
      </c>
      <c r="N294" s="68">
        <v>65.043604651162795</v>
      </c>
      <c r="O294" s="71">
        <v>0.741598221854607</v>
      </c>
      <c r="P294" s="68">
        <v>73.323507737656598</v>
      </c>
      <c r="Q294" s="71"/>
      <c r="R294" s="68"/>
    </row>
    <row r="295" spans="1:18" x14ac:dyDescent="0.2">
      <c r="A295" s="72" t="s">
        <v>920</v>
      </c>
      <c r="B295" s="66" t="s">
        <v>921</v>
      </c>
      <c r="C295" s="67">
        <v>71</v>
      </c>
      <c r="D295" s="67" t="s">
        <v>342</v>
      </c>
      <c r="E295" s="71">
        <v>0.795347014028843</v>
      </c>
      <c r="F295" s="68">
        <v>75.799418604651194</v>
      </c>
      <c r="G295" s="71">
        <v>0.92803363840066699</v>
      </c>
      <c r="H295" s="68">
        <v>97.892441860465098</v>
      </c>
      <c r="I295" s="71">
        <v>0.77741595284180298</v>
      </c>
      <c r="J295" s="68">
        <v>85.319767441860506</v>
      </c>
      <c r="K295" s="71">
        <v>0.86926116797594699</v>
      </c>
      <c r="L295" s="68">
        <v>63.590116279069797</v>
      </c>
      <c r="M295" s="71">
        <v>0.83236434108527202</v>
      </c>
      <c r="N295" s="68">
        <v>78.706395348837205</v>
      </c>
      <c r="O295" s="71">
        <v>0.56965996984052802</v>
      </c>
      <c r="P295" s="68">
        <v>36.403831982313903</v>
      </c>
      <c r="Q295" s="71"/>
      <c r="R295" s="68"/>
    </row>
    <row r="296" spans="1:18" x14ac:dyDescent="0.2">
      <c r="A296" s="72" t="s">
        <v>742</v>
      </c>
      <c r="B296" s="66" t="s">
        <v>922</v>
      </c>
      <c r="C296" s="67">
        <v>71</v>
      </c>
      <c r="D296" s="67" t="s">
        <v>342</v>
      </c>
      <c r="E296" s="71">
        <v>0.83057075104157996</v>
      </c>
      <c r="F296" s="68">
        <v>89.462209302325604</v>
      </c>
      <c r="G296" s="71">
        <v>0.91592010419209502</v>
      </c>
      <c r="H296" s="68">
        <v>96.148255813953497</v>
      </c>
      <c r="I296" s="71">
        <v>0.82159752069373704</v>
      </c>
      <c r="J296" s="68">
        <v>94.476744186046503</v>
      </c>
      <c r="K296" s="71">
        <v>0.89375768121565202</v>
      </c>
      <c r="L296" s="68">
        <v>75.944767441860506</v>
      </c>
      <c r="M296" s="71">
        <v>0.89050387596899205</v>
      </c>
      <c r="N296" s="68">
        <v>88.590116279069804</v>
      </c>
      <c r="O296" s="71">
        <v>0.63107457313742599</v>
      </c>
      <c r="P296" s="68">
        <v>49.373618275608003</v>
      </c>
      <c r="Q296" s="71"/>
      <c r="R296" s="68"/>
    </row>
    <row r="297" spans="1:18" x14ac:dyDescent="0.2">
      <c r="A297" s="72" t="s">
        <v>923</v>
      </c>
      <c r="B297" s="66" t="s">
        <v>924</v>
      </c>
      <c r="C297" s="67">
        <v>71</v>
      </c>
      <c r="D297" s="67" t="s">
        <v>342</v>
      </c>
      <c r="E297" s="71">
        <v>0.735986699708291</v>
      </c>
      <c r="F297" s="68">
        <v>52.6889534883721</v>
      </c>
      <c r="G297" s="71">
        <v>0.75087161043149997</v>
      </c>
      <c r="H297" s="68">
        <v>43.968023255814003</v>
      </c>
      <c r="I297" s="71">
        <v>0.77320774721971097</v>
      </c>
      <c r="J297" s="68">
        <v>84.156976744186096</v>
      </c>
      <c r="K297" s="71">
        <v>0.69287319437719697</v>
      </c>
      <c r="L297" s="68">
        <v>11.046511627907</v>
      </c>
      <c r="M297" s="71">
        <v>0.73158914728682201</v>
      </c>
      <c r="N297" s="68">
        <v>57.776162790697697</v>
      </c>
      <c r="O297" s="71">
        <v>0.73139179922622599</v>
      </c>
      <c r="P297" s="68">
        <v>71.186440677966104</v>
      </c>
      <c r="Q297" s="71"/>
      <c r="R297" s="68"/>
    </row>
    <row r="298" spans="1:18" x14ac:dyDescent="0.2">
      <c r="A298" s="72" t="s">
        <v>925</v>
      </c>
      <c r="B298" s="66" t="s">
        <v>926</v>
      </c>
      <c r="C298" s="67">
        <v>71</v>
      </c>
      <c r="D298" s="67" t="s">
        <v>342</v>
      </c>
      <c r="E298" s="71">
        <v>0.81435267331130201</v>
      </c>
      <c r="F298" s="68">
        <v>82.921511627906995</v>
      </c>
      <c r="G298" s="71">
        <v>0.75257357094514699</v>
      </c>
      <c r="H298" s="68">
        <v>44.767441860465098</v>
      </c>
      <c r="I298" s="71">
        <v>0.79870657042987003</v>
      </c>
      <c r="J298" s="68">
        <v>90.988372093023202</v>
      </c>
      <c r="K298" s="71">
        <v>0.94007534623868105</v>
      </c>
      <c r="L298" s="68">
        <v>92.369186046511601</v>
      </c>
      <c r="M298" s="71">
        <v>0.89825581395348897</v>
      </c>
      <c r="N298" s="68">
        <v>89.680232558139494</v>
      </c>
      <c r="O298" s="71">
        <v>0.68215206498932202</v>
      </c>
      <c r="P298" s="68">
        <v>61.311717022844498</v>
      </c>
      <c r="Q298" s="71"/>
      <c r="R298" s="68"/>
    </row>
    <row r="299" spans="1:18" x14ac:dyDescent="0.2">
      <c r="A299" s="72" t="s">
        <v>927</v>
      </c>
      <c r="B299" s="66" t="s">
        <v>928</v>
      </c>
      <c r="C299" s="67">
        <v>71</v>
      </c>
      <c r="D299" s="67" t="s">
        <v>342</v>
      </c>
      <c r="E299" s="71">
        <v>0.77813395907188798</v>
      </c>
      <c r="F299" s="68">
        <v>68.822674418604606</v>
      </c>
      <c r="G299" s="71">
        <v>0.89667967788419001</v>
      </c>
      <c r="H299" s="68">
        <v>92.659883720930196</v>
      </c>
      <c r="I299" s="71">
        <v>0.77359813029739999</v>
      </c>
      <c r="J299" s="68">
        <v>84.302325581395394</v>
      </c>
      <c r="K299" s="71">
        <v>0.93448140991600204</v>
      </c>
      <c r="L299" s="68">
        <v>91.351744186046503</v>
      </c>
      <c r="M299" s="71">
        <v>0.762596899224807</v>
      </c>
      <c r="N299" s="68">
        <v>65.043604651162795</v>
      </c>
      <c r="O299" s="71">
        <v>0.52331367803703999</v>
      </c>
      <c r="P299" s="68">
        <v>27.487103905674299</v>
      </c>
      <c r="Q299" s="71"/>
      <c r="R299" s="68"/>
    </row>
    <row r="300" spans="1:18" x14ac:dyDescent="0.2">
      <c r="A300" s="72" t="s">
        <v>929</v>
      </c>
      <c r="B300" s="66" t="s">
        <v>930</v>
      </c>
      <c r="C300" s="67">
        <v>71</v>
      </c>
      <c r="D300" s="67" t="s">
        <v>342</v>
      </c>
      <c r="E300" s="71">
        <v>0.82553648157316195</v>
      </c>
      <c r="F300" s="68">
        <v>87.572674418604606</v>
      </c>
      <c r="G300" s="71">
        <v>0.89709846194196696</v>
      </c>
      <c r="H300" s="68">
        <v>92.8779069767442</v>
      </c>
      <c r="I300" s="71">
        <v>0.75786703354231799</v>
      </c>
      <c r="J300" s="68">
        <v>77.688953488372107</v>
      </c>
      <c r="K300" s="71">
        <v>0.87831636491541798</v>
      </c>
      <c r="L300" s="68">
        <v>69.040697674418595</v>
      </c>
      <c r="M300" s="71">
        <v>0.83624031007751998</v>
      </c>
      <c r="N300" s="68">
        <v>79.651162790697697</v>
      </c>
      <c r="O300" s="71">
        <v>0.75816023738858596</v>
      </c>
      <c r="P300" s="68">
        <v>75.829034635224801</v>
      </c>
      <c r="Q300" s="71"/>
      <c r="R300" s="68"/>
    </row>
    <row r="301" spans="1:18" x14ac:dyDescent="0.2">
      <c r="A301" s="72" t="s">
        <v>931</v>
      </c>
      <c r="B301" s="66" t="s">
        <v>932</v>
      </c>
      <c r="C301" s="67">
        <v>71</v>
      </c>
      <c r="D301" s="67" t="s">
        <v>342</v>
      </c>
      <c r="E301" s="71">
        <v>0.82488289469019505</v>
      </c>
      <c r="F301" s="68">
        <v>87.5</v>
      </c>
      <c r="G301" s="71">
        <v>0.90914562568994794</v>
      </c>
      <c r="H301" s="68">
        <v>95.130813953488399</v>
      </c>
      <c r="I301" s="71">
        <v>0.80874468825699697</v>
      </c>
      <c r="J301" s="68">
        <v>92.659883720930196</v>
      </c>
      <c r="K301" s="71">
        <v>0.94885291038074704</v>
      </c>
      <c r="L301" s="68">
        <v>93.895348837209298</v>
      </c>
      <c r="M301" s="71">
        <v>0.75484496124030998</v>
      </c>
      <c r="N301" s="68">
        <v>63.226744186046503</v>
      </c>
      <c r="O301" s="71">
        <v>0.70282628788297297</v>
      </c>
      <c r="P301" s="68">
        <v>66.175386882829798</v>
      </c>
      <c r="Q301" s="71"/>
      <c r="R301" s="68"/>
    </row>
    <row r="302" spans="1:18" x14ac:dyDescent="0.2">
      <c r="A302" s="72" t="s">
        <v>933</v>
      </c>
      <c r="B302" s="66" t="s">
        <v>934</v>
      </c>
      <c r="C302" s="67">
        <v>71</v>
      </c>
      <c r="D302" s="67" t="s">
        <v>342</v>
      </c>
      <c r="E302" s="71">
        <v>0.843649619762741</v>
      </c>
      <c r="F302" s="68">
        <v>92.369186046511601</v>
      </c>
      <c r="G302" s="71">
        <v>0.92020289103887898</v>
      </c>
      <c r="H302" s="68">
        <v>96.656976744186096</v>
      </c>
      <c r="I302" s="71">
        <v>0.83379714854068199</v>
      </c>
      <c r="J302" s="68">
        <v>95.566860465116307</v>
      </c>
      <c r="K302" s="71">
        <v>0.87680913197682597</v>
      </c>
      <c r="L302" s="68">
        <v>68.168604651162795</v>
      </c>
      <c r="M302" s="71">
        <v>0.82073643410852704</v>
      </c>
      <c r="N302" s="68">
        <v>76.816860465116307</v>
      </c>
      <c r="O302" s="71">
        <v>0.76670249314879002</v>
      </c>
      <c r="P302" s="68">
        <v>77.523949889462003</v>
      </c>
      <c r="Q302" s="71"/>
      <c r="R302" s="68"/>
    </row>
    <row r="303" spans="1:18" x14ac:dyDescent="0.2">
      <c r="A303" s="72" t="s">
        <v>935</v>
      </c>
      <c r="B303" s="66" t="s">
        <v>936</v>
      </c>
      <c r="C303" s="67">
        <v>71</v>
      </c>
      <c r="D303" s="67" t="s">
        <v>342</v>
      </c>
      <c r="E303" s="71">
        <v>0.76227225539909405</v>
      </c>
      <c r="F303" s="68">
        <v>63.226744186046503</v>
      </c>
      <c r="G303" s="71">
        <v>0.85854620528458403</v>
      </c>
      <c r="H303" s="68">
        <v>82.340116279069804</v>
      </c>
      <c r="I303" s="71">
        <v>0.74935796893333795</v>
      </c>
      <c r="J303" s="68">
        <v>73.328488372093005</v>
      </c>
      <c r="K303" s="71">
        <v>0.91992012882071705</v>
      </c>
      <c r="L303" s="68">
        <v>86.482558139534902</v>
      </c>
      <c r="M303" s="71">
        <v>0.75096899224806202</v>
      </c>
      <c r="N303" s="68">
        <v>62.572674418604599</v>
      </c>
      <c r="O303" s="71">
        <v>0.53256798170876796</v>
      </c>
      <c r="P303" s="68">
        <v>28.8135593220339</v>
      </c>
      <c r="Q303" s="71"/>
      <c r="R303" s="68"/>
    </row>
    <row r="304" spans="1:18" x14ac:dyDescent="0.2">
      <c r="A304" s="72" t="s">
        <v>937</v>
      </c>
      <c r="B304" s="66" t="s">
        <v>938</v>
      </c>
      <c r="C304" s="67">
        <v>71</v>
      </c>
      <c r="D304" s="67" t="s">
        <v>342</v>
      </c>
      <c r="E304" s="71">
        <v>0.77785359506417395</v>
      </c>
      <c r="F304" s="68">
        <v>68.677325581395394</v>
      </c>
      <c r="G304" s="71">
        <v>0.81166211428763901</v>
      </c>
      <c r="H304" s="68">
        <v>66.4970930232558</v>
      </c>
      <c r="I304" s="71">
        <v>0.814298078275695</v>
      </c>
      <c r="J304" s="68">
        <v>93.386627906976798</v>
      </c>
      <c r="K304" s="71">
        <v>0.80761722411866699</v>
      </c>
      <c r="L304" s="68">
        <v>36.700581395348799</v>
      </c>
      <c r="M304" s="71">
        <v>0.793604651162791</v>
      </c>
      <c r="N304" s="68">
        <v>71.875</v>
      </c>
      <c r="O304" s="71">
        <v>0.66208590747607698</v>
      </c>
      <c r="P304" s="68">
        <v>56.742815033161399</v>
      </c>
      <c r="Q304" s="71"/>
      <c r="R304" s="68"/>
    </row>
    <row r="305" spans="1:18" x14ac:dyDescent="0.2">
      <c r="A305" s="72" t="s">
        <v>939</v>
      </c>
      <c r="B305" s="66" t="s">
        <v>940</v>
      </c>
      <c r="C305" s="67">
        <v>71</v>
      </c>
      <c r="D305" s="67" t="s">
        <v>342</v>
      </c>
      <c r="E305" s="71">
        <v>0.81366098371205597</v>
      </c>
      <c r="F305" s="68">
        <v>82.703488372093005</v>
      </c>
      <c r="G305" s="71">
        <v>0.84340519746419695</v>
      </c>
      <c r="H305" s="68">
        <v>77.616279069767401</v>
      </c>
      <c r="I305" s="71">
        <v>0.78313336353956697</v>
      </c>
      <c r="J305" s="68">
        <v>86.700581395348806</v>
      </c>
      <c r="K305" s="71">
        <v>0.90202419424601998</v>
      </c>
      <c r="L305" s="68">
        <v>80.305232558139494</v>
      </c>
      <c r="M305" s="71">
        <v>0.90988372093023295</v>
      </c>
      <c r="N305" s="68">
        <v>91.279069767441896</v>
      </c>
      <c r="O305" s="71">
        <v>0.62985844238026301</v>
      </c>
      <c r="P305" s="68">
        <v>48.931466470154803</v>
      </c>
      <c r="Q305" s="71"/>
      <c r="R305" s="68"/>
    </row>
    <row r="306" spans="1:18" x14ac:dyDescent="0.2">
      <c r="A306" s="72" t="s">
        <v>393</v>
      </c>
      <c r="B306" s="66" t="s">
        <v>941</v>
      </c>
      <c r="C306" s="67">
        <v>71</v>
      </c>
      <c r="D306" s="67" t="s">
        <v>342</v>
      </c>
      <c r="E306" s="71">
        <v>0.78063042405083805</v>
      </c>
      <c r="F306" s="68">
        <v>70.203488372093005</v>
      </c>
      <c r="G306" s="71">
        <v>0.87687021414221</v>
      </c>
      <c r="H306" s="68">
        <v>87.572674418604606</v>
      </c>
      <c r="I306" s="71">
        <v>0.79459041425006605</v>
      </c>
      <c r="J306" s="68">
        <v>89.7529069767442</v>
      </c>
      <c r="K306" s="71">
        <v>0.79651507936918298</v>
      </c>
      <c r="L306" s="68">
        <v>32.267441860465098</v>
      </c>
      <c r="M306" s="71">
        <v>0.72383720930232598</v>
      </c>
      <c r="N306" s="68">
        <v>56.104651162790702</v>
      </c>
      <c r="O306" s="71">
        <v>0.711339203190406</v>
      </c>
      <c r="P306" s="68">
        <v>67.207074428887296</v>
      </c>
      <c r="Q306" s="71"/>
      <c r="R306" s="68"/>
    </row>
    <row r="307" spans="1:18" x14ac:dyDescent="0.2">
      <c r="A307" s="72" t="s">
        <v>942</v>
      </c>
      <c r="B307" s="66" t="s">
        <v>943</v>
      </c>
      <c r="C307" s="67">
        <v>71</v>
      </c>
      <c r="D307" s="67" t="s">
        <v>342</v>
      </c>
      <c r="E307" s="71">
        <v>0.77111435496664404</v>
      </c>
      <c r="F307" s="68">
        <v>66.061046511627893</v>
      </c>
      <c r="G307" s="71">
        <v>0.87731314358873702</v>
      </c>
      <c r="H307" s="68">
        <v>87.863372093023202</v>
      </c>
      <c r="I307" s="71">
        <v>0.85174990600521505</v>
      </c>
      <c r="J307" s="68">
        <v>97.311046511627893</v>
      </c>
      <c r="K307" s="71">
        <v>0.77838277156458302</v>
      </c>
      <c r="L307" s="68">
        <v>26.671511627907002</v>
      </c>
      <c r="M307" s="71">
        <v>0.70445736434108497</v>
      </c>
      <c r="N307" s="68">
        <v>52.398255813953497</v>
      </c>
      <c r="O307" s="71">
        <v>0.64366858933359805</v>
      </c>
      <c r="P307" s="68">
        <v>52.616064848931501</v>
      </c>
      <c r="Q307" s="71"/>
      <c r="R307" s="68"/>
    </row>
    <row r="308" spans="1:18" x14ac:dyDescent="0.2">
      <c r="A308" s="72" t="s">
        <v>944</v>
      </c>
      <c r="B308" s="66" t="s">
        <v>945</v>
      </c>
      <c r="C308" s="67">
        <v>71</v>
      </c>
      <c r="D308" s="67" t="s">
        <v>342</v>
      </c>
      <c r="E308" s="71">
        <v>0.77637389478686003</v>
      </c>
      <c r="F308" s="68">
        <v>68.168604651162795</v>
      </c>
      <c r="G308" s="71">
        <v>0.88811248770358597</v>
      </c>
      <c r="H308" s="68">
        <v>90.116279069767401</v>
      </c>
      <c r="I308" s="71">
        <v>0.75993163141365405</v>
      </c>
      <c r="J308" s="68">
        <v>79.287790697674396</v>
      </c>
      <c r="K308" s="71">
        <v>0.78386554378526796</v>
      </c>
      <c r="L308" s="68">
        <v>28.343023255814</v>
      </c>
      <c r="M308" s="71">
        <v>0.75872093023255804</v>
      </c>
      <c r="N308" s="68">
        <v>64.244186046511601</v>
      </c>
      <c r="O308" s="71">
        <v>0.69123888079923701</v>
      </c>
      <c r="P308" s="68">
        <v>63.154016212232897</v>
      </c>
      <c r="Q308" s="71"/>
      <c r="R308" s="68"/>
    </row>
    <row r="309" spans="1:18" x14ac:dyDescent="0.2">
      <c r="A309" s="72" t="s">
        <v>946</v>
      </c>
      <c r="B309" s="66" t="s">
        <v>947</v>
      </c>
      <c r="C309" s="67">
        <v>71</v>
      </c>
      <c r="D309" s="67" t="s">
        <v>342</v>
      </c>
      <c r="E309" s="71">
        <v>0.68235450385020302</v>
      </c>
      <c r="F309" s="68">
        <v>32.630813953488399</v>
      </c>
      <c r="G309" s="71">
        <v>0.81023758114856304</v>
      </c>
      <c r="H309" s="68">
        <v>65.770348837209298</v>
      </c>
      <c r="I309" s="71">
        <v>0.57994359586666799</v>
      </c>
      <c r="J309" s="68">
        <v>6.9767441860465098</v>
      </c>
      <c r="K309" s="71">
        <v>0.63904244612400596</v>
      </c>
      <c r="L309" s="68">
        <v>6.7587209302325597</v>
      </c>
      <c r="M309" s="71">
        <v>0.69282945736434098</v>
      </c>
      <c r="N309" s="68">
        <v>49.709302325581397</v>
      </c>
      <c r="O309" s="71">
        <v>0.68971943874743502</v>
      </c>
      <c r="P309" s="68">
        <v>62.711864406779704</v>
      </c>
      <c r="Q309" s="71"/>
      <c r="R309" s="68"/>
    </row>
    <row r="310" spans="1:18" x14ac:dyDescent="0.2">
      <c r="A310" s="72" t="s">
        <v>948</v>
      </c>
      <c r="B310" s="66" t="s">
        <v>949</v>
      </c>
      <c r="C310" s="67">
        <v>71</v>
      </c>
      <c r="D310" s="67" t="s">
        <v>342</v>
      </c>
      <c r="E310" s="71">
        <v>0.83285543682247398</v>
      </c>
      <c r="F310" s="68">
        <v>89.898255813953497</v>
      </c>
      <c r="G310" s="71">
        <v>0.93471065904950801</v>
      </c>
      <c r="H310" s="68">
        <v>98.619186046511601</v>
      </c>
      <c r="I310" s="71">
        <v>0.83168983706696498</v>
      </c>
      <c r="J310" s="68">
        <v>95.348837209302303</v>
      </c>
      <c r="K310" s="71">
        <v>0.90670150784772796</v>
      </c>
      <c r="L310" s="68">
        <v>82.049418604651194</v>
      </c>
      <c r="M310" s="71">
        <v>0.89050387596899205</v>
      </c>
      <c r="N310" s="68">
        <v>88.590116279069804</v>
      </c>
      <c r="O310" s="71">
        <v>0.60067130417917902</v>
      </c>
      <c r="P310" s="68">
        <v>42.299189388356702</v>
      </c>
      <c r="Q310" s="71"/>
      <c r="R310" s="68"/>
    </row>
    <row r="311" spans="1:18" x14ac:dyDescent="0.2">
      <c r="A311" s="72" t="s">
        <v>950</v>
      </c>
      <c r="B311" s="66" t="s">
        <v>951</v>
      </c>
      <c r="C311" s="67">
        <v>72</v>
      </c>
      <c r="D311" s="67" t="s">
        <v>342</v>
      </c>
      <c r="E311" s="71">
        <v>0.70824780064138804</v>
      </c>
      <c r="F311" s="68">
        <v>79.028995279838199</v>
      </c>
      <c r="G311" s="71">
        <v>0.86857556691510196</v>
      </c>
      <c r="H311" s="68">
        <v>94.403236682400504</v>
      </c>
      <c r="I311" s="71">
        <v>0.80703436120174199</v>
      </c>
      <c r="J311" s="68">
        <v>95.279838165879994</v>
      </c>
      <c r="K311" s="71">
        <v>0.85219996218323302</v>
      </c>
      <c r="L311" s="68">
        <v>74.713418745785603</v>
      </c>
      <c r="M311" s="71">
        <v>0.94214876033057804</v>
      </c>
      <c r="N311" s="68">
        <v>96.223870532703998</v>
      </c>
      <c r="O311" s="71">
        <v>0.40732815321767102</v>
      </c>
      <c r="P311" s="68">
        <v>43.567052416609897</v>
      </c>
      <c r="Q311" s="71">
        <v>0.37219999999999998</v>
      </c>
      <c r="R311" s="68">
        <v>52.142206016408402</v>
      </c>
    </row>
    <row r="312" spans="1:18" x14ac:dyDescent="0.2">
      <c r="A312" s="72" t="s">
        <v>952</v>
      </c>
      <c r="B312" s="66" t="s">
        <v>953</v>
      </c>
      <c r="C312" s="67">
        <v>71</v>
      </c>
      <c r="D312" s="67" t="s">
        <v>342</v>
      </c>
      <c r="E312" s="71">
        <v>0.65441274049109999</v>
      </c>
      <c r="F312" s="68">
        <v>25.581395348837201</v>
      </c>
      <c r="G312" s="71">
        <v>0.71435413340379195</v>
      </c>
      <c r="H312" s="68">
        <v>32.1220930232558</v>
      </c>
      <c r="I312" s="71">
        <v>0.54530033080602502</v>
      </c>
      <c r="J312" s="68">
        <v>3.7790697674418601</v>
      </c>
      <c r="K312" s="71">
        <v>0.81245386209566695</v>
      </c>
      <c r="L312" s="68">
        <v>38.517441860465098</v>
      </c>
      <c r="M312" s="71">
        <v>0.54554263565891503</v>
      </c>
      <c r="N312" s="68">
        <v>21.148255813953501</v>
      </c>
      <c r="O312" s="71"/>
      <c r="P312" s="68"/>
      <c r="Q312" s="71"/>
      <c r="R312" s="68"/>
    </row>
    <row r="313" spans="1:18" x14ac:dyDescent="0.2">
      <c r="A313" s="72" t="s">
        <v>954</v>
      </c>
      <c r="B313" s="66" t="s">
        <v>955</v>
      </c>
      <c r="C313" s="67">
        <v>72</v>
      </c>
      <c r="D313" s="67" t="s">
        <v>342</v>
      </c>
      <c r="E313" s="71">
        <v>0.67829577620918302</v>
      </c>
      <c r="F313" s="68">
        <v>69.7909642616318</v>
      </c>
      <c r="G313" s="71">
        <v>0.77472112788919201</v>
      </c>
      <c r="H313" s="68">
        <v>76.534052596088998</v>
      </c>
      <c r="I313" s="71">
        <v>0.68057266746408296</v>
      </c>
      <c r="J313" s="68">
        <v>57.181389076196901</v>
      </c>
      <c r="K313" s="71">
        <v>0.86714114970678302</v>
      </c>
      <c r="L313" s="68">
        <v>82.063385030343895</v>
      </c>
      <c r="M313" s="71">
        <v>0.54958677685950397</v>
      </c>
      <c r="N313" s="68">
        <v>34.996628455832798</v>
      </c>
      <c r="O313" s="71">
        <v>0.396352935335537</v>
      </c>
      <c r="P313" s="68">
        <v>40.980258679373698</v>
      </c>
      <c r="Q313" s="71">
        <v>0.8014</v>
      </c>
      <c r="R313" s="68">
        <v>67.183226982679997</v>
      </c>
    </row>
    <row r="314" spans="1:18" x14ac:dyDescent="0.2">
      <c r="A314" s="72" t="s">
        <v>956</v>
      </c>
      <c r="B314" s="66" t="s">
        <v>957</v>
      </c>
      <c r="C314" s="67">
        <v>72</v>
      </c>
      <c r="D314" s="67" t="s">
        <v>342</v>
      </c>
      <c r="E314" s="71">
        <v>0.56775322671935202</v>
      </c>
      <c r="F314" s="68">
        <v>30.815913688469301</v>
      </c>
      <c r="G314" s="71">
        <v>0.721810615441698</v>
      </c>
      <c r="H314" s="68">
        <v>56.304787592717503</v>
      </c>
      <c r="I314" s="71">
        <v>0.79782032598904995</v>
      </c>
      <c r="J314" s="68">
        <v>94.268374915711405</v>
      </c>
      <c r="K314" s="71">
        <v>0.91120289595035997</v>
      </c>
      <c r="L314" s="68">
        <v>94.470667565745103</v>
      </c>
      <c r="M314" s="71">
        <v>0.50826446280991699</v>
      </c>
      <c r="N314" s="68">
        <v>25.488873904248099</v>
      </c>
      <c r="O314" s="71">
        <v>0.467421060125086</v>
      </c>
      <c r="P314" s="68">
        <v>57.726344452008199</v>
      </c>
      <c r="Q314" s="71">
        <v>0</v>
      </c>
      <c r="R314" s="68">
        <v>34.092980856882399</v>
      </c>
    </row>
    <row r="315" spans="1:18" x14ac:dyDescent="0.2">
      <c r="A315" s="72" t="s">
        <v>958</v>
      </c>
      <c r="B315" s="66" t="s">
        <v>959</v>
      </c>
      <c r="C315" s="67">
        <v>71</v>
      </c>
      <c r="D315" s="67" t="s">
        <v>342</v>
      </c>
      <c r="E315" s="71">
        <v>0.66832175223928303</v>
      </c>
      <c r="F315" s="68">
        <v>29.360465116279101</v>
      </c>
      <c r="G315" s="71">
        <v>0.64249149084562795</v>
      </c>
      <c r="H315" s="68">
        <v>15.5523255813953</v>
      </c>
      <c r="I315" s="71">
        <v>0.60266063772774003</v>
      </c>
      <c r="J315" s="68">
        <v>11.119186046511601</v>
      </c>
      <c r="K315" s="71">
        <v>0.85330401800836297</v>
      </c>
      <c r="L315" s="68">
        <v>56.322674418604599</v>
      </c>
      <c r="M315" s="71">
        <v>0.64244186046511598</v>
      </c>
      <c r="N315" s="68">
        <v>39.171511627907002</v>
      </c>
      <c r="O315" s="71">
        <v>0.60071075414956798</v>
      </c>
      <c r="P315" s="68">
        <v>42.372881355932201</v>
      </c>
      <c r="Q315" s="71"/>
      <c r="R315" s="68"/>
    </row>
    <row r="316" spans="1:18" x14ac:dyDescent="0.2">
      <c r="A316" s="72" t="s">
        <v>960</v>
      </c>
      <c r="B316" s="66" t="s">
        <v>961</v>
      </c>
      <c r="C316" s="67">
        <v>72</v>
      </c>
      <c r="D316" s="67" t="s">
        <v>342</v>
      </c>
      <c r="E316" s="71">
        <v>0.67892615800039002</v>
      </c>
      <c r="F316" s="68">
        <v>70.060687795010097</v>
      </c>
      <c r="G316" s="71">
        <v>0.91827110709848303</v>
      </c>
      <c r="H316" s="68">
        <v>98.381658799730303</v>
      </c>
      <c r="I316" s="71">
        <v>0.84036353964369703</v>
      </c>
      <c r="J316" s="68">
        <v>97.3701955495617</v>
      </c>
      <c r="K316" s="71">
        <v>0.95162224099662296</v>
      </c>
      <c r="L316" s="68">
        <v>98.921105866486798</v>
      </c>
      <c r="M316" s="71">
        <v>0.86776859504132198</v>
      </c>
      <c r="N316" s="68">
        <v>91.706001348617704</v>
      </c>
      <c r="O316" s="71">
        <v>0.49553146522221397</v>
      </c>
      <c r="P316" s="68">
        <v>63.5125936010892</v>
      </c>
      <c r="Q316" s="71">
        <v>0</v>
      </c>
      <c r="R316" s="68">
        <v>34.092980856882399</v>
      </c>
    </row>
    <row r="317" spans="1:18" x14ac:dyDescent="0.2">
      <c r="A317" s="72" t="s">
        <v>962</v>
      </c>
      <c r="B317" s="66" t="s">
        <v>963</v>
      </c>
      <c r="C317" s="67">
        <v>72</v>
      </c>
      <c r="D317" s="67" t="s">
        <v>342</v>
      </c>
      <c r="E317" s="71">
        <v>0.69174192671221002</v>
      </c>
      <c r="F317" s="68">
        <v>74.848280512474702</v>
      </c>
      <c r="G317" s="71">
        <v>0.71153646401683102</v>
      </c>
      <c r="H317" s="68">
        <v>52.865812542144297</v>
      </c>
      <c r="I317" s="71">
        <v>0.66527736338788901</v>
      </c>
      <c r="J317" s="68">
        <v>49.3594066082266</v>
      </c>
      <c r="K317" s="71">
        <v>0.82881323817310903</v>
      </c>
      <c r="L317" s="68">
        <v>64.261631827376902</v>
      </c>
      <c r="M317" s="71">
        <v>0.63636363636363602</v>
      </c>
      <c r="N317" s="68">
        <v>55.495616992582598</v>
      </c>
      <c r="O317" s="71">
        <v>0.30846085833179798</v>
      </c>
      <c r="P317" s="68">
        <v>22.055820285908801</v>
      </c>
      <c r="Q317" s="71">
        <v>1</v>
      </c>
      <c r="R317" s="68">
        <v>100</v>
      </c>
    </row>
    <row r="318" spans="1:18" x14ac:dyDescent="0.2">
      <c r="A318" s="72" t="s">
        <v>964</v>
      </c>
      <c r="B318" s="66" t="s">
        <v>965</v>
      </c>
      <c r="C318" s="67">
        <v>72</v>
      </c>
      <c r="D318" s="67" t="s">
        <v>342</v>
      </c>
      <c r="E318" s="71">
        <v>0.52141603957168603</v>
      </c>
      <c r="F318" s="68">
        <v>17.4645987862441</v>
      </c>
      <c r="G318" s="71">
        <v>0.62280318580413896</v>
      </c>
      <c r="H318" s="68">
        <v>16.250842886041799</v>
      </c>
      <c r="I318" s="71">
        <v>0.61427102534693001</v>
      </c>
      <c r="J318" s="68">
        <v>25.826028320971002</v>
      </c>
      <c r="K318" s="71">
        <v>0.72433773633437204</v>
      </c>
      <c r="L318" s="68">
        <v>23.061362103843599</v>
      </c>
      <c r="M318" s="71">
        <v>0.64462809917355401</v>
      </c>
      <c r="N318" s="68">
        <v>57.720836142953502</v>
      </c>
      <c r="O318" s="71">
        <v>0.52245619077111904</v>
      </c>
      <c r="P318" s="68">
        <v>68.005445881552106</v>
      </c>
      <c r="Q318" s="71">
        <v>0</v>
      </c>
      <c r="R318" s="68">
        <v>34.092980856882399</v>
      </c>
    </row>
    <row r="319" spans="1:18" x14ac:dyDescent="0.2">
      <c r="A319" s="72" t="s">
        <v>966</v>
      </c>
      <c r="B319" s="66" t="s">
        <v>967</v>
      </c>
      <c r="C319" s="67">
        <v>72</v>
      </c>
      <c r="D319" s="67" t="s">
        <v>342</v>
      </c>
      <c r="E319" s="71">
        <v>0.52054265874808803</v>
      </c>
      <c r="F319" s="68">
        <v>17.1274443695212</v>
      </c>
      <c r="G319" s="71">
        <v>0.60245563046931805</v>
      </c>
      <c r="H319" s="68">
        <v>11.463250168577201</v>
      </c>
      <c r="I319" s="71">
        <v>0.71807569629805901</v>
      </c>
      <c r="J319" s="68">
        <v>74.376264329062707</v>
      </c>
      <c r="K319" s="71">
        <v>0.85199985749701701</v>
      </c>
      <c r="L319" s="68">
        <v>74.645987862441004</v>
      </c>
      <c r="M319" s="71">
        <v>0.57851239669421495</v>
      </c>
      <c r="N319" s="68">
        <v>41.604855023600798</v>
      </c>
      <c r="O319" s="71">
        <v>0.37221237152991798</v>
      </c>
      <c r="P319" s="68">
        <v>35.466303607896499</v>
      </c>
      <c r="Q319" s="71">
        <v>0</v>
      </c>
      <c r="R319" s="68">
        <v>34.092980856882399</v>
      </c>
    </row>
    <row r="320" spans="1:18" x14ac:dyDescent="0.2">
      <c r="A320" s="72" t="s">
        <v>968</v>
      </c>
      <c r="B320" s="66" t="s">
        <v>969</v>
      </c>
      <c r="C320" s="67">
        <v>72</v>
      </c>
      <c r="D320" s="67" t="s">
        <v>342</v>
      </c>
      <c r="E320" s="71">
        <v>0.54001642864135901</v>
      </c>
      <c r="F320" s="68">
        <v>22.521915037086998</v>
      </c>
      <c r="G320" s="71">
        <v>0.65909695954992398</v>
      </c>
      <c r="H320" s="68">
        <v>28.118678354686399</v>
      </c>
      <c r="I320" s="71">
        <v>0.73442363875677397</v>
      </c>
      <c r="J320" s="68">
        <v>79.366149696560996</v>
      </c>
      <c r="K320" s="71">
        <v>0.86166296742873505</v>
      </c>
      <c r="L320" s="68">
        <v>79.703304113283906</v>
      </c>
      <c r="M320" s="71">
        <v>0.54545454545454597</v>
      </c>
      <c r="N320" s="68">
        <v>33.850303438974997</v>
      </c>
      <c r="O320" s="71">
        <v>0.43946046065817301</v>
      </c>
      <c r="P320" s="68">
        <v>50.714771953709999</v>
      </c>
      <c r="Q320" s="71">
        <v>0</v>
      </c>
      <c r="R320" s="68">
        <v>34.092980856882399</v>
      </c>
    </row>
    <row r="321" spans="1:18" x14ac:dyDescent="0.2">
      <c r="A321" s="72" t="s">
        <v>970</v>
      </c>
      <c r="B321" s="66" t="s">
        <v>971</v>
      </c>
      <c r="C321" s="67">
        <v>72</v>
      </c>
      <c r="D321" s="67" t="s">
        <v>342</v>
      </c>
      <c r="E321" s="71">
        <v>0.67021128154731502</v>
      </c>
      <c r="F321" s="68">
        <v>67.768037761294707</v>
      </c>
      <c r="G321" s="71">
        <v>0.61977573855136603</v>
      </c>
      <c r="H321" s="68">
        <v>15.374241402562401</v>
      </c>
      <c r="I321" s="71">
        <v>0.62190609745374104</v>
      </c>
      <c r="J321" s="68">
        <v>28.388401888064699</v>
      </c>
      <c r="K321" s="71">
        <v>0.67617043371533203</v>
      </c>
      <c r="L321" s="68">
        <v>13.6210384356035</v>
      </c>
      <c r="M321" s="71">
        <v>0.56611570247933896</v>
      </c>
      <c r="N321" s="68">
        <v>38.098449089683101</v>
      </c>
      <c r="O321" s="71">
        <v>0.65769971708411501</v>
      </c>
      <c r="P321" s="68">
        <v>84.002722940775996</v>
      </c>
      <c r="Q321" s="71">
        <v>0.87960000000000005</v>
      </c>
      <c r="R321" s="68">
        <v>68.094804010938901</v>
      </c>
    </row>
    <row r="322" spans="1:18" x14ac:dyDescent="0.2">
      <c r="A322" s="72" t="s">
        <v>972</v>
      </c>
      <c r="B322" s="66" t="s">
        <v>973</v>
      </c>
      <c r="C322" s="67">
        <v>72</v>
      </c>
      <c r="D322" s="67" t="s">
        <v>342</v>
      </c>
      <c r="E322" s="71">
        <v>0.448535999746626</v>
      </c>
      <c r="F322" s="68">
        <v>4.9898853674983101</v>
      </c>
      <c r="G322" s="71">
        <v>0.43803382315921402</v>
      </c>
      <c r="H322" s="68">
        <v>1.6183412002697199</v>
      </c>
      <c r="I322" s="71">
        <v>0.46539872958893203</v>
      </c>
      <c r="J322" s="68">
        <v>1.8880647336480101</v>
      </c>
      <c r="K322" s="71">
        <v>0.64296171413726899</v>
      </c>
      <c r="L322" s="68">
        <v>8.9008766014834801</v>
      </c>
      <c r="M322" s="71">
        <v>0.334710743801653</v>
      </c>
      <c r="N322" s="68">
        <v>4.8550236008091696</v>
      </c>
      <c r="O322" s="71">
        <v>0.36157498804606403</v>
      </c>
      <c r="P322" s="68">
        <v>33.287950987065997</v>
      </c>
      <c r="Q322" s="71"/>
      <c r="R322" s="68"/>
    </row>
    <row r="323" spans="1:18" x14ac:dyDescent="0.2">
      <c r="A323" s="72" t="s">
        <v>974</v>
      </c>
      <c r="B323" s="66" t="s">
        <v>975</v>
      </c>
      <c r="C323" s="67">
        <v>72</v>
      </c>
      <c r="D323" s="67" t="s">
        <v>342</v>
      </c>
      <c r="E323" s="71">
        <v>0.43002242395291002</v>
      </c>
      <c r="F323" s="68">
        <v>3.91099123398517</v>
      </c>
      <c r="G323" s="71">
        <v>0.49323014158532502</v>
      </c>
      <c r="H323" s="68">
        <v>2.8320971004720201</v>
      </c>
      <c r="I323" s="71">
        <v>0.52674828874901503</v>
      </c>
      <c r="J323" s="68">
        <v>6.4059339177343197</v>
      </c>
      <c r="K323" s="71">
        <v>0.70227065323828897</v>
      </c>
      <c r="L323" s="68">
        <v>18.610923803101802</v>
      </c>
      <c r="M323" s="71">
        <v>0.30165289256198302</v>
      </c>
      <c r="N323" s="68">
        <v>3.7761294672960202</v>
      </c>
      <c r="O323" s="71">
        <v>0.55443256758284698</v>
      </c>
      <c r="P323" s="68">
        <v>72.157930565010204</v>
      </c>
      <c r="Q323" s="71">
        <v>1.8E-3</v>
      </c>
      <c r="R323" s="68">
        <v>37.739288969918</v>
      </c>
    </row>
    <row r="324" spans="1:18" x14ac:dyDescent="0.2">
      <c r="A324" s="72" t="s">
        <v>976</v>
      </c>
      <c r="B324" s="66" t="s">
        <v>977</v>
      </c>
      <c r="C324" s="67">
        <v>72</v>
      </c>
      <c r="D324" s="67" t="s">
        <v>342</v>
      </c>
      <c r="E324" s="71">
        <v>0.71932219640314199</v>
      </c>
      <c r="F324" s="68">
        <v>82.265677680377607</v>
      </c>
      <c r="G324" s="71">
        <v>0.78809046798736804</v>
      </c>
      <c r="H324" s="68">
        <v>80.377612946729599</v>
      </c>
      <c r="I324" s="71">
        <v>0.78972229459538101</v>
      </c>
      <c r="J324" s="68">
        <v>93.122049898853703</v>
      </c>
      <c r="K324" s="71">
        <v>0.88642419240761505</v>
      </c>
      <c r="L324" s="68">
        <v>88.1321645313554</v>
      </c>
      <c r="M324" s="71">
        <v>0.76859504132231404</v>
      </c>
      <c r="N324" s="68">
        <v>81.658799730276499</v>
      </c>
      <c r="O324" s="71">
        <v>0.36377898570303202</v>
      </c>
      <c r="P324" s="68">
        <v>34.172906739278403</v>
      </c>
      <c r="Q324" s="71"/>
      <c r="R324" s="68"/>
    </row>
    <row r="325" spans="1:18" x14ac:dyDescent="0.2">
      <c r="A325" s="72" t="s">
        <v>978</v>
      </c>
      <c r="B325" s="66" t="s">
        <v>979</v>
      </c>
      <c r="C325" s="67">
        <v>71</v>
      </c>
      <c r="D325" s="67" t="s">
        <v>342</v>
      </c>
      <c r="E325" s="71">
        <v>0.74531747134646797</v>
      </c>
      <c r="F325" s="68">
        <v>56.904069767441896</v>
      </c>
      <c r="G325" s="71">
        <v>0.69958060305036596</v>
      </c>
      <c r="H325" s="68">
        <v>28.5610465116279</v>
      </c>
      <c r="I325" s="71">
        <v>0.76777588594601098</v>
      </c>
      <c r="J325" s="68">
        <v>82.412790697674396</v>
      </c>
      <c r="K325" s="71">
        <v>0.878190332425137</v>
      </c>
      <c r="L325" s="68">
        <v>68.895348837209298</v>
      </c>
      <c r="M325" s="71">
        <v>0.88275193798449603</v>
      </c>
      <c r="N325" s="68">
        <v>87.281976744186096</v>
      </c>
      <c r="O325" s="71">
        <v>0.49828859732632902</v>
      </c>
      <c r="P325" s="68">
        <v>23.6551215917465</v>
      </c>
      <c r="Q325" s="71"/>
      <c r="R325" s="68"/>
    </row>
    <row r="326" spans="1:18" x14ac:dyDescent="0.2">
      <c r="A326" s="72" t="s">
        <v>980</v>
      </c>
      <c r="B326" s="66" t="s">
        <v>981</v>
      </c>
      <c r="C326" s="67">
        <v>72</v>
      </c>
      <c r="D326" s="67" t="s">
        <v>342</v>
      </c>
      <c r="E326" s="71">
        <v>0.66994579393240195</v>
      </c>
      <c r="F326" s="68">
        <v>67.498314227916396</v>
      </c>
      <c r="G326" s="71">
        <v>0.768414672516331</v>
      </c>
      <c r="H326" s="68">
        <v>74.645987862441004</v>
      </c>
      <c r="I326" s="71">
        <v>0.71414310917895596</v>
      </c>
      <c r="J326" s="68">
        <v>72.690492245448397</v>
      </c>
      <c r="K326" s="71">
        <v>0.85738838782913496</v>
      </c>
      <c r="L326" s="68">
        <v>77.275792312879304</v>
      </c>
      <c r="M326" s="71">
        <v>0.830578512396694</v>
      </c>
      <c r="N326" s="68">
        <v>88.469318948078197</v>
      </c>
      <c r="O326" s="71">
        <v>0.46595008167329799</v>
      </c>
      <c r="P326" s="68">
        <v>57.113682777399603</v>
      </c>
      <c r="Q326" s="71">
        <v>0.38319999999999999</v>
      </c>
      <c r="R326" s="68">
        <v>52.233363719234298</v>
      </c>
    </row>
    <row r="327" spans="1:18" x14ac:dyDescent="0.2">
      <c r="A327" s="72" t="s">
        <v>982</v>
      </c>
      <c r="B327" s="66" t="s">
        <v>983</v>
      </c>
      <c r="C327" s="67">
        <v>71</v>
      </c>
      <c r="D327" s="67" t="s">
        <v>342</v>
      </c>
      <c r="E327" s="71">
        <v>0.71130607333886198</v>
      </c>
      <c r="F327" s="68">
        <v>44.113372093023301</v>
      </c>
      <c r="G327" s="71">
        <v>0.80232156197345394</v>
      </c>
      <c r="H327" s="68">
        <v>62.136627906976699</v>
      </c>
      <c r="I327" s="71">
        <v>0.64654818801621805</v>
      </c>
      <c r="J327" s="68">
        <v>24.636627906976699</v>
      </c>
      <c r="K327" s="71">
        <v>0.59248144379115997</v>
      </c>
      <c r="L327" s="68">
        <v>3.4883720930232598</v>
      </c>
      <c r="M327" s="71">
        <v>0.77034883720930203</v>
      </c>
      <c r="N327" s="68">
        <v>67.078488372093005</v>
      </c>
      <c r="O327" s="71">
        <v>0.74483033570417601</v>
      </c>
      <c r="P327" s="68">
        <v>73.839351510685304</v>
      </c>
      <c r="Q327" s="71"/>
      <c r="R327" s="68"/>
    </row>
    <row r="328" spans="1:18" x14ac:dyDescent="0.2">
      <c r="A328" s="72" t="s">
        <v>984</v>
      </c>
      <c r="B328" s="66" t="s">
        <v>985</v>
      </c>
      <c r="C328" s="67">
        <v>72</v>
      </c>
      <c r="D328" s="67" t="s">
        <v>342</v>
      </c>
      <c r="E328" s="71">
        <v>0.64468908184890605</v>
      </c>
      <c r="F328" s="68">
        <v>58.934592043155803</v>
      </c>
      <c r="G328" s="71">
        <v>0.65813096695454598</v>
      </c>
      <c r="H328" s="68">
        <v>27.6466621712744</v>
      </c>
      <c r="I328" s="71">
        <v>0.70435617327137001</v>
      </c>
      <c r="J328" s="68">
        <v>68.037761294673004</v>
      </c>
      <c r="K328" s="71">
        <v>0.779594543704203</v>
      </c>
      <c r="L328" s="68">
        <v>41.4699932569117</v>
      </c>
      <c r="M328" s="71">
        <v>0.661157024793388</v>
      </c>
      <c r="N328" s="68">
        <v>61.699258260283202</v>
      </c>
      <c r="O328" s="71">
        <v>0.56459578236993102</v>
      </c>
      <c r="P328" s="68">
        <v>73.995915588835899</v>
      </c>
      <c r="Q328" s="71">
        <v>0.50029999999999997</v>
      </c>
      <c r="R328" s="68">
        <v>58.614402917046498</v>
      </c>
    </row>
    <row r="329" spans="1:18" x14ac:dyDescent="0.2">
      <c r="A329" s="72" t="s">
        <v>986</v>
      </c>
      <c r="B329" s="66" t="s">
        <v>987</v>
      </c>
      <c r="C329" s="67">
        <v>72</v>
      </c>
      <c r="D329" s="67" t="s">
        <v>342</v>
      </c>
      <c r="E329" s="71">
        <v>0.61856421818705698</v>
      </c>
      <c r="F329" s="68">
        <v>49.157113958192902</v>
      </c>
      <c r="G329" s="71">
        <v>0.67103068318895498</v>
      </c>
      <c r="H329" s="68">
        <v>33.5131490222522</v>
      </c>
      <c r="I329" s="71">
        <v>0.65031558132852496</v>
      </c>
      <c r="J329" s="68">
        <v>41.4025623735671</v>
      </c>
      <c r="K329" s="71">
        <v>0.75132668131377001</v>
      </c>
      <c r="L329" s="68">
        <v>30.6136210384356</v>
      </c>
      <c r="M329" s="71">
        <v>0.59917355371900805</v>
      </c>
      <c r="N329" s="68">
        <v>46.6621712744437</v>
      </c>
      <c r="O329" s="71">
        <v>0.40873880957208403</v>
      </c>
      <c r="P329" s="68">
        <v>44.043567052416599</v>
      </c>
      <c r="Q329" s="71">
        <v>0.63080000000000003</v>
      </c>
      <c r="R329" s="68">
        <v>62.443026435733799</v>
      </c>
    </row>
    <row r="330" spans="1:18" x14ac:dyDescent="0.2">
      <c r="A330" s="72" t="s">
        <v>988</v>
      </c>
      <c r="B330" s="66" t="s">
        <v>989</v>
      </c>
      <c r="C330" s="67">
        <v>72</v>
      </c>
      <c r="D330" s="67" t="s">
        <v>342</v>
      </c>
      <c r="E330" s="71">
        <v>0.50250815638595003</v>
      </c>
      <c r="F330" s="68">
        <v>13.0141604855024</v>
      </c>
      <c r="G330" s="71">
        <v>0.70895176730507503</v>
      </c>
      <c r="H330" s="68">
        <v>51.382333108563699</v>
      </c>
      <c r="I330" s="71">
        <v>0.64476933713983497</v>
      </c>
      <c r="J330" s="68">
        <v>38.637896156439702</v>
      </c>
      <c r="K330" s="71">
        <v>0.72243382121297395</v>
      </c>
      <c r="L330" s="68">
        <v>22.589345920431601</v>
      </c>
      <c r="M330" s="71">
        <v>0.64049586776859502</v>
      </c>
      <c r="N330" s="68">
        <v>56.641942009440299</v>
      </c>
      <c r="O330" s="71">
        <v>0.298398144889224</v>
      </c>
      <c r="P330" s="68">
        <v>19.6051735874745</v>
      </c>
      <c r="Q330" s="71">
        <v>0</v>
      </c>
      <c r="R330" s="68">
        <v>34.092980856882399</v>
      </c>
    </row>
    <row r="331" spans="1:18" x14ac:dyDescent="0.2">
      <c r="A331" s="72" t="s">
        <v>990</v>
      </c>
      <c r="B331" s="66" t="s">
        <v>991</v>
      </c>
      <c r="C331" s="67">
        <v>72</v>
      </c>
      <c r="D331" s="67" t="s">
        <v>342</v>
      </c>
      <c r="E331" s="71">
        <v>0.65164592451968895</v>
      </c>
      <c r="F331" s="68">
        <v>61.429534726904897</v>
      </c>
      <c r="G331" s="71">
        <v>0.77979859112473604</v>
      </c>
      <c r="H331" s="68">
        <v>78.084962913014195</v>
      </c>
      <c r="I331" s="71">
        <v>0.71060059354981298</v>
      </c>
      <c r="J331" s="68">
        <v>71.0721510451787</v>
      </c>
      <c r="K331" s="71">
        <v>0.76018692393722598</v>
      </c>
      <c r="L331" s="68">
        <v>33.5131490222522</v>
      </c>
      <c r="M331" s="71">
        <v>0.78925619834710703</v>
      </c>
      <c r="N331" s="68">
        <v>83.749157113958205</v>
      </c>
      <c r="O331" s="71">
        <v>0.21838731563956201</v>
      </c>
      <c r="P331" s="68">
        <v>9.7345132743362797</v>
      </c>
      <c r="Q331" s="71"/>
      <c r="R331" s="68"/>
    </row>
    <row r="332" spans="1:18" x14ac:dyDescent="0.2">
      <c r="A332" s="72" t="s">
        <v>992</v>
      </c>
      <c r="B332" s="66" t="s">
        <v>993</v>
      </c>
      <c r="C332" s="67">
        <v>72</v>
      </c>
      <c r="D332" s="67" t="s">
        <v>342</v>
      </c>
      <c r="E332" s="71">
        <v>0.43714400062763897</v>
      </c>
      <c r="F332" s="68">
        <v>4.4504383007417401</v>
      </c>
      <c r="G332" s="71">
        <v>0.68779051357640997</v>
      </c>
      <c r="H332" s="68">
        <v>41.604855023600798</v>
      </c>
      <c r="I332" s="71">
        <v>0.456550692383273</v>
      </c>
      <c r="J332" s="68">
        <v>1.6857720836143</v>
      </c>
      <c r="K332" s="71">
        <v>0.65141689968855199</v>
      </c>
      <c r="L332" s="68">
        <v>9.9123398516520602</v>
      </c>
      <c r="M332" s="71">
        <v>0.57438016528925595</v>
      </c>
      <c r="N332" s="68">
        <v>40.458530006743104</v>
      </c>
      <c r="O332" s="71">
        <v>0.25272573282833999</v>
      </c>
      <c r="P332" s="68">
        <v>13.1381892443839</v>
      </c>
      <c r="Q332" s="71">
        <v>0</v>
      </c>
      <c r="R332" s="68">
        <v>34.092980856882399</v>
      </c>
    </row>
    <row r="333" spans="1:18" x14ac:dyDescent="0.2">
      <c r="A333" s="72" t="s">
        <v>775</v>
      </c>
      <c r="B333" s="66" t="s">
        <v>994</v>
      </c>
      <c r="C333" s="67">
        <v>72</v>
      </c>
      <c r="D333" s="67" t="s">
        <v>342</v>
      </c>
      <c r="E333" s="71">
        <v>0.53880138820399204</v>
      </c>
      <c r="F333" s="68">
        <v>22.184760620364099</v>
      </c>
      <c r="G333" s="71">
        <v>0.64894382465446498</v>
      </c>
      <c r="H333" s="68">
        <v>24.6797033041133</v>
      </c>
      <c r="I333" s="71">
        <v>0.61884313665764401</v>
      </c>
      <c r="J333" s="68">
        <v>26.7026298044504</v>
      </c>
      <c r="K333" s="71">
        <v>0.72960280315900705</v>
      </c>
      <c r="L333" s="68">
        <v>24.747134187457899</v>
      </c>
      <c r="M333" s="71">
        <v>0.58677685950413205</v>
      </c>
      <c r="N333" s="68">
        <v>43.290627107215101</v>
      </c>
      <c r="O333" s="71">
        <v>0.10984031704471101</v>
      </c>
      <c r="P333" s="68">
        <v>3.40367597004765</v>
      </c>
      <c r="Q333" s="71"/>
      <c r="R333" s="68"/>
    </row>
    <row r="334" spans="1:18" x14ac:dyDescent="0.2">
      <c r="A334" s="72" t="s">
        <v>995</v>
      </c>
      <c r="B334" s="66" t="s">
        <v>996</v>
      </c>
      <c r="C334" s="67">
        <v>72</v>
      </c>
      <c r="D334" s="67" t="s">
        <v>342</v>
      </c>
      <c r="E334" s="71">
        <v>0.49805608715596</v>
      </c>
      <c r="F334" s="68">
        <v>12.137559002022901</v>
      </c>
      <c r="G334" s="71">
        <v>0.73589130290605398</v>
      </c>
      <c r="H334" s="68">
        <v>62.845583277140904</v>
      </c>
      <c r="I334" s="71">
        <v>0.66162005348988895</v>
      </c>
      <c r="J334" s="68">
        <v>47.201618341200302</v>
      </c>
      <c r="K334" s="71">
        <v>0.70497070310519605</v>
      </c>
      <c r="L334" s="68">
        <v>19.150370869858399</v>
      </c>
      <c r="M334" s="71">
        <v>0.67355371900826499</v>
      </c>
      <c r="N334" s="68">
        <v>64.5313553607552</v>
      </c>
      <c r="O334" s="71">
        <v>0.21230074442635599</v>
      </c>
      <c r="P334" s="68">
        <v>9.1218515997277105</v>
      </c>
      <c r="Q334" s="71">
        <v>0</v>
      </c>
      <c r="R334" s="68">
        <v>34.092980856882399</v>
      </c>
    </row>
    <row r="335" spans="1:18" x14ac:dyDescent="0.2">
      <c r="A335" s="72" t="s">
        <v>997</v>
      </c>
      <c r="B335" s="66" t="s">
        <v>998</v>
      </c>
      <c r="C335" s="67">
        <v>72</v>
      </c>
      <c r="D335" s="67" t="s">
        <v>342</v>
      </c>
      <c r="E335" s="71">
        <v>0.45726150311930502</v>
      </c>
      <c r="F335" s="68">
        <v>6.1362103843560396</v>
      </c>
      <c r="G335" s="71">
        <v>0.61762032564148095</v>
      </c>
      <c r="H335" s="68">
        <v>14.565070802427501</v>
      </c>
      <c r="I335" s="71">
        <v>0.537092990398082</v>
      </c>
      <c r="J335" s="68">
        <v>7.5522589345920403</v>
      </c>
      <c r="K335" s="71">
        <v>0.66118815711913703</v>
      </c>
      <c r="L335" s="68">
        <v>11.3283884018881</v>
      </c>
      <c r="M335" s="71">
        <v>0.495867768595041</v>
      </c>
      <c r="N335" s="68">
        <v>23.3985165205664</v>
      </c>
      <c r="O335" s="71">
        <v>0.43179977696208999</v>
      </c>
      <c r="P335" s="68">
        <v>49.081007488087103</v>
      </c>
      <c r="Q335" s="71">
        <v>0</v>
      </c>
      <c r="R335" s="68">
        <v>34.092980856882399</v>
      </c>
    </row>
    <row r="336" spans="1:18" x14ac:dyDescent="0.2">
      <c r="A336" s="72" t="s">
        <v>999</v>
      </c>
      <c r="B336" s="66" t="s">
        <v>1000</v>
      </c>
      <c r="C336" s="67">
        <v>72</v>
      </c>
      <c r="D336" s="67" t="s">
        <v>342</v>
      </c>
      <c r="E336" s="71">
        <v>0.51308671094449398</v>
      </c>
      <c r="F336" s="68">
        <v>15.037086985839499</v>
      </c>
      <c r="G336" s="71">
        <v>0.66516857915567196</v>
      </c>
      <c r="H336" s="68">
        <v>31.2204989885368</v>
      </c>
      <c r="I336" s="71">
        <v>0.55376702400482003</v>
      </c>
      <c r="J336" s="68">
        <v>10.8563722184761</v>
      </c>
      <c r="K336" s="71">
        <v>0.672189286307185</v>
      </c>
      <c r="L336" s="68">
        <v>13.0141604855024</v>
      </c>
      <c r="M336" s="71">
        <v>0.57851239669421495</v>
      </c>
      <c r="N336" s="68">
        <v>41.604855023600798</v>
      </c>
      <c r="O336" s="71">
        <v>0.60748297950507402</v>
      </c>
      <c r="P336" s="68">
        <v>79.305650102110306</v>
      </c>
      <c r="Q336" s="71">
        <v>1.4E-3</v>
      </c>
      <c r="R336" s="68">
        <v>36.918869644485</v>
      </c>
    </row>
    <row r="337" spans="1:18" x14ac:dyDescent="0.2">
      <c r="A337" s="72" t="s">
        <v>1001</v>
      </c>
      <c r="B337" s="66" t="s">
        <v>1002</v>
      </c>
      <c r="C337" s="67">
        <v>72</v>
      </c>
      <c r="D337" s="67" t="s">
        <v>342</v>
      </c>
      <c r="E337" s="71">
        <v>0.450163925992349</v>
      </c>
      <c r="F337" s="68">
        <v>5.3270397842211699</v>
      </c>
      <c r="G337" s="71">
        <v>0.63905669470823401</v>
      </c>
      <c r="H337" s="68">
        <v>21.308159136884701</v>
      </c>
      <c r="I337" s="71">
        <v>0.58062722701448999</v>
      </c>
      <c r="J337" s="68">
        <v>16.4531355360755</v>
      </c>
      <c r="K337" s="71">
        <v>0.76857847066507701</v>
      </c>
      <c r="L337" s="68">
        <v>36.8172623061362</v>
      </c>
      <c r="M337" s="71">
        <v>0.55785123966942096</v>
      </c>
      <c r="N337" s="68">
        <v>36.547538772757903</v>
      </c>
      <c r="O337" s="71">
        <v>0.15486992389687401</v>
      </c>
      <c r="P337" s="68">
        <v>5.7862491490810104</v>
      </c>
      <c r="Q337" s="71">
        <v>0</v>
      </c>
      <c r="R337" s="68">
        <v>34.092980856882399</v>
      </c>
    </row>
    <row r="338" spans="1:18" x14ac:dyDescent="0.2">
      <c r="A338" s="72" t="s">
        <v>787</v>
      </c>
      <c r="B338" s="66" t="s">
        <v>1003</v>
      </c>
      <c r="C338" s="67">
        <v>72</v>
      </c>
      <c r="D338" s="67" t="s">
        <v>342</v>
      </c>
      <c r="E338" s="71">
        <v>0.656383827381119</v>
      </c>
      <c r="F338" s="68">
        <v>63.047875927174601</v>
      </c>
      <c r="G338" s="71">
        <v>0.66144056394527995</v>
      </c>
      <c r="H338" s="68">
        <v>29.602157788267</v>
      </c>
      <c r="I338" s="71">
        <v>0.56747160193372603</v>
      </c>
      <c r="J338" s="68">
        <v>13.0141604855024</v>
      </c>
      <c r="K338" s="71">
        <v>0.72359494191160501</v>
      </c>
      <c r="L338" s="68">
        <v>22.993931220499</v>
      </c>
      <c r="M338" s="71">
        <v>0.56611570247933896</v>
      </c>
      <c r="N338" s="68">
        <v>38.098449089683101</v>
      </c>
      <c r="O338" s="71">
        <v>0.41968015401676501</v>
      </c>
      <c r="P338" s="68">
        <v>46.426140231449999</v>
      </c>
      <c r="Q338" s="71">
        <v>1</v>
      </c>
      <c r="R338" s="68">
        <v>100</v>
      </c>
    </row>
    <row r="339" spans="1:18" x14ac:dyDescent="0.2">
      <c r="A339" s="72" t="s">
        <v>1004</v>
      </c>
      <c r="B339" s="66" t="s">
        <v>1005</v>
      </c>
      <c r="C339" s="67">
        <v>72</v>
      </c>
      <c r="D339" s="67" t="s">
        <v>342</v>
      </c>
      <c r="E339" s="71">
        <v>0.63758183432307802</v>
      </c>
      <c r="F339" s="68">
        <v>55.630478759271803</v>
      </c>
      <c r="G339" s="71">
        <v>0.70999330340779199</v>
      </c>
      <c r="H339" s="68">
        <v>51.9892110586649</v>
      </c>
      <c r="I339" s="71">
        <v>0.63371260118311501</v>
      </c>
      <c r="J339" s="68">
        <v>32.771409305461901</v>
      </c>
      <c r="K339" s="71">
        <v>0.71284049996579202</v>
      </c>
      <c r="L339" s="68">
        <v>20.498988536749799</v>
      </c>
      <c r="M339" s="71">
        <v>0.63636363636363602</v>
      </c>
      <c r="N339" s="68">
        <v>55.495616992582598</v>
      </c>
      <c r="O339" s="71">
        <v>0.63258096501813199</v>
      </c>
      <c r="P339" s="68">
        <v>81.756296800544604</v>
      </c>
      <c r="Q339" s="71">
        <v>0.5</v>
      </c>
      <c r="R339" s="68">
        <v>58.523245214220601</v>
      </c>
    </row>
    <row r="340" spans="1:18" x14ac:dyDescent="0.2">
      <c r="A340" s="72" t="s">
        <v>1006</v>
      </c>
      <c r="B340" s="66" t="s">
        <v>1007</v>
      </c>
      <c r="C340" s="67">
        <v>72</v>
      </c>
      <c r="D340" s="67" t="s">
        <v>342</v>
      </c>
      <c r="E340" s="71">
        <v>0.52913778623368801</v>
      </c>
      <c r="F340" s="68">
        <v>19.824679703304099</v>
      </c>
      <c r="G340" s="71">
        <v>0.65444104718009199</v>
      </c>
      <c r="H340" s="68">
        <v>26.500337154416702</v>
      </c>
      <c r="I340" s="71">
        <v>0.56975324717847597</v>
      </c>
      <c r="J340" s="68">
        <v>13.7559002022927</v>
      </c>
      <c r="K340" s="71">
        <v>0.76949611836818499</v>
      </c>
      <c r="L340" s="68">
        <v>37.086985839514497</v>
      </c>
      <c r="M340" s="71">
        <v>0.56611570247933896</v>
      </c>
      <c r="N340" s="68">
        <v>38.098449089683101</v>
      </c>
      <c r="O340" s="71">
        <v>0.61312060219603304</v>
      </c>
      <c r="P340" s="68">
        <v>79.782164737916901</v>
      </c>
      <c r="Q340" s="71">
        <v>1.9E-3</v>
      </c>
      <c r="R340" s="68">
        <v>38.286235186873299</v>
      </c>
    </row>
    <row r="341" spans="1:18" x14ac:dyDescent="0.2">
      <c r="A341" s="72" t="s">
        <v>1008</v>
      </c>
      <c r="B341" s="66" t="s">
        <v>1009</v>
      </c>
      <c r="C341" s="67">
        <v>72</v>
      </c>
      <c r="D341" s="67" t="s">
        <v>342</v>
      </c>
      <c r="E341" s="71">
        <v>0.57122058409954501</v>
      </c>
      <c r="F341" s="68">
        <v>32.299393122049899</v>
      </c>
      <c r="G341" s="71">
        <v>0.64774603227456895</v>
      </c>
      <c r="H341" s="68">
        <v>24.0053944706676</v>
      </c>
      <c r="I341" s="71">
        <v>0.60899389273673399</v>
      </c>
      <c r="J341" s="68">
        <v>24.0053944706676</v>
      </c>
      <c r="K341" s="71">
        <v>0.75495933209995802</v>
      </c>
      <c r="L341" s="68">
        <v>32.029669588671602</v>
      </c>
      <c r="M341" s="71">
        <v>0.47107438016528902</v>
      </c>
      <c r="N341" s="68">
        <v>18.543492919757199</v>
      </c>
      <c r="O341" s="71">
        <v>0.64354986732072195</v>
      </c>
      <c r="P341" s="68">
        <v>82.777399591558904</v>
      </c>
      <c r="Q341" s="71">
        <v>0.30099999999999999</v>
      </c>
      <c r="R341" s="68">
        <v>50.410209662716497</v>
      </c>
    </row>
    <row r="342" spans="1:18" x14ac:dyDescent="0.2">
      <c r="A342" s="72" t="s">
        <v>1010</v>
      </c>
      <c r="B342" s="66" t="s">
        <v>1011</v>
      </c>
      <c r="C342" s="67">
        <v>72</v>
      </c>
      <c r="D342" s="67" t="s">
        <v>342</v>
      </c>
      <c r="E342" s="71">
        <v>0.633729706957745</v>
      </c>
      <c r="F342" s="68">
        <v>54.214430209035697</v>
      </c>
      <c r="G342" s="71">
        <v>0.58636645018965905</v>
      </c>
      <c r="H342" s="68">
        <v>7.9568442346594699</v>
      </c>
      <c r="I342" s="71">
        <v>0.52503388966854103</v>
      </c>
      <c r="J342" s="68">
        <v>6.2036412677006103</v>
      </c>
      <c r="K342" s="71">
        <v>0.77088369009940505</v>
      </c>
      <c r="L342" s="68">
        <v>37.761294672960197</v>
      </c>
      <c r="M342" s="71">
        <v>0.38429752066115702</v>
      </c>
      <c r="N342" s="68">
        <v>7.6871207012811897</v>
      </c>
      <c r="O342" s="71">
        <v>0.535796691127711</v>
      </c>
      <c r="P342" s="68">
        <v>69.911504424778798</v>
      </c>
      <c r="Q342" s="71">
        <v>1</v>
      </c>
      <c r="R342" s="68">
        <v>100</v>
      </c>
    </row>
    <row r="343" spans="1:18" x14ac:dyDescent="0.2">
      <c r="A343" s="72" t="s">
        <v>1012</v>
      </c>
      <c r="B343" s="66" t="s">
        <v>1013</v>
      </c>
      <c r="C343" s="67">
        <v>72</v>
      </c>
      <c r="D343" s="67" t="s">
        <v>342</v>
      </c>
      <c r="E343" s="71">
        <v>0.69820290089398496</v>
      </c>
      <c r="F343" s="68">
        <v>76.129467296021602</v>
      </c>
      <c r="G343" s="71">
        <v>0.58051597709421898</v>
      </c>
      <c r="H343" s="68">
        <v>7.1476736345246099</v>
      </c>
      <c r="I343" s="71">
        <v>0.59773434674649095</v>
      </c>
      <c r="J343" s="68">
        <v>20.836142953472699</v>
      </c>
      <c r="K343" s="71">
        <v>0.80781621834693795</v>
      </c>
      <c r="L343" s="68">
        <v>54.146999325691198</v>
      </c>
      <c r="M343" s="71">
        <v>0.47107438016528902</v>
      </c>
      <c r="N343" s="68">
        <v>18.543492919757199</v>
      </c>
      <c r="O343" s="71">
        <v>0.73337648301097103</v>
      </c>
      <c r="P343" s="68">
        <v>89.244383934649406</v>
      </c>
      <c r="Q343" s="71">
        <v>0.99870000000000003</v>
      </c>
      <c r="R343" s="68">
        <v>71.741112123974503</v>
      </c>
    </row>
    <row r="344" spans="1:18" x14ac:dyDescent="0.2">
      <c r="A344" s="72" t="s">
        <v>1014</v>
      </c>
      <c r="B344" s="66" t="s">
        <v>1015</v>
      </c>
      <c r="C344" s="67">
        <v>72</v>
      </c>
      <c r="D344" s="67" t="s">
        <v>342</v>
      </c>
      <c r="E344" s="71">
        <v>0.463082562265697</v>
      </c>
      <c r="F344" s="68">
        <v>6.4733648010788896</v>
      </c>
      <c r="G344" s="71">
        <v>0.59538799191941305</v>
      </c>
      <c r="H344" s="68">
        <v>9.4403236682400493</v>
      </c>
      <c r="I344" s="71">
        <v>0.57141170737248403</v>
      </c>
      <c r="J344" s="68">
        <v>14.227916385704701</v>
      </c>
      <c r="K344" s="71">
        <v>0.71446270685947799</v>
      </c>
      <c r="L344" s="68">
        <v>20.7687120701281</v>
      </c>
      <c r="M344" s="71">
        <v>0.47520661157024802</v>
      </c>
      <c r="N344" s="68">
        <v>19.487525286581299</v>
      </c>
      <c r="O344" s="71">
        <v>0.42202635587255799</v>
      </c>
      <c r="P344" s="68">
        <v>46.970728386657598</v>
      </c>
      <c r="Q344" s="71">
        <v>0</v>
      </c>
      <c r="R344" s="68">
        <v>34.092980856882399</v>
      </c>
    </row>
    <row r="345" spans="1:18" x14ac:dyDescent="0.2">
      <c r="A345" s="72" t="s">
        <v>1016</v>
      </c>
      <c r="B345" s="66" t="s">
        <v>1017</v>
      </c>
      <c r="C345" s="67">
        <v>72</v>
      </c>
      <c r="D345" s="67" t="s">
        <v>342</v>
      </c>
      <c r="E345" s="71">
        <v>0.57404181486686401</v>
      </c>
      <c r="F345" s="68">
        <v>33.5805799055968</v>
      </c>
      <c r="G345" s="71">
        <v>0.69245110601736604</v>
      </c>
      <c r="H345" s="68">
        <v>43.762643290627103</v>
      </c>
      <c r="I345" s="71">
        <v>0.64600123082191296</v>
      </c>
      <c r="J345" s="68">
        <v>39.4470667565745</v>
      </c>
      <c r="K345" s="71">
        <v>0.80301277655529202</v>
      </c>
      <c r="L345" s="68">
        <v>52.124072825353998</v>
      </c>
      <c r="M345" s="71">
        <v>0.55785123966942096</v>
      </c>
      <c r="N345" s="68">
        <v>36.547538772757903</v>
      </c>
      <c r="O345" s="71">
        <v>0.74493453613718996</v>
      </c>
      <c r="P345" s="68">
        <v>89.993192648059903</v>
      </c>
      <c r="Q345" s="71">
        <v>0</v>
      </c>
      <c r="R345" s="68">
        <v>34.092980856882399</v>
      </c>
    </row>
    <row r="346" spans="1:18" x14ac:dyDescent="0.2">
      <c r="A346" s="72" t="s">
        <v>1018</v>
      </c>
      <c r="B346" s="66" t="s">
        <v>1019</v>
      </c>
      <c r="C346" s="67">
        <v>71</v>
      </c>
      <c r="D346" s="67" t="s">
        <v>342</v>
      </c>
      <c r="E346" s="71">
        <v>0.70458524377860698</v>
      </c>
      <c r="F346" s="68">
        <v>41.4970930232558</v>
      </c>
      <c r="G346" s="71">
        <v>0.66650679661762602</v>
      </c>
      <c r="H346" s="68">
        <v>19.6220930232558</v>
      </c>
      <c r="I346" s="71">
        <v>0.73559964532057398</v>
      </c>
      <c r="J346" s="68">
        <v>66.061046511627893</v>
      </c>
      <c r="K346" s="71">
        <v>0.70465346796205197</v>
      </c>
      <c r="L346" s="68">
        <v>12.863372093023299</v>
      </c>
      <c r="M346" s="71">
        <v>0.793604651162791</v>
      </c>
      <c r="N346" s="68">
        <v>71.875</v>
      </c>
      <c r="O346" s="71">
        <v>0.62256165782999195</v>
      </c>
      <c r="P346" s="68">
        <v>47.015475313190898</v>
      </c>
      <c r="Q346" s="71"/>
      <c r="R346" s="68"/>
    </row>
    <row r="347" spans="1:18" x14ac:dyDescent="0.2">
      <c r="A347" s="72" t="s">
        <v>1020</v>
      </c>
      <c r="B347" s="66" t="s">
        <v>1021</v>
      </c>
      <c r="C347" s="67">
        <v>71</v>
      </c>
      <c r="D347" s="67" t="s">
        <v>342</v>
      </c>
      <c r="E347" s="71">
        <v>0.69148668512393896</v>
      </c>
      <c r="F347" s="68">
        <v>36.337209302325597</v>
      </c>
      <c r="G347" s="71">
        <v>0.67396565512432005</v>
      </c>
      <c r="H347" s="68">
        <v>21.293604651162799</v>
      </c>
      <c r="I347" s="71">
        <v>0.70729020895646999</v>
      </c>
      <c r="J347" s="68">
        <v>53.633720930232599</v>
      </c>
      <c r="K347" s="71">
        <v>0.70005099079834399</v>
      </c>
      <c r="L347" s="68">
        <v>11.8459302325581</v>
      </c>
      <c r="M347" s="71">
        <v>0.650193798449613</v>
      </c>
      <c r="N347" s="68">
        <v>40.843023255814003</v>
      </c>
      <c r="O347" s="71">
        <v>0.72593277229094799</v>
      </c>
      <c r="P347" s="68">
        <v>70.007369196757594</v>
      </c>
      <c r="Q347" s="71"/>
      <c r="R347" s="68"/>
    </row>
    <row r="348" spans="1:18" x14ac:dyDescent="0.2">
      <c r="A348" s="72" t="s">
        <v>1022</v>
      </c>
      <c r="B348" s="66" t="s">
        <v>1023</v>
      </c>
      <c r="C348" s="67">
        <v>71</v>
      </c>
      <c r="D348" s="67" t="s">
        <v>342</v>
      </c>
      <c r="E348" s="71">
        <v>0.83011013614615203</v>
      </c>
      <c r="F348" s="68">
        <v>89.244186046511601</v>
      </c>
      <c r="G348" s="71">
        <v>0.90560702835545204</v>
      </c>
      <c r="H348" s="68">
        <v>94.404069767441896</v>
      </c>
      <c r="I348" s="71">
        <v>0.78624327769275404</v>
      </c>
      <c r="J348" s="68">
        <v>87.281976744186096</v>
      </c>
      <c r="K348" s="71">
        <v>0.84211081447643199</v>
      </c>
      <c r="L348" s="68">
        <v>51.017441860465098</v>
      </c>
      <c r="M348" s="71">
        <v>0.88275193798449603</v>
      </c>
      <c r="N348" s="68">
        <v>87.281976744186096</v>
      </c>
      <c r="O348" s="71">
        <v>0.73383762222162396</v>
      </c>
      <c r="P348" s="68">
        <v>71.628592483419297</v>
      </c>
      <c r="Q348" s="71"/>
      <c r="R348" s="68"/>
    </row>
    <row r="349" spans="1:18" x14ac:dyDescent="0.2">
      <c r="A349" s="72" t="s">
        <v>1024</v>
      </c>
      <c r="B349" s="66" t="s">
        <v>1025</v>
      </c>
      <c r="C349" s="67">
        <v>71</v>
      </c>
      <c r="D349" s="67" t="s">
        <v>342</v>
      </c>
      <c r="E349" s="71">
        <v>0.69086490581149196</v>
      </c>
      <c r="F349" s="68">
        <v>36.046511627907002</v>
      </c>
      <c r="G349" s="71">
        <v>0.63127329035858304</v>
      </c>
      <c r="H349" s="68">
        <v>13.3720930232558</v>
      </c>
      <c r="I349" s="71">
        <v>0.68962175608548704</v>
      </c>
      <c r="J349" s="68">
        <v>43.895348837209298</v>
      </c>
      <c r="K349" s="71">
        <v>0.66877594601054002</v>
      </c>
      <c r="L349" s="68">
        <v>9.0843023255813904</v>
      </c>
      <c r="M349" s="71">
        <v>0.76647286821705496</v>
      </c>
      <c r="N349" s="68">
        <v>66.279069767441896</v>
      </c>
      <c r="O349" s="71">
        <v>0.69818066838579695</v>
      </c>
      <c r="P349" s="68">
        <v>64.996315401621203</v>
      </c>
      <c r="Q349" s="71"/>
      <c r="R349" s="68"/>
    </row>
    <row r="350" spans="1:18" x14ac:dyDescent="0.2">
      <c r="A350" s="72" t="s">
        <v>1026</v>
      </c>
      <c r="B350" s="66" t="s">
        <v>1027</v>
      </c>
      <c r="C350" s="67">
        <v>72</v>
      </c>
      <c r="D350" s="67" t="s">
        <v>342</v>
      </c>
      <c r="E350" s="71">
        <v>0.68508446390713695</v>
      </c>
      <c r="F350" s="68">
        <v>72.3533378287256</v>
      </c>
      <c r="G350" s="71">
        <v>0.79997253728199202</v>
      </c>
      <c r="H350" s="68">
        <v>83.412002697235295</v>
      </c>
      <c r="I350" s="71">
        <v>0.66955264116108704</v>
      </c>
      <c r="J350" s="68">
        <v>52.191503708698598</v>
      </c>
      <c r="K350" s="71">
        <v>0.84641307722613701</v>
      </c>
      <c r="L350" s="68">
        <v>72.555630478759298</v>
      </c>
      <c r="M350" s="71">
        <v>0.80165289256198302</v>
      </c>
      <c r="N350" s="68">
        <v>85.637221847606199</v>
      </c>
      <c r="O350" s="71">
        <v>0.30783117130448601</v>
      </c>
      <c r="P350" s="68">
        <v>21.783526208304998</v>
      </c>
      <c r="Q350" s="71"/>
      <c r="R350" s="68"/>
    </row>
    <row r="351" spans="1:18" x14ac:dyDescent="0.2">
      <c r="A351" s="72" t="s">
        <v>1028</v>
      </c>
      <c r="B351" s="66" t="s">
        <v>1029</v>
      </c>
      <c r="C351" s="67">
        <v>72</v>
      </c>
      <c r="D351" s="67" t="s">
        <v>342</v>
      </c>
      <c r="E351" s="71">
        <v>0.57785356680007305</v>
      </c>
      <c r="F351" s="68">
        <v>34.659474039109902</v>
      </c>
      <c r="G351" s="71">
        <v>0.68777978489472502</v>
      </c>
      <c r="H351" s="68">
        <v>41.537424140256199</v>
      </c>
      <c r="I351" s="71">
        <v>0.65101094572471196</v>
      </c>
      <c r="J351" s="68">
        <v>41.874578556979102</v>
      </c>
      <c r="K351" s="71">
        <v>0.75977378711754695</v>
      </c>
      <c r="L351" s="68">
        <v>33.310856372218502</v>
      </c>
      <c r="M351" s="71">
        <v>0.57438016528925595</v>
      </c>
      <c r="N351" s="68">
        <v>40.458530006743104</v>
      </c>
      <c r="O351" s="71">
        <v>0.294776717774201</v>
      </c>
      <c r="P351" s="68">
        <v>19.060585432266802</v>
      </c>
      <c r="Q351" s="71">
        <v>0.49940000000000001</v>
      </c>
      <c r="R351" s="68">
        <v>55.788514129443897</v>
      </c>
    </row>
    <row r="352" spans="1:18" x14ac:dyDescent="0.2">
      <c r="A352" s="72" t="s">
        <v>1030</v>
      </c>
      <c r="B352" s="66" t="s">
        <v>1031</v>
      </c>
      <c r="C352" s="67">
        <v>72</v>
      </c>
      <c r="D352" s="67" t="s">
        <v>342</v>
      </c>
      <c r="E352" s="71">
        <v>0.58736504483339602</v>
      </c>
      <c r="F352" s="68">
        <v>38.637896156439702</v>
      </c>
      <c r="G352" s="71">
        <v>0.70229824820514097</v>
      </c>
      <c r="H352" s="68">
        <v>48.145650708024299</v>
      </c>
      <c r="I352" s="71">
        <v>0.65200903672883903</v>
      </c>
      <c r="J352" s="68">
        <v>42.0768712070128</v>
      </c>
      <c r="K352" s="71">
        <v>0.79671000856583596</v>
      </c>
      <c r="L352" s="68">
        <v>49.157113958192902</v>
      </c>
      <c r="M352" s="71">
        <v>0.54958677685950397</v>
      </c>
      <c r="N352" s="68">
        <v>34.996628455832798</v>
      </c>
      <c r="O352" s="71">
        <v>0.23622115380765801</v>
      </c>
      <c r="P352" s="68">
        <v>11.3002042205582</v>
      </c>
      <c r="Q352" s="71"/>
      <c r="R352" s="68"/>
    </row>
    <row r="353" spans="1:18" x14ac:dyDescent="0.2">
      <c r="A353" s="72" t="s">
        <v>1032</v>
      </c>
      <c r="B353" s="66" t="s">
        <v>1033</v>
      </c>
      <c r="C353" s="67">
        <v>72</v>
      </c>
      <c r="D353" s="67" t="s">
        <v>342</v>
      </c>
      <c r="E353" s="71">
        <v>0.63112924267075399</v>
      </c>
      <c r="F353" s="68">
        <v>53.540121375589997</v>
      </c>
      <c r="G353" s="71">
        <v>0.73796117752622403</v>
      </c>
      <c r="H353" s="68">
        <v>63.654753877275802</v>
      </c>
      <c r="I353" s="71">
        <v>0.70599513503238398</v>
      </c>
      <c r="J353" s="68">
        <v>68.981793661496994</v>
      </c>
      <c r="K353" s="71">
        <v>0.83345264266847097</v>
      </c>
      <c r="L353" s="68">
        <v>67.093728927849</v>
      </c>
      <c r="M353" s="71">
        <v>0.69008264462809898</v>
      </c>
      <c r="N353" s="68">
        <v>68.307484828051201</v>
      </c>
      <c r="O353" s="71">
        <v>0.31928385616934601</v>
      </c>
      <c r="P353" s="68">
        <v>23.689584751531701</v>
      </c>
      <c r="Q353" s="71">
        <v>0.5</v>
      </c>
      <c r="R353" s="68">
        <v>58.523245214220601</v>
      </c>
    </row>
    <row r="354" spans="1:18" x14ac:dyDescent="0.2">
      <c r="A354" s="72" t="s">
        <v>1034</v>
      </c>
      <c r="B354" s="66" t="s">
        <v>1035</v>
      </c>
      <c r="C354" s="67">
        <v>71</v>
      </c>
      <c r="D354" s="67" t="s">
        <v>342</v>
      </c>
      <c r="E354" s="71">
        <v>0.62234995946305005</v>
      </c>
      <c r="F354" s="68">
        <v>18.604651162790699</v>
      </c>
      <c r="G354" s="71">
        <v>0.77703399762798098</v>
      </c>
      <c r="H354" s="68">
        <v>51.962209302325597</v>
      </c>
      <c r="I354" s="71">
        <v>0.70818725851715103</v>
      </c>
      <c r="J354" s="68">
        <v>54.069767441860499</v>
      </c>
      <c r="K354" s="71">
        <v>0.71494959052625795</v>
      </c>
      <c r="L354" s="68">
        <v>14.0988372093023</v>
      </c>
      <c r="M354" s="71">
        <v>0.52616279069767502</v>
      </c>
      <c r="N354" s="68">
        <v>19.1860465116279</v>
      </c>
      <c r="O354" s="71">
        <v>0.385416159946187</v>
      </c>
      <c r="P354" s="68">
        <v>13.338246131171701</v>
      </c>
      <c r="Q354" s="71"/>
      <c r="R354" s="68"/>
    </row>
    <row r="355" spans="1:18" x14ac:dyDescent="0.2">
      <c r="A355" s="72" t="s">
        <v>1036</v>
      </c>
      <c r="B355" s="66" t="s">
        <v>1037</v>
      </c>
      <c r="C355" s="67">
        <v>71</v>
      </c>
      <c r="D355" s="67" t="s">
        <v>342</v>
      </c>
      <c r="E355" s="71">
        <v>0.74824027374577795</v>
      </c>
      <c r="F355" s="68">
        <v>58.284883720930203</v>
      </c>
      <c r="G355" s="71">
        <v>0.73617793033411905</v>
      </c>
      <c r="H355" s="68">
        <v>39.534883720930203</v>
      </c>
      <c r="I355" s="71">
        <v>0.872155550971218</v>
      </c>
      <c r="J355" s="68">
        <v>98.183139534883693</v>
      </c>
      <c r="K355" s="71">
        <v>0.75113046270584005</v>
      </c>
      <c r="L355" s="68">
        <v>19.985465116279101</v>
      </c>
      <c r="M355" s="71">
        <v>0.61143410852713198</v>
      </c>
      <c r="N355" s="68">
        <v>33.5029069767442</v>
      </c>
      <c r="O355" s="71">
        <v>0.77030331619058201</v>
      </c>
      <c r="P355" s="68">
        <v>78.481945467944001</v>
      </c>
      <c r="Q355" s="71"/>
      <c r="R355" s="68"/>
    </row>
    <row r="356" spans="1:18" x14ac:dyDescent="0.2">
      <c r="A356" s="72" t="s">
        <v>1038</v>
      </c>
      <c r="B356" s="66" t="s">
        <v>1039</v>
      </c>
      <c r="C356" s="67">
        <v>71</v>
      </c>
      <c r="D356" s="67" t="s">
        <v>342</v>
      </c>
      <c r="E356" s="71">
        <v>0.67925987476737704</v>
      </c>
      <c r="F356" s="68">
        <v>31.976744186046499</v>
      </c>
      <c r="G356" s="71">
        <v>0.78753184171853496</v>
      </c>
      <c r="H356" s="68">
        <v>55.886627906976699</v>
      </c>
      <c r="I356" s="71">
        <v>0.83462872920022102</v>
      </c>
      <c r="J356" s="68">
        <v>95.712209302325604</v>
      </c>
      <c r="K356" s="71">
        <v>0.654907316482081</v>
      </c>
      <c r="L356" s="68">
        <v>7.9941860465116301</v>
      </c>
      <c r="M356" s="71">
        <v>0.54166666666666696</v>
      </c>
      <c r="N356" s="68">
        <v>20.7848837209302</v>
      </c>
      <c r="O356" s="71">
        <v>0.57756481976938001</v>
      </c>
      <c r="P356" s="68">
        <v>38.025055268975699</v>
      </c>
      <c r="Q356" s="71"/>
      <c r="R356" s="68"/>
    </row>
    <row r="357" spans="1:18" x14ac:dyDescent="0.2">
      <c r="A357" s="72" t="s">
        <v>441</v>
      </c>
      <c r="B357" s="66" t="s">
        <v>1040</v>
      </c>
      <c r="C357" s="67">
        <v>71</v>
      </c>
      <c r="D357" s="67" t="s">
        <v>342</v>
      </c>
      <c r="E357" s="71">
        <v>0.69520625906298394</v>
      </c>
      <c r="F357" s="68">
        <v>37.9360465116279</v>
      </c>
      <c r="G357" s="71">
        <v>0.7738662402748</v>
      </c>
      <c r="H357" s="68">
        <v>50.944767441860499</v>
      </c>
      <c r="I357" s="71">
        <v>0.77915962607370104</v>
      </c>
      <c r="J357" s="68">
        <v>85.901162790697697</v>
      </c>
      <c r="K357" s="71">
        <v>0.70763569504893398</v>
      </c>
      <c r="L357" s="68">
        <v>13.226744186046499</v>
      </c>
      <c r="M357" s="71">
        <v>0.64631782945736405</v>
      </c>
      <c r="N357" s="68">
        <v>39.680232558139501</v>
      </c>
      <c r="O357" s="71">
        <v>0.56905190446012299</v>
      </c>
      <c r="P357" s="68">
        <v>36.109064112011801</v>
      </c>
      <c r="Q357" s="71"/>
      <c r="R357" s="68"/>
    </row>
    <row r="358" spans="1:18" x14ac:dyDescent="0.2">
      <c r="A358" s="72" t="s">
        <v>1041</v>
      </c>
      <c r="B358" s="66" t="s">
        <v>1042</v>
      </c>
      <c r="C358" s="67">
        <v>71</v>
      </c>
      <c r="D358" s="67" t="s">
        <v>342</v>
      </c>
      <c r="E358" s="71">
        <v>0.66690111424204201</v>
      </c>
      <c r="F358" s="68">
        <v>28.851744186046499</v>
      </c>
      <c r="G358" s="71">
        <v>0.738379999617922</v>
      </c>
      <c r="H358" s="68">
        <v>40.116279069767401</v>
      </c>
      <c r="I358" s="71">
        <v>0.82953432448250697</v>
      </c>
      <c r="J358" s="68">
        <v>95.058139534883693</v>
      </c>
      <c r="K358" s="71">
        <v>0.62779090806154003</v>
      </c>
      <c r="L358" s="68">
        <v>5.5232558139534902</v>
      </c>
      <c r="M358" s="71">
        <v>0.471899224806202</v>
      </c>
      <c r="N358" s="68">
        <v>13.662790697674399</v>
      </c>
      <c r="O358" s="71"/>
      <c r="P358" s="68"/>
      <c r="Q358" s="71"/>
      <c r="R358" s="68"/>
    </row>
    <row r="359" spans="1:18" x14ac:dyDescent="0.2">
      <c r="A359" s="72" t="s">
        <v>787</v>
      </c>
      <c r="B359" s="66" t="s">
        <v>1043</v>
      </c>
      <c r="C359" s="67">
        <v>72</v>
      </c>
      <c r="D359" s="67" t="s">
        <v>342</v>
      </c>
      <c r="E359" s="71">
        <v>0.64623572997460299</v>
      </c>
      <c r="F359" s="68">
        <v>59.676331759946102</v>
      </c>
      <c r="G359" s="71">
        <v>0.72950780068846199</v>
      </c>
      <c r="H359" s="68">
        <v>60.013486176668899</v>
      </c>
      <c r="I359" s="71">
        <v>0.64928851304364499</v>
      </c>
      <c r="J359" s="68">
        <v>40.525960890087703</v>
      </c>
      <c r="K359" s="71">
        <v>0.81895333169803097</v>
      </c>
      <c r="L359" s="68">
        <v>59.406608226567798</v>
      </c>
      <c r="M359" s="71">
        <v>0.70661157024793397</v>
      </c>
      <c r="N359" s="68">
        <v>71.476736345246096</v>
      </c>
      <c r="O359" s="71">
        <v>0.32681743419494402</v>
      </c>
      <c r="P359" s="68">
        <v>25.2552756977536</v>
      </c>
      <c r="Q359" s="71"/>
      <c r="R359" s="68"/>
    </row>
    <row r="360" spans="1:18" x14ac:dyDescent="0.2">
      <c r="A360" s="72" t="s">
        <v>1044</v>
      </c>
      <c r="B360" s="66" t="s">
        <v>1045</v>
      </c>
      <c r="C360" s="67">
        <v>71</v>
      </c>
      <c r="D360" s="67" t="s">
        <v>342</v>
      </c>
      <c r="E360" s="71">
        <v>0.51914426400361402</v>
      </c>
      <c r="F360" s="68">
        <v>5.3779069767441898</v>
      </c>
      <c r="G360" s="71">
        <v>0.68561522433906097</v>
      </c>
      <c r="H360" s="68">
        <v>25.072674418604699</v>
      </c>
      <c r="I360" s="71">
        <v>0.48081302020035799</v>
      </c>
      <c r="J360" s="68">
        <v>1.3081395348837199</v>
      </c>
      <c r="K360" s="71">
        <v>0.44423877410434698</v>
      </c>
      <c r="L360" s="68">
        <v>0.36337209302325602</v>
      </c>
      <c r="M360" s="71">
        <v>0.45251937984496099</v>
      </c>
      <c r="N360" s="68">
        <v>11.6279069767442</v>
      </c>
      <c r="O360" s="71">
        <v>0.53253492152934201</v>
      </c>
      <c r="P360" s="68">
        <v>28.666175386882799</v>
      </c>
      <c r="Q360" s="71"/>
      <c r="R360" s="68"/>
    </row>
    <row r="361" spans="1:18" x14ac:dyDescent="0.2">
      <c r="A361" s="72" t="s">
        <v>1046</v>
      </c>
      <c r="B361" s="66" t="s">
        <v>1047</v>
      </c>
      <c r="C361" s="67">
        <v>72</v>
      </c>
      <c r="D361" s="67" t="s">
        <v>342</v>
      </c>
      <c r="E361" s="71">
        <v>0.54887476078872999</v>
      </c>
      <c r="F361" s="68">
        <v>25.556304787592701</v>
      </c>
      <c r="G361" s="71">
        <v>0.76042548181436598</v>
      </c>
      <c r="H361" s="68">
        <v>71.881321645313605</v>
      </c>
      <c r="I361" s="71">
        <v>0.68003039062715098</v>
      </c>
      <c r="J361" s="68">
        <v>56.776803776129498</v>
      </c>
      <c r="K361" s="71">
        <v>0.78772763846771898</v>
      </c>
      <c r="L361" s="68">
        <v>45.246122724207702</v>
      </c>
      <c r="M361" s="71">
        <v>0.74380165289256195</v>
      </c>
      <c r="N361" s="68">
        <v>78.152393796358695</v>
      </c>
      <c r="O361" s="71">
        <v>0.32126340093058497</v>
      </c>
      <c r="P361" s="68">
        <v>24.098025867937402</v>
      </c>
      <c r="Q361" s="71">
        <v>0</v>
      </c>
      <c r="R361" s="68">
        <v>34.092980856882399</v>
      </c>
    </row>
    <row r="362" spans="1:18" x14ac:dyDescent="0.2">
      <c r="A362" s="72" t="s">
        <v>1048</v>
      </c>
      <c r="B362" s="66" t="s">
        <v>1049</v>
      </c>
      <c r="C362" s="67">
        <v>72</v>
      </c>
      <c r="D362" s="67" t="s">
        <v>342</v>
      </c>
      <c r="E362" s="71">
        <v>0.64485723367737602</v>
      </c>
      <c r="F362" s="68">
        <v>59.136884693189501</v>
      </c>
      <c r="G362" s="71">
        <v>0.72562001608212401</v>
      </c>
      <c r="H362" s="68">
        <v>58.057990559676298</v>
      </c>
      <c r="I362" s="71">
        <v>0.62268115430955195</v>
      </c>
      <c r="J362" s="68">
        <v>28.792987188132201</v>
      </c>
      <c r="K362" s="71">
        <v>0.75475732646618998</v>
      </c>
      <c r="L362" s="68">
        <v>31.827376938637901</v>
      </c>
      <c r="M362" s="71">
        <v>0.665289256198347</v>
      </c>
      <c r="N362" s="68">
        <v>62.710721510451798</v>
      </c>
      <c r="O362" s="71">
        <v>0.45593841533066698</v>
      </c>
      <c r="P362" s="68">
        <v>54.4588155207624</v>
      </c>
      <c r="Q362" s="71"/>
      <c r="R362" s="68"/>
    </row>
    <row r="363" spans="1:18" x14ac:dyDescent="0.2">
      <c r="A363" s="72" t="s">
        <v>1050</v>
      </c>
      <c r="B363" s="66" t="s">
        <v>1051</v>
      </c>
      <c r="C363" s="67">
        <v>71</v>
      </c>
      <c r="D363" s="67" t="s">
        <v>342</v>
      </c>
      <c r="E363" s="71">
        <v>0.78802426684232496</v>
      </c>
      <c r="F363" s="68">
        <v>72.601744186046503</v>
      </c>
      <c r="G363" s="71">
        <v>0.90456457806407498</v>
      </c>
      <c r="H363" s="68">
        <v>94.258720930232599</v>
      </c>
      <c r="I363" s="71">
        <v>0.83502309016645004</v>
      </c>
      <c r="J363" s="68">
        <v>95.784883720930196</v>
      </c>
      <c r="K363" s="71">
        <v>0.76512531499761605</v>
      </c>
      <c r="L363" s="68">
        <v>23.037790697674399</v>
      </c>
      <c r="M363" s="71">
        <v>0.66569767441860495</v>
      </c>
      <c r="N363" s="68">
        <v>44.258720930232599</v>
      </c>
      <c r="O363" s="71">
        <v>0.76971067656487802</v>
      </c>
      <c r="P363" s="68">
        <v>78.334561532792904</v>
      </c>
      <c r="Q363" s="71"/>
      <c r="R363" s="68"/>
    </row>
    <row r="364" spans="1:18" x14ac:dyDescent="0.2">
      <c r="A364" s="72" t="s">
        <v>1052</v>
      </c>
      <c r="B364" s="66" t="s">
        <v>1053</v>
      </c>
      <c r="C364" s="67">
        <v>72</v>
      </c>
      <c r="D364" s="67" t="s">
        <v>342</v>
      </c>
      <c r="E364" s="71">
        <v>0.68892286306962602</v>
      </c>
      <c r="F364" s="68">
        <v>73.162508428860406</v>
      </c>
      <c r="G364" s="71">
        <v>0.74410160695462901</v>
      </c>
      <c r="H364" s="68">
        <v>66.014834794335798</v>
      </c>
      <c r="I364" s="71">
        <v>0.55654828256697797</v>
      </c>
      <c r="J364" s="68">
        <v>11.1935266351989</v>
      </c>
      <c r="K364" s="71">
        <v>0.76912927344595605</v>
      </c>
      <c r="L364" s="68">
        <v>37.019554956169898</v>
      </c>
      <c r="M364" s="71">
        <v>0.661157024793388</v>
      </c>
      <c r="N364" s="68">
        <v>61.699258260283202</v>
      </c>
      <c r="O364" s="71">
        <v>0.46670099065680198</v>
      </c>
      <c r="P364" s="68">
        <v>57.317903335602502</v>
      </c>
      <c r="Q364" s="71">
        <v>0.93589999999999995</v>
      </c>
      <c r="R364" s="68">
        <v>69.006381039197805</v>
      </c>
    </row>
    <row r="365" spans="1:18" x14ac:dyDescent="0.2">
      <c r="A365" s="72" t="s">
        <v>1054</v>
      </c>
      <c r="B365" s="66" t="s">
        <v>1055</v>
      </c>
      <c r="C365" s="67">
        <v>72</v>
      </c>
      <c r="D365" s="67" t="s">
        <v>342</v>
      </c>
      <c r="E365" s="71">
        <v>0.55506572552988998</v>
      </c>
      <c r="F365" s="68">
        <v>26.9723533378287</v>
      </c>
      <c r="G365" s="71">
        <v>0.72480570880039596</v>
      </c>
      <c r="H365" s="68">
        <v>57.653405259608903</v>
      </c>
      <c r="I365" s="71">
        <v>0.65755433728174395</v>
      </c>
      <c r="J365" s="68">
        <v>44.504383007417402</v>
      </c>
      <c r="K365" s="71">
        <v>0.713782897021221</v>
      </c>
      <c r="L365" s="68">
        <v>20.633850303439001</v>
      </c>
      <c r="M365" s="71">
        <v>0.64049586776859502</v>
      </c>
      <c r="N365" s="68">
        <v>56.641942009440299</v>
      </c>
      <c r="O365" s="71">
        <v>9.4055542307381806E-2</v>
      </c>
      <c r="P365" s="68">
        <v>2.38257317903336</v>
      </c>
      <c r="Q365" s="71">
        <v>0.49969999999999998</v>
      </c>
      <c r="R365" s="68">
        <v>55.8796718322698</v>
      </c>
    </row>
    <row r="366" spans="1:18" x14ac:dyDescent="0.2">
      <c r="A366" s="72" t="s">
        <v>1056</v>
      </c>
      <c r="B366" s="66" t="s">
        <v>1057</v>
      </c>
      <c r="C366" s="67">
        <v>73</v>
      </c>
      <c r="D366" s="67" t="s">
        <v>342</v>
      </c>
      <c r="E366" s="71">
        <v>0.58874403112212703</v>
      </c>
      <c r="F366" s="68">
        <v>59.430255402750497</v>
      </c>
      <c r="G366" s="71">
        <v>0.57726983626606798</v>
      </c>
      <c r="H366" s="68">
        <v>8.1532416502946994</v>
      </c>
      <c r="I366" s="71">
        <v>0.58112646196895201</v>
      </c>
      <c r="J366" s="68">
        <v>30.2554027504912</v>
      </c>
      <c r="K366" s="71">
        <v>0.63731996018432202</v>
      </c>
      <c r="L366" s="68">
        <v>21.807465618860501</v>
      </c>
      <c r="M366" s="71">
        <v>0.55483441504410103</v>
      </c>
      <c r="N366" s="68">
        <v>57.187176835573901</v>
      </c>
      <c r="O366" s="71">
        <v>0.59316948214719001</v>
      </c>
      <c r="P366" s="68">
        <v>96.509240246406605</v>
      </c>
      <c r="Q366" s="71"/>
      <c r="R366" s="68"/>
    </row>
    <row r="367" spans="1:18" x14ac:dyDescent="0.2">
      <c r="A367" s="72" t="s">
        <v>1058</v>
      </c>
      <c r="B367" s="66" t="s">
        <v>1059</v>
      </c>
      <c r="C367" s="67">
        <v>52</v>
      </c>
      <c r="D367" s="67" t="s">
        <v>342</v>
      </c>
      <c r="E367" s="71">
        <v>0.77886489282929605</v>
      </c>
      <c r="F367" s="68">
        <v>90.344827586206904</v>
      </c>
      <c r="G367" s="71">
        <v>0.76497509790572404</v>
      </c>
      <c r="H367" s="68">
        <v>70.862068965517196</v>
      </c>
      <c r="I367" s="71">
        <v>0.83998960407645196</v>
      </c>
      <c r="J367" s="68">
        <v>95.172413793103402</v>
      </c>
      <c r="K367" s="71">
        <v>0.94079028590339198</v>
      </c>
      <c r="L367" s="68">
        <v>97.758620689655203</v>
      </c>
      <c r="M367" s="71">
        <v>0.68433757311298904</v>
      </c>
      <c r="N367" s="68">
        <v>50.172413793103402</v>
      </c>
      <c r="O367" s="71">
        <v>0.66423190314792502</v>
      </c>
      <c r="P367" s="68">
        <v>89.5833333333333</v>
      </c>
      <c r="Q367" s="71"/>
      <c r="R367" s="68"/>
    </row>
    <row r="368" spans="1:18" x14ac:dyDescent="0.2">
      <c r="A368" s="72" t="s">
        <v>1060</v>
      </c>
      <c r="B368" s="66" t="s">
        <v>1061</v>
      </c>
      <c r="C368" s="67">
        <v>52</v>
      </c>
      <c r="D368" s="67" t="s">
        <v>342</v>
      </c>
      <c r="E368" s="71">
        <v>0.54638147474386101</v>
      </c>
      <c r="F368" s="68">
        <v>18.448275862069</v>
      </c>
      <c r="G368" s="71">
        <v>0.53636439963135796</v>
      </c>
      <c r="H368" s="68">
        <v>5</v>
      </c>
      <c r="I368" s="71">
        <v>0.74232923157656505</v>
      </c>
      <c r="J368" s="68">
        <v>62.931034482758598</v>
      </c>
      <c r="K368" s="71">
        <v>0.78865797749869904</v>
      </c>
      <c r="L368" s="68">
        <v>65.517241379310306</v>
      </c>
      <c r="M368" s="71">
        <v>0.39188561879119899</v>
      </c>
      <c r="N368" s="68">
        <v>12.758620689655199</v>
      </c>
      <c r="O368" s="71">
        <v>0.272670146221483</v>
      </c>
      <c r="P368" s="68">
        <v>31.7708333333333</v>
      </c>
      <c r="Q368" s="71"/>
      <c r="R368" s="68"/>
    </row>
    <row r="369" spans="1:18" x14ac:dyDescent="0.2">
      <c r="A369" s="72" t="s">
        <v>1062</v>
      </c>
      <c r="B369" s="66" t="s">
        <v>1063</v>
      </c>
      <c r="C369" s="67">
        <v>52</v>
      </c>
      <c r="D369" s="67" t="s">
        <v>342</v>
      </c>
      <c r="E369" s="71">
        <v>0.71971092466477404</v>
      </c>
      <c r="F369" s="68">
        <v>78.448275862068996</v>
      </c>
      <c r="G369" s="71">
        <v>0.67704218176473996</v>
      </c>
      <c r="H369" s="68">
        <v>35.344827586206897</v>
      </c>
      <c r="I369" s="71">
        <v>0.78442342079455796</v>
      </c>
      <c r="J369" s="68">
        <v>80.517241379310306</v>
      </c>
      <c r="K369" s="71">
        <v>0.866749387273269</v>
      </c>
      <c r="L369" s="68">
        <v>87.068965517241395</v>
      </c>
      <c r="M369" s="71">
        <v>0.73075851824343097</v>
      </c>
      <c r="N369" s="68">
        <v>57.241379310344797</v>
      </c>
      <c r="O369" s="71">
        <v>0.53958111524787</v>
      </c>
      <c r="P369" s="68">
        <v>83.3333333333333</v>
      </c>
      <c r="Q369" s="71"/>
      <c r="R369" s="68"/>
    </row>
    <row r="370" spans="1:18" x14ac:dyDescent="0.2">
      <c r="A370" s="72" t="s">
        <v>1064</v>
      </c>
      <c r="B370" s="66" t="s">
        <v>1065</v>
      </c>
      <c r="C370" s="67">
        <v>52</v>
      </c>
      <c r="D370" s="67" t="s">
        <v>342</v>
      </c>
      <c r="E370" s="71">
        <v>0.62698380744400595</v>
      </c>
      <c r="F370" s="68">
        <v>46.8965517241379</v>
      </c>
      <c r="G370" s="71">
        <v>0.70927283637492</v>
      </c>
      <c r="H370" s="68">
        <v>50.172413793103402</v>
      </c>
      <c r="I370" s="71">
        <v>0.61338638833309</v>
      </c>
      <c r="J370" s="68">
        <v>12.9310344827586</v>
      </c>
      <c r="K370" s="71">
        <v>0.73429874777869497</v>
      </c>
      <c r="L370" s="68">
        <v>45.172413793103502</v>
      </c>
      <c r="M370" s="71">
        <v>0.82360040850431704</v>
      </c>
      <c r="N370" s="68">
        <v>75</v>
      </c>
      <c r="O370" s="71">
        <v>0.254360656229007</v>
      </c>
      <c r="P370" s="68">
        <v>26.7361111111111</v>
      </c>
      <c r="Q370" s="71"/>
      <c r="R370" s="68"/>
    </row>
    <row r="371" spans="1:18" x14ac:dyDescent="0.2">
      <c r="A371" s="72" t="s">
        <v>1066</v>
      </c>
      <c r="B371" s="66" t="s">
        <v>1067</v>
      </c>
      <c r="C371" s="67">
        <v>52</v>
      </c>
      <c r="D371" s="67" t="s">
        <v>342</v>
      </c>
      <c r="E371" s="71">
        <v>0.759965419549673</v>
      </c>
      <c r="F371" s="68">
        <v>87.241379310344797</v>
      </c>
      <c r="G371" s="71">
        <v>0.74415439703804998</v>
      </c>
      <c r="H371" s="68">
        <v>63.275862068965502</v>
      </c>
      <c r="I371" s="71">
        <v>0.74616021302263802</v>
      </c>
      <c r="J371" s="68">
        <v>66.551724137931004</v>
      </c>
      <c r="K371" s="71">
        <v>0.82660609168683596</v>
      </c>
      <c r="L371" s="68">
        <v>77.413793103448299</v>
      </c>
      <c r="M371" s="71">
        <v>0.860737164608672</v>
      </c>
      <c r="N371" s="68">
        <v>83.275862068965495</v>
      </c>
      <c r="O371" s="71">
        <v>0.62216923139216995</v>
      </c>
      <c r="P371" s="68">
        <v>87.8472222222222</v>
      </c>
      <c r="Q371" s="71"/>
      <c r="R371" s="68"/>
    </row>
    <row r="372" spans="1:18" x14ac:dyDescent="0.2">
      <c r="A372" s="72" t="s">
        <v>1068</v>
      </c>
      <c r="B372" s="66" t="s">
        <v>1069</v>
      </c>
      <c r="C372" s="67">
        <v>52</v>
      </c>
      <c r="D372" s="67" t="s">
        <v>342</v>
      </c>
      <c r="E372" s="71">
        <v>0.88179841991650998</v>
      </c>
      <c r="F372" s="68">
        <v>98.275862068965495</v>
      </c>
      <c r="G372" s="71">
        <v>0.85312718545519095</v>
      </c>
      <c r="H372" s="68">
        <v>93.7931034482759</v>
      </c>
      <c r="I372" s="71">
        <v>0.81944234841715302</v>
      </c>
      <c r="J372" s="68">
        <v>89.482758620689694</v>
      </c>
      <c r="K372" s="71">
        <v>0.87125104677961496</v>
      </c>
      <c r="L372" s="68">
        <v>88.275862068965495</v>
      </c>
      <c r="M372" s="71">
        <v>0.89787392071302596</v>
      </c>
      <c r="N372" s="68">
        <v>90.689655172413794</v>
      </c>
      <c r="O372" s="71">
        <v>0.967297598217562</v>
      </c>
      <c r="P372" s="68">
        <v>98.9583333333333</v>
      </c>
      <c r="Q372" s="71"/>
      <c r="R372" s="68"/>
    </row>
    <row r="373" spans="1:18" x14ac:dyDescent="0.2">
      <c r="A373" s="72" t="s">
        <v>1070</v>
      </c>
      <c r="B373" s="66" t="s">
        <v>1071</v>
      </c>
      <c r="C373" s="67">
        <v>52</v>
      </c>
      <c r="D373" s="67" t="s">
        <v>342</v>
      </c>
      <c r="E373" s="71">
        <v>0.45930135206614198</v>
      </c>
      <c r="F373" s="68">
        <v>3.6206896551724101</v>
      </c>
      <c r="G373" s="71">
        <v>0.58485532885171998</v>
      </c>
      <c r="H373" s="68">
        <v>8.7931034482758594</v>
      </c>
      <c r="I373" s="71">
        <v>0.55735477929199495</v>
      </c>
      <c r="J373" s="68">
        <v>4.4827586206896504</v>
      </c>
      <c r="K373" s="71">
        <v>0.73732077910203198</v>
      </c>
      <c r="L373" s="68">
        <v>46.724137931034498</v>
      </c>
      <c r="M373" s="71">
        <v>0.31761210658249001</v>
      </c>
      <c r="N373" s="68">
        <v>8.2758620689655196</v>
      </c>
      <c r="O373" s="71">
        <v>9.9363766502474998E-2</v>
      </c>
      <c r="P373" s="68">
        <v>5.2083333333333304</v>
      </c>
      <c r="Q373" s="71"/>
      <c r="R373" s="68"/>
    </row>
    <row r="374" spans="1:18" x14ac:dyDescent="0.2">
      <c r="A374" s="72" t="s">
        <v>1072</v>
      </c>
      <c r="B374" s="66" t="s">
        <v>1073</v>
      </c>
      <c r="C374" s="67">
        <v>52</v>
      </c>
      <c r="D374" s="67" t="s">
        <v>342</v>
      </c>
      <c r="E374" s="71">
        <v>0.52270844661534599</v>
      </c>
      <c r="F374" s="68">
        <v>12.0689655172414</v>
      </c>
      <c r="G374" s="71">
        <v>0.60897487427089103</v>
      </c>
      <c r="H374" s="68">
        <v>15.3448275862069</v>
      </c>
      <c r="I374" s="71">
        <v>0.65499533809121002</v>
      </c>
      <c r="J374" s="68">
        <v>27.068965517241399</v>
      </c>
      <c r="K374" s="71">
        <v>0.79336078381069697</v>
      </c>
      <c r="L374" s="68">
        <v>67.068965517241395</v>
      </c>
      <c r="M374" s="71">
        <v>0.23405440534769301</v>
      </c>
      <c r="N374" s="68">
        <v>5.8620689655172402</v>
      </c>
      <c r="O374" s="71">
        <v>0.32215683155623798</v>
      </c>
      <c r="P374" s="68">
        <v>40.9722222222222</v>
      </c>
      <c r="Q374" s="71"/>
      <c r="R374" s="68"/>
    </row>
    <row r="375" spans="1:18" x14ac:dyDescent="0.2">
      <c r="A375" s="72" t="s">
        <v>1074</v>
      </c>
      <c r="B375" s="66" t="s">
        <v>1075</v>
      </c>
      <c r="C375" s="67">
        <v>52</v>
      </c>
      <c r="D375" s="67" t="s">
        <v>342</v>
      </c>
      <c r="E375" s="71">
        <v>0.63410318335788696</v>
      </c>
      <c r="F375" s="68">
        <v>50.689655172413801</v>
      </c>
      <c r="G375" s="71">
        <v>0.70715122307172695</v>
      </c>
      <c r="H375" s="68">
        <v>49.137931034482797</v>
      </c>
      <c r="I375" s="71">
        <v>0.78516490782840098</v>
      </c>
      <c r="J375" s="68">
        <v>80.862068965517196</v>
      </c>
      <c r="K375" s="71">
        <v>0.85952689098215196</v>
      </c>
      <c r="L375" s="68">
        <v>84.827586206896598</v>
      </c>
      <c r="M375" s="71">
        <v>0.48008541453904002</v>
      </c>
      <c r="N375" s="68">
        <v>22.586206896551701</v>
      </c>
      <c r="O375" s="71">
        <v>0.33858748036811598</v>
      </c>
      <c r="P375" s="68">
        <v>45.3125</v>
      </c>
      <c r="Q375" s="71"/>
      <c r="R375" s="68"/>
    </row>
    <row r="376" spans="1:18" x14ac:dyDescent="0.2">
      <c r="A376" s="72" t="s">
        <v>1076</v>
      </c>
      <c r="B376" s="66" t="s">
        <v>1077</v>
      </c>
      <c r="C376" s="67">
        <v>52</v>
      </c>
      <c r="D376" s="67" t="s">
        <v>342</v>
      </c>
      <c r="E376" s="71">
        <v>0.51178617461464904</v>
      </c>
      <c r="F376" s="68">
        <v>10.3448275862069</v>
      </c>
      <c r="G376" s="71">
        <v>0.64247764881014102</v>
      </c>
      <c r="H376" s="68">
        <v>23.965517241379299</v>
      </c>
      <c r="I376" s="71">
        <v>0.59671342692979201</v>
      </c>
      <c r="J376" s="68">
        <v>9.31034482758621</v>
      </c>
      <c r="K376" s="71">
        <v>0.75985839553505397</v>
      </c>
      <c r="L376" s="68">
        <v>55.172413793103402</v>
      </c>
      <c r="M376" s="71">
        <v>0.442948658434686</v>
      </c>
      <c r="N376" s="68">
        <v>17.931034482758601</v>
      </c>
      <c r="O376" s="71">
        <v>0.116932743363572</v>
      </c>
      <c r="P376" s="68">
        <v>6.7708333333333304</v>
      </c>
      <c r="Q376" s="71"/>
      <c r="R376" s="68"/>
    </row>
    <row r="377" spans="1:18" x14ac:dyDescent="0.2">
      <c r="A377" s="72" t="s">
        <v>1078</v>
      </c>
      <c r="B377" s="66" t="s">
        <v>1079</v>
      </c>
      <c r="C377" s="67">
        <v>52</v>
      </c>
      <c r="D377" s="67" t="s">
        <v>342</v>
      </c>
      <c r="E377" s="71">
        <v>0.648928303813886</v>
      </c>
      <c r="F377" s="68">
        <v>56.8965517241379</v>
      </c>
      <c r="G377" s="71">
        <v>0.68068841770908195</v>
      </c>
      <c r="H377" s="68">
        <v>37.931034482758598</v>
      </c>
      <c r="I377" s="71">
        <v>0.81617306906477105</v>
      </c>
      <c r="J377" s="68">
        <v>88.965517241379303</v>
      </c>
      <c r="K377" s="71">
        <v>0.75631855865090203</v>
      </c>
      <c r="L377" s="68">
        <v>52.758620689655203</v>
      </c>
      <c r="M377" s="71">
        <v>0.72611642373038698</v>
      </c>
      <c r="N377" s="68">
        <v>56.379310344827601</v>
      </c>
      <c r="O377" s="71">
        <v>0.26534504991428798</v>
      </c>
      <c r="P377" s="68">
        <v>29.1666666666667</v>
      </c>
      <c r="Q377" s="71"/>
      <c r="R377" s="68"/>
    </row>
    <row r="378" spans="1:18" x14ac:dyDescent="0.2">
      <c r="A378" s="72" t="s">
        <v>1080</v>
      </c>
      <c r="B378" s="66" t="s">
        <v>1081</v>
      </c>
      <c r="C378" s="67">
        <v>52</v>
      </c>
      <c r="D378" s="67" t="s">
        <v>342</v>
      </c>
      <c r="E378" s="71">
        <v>0.65195695652852304</v>
      </c>
      <c r="F378" s="68">
        <v>58.1034482758621</v>
      </c>
      <c r="G378" s="71">
        <v>0.68749763352872895</v>
      </c>
      <c r="H378" s="68">
        <v>40.344827586206897</v>
      </c>
      <c r="I378" s="71">
        <v>0.79041631841373905</v>
      </c>
      <c r="J378" s="68">
        <v>82.068965517241395</v>
      </c>
      <c r="K378" s="71">
        <v>0.72852569318742899</v>
      </c>
      <c r="L378" s="68">
        <v>43.275862068965502</v>
      </c>
      <c r="M378" s="71">
        <v>0.78646365239996296</v>
      </c>
      <c r="N378" s="68">
        <v>67.586206896551701</v>
      </c>
      <c r="O378" s="71">
        <v>0.266881485112753</v>
      </c>
      <c r="P378" s="68">
        <v>29.6875</v>
      </c>
      <c r="Q378" s="71"/>
      <c r="R378" s="68"/>
    </row>
    <row r="379" spans="1:18" x14ac:dyDescent="0.2">
      <c r="A379" s="72" t="s">
        <v>1082</v>
      </c>
      <c r="B379" s="66" t="s">
        <v>1083</v>
      </c>
      <c r="C379" s="67">
        <v>52</v>
      </c>
      <c r="D379" s="67" t="s">
        <v>342</v>
      </c>
      <c r="E379" s="71">
        <v>0.69853051295563495</v>
      </c>
      <c r="F379" s="68">
        <v>73.275862068965495</v>
      </c>
      <c r="G379" s="71">
        <v>0.74418126755067604</v>
      </c>
      <c r="H379" s="68">
        <v>63.448275862069003</v>
      </c>
      <c r="I379" s="71">
        <v>0.85240350638207396</v>
      </c>
      <c r="J379" s="68">
        <v>96.2068965517241</v>
      </c>
      <c r="K379" s="71">
        <v>0.848921376852941</v>
      </c>
      <c r="L379" s="68">
        <v>83.103448275862107</v>
      </c>
      <c r="M379" s="71">
        <v>0.82824250301736102</v>
      </c>
      <c r="N379" s="68">
        <v>75.862068965517196</v>
      </c>
      <c r="O379" s="71">
        <v>0.21890391097511999</v>
      </c>
      <c r="P379" s="68">
        <v>19.0972222222222</v>
      </c>
      <c r="Q379" s="71"/>
      <c r="R379" s="68"/>
    </row>
    <row r="380" spans="1:18" x14ac:dyDescent="0.2">
      <c r="A380" s="72" t="s">
        <v>1084</v>
      </c>
      <c r="B380" s="66" t="s">
        <v>1085</v>
      </c>
      <c r="C380" s="67">
        <v>52</v>
      </c>
      <c r="D380" s="67" t="s">
        <v>342</v>
      </c>
      <c r="E380" s="71">
        <v>0.61332204232805998</v>
      </c>
      <c r="F380" s="68">
        <v>42.068965517241402</v>
      </c>
      <c r="G380" s="71">
        <v>0.67512634558164497</v>
      </c>
      <c r="H380" s="68">
        <v>34.482758620689701</v>
      </c>
      <c r="I380" s="71">
        <v>0.69141583406865703</v>
      </c>
      <c r="J380" s="68">
        <v>41.379310344827601</v>
      </c>
      <c r="K380" s="71">
        <v>0.68577773697260003</v>
      </c>
      <c r="L380" s="68">
        <v>28.620689655172399</v>
      </c>
      <c r="M380" s="71">
        <v>0.48008541453904002</v>
      </c>
      <c r="N380" s="68">
        <v>22.586206896551701</v>
      </c>
      <c r="O380" s="71">
        <v>0.53420488047835701</v>
      </c>
      <c r="P380" s="68">
        <v>82.2916666666667</v>
      </c>
      <c r="Q380" s="71"/>
      <c r="R380" s="68"/>
    </row>
    <row r="381" spans="1:18" x14ac:dyDescent="0.2">
      <c r="A381" s="72" t="s">
        <v>1086</v>
      </c>
      <c r="B381" s="66" t="s">
        <v>1087</v>
      </c>
      <c r="C381" s="67">
        <v>52</v>
      </c>
      <c r="D381" s="67" t="s">
        <v>342</v>
      </c>
      <c r="E381" s="71">
        <v>0.60648755460550297</v>
      </c>
      <c r="F381" s="68">
        <v>39.827586206896598</v>
      </c>
      <c r="G381" s="71">
        <v>0.64316033925183203</v>
      </c>
      <c r="H381" s="68">
        <v>24.310344827586199</v>
      </c>
      <c r="I381" s="71">
        <v>0.82480803821982596</v>
      </c>
      <c r="J381" s="68">
        <v>91.551724137931004</v>
      </c>
      <c r="K381" s="71">
        <v>0.74472810676830303</v>
      </c>
      <c r="L381" s="68">
        <v>49.655172413793103</v>
      </c>
      <c r="M381" s="71">
        <v>0.64720081700863397</v>
      </c>
      <c r="N381" s="68">
        <v>43.7931034482759</v>
      </c>
      <c r="O381" s="71">
        <v>0.17254047177891799</v>
      </c>
      <c r="P381" s="68">
        <v>12.8472222222222</v>
      </c>
      <c r="Q381" s="71"/>
      <c r="R381" s="68"/>
    </row>
    <row r="382" spans="1:18" x14ac:dyDescent="0.2">
      <c r="A382" s="72" t="s">
        <v>1088</v>
      </c>
      <c r="B382" s="66" t="s">
        <v>1089</v>
      </c>
      <c r="C382" s="67">
        <v>52</v>
      </c>
      <c r="D382" s="67" t="s">
        <v>342</v>
      </c>
      <c r="E382" s="71">
        <v>0.57313903078355299</v>
      </c>
      <c r="F382" s="68">
        <v>27.931034482758601</v>
      </c>
      <c r="G382" s="71">
        <v>0.63492804730694397</v>
      </c>
      <c r="H382" s="68">
        <v>21.034482758620701</v>
      </c>
      <c r="I382" s="71">
        <v>0.82771140150078404</v>
      </c>
      <c r="J382" s="68">
        <v>92.413793103448299</v>
      </c>
      <c r="K382" s="71">
        <v>0.77313923047122102</v>
      </c>
      <c r="L382" s="68">
        <v>60.689655172413801</v>
      </c>
      <c r="M382" s="71">
        <v>0.54507473772166004</v>
      </c>
      <c r="N382" s="68">
        <v>28.7931034482759</v>
      </c>
      <c r="O382" s="71">
        <v>8.4841736917157004E-2</v>
      </c>
      <c r="P382" s="68">
        <v>3.8194444444444402</v>
      </c>
      <c r="Q382" s="71"/>
      <c r="R382" s="68"/>
    </row>
    <row r="383" spans="1:18" x14ac:dyDescent="0.2">
      <c r="A383" s="72" t="s">
        <v>1090</v>
      </c>
      <c r="B383" s="66" t="s">
        <v>1091</v>
      </c>
      <c r="C383" s="67">
        <v>52</v>
      </c>
      <c r="D383" s="67" t="s">
        <v>342</v>
      </c>
      <c r="E383" s="71">
        <v>0.70612725059835801</v>
      </c>
      <c r="F383" s="68">
        <v>75</v>
      </c>
      <c r="G383" s="71">
        <v>0.82055047595038699</v>
      </c>
      <c r="H383" s="68">
        <v>88.275862068965495</v>
      </c>
      <c r="I383" s="71">
        <v>0.72714409447723305</v>
      </c>
      <c r="J383" s="68">
        <v>56.379310344827601</v>
      </c>
      <c r="K383" s="71">
        <v>0.75307516921109896</v>
      </c>
      <c r="L383" s="68">
        <v>51.8965517241379</v>
      </c>
      <c r="M383" s="71">
        <v>0.68433757311298904</v>
      </c>
      <c r="N383" s="68">
        <v>50.172413793103402</v>
      </c>
      <c r="O383" s="71">
        <v>0.54552894024008103</v>
      </c>
      <c r="P383" s="68">
        <v>84.0277777777778</v>
      </c>
      <c r="Q383" s="71"/>
      <c r="R383" s="68"/>
    </row>
    <row r="384" spans="1:18" x14ac:dyDescent="0.2">
      <c r="A384" s="72" t="s">
        <v>1092</v>
      </c>
      <c r="B384" s="66" t="s">
        <v>1093</v>
      </c>
      <c r="C384" s="67">
        <v>54</v>
      </c>
      <c r="D384" s="67" t="s">
        <v>342</v>
      </c>
      <c r="E384" s="71">
        <v>0.669854015675171</v>
      </c>
      <c r="F384" s="68">
        <v>68.300312825860303</v>
      </c>
      <c r="G384" s="71">
        <v>0.677993610423957</v>
      </c>
      <c r="H384" s="68">
        <v>73.201251303441097</v>
      </c>
      <c r="I384" s="71">
        <v>0.585148793729803</v>
      </c>
      <c r="J384" s="68">
        <v>47.549530761209603</v>
      </c>
      <c r="K384" s="71">
        <v>0.65320036866108</v>
      </c>
      <c r="L384" s="68">
        <v>4.5881126173097</v>
      </c>
      <c r="M384" s="71">
        <v>0.92156273478587603</v>
      </c>
      <c r="N384" s="68">
        <v>95.611285266457699</v>
      </c>
      <c r="O384" s="71">
        <v>0.51136457077513897</v>
      </c>
      <c r="P384" s="68">
        <v>67.407407407407405</v>
      </c>
      <c r="Q384" s="71"/>
      <c r="R384" s="68"/>
    </row>
    <row r="385" spans="1:18" x14ac:dyDescent="0.2">
      <c r="A385" s="72" t="s">
        <v>1094</v>
      </c>
      <c r="B385" s="66" t="s">
        <v>1095</v>
      </c>
      <c r="C385" s="67">
        <v>54</v>
      </c>
      <c r="D385" s="67" t="s">
        <v>342</v>
      </c>
      <c r="E385" s="71">
        <v>0.79980019012316195</v>
      </c>
      <c r="F385" s="68">
        <v>98.227320125130305</v>
      </c>
      <c r="G385" s="71">
        <v>0.71497114550282803</v>
      </c>
      <c r="H385" s="68">
        <v>83.733055265901996</v>
      </c>
      <c r="I385" s="71">
        <v>0.86410037512494398</v>
      </c>
      <c r="J385" s="68">
        <v>99.895724713242998</v>
      </c>
      <c r="K385" s="71">
        <v>0.87959068749139102</v>
      </c>
      <c r="L385" s="68">
        <v>91.032325338894694</v>
      </c>
      <c r="M385" s="71">
        <v>0.95912847483095498</v>
      </c>
      <c r="N385" s="68">
        <v>97.492163009404393</v>
      </c>
      <c r="O385" s="71">
        <v>0.58121026766569195</v>
      </c>
      <c r="P385" s="68">
        <v>76.507936507936506</v>
      </c>
      <c r="Q385" s="71"/>
      <c r="R385" s="68"/>
    </row>
    <row r="386" spans="1:18" x14ac:dyDescent="0.2">
      <c r="A386" s="72" t="s">
        <v>1096</v>
      </c>
      <c r="B386" s="66" t="s">
        <v>1097</v>
      </c>
      <c r="C386" s="67">
        <v>54</v>
      </c>
      <c r="D386" s="67" t="s">
        <v>342</v>
      </c>
      <c r="E386" s="71">
        <v>0.66515831267646397</v>
      </c>
      <c r="F386" s="68">
        <v>66.527632950990593</v>
      </c>
      <c r="G386" s="71">
        <v>0.60852623690142804</v>
      </c>
      <c r="H386" s="68">
        <v>35.557872784150199</v>
      </c>
      <c r="I386" s="71">
        <v>0.62566113665304901</v>
      </c>
      <c r="J386" s="68">
        <v>71.428571428571402</v>
      </c>
      <c r="K386" s="71">
        <v>0.82061244975494996</v>
      </c>
      <c r="L386" s="68">
        <v>58.4984358706986</v>
      </c>
      <c r="M386" s="71">
        <v>0.73373403456048103</v>
      </c>
      <c r="N386" s="68">
        <v>45.977011494252899</v>
      </c>
      <c r="O386" s="71">
        <v>0.202416018188872</v>
      </c>
      <c r="P386" s="68">
        <v>17.989417989418001</v>
      </c>
      <c r="Q386" s="71">
        <v>1</v>
      </c>
      <c r="R386" s="68">
        <v>100</v>
      </c>
    </row>
    <row r="387" spans="1:18" x14ac:dyDescent="0.2">
      <c r="A387" s="72" t="s">
        <v>1098</v>
      </c>
      <c r="B387" s="66" t="s">
        <v>1099</v>
      </c>
      <c r="C387" s="67">
        <v>54</v>
      </c>
      <c r="D387" s="67" t="s">
        <v>342</v>
      </c>
      <c r="E387" s="71">
        <v>0.74040414843576996</v>
      </c>
      <c r="F387" s="68">
        <v>90.198123044838397</v>
      </c>
      <c r="G387" s="71">
        <v>0.67043292185595404</v>
      </c>
      <c r="H387" s="68">
        <v>71.011470281543296</v>
      </c>
      <c r="I387" s="71">
        <v>0.66477014365560305</v>
      </c>
      <c r="J387" s="68">
        <v>86.965589155370196</v>
      </c>
      <c r="K387" s="71">
        <v>0.86605772752480703</v>
      </c>
      <c r="L387" s="68">
        <v>85.192909280500501</v>
      </c>
      <c r="M387" s="71">
        <v>0.86521412471825698</v>
      </c>
      <c r="N387" s="68">
        <v>91.118077324973896</v>
      </c>
      <c r="O387" s="71">
        <v>0.376749972859999</v>
      </c>
      <c r="P387" s="68">
        <v>45.820105820105802</v>
      </c>
      <c r="Q387" s="71">
        <v>0.99919999999999998</v>
      </c>
      <c r="R387" s="68">
        <v>59.831460674157299</v>
      </c>
    </row>
    <row r="388" spans="1:18" x14ac:dyDescent="0.2">
      <c r="A388" s="72" t="s">
        <v>1100</v>
      </c>
      <c r="B388" s="66" t="s">
        <v>1101</v>
      </c>
      <c r="C388" s="67">
        <v>52</v>
      </c>
      <c r="D388" s="67" t="s">
        <v>342</v>
      </c>
      <c r="E388" s="71">
        <v>0.60425635839803005</v>
      </c>
      <c r="F388" s="68">
        <v>38.7931034482759</v>
      </c>
      <c r="G388" s="71">
        <v>0.61606312305237898</v>
      </c>
      <c r="H388" s="68">
        <v>17.068965517241399</v>
      </c>
      <c r="I388" s="71">
        <v>0.88426877352951805</v>
      </c>
      <c r="J388" s="68">
        <v>97.931034482758605</v>
      </c>
      <c r="K388" s="71">
        <v>0.77095109672678797</v>
      </c>
      <c r="L388" s="68">
        <v>60</v>
      </c>
      <c r="M388" s="71">
        <v>0.61934824993036897</v>
      </c>
      <c r="N388" s="68">
        <v>39.310344827586199</v>
      </c>
      <c r="O388" s="71">
        <v>0.130650548751097</v>
      </c>
      <c r="P388" s="68">
        <v>8.5069444444444393</v>
      </c>
      <c r="Q388" s="71"/>
      <c r="R388" s="68"/>
    </row>
    <row r="389" spans="1:18" x14ac:dyDescent="0.2">
      <c r="A389" s="72" t="s">
        <v>1102</v>
      </c>
      <c r="B389" s="66" t="s">
        <v>1103</v>
      </c>
      <c r="C389" s="67">
        <v>52</v>
      </c>
      <c r="D389" s="67" t="s">
        <v>342</v>
      </c>
      <c r="E389" s="71">
        <v>0.67760110436013399</v>
      </c>
      <c r="F389" s="68">
        <v>66.379310344827601</v>
      </c>
      <c r="G389" s="71">
        <v>0.69050855403659395</v>
      </c>
      <c r="H389" s="68">
        <v>41.724137931034498</v>
      </c>
      <c r="I389" s="71">
        <v>0.87006341804320397</v>
      </c>
      <c r="J389" s="68">
        <v>97.758620689655203</v>
      </c>
      <c r="K389" s="71">
        <v>0.91109153197899195</v>
      </c>
      <c r="L389" s="68">
        <v>95</v>
      </c>
      <c r="M389" s="71">
        <v>0.665769195060812</v>
      </c>
      <c r="N389" s="68">
        <v>47.413793103448299</v>
      </c>
      <c r="O389" s="71">
        <v>0.25057282268106701</v>
      </c>
      <c r="P389" s="68">
        <v>25.5208333333333</v>
      </c>
      <c r="Q389" s="71"/>
      <c r="R389" s="68"/>
    </row>
    <row r="390" spans="1:18" x14ac:dyDescent="0.2">
      <c r="A390" s="72" t="s">
        <v>1104</v>
      </c>
      <c r="B390" s="66" t="s">
        <v>1105</v>
      </c>
      <c r="C390" s="67">
        <v>52</v>
      </c>
      <c r="D390" s="67" t="s">
        <v>342</v>
      </c>
      <c r="E390" s="71">
        <v>0.64653673926119304</v>
      </c>
      <c r="F390" s="68">
        <v>55.172413793103402</v>
      </c>
      <c r="G390" s="71">
        <v>0.67534955085090798</v>
      </c>
      <c r="H390" s="68">
        <v>34.827586206896498</v>
      </c>
      <c r="I390" s="71">
        <v>0.84937737919867995</v>
      </c>
      <c r="J390" s="68">
        <v>96.034482758620697</v>
      </c>
      <c r="K390" s="71">
        <v>0.78559963446076697</v>
      </c>
      <c r="L390" s="68">
        <v>64.482758620689694</v>
      </c>
      <c r="M390" s="71">
        <v>0.54043264320861595</v>
      </c>
      <c r="N390" s="68">
        <v>28.275862068965498</v>
      </c>
      <c r="O390" s="71">
        <v>0.38192448858699402</v>
      </c>
      <c r="P390" s="68">
        <v>55.2083333333333</v>
      </c>
      <c r="Q390" s="71"/>
      <c r="R390" s="68"/>
    </row>
    <row r="391" spans="1:18" x14ac:dyDescent="0.2">
      <c r="A391" s="72" t="s">
        <v>1106</v>
      </c>
      <c r="B391" s="66" t="s">
        <v>1107</v>
      </c>
      <c r="C391" s="67">
        <v>54</v>
      </c>
      <c r="D391" s="67" t="s">
        <v>342</v>
      </c>
      <c r="E391" s="71">
        <v>0.671943244948497</v>
      </c>
      <c r="F391" s="68">
        <v>69.238790406673601</v>
      </c>
      <c r="G391" s="71">
        <v>0.86056565516404004</v>
      </c>
      <c r="H391" s="68">
        <v>96.246089676746607</v>
      </c>
      <c r="I391" s="71">
        <v>0.719569019938754</v>
      </c>
      <c r="J391" s="68">
        <v>95.099061522419206</v>
      </c>
      <c r="K391" s="71">
        <v>0.87373535360032795</v>
      </c>
      <c r="L391" s="68">
        <v>88.946819603753895</v>
      </c>
      <c r="M391" s="71">
        <v>0.94410217881292302</v>
      </c>
      <c r="N391" s="68">
        <v>97.074190177638499</v>
      </c>
      <c r="O391" s="71">
        <v>0.63368726217493598</v>
      </c>
      <c r="P391" s="68">
        <v>82.2222222222222</v>
      </c>
      <c r="Q391" s="71">
        <v>0</v>
      </c>
      <c r="R391" s="68">
        <v>26.544943820224699</v>
      </c>
    </row>
    <row r="392" spans="1:18" x14ac:dyDescent="0.2">
      <c r="A392" s="72" t="s">
        <v>1108</v>
      </c>
      <c r="B392" s="66" t="s">
        <v>1109</v>
      </c>
      <c r="C392" s="67">
        <v>72</v>
      </c>
      <c r="D392" s="67" t="s">
        <v>342</v>
      </c>
      <c r="E392" s="71">
        <v>0.68115738512727197</v>
      </c>
      <c r="F392" s="68">
        <v>70.937289278489501</v>
      </c>
      <c r="G392" s="71">
        <v>0.74877364310289196</v>
      </c>
      <c r="H392" s="68">
        <v>68.172623061362103</v>
      </c>
      <c r="I392" s="71">
        <v>0.88650161214858902</v>
      </c>
      <c r="J392" s="68">
        <v>99.123398516520595</v>
      </c>
      <c r="K392" s="71">
        <v>0.95511948396959401</v>
      </c>
      <c r="L392" s="68">
        <v>98.988536749831397</v>
      </c>
      <c r="M392" s="71">
        <v>0.84297520661156999</v>
      </c>
      <c r="N392" s="68">
        <v>89.885367498314196</v>
      </c>
      <c r="O392" s="71">
        <v>0.65357436493098398</v>
      </c>
      <c r="P392" s="68">
        <v>83.594281824370299</v>
      </c>
      <c r="Q392" s="71">
        <v>0</v>
      </c>
      <c r="R392" s="68">
        <v>34.092980856882399</v>
      </c>
    </row>
    <row r="393" spans="1:18" x14ac:dyDescent="0.2">
      <c r="A393" s="72" t="s">
        <v>1110</v>
      </c>
      <c r="B393" s="66" t="s">
        <v>1111</v>
      </c>
      <c r="C393" s="67">
        <v>54</v>
      </c>
      <c r="D393" s="67" t="s">
        <v>342</v>
      </c>
      <c r="E393" s="71">
        <v>0.71381860521351803</v>
      </c>
      <c r="F393" s="68">
        <v>83.628779979144895</v>
      </c>
      <c r="G393" s="71">
        <v>0.77260754158393097</v>
      </c>
      <c r="H393" s="68">
        <v>91.657977059436902</v>
      </c>
      <c r="I393" s="71">
        <v>0.68976701527300399</v>
      </c>
      <c r="J393" s="68">
        <v>92.387904066736198</v>
      </c>
      <c r="K393" s="71">
        <v>0.86890486982477</v>
      </c>
      <c r="L393" s="68">
        <v>86.235662148070901</v>
      </c>
      <c r="M393" s="71">
        <v>0.88024042073628905</v>
      </c>
      <c r="N393" s="68">
        <v>92.580982236154696</v>
      </c>
      <c r="O393" s="71">
        <v>0.35757317864959698</v>
      </c>
      <c r="P393" s="68">
        <v>41.904761904761898</v>
      </c>
      <c r="Q393" s="71"/>
      <c r="R393" s="68"/>
    </row>
    <row r="394" spans="1:18" x14ac:dyDescent="0.2">
      <c r="A394" s="72" t="s">
        <v>1112</v>
      </c>
      <c r="B394" s="66" t="s">
        <v>1113</v>
      </c>
      <c r="C394" s="67">
        <v>54</v>
      </c>
      <c r="D394" s="67" t="s">
        <v>342</v>
      </c>
      <c r="E394" s="71">
        <v>0.72406234349274101</v>
      </c>
      <c r="F394" s="68">
        <v>85.401459854014604</v>
      </c>
      <c r="G394" s="71">
        <v>0.71964213937217403</v>
      </c>
      <c r="H394" s="68">
        <v>84.462982273201206</v>
      </c>
      <c r="I394" s="71">
        <v>0.66561007215300705</v>
      </c>
      <c r="J394" s="68">
        <v>87.278415015641301</v>
      </c>
      <c r="K394" s="71">
        <v>0.81686204160127196</v>
      </c>
      <c r="L394" s="68">
        <v>56.4129301355579</v>
      </c>
      <c r="M394" s="71">
        <v>0.84643125469571801</v>
      </c>
      <c r="N394" s="68">
        <v>89.341692789968604</v>
      </c>
      <c r="O394" s="71">
        <v>0.57176620964153402</v>
      </c>
      <c r="P394" s="68">
        <v>75.5555555555556</v>
      </c>
      <c r="Q394" s="71"/>
      <c r="R394" s="68"/>
    </row>
    <row r="395" spans="1:18" x14ac:dyDescent="0.2">
      <c r="A395" s="72" t="s">
        <v>1114</v>
      </c>
      <c r="B395" s="66" t="s">
        <v>1115</v>
      </c>
      <c r="C395" s="67">
        <v>54</v>
      </c>
      <c r="D395" s="67" t="s">
        <v>342</v>
      </c>
      <c r="E395" s="71">
        <v>0.68596534858147495</v>
      </c>
      <c r="F395" s="68">
        <v>74.139728884254396</v>
      </c>
      <c r="G395" s="71">
        <v>0.70673793934455498</v>
      </c>
      <c r="H395" s="68">
        <v>81.647549530761196</v>
      </c>
      <c r="I395" s="71">
        <v>0.62664751199668001</v>
      </c>
      <c r="J395" s="68">
        <v>71.845672575599593</v>
      </c>
      <c r="K395" s="71">
        <v>0.75507854969762001</v>
      </c>
      <c r="L395" s="68">
        <v>26.173096976016701</v>
      </c>
      <c r="M395" s="71">
        <v>0.80886551465063905</v>
      </c>
      <c r="N395" s="68">
        <v>81.818181818181799</v>
      </c>
      <c r="O395" s="71">
        <v>0.53249722721788195</v>
      </c>
      <c r="P395" s="68">
        <v>70.582010582010597</v>
      </c>
      <c r="Q395" s="71"/>
      <c r="R395" s="68"/>
    </row>
    <row r="396" spans="1:18" x14ac:dyDescent="0.2">
      <c r="A396" s="72" t="s">
        <v>1116</v>
      </c>
      <c r="B396" s="66" t="s">
        <v>1117</v>
      </c>
      <c r="C396" s="67">
        <v>72</v>
      </c>
      <c r="D396" s="67" t="s">
        <v>342</v>
      </c>
      <c r="E396" s="71">
        <v>0.56317490025838501</v>
      </c>
      <c r="F396" s="68">
        <v>29.3324342548887</v>
      </c>
      <c r="G396" s="71">
        <v>0.63521445612165905</v>
      </c>
      <c r="H396" s="68">
        <v>20.0944032366824</v>
      </c>
      <c r="I396" s="71">
        <v>0.63657048944692596</v>
      </c>
      <c r="J396" s="68">
        <v>34.254888739042499</v>
      </c>
      <c r="K396" s="71">
        <v>0.78281201164705505</v>
      </c>
      <c r="L396" s="68">
        <v>42.886041807147699</v>
      </c>
      <c r="M396" s="71">
        <v>0.46280991735537202</v>
      </c>
      <c r="N396" s="68">
        <v>16.7902899527984</v>
      </c>
      <c r="O396" s="71">
        <v>0.29846762672091298</v>
      </c>
      <c r="P396" s="68">
        <v>19.673247106875401</v>
      </c>
      <c r="Q396" s="71"/>
      <c r="R396" s="68"/>
    </row>
    <row r="397" spans="1:18" x14ac:dyDescent="0.2">
      <c r="A397" s="72" t="s">
        <v>1118</v>
      </c>
      <c r="B397" s="66" t="s">
        <v>1119</v>
      </c>
      <c r="C397" s="67">
        <v>54</v>
      </c>
      <c r="D397" s="67" t="s">
        <v>342</v>
      </c>
      <c r="E397" s="71">
        <v>0.58697398626847797</v>
      </c>
      <c r="F397" s="68">
        <v>35.245046923879002</v>
      </c>
      <c r="G397" s="71">
        <v>0.74809044200193697</v>
      </c>
      <c r="H397" s="68">
        <v>88.529718456725803</v>
      </c>
      <c r="I397" s="71">
        <v>0.72470986012586502</v>
      </c>
      <c r="J397" s="68">
        <v>95.307612095933294</v>
      </c>
      <c r="K397" s="71">
        <v>0.84042900916600405</v>
      </c>
      <c r="L397" s="68">
        <v>70.177267987486999</v>
      </c>
      <c r="M397" s="71">
        <v>0.70743801652892602</v>
      </c>
      <c r="N397" s="68">
        <v>29.571577847439901</v>
      </c>
      <c r="O397" s="71">
        <v>0.487076589788137</v>
      </c>
      <c r="P397" s="68">
        <v>63.492063492063501</v>
      </c>
      <c r="Q397" s="71">
        <v>1.41E-2</v>
      </c>
      <c r="R397" s="68">
        <v>35.393258426966298</v>
      </c>
    </row>
    <row r="398" spans="1:18" x14ac:dyDescent="0.2">
      <c r="A398" s="72" t="s">
        <v>1120</v>
      </c>
      <c r="B398" s="66" t="s">
        <v>1121</v>
      </c>
      <c r="C398" s="67">
        <v>72</v>
      </c>
      <c r="D398" s="67" t="s">
        <v>342</v>
      </c>
      <c r="E398" s="71">
        <v>0.67802759170464899</v>
      </c>
      <c r="F398" s="68">
        <v>69.656102494942701</v>
      </c>
      <c r="G398" s="71">
        <v>0.66587264221757902</v>
      </c>
      <c r="H398" s="68">
        <v>31.490222521915001</v>
      </c>
      <c r="I398" s="71">
        <v>0.85719252665810097</v>
      </c>
      <c r="J398" s="68">
        <v>97.909642616318294</v>
      </c>
      <c r="K398" s="71">
        <v>0.873612092668544</v>
      </c>
      <c r="L398" s="68">
        <v>84.356035064059299</v>
      </c>
      <c r="M398" s="71">
        <v>0.59090909090909105</v>
      </c>
      <c r="N398" s="68">
        <v>44.234659474039098</v>
      </c>
      <c r="O398" s="71">
        <v>0.55102919777458104</v>
      </c>
      <c r="P398" s="68">
        <v>71.613342409802598</v>
      </c>
      <c r="Q398" s="71">
        <v>0.52954999999999997</v>
      </c>
      <c r="R398" s="68">
        <v>59.890610756608901</v>
      </c>
    </row>
    <row r="399" spans="1:18" x14ac:dyDescent="0.2">
      <c r="A399" s="72" t="s">
        <v>1122</v>
      </c>
      <c r="B399" s="66" t="s">
        <v>1123</v>
      </c>
      <c r="C399" s="67">
        <v>72</v>
      </c>
      <c r="D399" s="67" t="s">
        <v>342</v>
      </c>
      <c r="E399" s="71">
        <v>0.32623504180840202</v>
      </c>
      <c r="F399" s="68">
        <v>1.1463250168577199</v>
      </c>
      <c r="G399" s="71">
        <v>0.244104971521727</v>
      </c>
      <c r="H399" s="68">
        <v>0.47201618341200302</v>
      </c>
      <c r="I399" s="71">
        <v>0.53340825551997895</v>
      </c>
      <c r="J399" s="68">
        <v>7.1476736345246099</v>
      </c>
      <c r="K399" s="71">
        <v>0.70845308287862796</v>
      </c>
      <c r="L399" s="68">
        <v>19.959541469993301</v>
      </c>
      <c r="M399" s="71">
        <v>0</v>
      </c>
      <c r="N399" s="68">
        <v>1.0788941335131501</v>
      </c>
      <c r="O399" s="71">
        <v>0.46434394093007803</v>
      </c>
      <c r="P399" s="68">
        <v>56.569094622191997</v>
      </c>
      <c r="Q399" s="71">
        <v>7.1000000000000004E-3</v>
      </c>
      <c r="R399" s="68">
        <v>40.9298085688241</v>
      </c>
    </row>
    <row r="400" spans="1:18" x14ac:dyDescent="0.2">
      <c r="A400" s="72" t="s">
        <v>1124</v>
      </c>
      <c r="B400" s="66" t="s">
        <v>1125</v>
      </c>
      <c r="C400" s="67">
        <v>72</v>
      </c>
      <c r="D400" s="67" t="s">
        <v>342</v>
      </c>
      <c r="E400" s="71">
        <v>0.60062519636102596</v>
      </c>
      <c r="F400" s="68">
        <v>43.4254888739042</v>
      </c>
      <c r="G400" s="71">
        <v>0.61584394275023802</v>
      </c>
      <c r="H400" s="68">
        <v>13.9581928523264</v>
      </c>
      <c r="I400" s="71">
        <v>0.64283027761380396</v>
      </c>
      <c r="J400" s="68">
        <v>37.761294672960197</v>
      </c>
      <c r="K400" s="71">
        <v>0.78841359916586495</v>
      </c>
      <c r="L400" s="68">
        <v>45.583277140930498</v>
      </c>
      <c r="M400" s="71">
        <v>0.45041322314049598</v>
      </c>
      <c r="N400" s="68">
        <v>14.4302090357384</v>
      </c>
      <c r="O400" s="71">
        <v>0.106250135495753</v>
      </c>
      <c r="P400" s="68">
        <v>3.1994554118447902</v>
      </c>
      <c r="Q400" s="71">
        <v>1</v>
      </c>
      <c r="R400" s="68">
        <v>100</v>
      </c>
    </row>
    <row r="401" spans="1:18" x14ac:dyDescent="0.2">
      <c r="A401" s="72" t="s">
        <v>1126</v>
      </c>
      <c r="B401" s="66" t="s">
        <v>1127</v>
      </c>
      <c r="C401" s="67">
        <v>72</v>
      </c>
      <c r="D401" s="67" t="s">
        <v>342</v>
      </c>
      <c r="E401" s="71">
        <v>0.74253363033854503</v>
      </c>
      <c r="F401" s="68">
        <v>88.401888064733598</v>
      </c>
      <c r="G401" s="71">
        <v>0.72117986290172498</v>
      </c>
      <c r="H401" s="68">
        <v>55.9676331759946</v>
      </c>
      <c r="I401" s="71">
        <v>0.74113144771865302</v>
      </c>
      <c r="J401" s="68">
        <v>81.995954146999296</v>
      </c>
      <c r="K401" s="71">
        <v>0.87467131999274494</v>
      </c>
      <c r="L401" s="68">
        <v>84.558327714093096</v>
      </c>
      <c r="M401" s="71">
        <v>0.67768595041322299</v>
      </c>
      <c r="N401" s="68">
        <v>65.677680377612901</v>
      </c>
      <c r="O401" s="71">
        <v>0.44053320100492199</v>
      </c>
      <c r="P401" s="68">
        <v>50.782845473111003</v>
      </c>
      <c r="Q401" s="71">
        <v>1</v>
      </c>
      <c r="R401" s="68">
        <v>100</v>
      </c>
    </row>
    <row r="402" spans="1:18" x14ac:dyDescent="0.2">
      <c r="A402" s="72" t="s">
        <v>1128</v>
      </c>
      <c r="B402" s="66" t="s">
        <v>1129</v>
      </c>
      <c r="C402" s="67">
        <v>72</v>
      </c>
      <c r="D402" s="67" t="s">
        <v>342</v>
      </c>
      <c r="E402" s="71">
        <v>0.59837706129634904</v>
      </c>
      <c r="F402" s="68">
        <v>42.616318273769402</v>
      </c>
      <c r="G402" s="71">
        <v>0.67243849969805702</v>
      </c>
      <c r="H402" s="68">
        <v>34.254888739042499</v>
      </c>
      <c r="I402" s="71">
        <v>0.72474157224385605</v>
      </c>
      <c r="J402" s="68">
        <v>76.534052596088998</v>
      </c>
      <c r="K402" s="71">
        <v>0.75341885740823999</v>
      </c>
      <c r="L402" s="68">
        <v>31.490222521915001</v>
      </c>
      <c r="M402" s="71">
        <v>0.48347107438016501</v>
      </c>
      <c r="N402" s="68">
        <v>21.577882670263001</v>
      </c>
      <c r="O402" s="71">
        <v>0.35781530275142798</v>
      </c>
      <c r="P402" s="68">
        <v>31.926480599047</v>
      </c>
      <c r="Q402" s="71"/>
      <c r="R402" s="68"/>
    </row>
    <row r="403" spans="1:18" x14ac:dyDescent="0.2">
      <c r="A403" s="72" t="s">
        <v>1130</v>
      </c>
      <c r="B403" s="66" t="s">
        <v>1131</v>
      </c>
      <c r="C403" s="67">
        <v>72</v>
      </c>
      <c r="D403" s="67" t="s">
        <v>342</v>
      </c>
      <c r="E403" s="71">
        <v>0.61039015318424805</v>
      </c>
      <c r="F403" s="68">
        <v>45.920431557653401</v>
      </c>
      <c r="G403" s="71">
        <v>0.74453015772469699</v>
      </c>
      <c r="H403" s="68">
        <v>66.486850977747807</v>
      </c>
      <c r="I403" s="71">
        <v>0.84607934933778395</v>
      </c>
      <c r="J403" s="68">
        <v>97.505057316250799</v>
      </c>
      <c r="K403" s="71">
        <v>0.86067025576586098</v>
      </c>
      <c r="L403" s="68">
        <v>78.894133513149001</v>
      </c>
      <c r="M403" s="71">
        <v>0.71487603305785097</v>
      </c>
      <c r="N403" s="68">
        <v>72.892784895482094</v>
      </c>
      <c r="O403" s="71">
        <v>0.49618512321929498</v>
      </c>
      <c r="P403" s="68">
        <v>63.716814159291999</v>
      </c>
      <c r="Q403" s="71">
        <v>0</v>
      </c>
      <c r="R403" s="68">
        <v>34.092980856882399</v>
      </c>
    </row>
    <row r="404" spans="1:18" x14ac:dyDescent="0.2">
      <c r="A404" s="72" t="s">
        <v>1132</v>
      </c>
      <c r="B404" s="66" t="s">
        <v>1133</v>
      </c>
      <c r="C404" s="67">
        <v>72</v>
      </c>
      <c r="D404" s="67" t="s">
        <v>342</v>
      </c>
      <c r="E404" s="71">
        <v>0.67392830064286802</v>
      </c>
      <c r="F404" s="68">
        <v>68.509777478084999</v>
      </c>
      <c r="G404" s="71">
        <v>0.73413777718559203</v>
      </c>
      <c r="H404" s="68">
        <v>62.103843560350597</v>
      </c>
      <c r="I404" s="71">
        <v>0.83182637043765395</v>
      </c>
      <c r="J404" s="68">
        <v>97.033041132838804</v>
      </c>
      <c r="K404" s="71">
        <v>0.86008539046888199</v>
      </c>
      <c r="L404" s="68">
        <v>78.489548213081605</v>
      </c>
      <c r="M404" s="71">
        <v>0.71487603305785097</v>
      </c>
      <c r="N404" s="68">
        <v>72.892784895482094</v>
      </c>
      <c r="O404" s="71">
        <v>0.44884423270722601</v>
      </c>
      <c r="P404" s="68">
        <v>52.484683458134803</v>
      </c>
      <c r="Q404" s="71">
        <v>0.45379999999999998</v>
      </c>
      <c r="R404" s="68">
        <v>54.603463992707397</v>
      </c>
    </row>
    <row r="405" spans="1:18" x14ac:dyDescent="0.2">
      <c r="A405" s="72" t="s">
        <v>1134</v>
      </c>
      <c r="B405" s="66" t="s">
        <v>1135</v>
      </c>
      <c r="C405" s="67">
        <v>72</v>
      </c>
      <c r="D405" s="67" t="s">
        <v>342</v>
      </c>
      <c r="E405" s="71">
        <v>0.59749010480767495</v>
      </c>
      <c r="F405" s="68">
        <v>42.414025623735697</v>
      </c>
      <c r="G405" s="71">
        <v>0.62246630284231497</v>
      </c>
      <c r="H405" s="68">
        <v>16.048550236008101</v>
      </c>
      <c r="I405" s="71">
        <v>0.66943789310930901</v>
      </c>
      <c r="J405" s="68">
        <v>52.056641942009399</v>
      </c>
      <c r="K405" s="71">
        <v>0.71709084869117301</v>
      </c>
      <c r="L405" s="68">
        <v>21.4430209035738</v>
      </c>
      <c r="M405" s="71">
        <v>0.47107438016528902</v>
      </c>
      <c r="N405" s="68">
        <v>18.543492919757199</v>
      </c>
      <c r="O405" s="71">
        <v>0.104871204037966</v>
      </c>
      <c r="P405" s="68">
        <v>3.1313818924438399</v>
      </c>
      <c r="Q405" s="71">
        <v>1</v>
      </c>
      <c r="R405" s="68">
        <v>100</v>
      </c>
    </row>
    <row r="406" spans="1:18" x14ac:dyDescent="0.2">
      <c r="A406" s="72" t="s">
        <v>1136</v>
      </c>
      <c r="B406" s="66" t="s">
        <v>1137</v>
      </c>
      <c r="C406" s="67">
        <v>72</v>
      </c>
      <c r="D406" s="67" t="s">
        <v>342</v>
      </c>
      <c r="E406" s="71">
        <v>0.75021550401090997</v>
      </c>
      <c r="F406" s="68">
        <v>90.289952798381705</v>
      </c>
      <c r="G406" s="71">
        <v>0.72758443399131101</v>
      </c>
      <c r="H406" s="68">
        <v>59.136884693189501</v>
      </c>
      <c r="I406" s="71">
        <v>0.78075282954390302</v>
      </c>
      <c r="J406" s="68">
        <v>91.503708698583907</v>
      </c>
      <c r="K406" s="71">
        <v>0.86120025583187299</v>
      </c>
      <c r="L406" s="68">
        <v>79.298718813216496</v>
      </c>
      <c r="M406" s="71">
        <v>0.65289256198347101</v>
      </c>
      <c r="N406" s="68">
        <v>59.8786244099798</v>
      </c>
      <c r="O406" s="71">
        <v>0.47886294271490398</v>
      </c>
      <c r="P406" s="68">
        <v>60.585432266848201</v>
      </c>
      <c r="Q406" s="71">
        <v>1</v>
      </c>
      <c r="R406" s="68">
        <v>100</v>
      </c>
    </row>
    <row r="407" spans="1:18" x14ac:dyDescent="0.2">
      <c r="A407" s="72" t="s">
        <v>1138</v>
      </c>
      <c r="B407" s="66" t="s">
        <v>1139</v>
      </c>
      <c r="C407" s="67">
        <v>72</v>
      </c>
      <c r="D407" s="67" t="s">
        <v>342</v>
      </c>
      <c r="E407" s="71">
        <v>0.67274517179591298</v>
      </c>
      <c r="F407" s="68">
        <v>68.374915711395801</v>
      </c>
      <c r="G407" s="71">
        <v>0.78828143793083505</v>
      </c>
      <c r="H407" s="68">
        <v>80.445043830074198</v>
      </c>
      <c r="I407" s="71">
        <v>0.74232407288015301</v>
      </c>
      <c r="J407" s="68">
        <v>82.198246797032994</v>
      </c>
      <c r="K407" s="71">
        <v>0.82503342283158498</v>
      </c>
      <c r="L407" s="68">
        <v>62.171274443695197</v>
      </c>
      <c r="M407" s="71">
        <v>0.68595041322313999</v>
      </c>
      <c r="N407" s="68">
        <v>67.498314227916396</v>
      </c>
      <c r="O407" s="71">
        <v>0.30628168390976201</v>
      </c>
      <c r="P407" s="68">
        <v>21.3070115724983</v>
      </c>
      <c r="Q407" s="71">
        <v>0.68859999999999999</v>
      </c>
      <c r="R407" s="68">
        <v>63.992707383773897</v>
      </c>
    </row>
    <row r="408" spans="1:18" x14ac:dyDescent="0.2">
      <c r="A408" s="72" t="s">
        <v>1140</v>
      </c>
      <c r="B408" s="66" t="s">
        <v>1141</v>
      </c>
      <c r="C408" s="67">
        <v>54</v>
      </c>
      <c r="D408" s="67" t="s">
        <v>342</v>
      </c>
      <c r="E408" s="71">
        <v>0.56512572555726903</v>
      </c>
      <c r="F408" s="68">
        <v>26.3816475495308</v>
      </c>
      <c r="G408" s="71">
        <v>0.60083859833924802</v>
      </c>
      <c r="H408" s="68">
        <v>25.130344108446302</v>
      </c>
      <c r="I408" s="71">
        <v>0.626404348696459</v>
      </c>
      <c r="J408" s="68">
        <v>71.637122002085505</v>
      </c>
      <c r="K408" s="71">
        <v>0.75467089962942802</v>
      </c>
      <c r="L408" s="68">
        <v>25.860271115745601</v>
      </c>
      <c r="M408" s="71">
        <v>0.69241172051089395</v>
      </c>
      <c r="N408" s="68">
        <v>23.406478578892401</v>
      </c>
      <c r="O408" s="71">
        <v>0.15130306061031801</v>
      </c>
      <c r="P408" s="68">
        <v>11.4285714285714</v>
      </c>
      <c r="Q408" s="71"/>
      <c r="R408" s="68"/>
    </row>
    <row r="409" spans="1:18" x14ac:dyDescent="0.2">
      <c r="A409" s="72" t="s">
        <v>1142</v>
      </c>
      <c r="B409" s="66" t="s">
        <v>1143</v>
      </c>
      <c r="C409" s="67">
        <v>54</v>
      </c>
      <c r="D409" s="67" t="s">
        <v>342</v>
      </c>
      <c r="E409" s="71">
        <v>0.62477170105097302</v>
      </c>
      <c r="F409" s="68">
        <v>48.488008342022901</v>
      </c>
      <c r="G409" s="71">
        <v>0.64292607841030203</v>
      </c>
      <c r="H409" s="68">
        <v>60.896767466110497</v>
      </c>
      <c r="I409" s="71">
        <v>0.62746076127094497</v>
      </c>
      <c r="J409" s="68">
        <v>72.471324296141802</v>
      </c>
      <c r="K409" s="71">
        <v>0.699339839030654</v>
      </c>
      <c r="L409" s="68">
        <v>9.1762252346193893</v>
      </c>
      <c r="M409" s="71">
        <v>0.79383921863260698</v>
      </c>
      <c r="N409" s="68">
        <v>76.280041797283204</v>
      </c>
      <c r="O409" s="71">
        <v>0.360292607910355</v>
      </c>
      <c r="P409" s="68">
        <v>42.962962962962997</v>
      </c>
      <c r="Q409" s="71"/>
      <c r="R409" s="68"/>
    </row>
    <row r="410" spans="1:18" x14ac:dyDescent="0.2">
      <c r="A410" s="72" t="s">
        <v>1144</v>
      </c>
      <c r="B410" s="66" t="s">
        <v>1145</v>
      </c>
      <c r="C410" s="67">
        <v>54</v>
      </c>
      <c r="D410" s="67" t="s">
        <v>342</v>
      </c>
      <c r="E410" s="71">
        <v>0.54179096338990096</v>
      </c>
      <c r="F410" s="68">
        <v>19.3952033368092</v>
      </c>
      <c r="G410" s="71">
        <v>0.57029829747827399</v>
      </c>
      <c r="H410" s="68">
        <v>10.5318039624609</v>
      </c>
      <c r="I410" s="71">
        <v>0.59046125495688295</v>
      </c>
      <c r="J410" s="68">
        <v>51.407716371219998</v>
      </c>
      <c r="K410" s="71">
        <v>0.73841275456683197</v>
      </c>
      <c r="L410" s="68">
        <v>19.1866527632951</v>
      </c>
      <c r="M410" s="71">
        <v>0.70743801652892602</v>
      </c>
      <c r="N410" s="68">
        <v>29.571577847439901</v>
      </c>
      <c r="O410" s="71">
        <v>0.102344493418591</v>
      </c>
      <c r="P410" s="68">
        <v>6.4550264550264496</v>
      </c>
      <c r="Q410" s="71"/>
      <c r="R410" s="68"/>
    </row>
    <row r="411" spans="1:18" x14ac:dyDescent="0.2">
      <c r="A411" s="72" t="s">
        <v>1146</v>
      </c>
      <c r="B411" s="66" t="s">
        <v>1147</v>
      </c>
      <c r="C411" s="67">
        <v>72</v>
      </c>
      <c r="D411" s="67" t="s">
        <v>342</v>
      </c>
      <c r="E411" s="71">
        <v>0.65443806766012202</v>
      </c>
      <c r="F411" s="68">
        <v>62.238705327039803</v>
      </c>
      <c r="G411" s="71">
        <v>0.67188906161298401</v>
      </c>
      <c r="H411" s="68">
        <v>33.917734322319603</v>
      </c>
      <c r="I411" s="71">
        <v>0.66882696307623102</v>
      </c>
      <c r="J411" s="68">
        <v>51.3149022252192</v>
      </c>
      <c r="K411" s="71">
        <v>0.74158789246019996</v>
      </c>
      <c r="L411" s="68">
        <v>27.848954821308201</v>
      </c>
      <c r="M411" s="71">
        <v>0.71074380165289297</v>
      </c>
      <c r="N411" s="68">
        <v>72.285906945381001</v>
      </c>
      <c r="O411" s="71">
        <v>0.479142619498304</v>
      </c>
      <c r="P411" s="68">
        <v>60.653505786249099</v>
      </c>
      <c r="Q411" s="71"/>
      <c r="R411" s="68"/>
    </row>
    <row r="412" spans="1:18" x14ac:dyDescent="0.2">
      <c r="A412" s="72" t="s">
        <v>1148</v>
      </c>
      <c r="B412" s="66" t="s">
        <v>1149</v>
      </c>
      <c r="C412" s="67">
        <v>72</v>
      </c>
      <c r="D412" s="67" t="s">
        <v>342</v>
      </c>
      <c r="E412" s="71">
        <v>0.51110550573980695</v>
      </c>
      <c r="F412" s="68">
        <v>14.4976399190829</v>
      </c>
      <c r="G412" s="71">
        <v>0.62239453442085901</v>
      </c>
      <c r="H412" s="68">
        <v>15.9811193526635</v>
      </c>
      <c r="I412" s="71">
        <v>0.66063560181590697</v>
      </c>
      <c r="J412" s="68">
        <v>46.459878624410003</v>
      </c>
      <c r="K412" s="71">
        <v>0.79672559677135302</v>
      </c>
      <c r="L412" s="68">
        <v>49.291975724882001</v>
      </c>
      <c r="M412" s="71">
        <v>0.45867768595041303</v>
      </c>
      <c r="N412" s="68">
        <v>15.913688469318901</v>
      </c>
      <c r="O412" s="71">
        <v>1.7094109740501701E-2</v>
      </c>
      <c r="P412" s="68">
        <v>0.61266167460857701</v>
      </c>
      <c r="Q412" s="71"/>
      <c r="R412" s="68"/>
    </row>
    <row r="413" spans="1:18" x14ac:dyDescent="0.2">
      <c r="A413" s="72" t="s">
        <v>1150</v>
      </c>
      <c r="B413" s="66" t="s">
        <v>1151</v>
      </c>
      <c r="C413" s="67">
        <v>72</v>
      </c>
      <c r="D413" s="67" t="s">
        <v>342</v>
      </c>
      <c r="E413" s="71">
        <v>0.61328313561526504</v>
      </c>
      <c r="F413" s="68">
        <v>46.999325691166597</v>
      </c>
      <c r="G413" s="71">
        <v>0.69077468768240702</v>
      </c>
      <c r="H413" s="68">
        <v>42.886041807147699</v>
      </c>
      <c r="I413" s="71">
        <v>0.72492962441230502</v>
      </c>
      <c r="J413" s="68">
        <v>76.668914362778196</v>
      </c>
      <c r="K413" s="71">
        <v>0.82066679899706896</v>
      </c>
      <c r="L413" s="68">
        <v>60.148347943358097</v>
      </c>
      <c r="M413" s="71">
        <v>0.62809917355371903</v>
      </c>
      <c r="N413" s="68">
        <v>53.607552258934597</v>
      </c>
      <c r="O413" s="71">
        <v>0.20194539343082499</v>
      </c>
      <c r="P413" s="68">
        <v>8.5772634445200797</v>
      </c>
      <c r="Q413" s="71"/>
      <c r="R413" s="68"/>
    </row>
    <row r="414" spans="1:18" x14ac:dyDescent="0.2">
      <c r="A414" s="72" t="s">
        <v>1152</v>
      </c>
      <c r="B414" s="66" t="s">
        <v>1153</v>
      </c>
      <c r="C414" s="67">
        <v>54</v>
      </c>
      <c r="D414" s="67" t="s">
        <v>342</v>
      </c>
      <c r="E414" s="71">
        <v>0.63909776330995205</v>
      </c>
      <c r="F414" s="68">
        <v>56.4129301355579</v>
      </c>
      <c r="G414" s="71">
        <v>0.57673026471344002</v>
      </c>
      <c r="H414" s="68">
        <v>11.470281543274201</v>
      </c>
      <c r="I414" s="71">
        <v>0.59954494078380904</v>
      </c>
      <c r="J414" s="68">
        <v>56.204379562043798</v>
      </c>
      <c r="K414" s="71">
        <v>0.72574367116396898</v>
      </c>
      <c r="L414" s="68">
        <v>14.389989572471301</v>
      </c>
      <c r="M414" s="71">
        <v>0.77881292261457602</v>
      </c>
      <c r="N414" s="68">
        <v>68.861024033437801</v>
      </c>
      <c r="O414" s="71">
        <v>0.153754780583921</v>
      </c>
      <c r="P414" s="68">
        <v>11.957671957672</v>
      </c>
      <c r="Q414" s="71">
        <v>1</v>
      </c>
      <c r="R414" s="68">
        <v>100</v>
      </c>
    </row>
    <row r="415" spans="1:18" x14ac:dyDescent="0.2">
      <c r="A415" s="72" t="s">
        <v>1154</v>
      </c>
      <c r="B415" s="66" t="s">
        <v>1155</v>
      </c>
      <c r="C415" s="67">
        <v>54</v>
      </c>
      <c r="D415" s="67" t="s">
        <v>342</v>
      </c>
      <c r="E415" s="71">
        <v>0.75600055242936404</v>
      </c>
      <c r="F415" s="68">
        <v>92.283628779979097</v>
      </c>
      <c r="G415" s="71">
        <v>0.63033444866772703</v>
      </c>
      <c r="H415" s="68">
        <v>54.014598540145997</v>
      </c>
      <c r="I415" s="71">
        <v>0.62427198569254205</v>
      </c>
      <c r="J415" s="68">
        <v>70.907194994786195</v>
      </c>
      <c r="K415" s="71">
        <v>0.78510534356844797</v>
      </c>
      <c r="L415" s="68">
        <v>39.728884254431698</v>
      </c>
      <c r="M415" s="71">
        <v>0.83140495867768605</v>
      </c>
      <c r="N415" s="68">
        <v>86.415882967607104</v>
      </c>
      <c r="O415" s="71">
        <v>0.66488657796977901</v>
      </c>
      <c r="P415" s="68">
        <v>85.079365079365104</v>
      </c>
      <c r="Q415" s="71">
        <v>1</v>
      </c>
      <c r="R415" s="68">
        <v>100</v>
      </c>
    </row>
    <row r="416" spans="1:18" x14ac:dyDescent="0.2">
      <c r="A416" s="72" t="s">
        <v>1156</v>
      </c>
      <c r="B416" s="66" t="s">
        <v>1157</v>
      </c>
      <c r="C416" s="67">
        <v>72</v>
      </c>
      <c r="D416" s="67" t="s">
        <v>342</v>
      </c>
      <c r="E416" s="71">
        <v>0.72876811798580798</v>
      </c>
      <c r="F416" s="68">
        <v>84.693189480782195</v>
      </c>
      <c r="G416" s="71">
        <v>0.681897826807767</v>
      </c>
      <c r="H416" s="68">
        <v>39.042481456507097</v>
      </c>
      <c r="I416" s="71">
        <v>0.71002199108165998</v>
      </c>
      <c r="J416" s="68">
        <v>70.869858395145002</v>
      </c>
      <c r="K416" s="71">
        <v>0.81384086194627103</v>
      </c>
      <c r="L416" s="68">
        <v>56.372218476062002</v>
      </c>
      <c r="M416" s="71">
        <v>0.67355371900826499</v>
      </c>
      <c r="N416" s="68">
        <v>64.5313553607552</v>
      </c>
      <c r="O416" s="71">
        <v>0.49329430907088501</v>
      </c>
      <c r="P416" s="68">
        <v>63.376446562287299</v>
      </c>
      <c r="Q416" s="71">
        <v>1</v>
      </c>
      <c r="R416" s="68">
        <v>100</v>
      </c>
    </row>
    <row r="417" spans="1:18" x14ac:dyDescent="0.2">
      <c r="A417" s="72" t="s">
        <v>1158</v>
      </c>
      <c r="B417" s="66" t="s">
        <v>1159</v>
      </c>
      <c r="C417" s="67">
        <v>72</v>
      </c>
      <c r="D417" s="67" t="s">
        <v>342</v>
      </c>
      <c r="E417" s="71">
        <v>0.71473361607908703</v>
      </c>
      <c r="F417" s="68">
        <v>81.254214430209004</v>
      </c>
      <c r="G417" s="71">
        <v>0.67867207181577305</v>
      </c>
      <c r="H417" s="68">
        <v>37.356709372892801</v>
      </c>
      <c r="I417" s="71">
        <v>0.69864695995927195</v>
      </c>
      <c r="J417" s="68">
        <v>65.138233310856407</v>
      </c>
      <c r="K417" s="71">
        <v>0.77740471605624395</v>
      </c>
      <c r="L417" s="68">
        <v>40.323668240053898</v>
      </c>
      <c r="M417" s="71">
        <v>0.51239669421487599</v>
      </c>
      <c r="N417" s="68">
        <v>26.500337154416702</v>
      </c>
      <c r="O417" s="71">
        <v>0.62218125442835903</v>
      </c>
      <c r="P417" s="68">
        <v>81.211708645336998</v>
      </c>
      <c r="Q417" s="71">
        <v>0.99909999999999999</v>
      </c>
      <c r="R417" s="68">
        <v>72.288058340929794</v>
      </c>
    </row>
    <row r="418" spans="1:18" x14ac:dyDescent="0.2">
      <c r="A418" s="72" t="s">
        <v>1160</v>
      </c>
      <c r="B418" s="66" t="s">
        <v>1161</v>
      </c>
      <c r="C418" s="67">
        <v>72</v>
      </c>
      <c r="D418" s="67" t="s">
        <v>342</v>
      </c>
      <c r="E418" s="71">
        <v>0.58594013164945602</v>
      </c>
      <c r="F418" s="68">
        <v>37.828725556304803</v>
      </c>
      <c r="G418" s="71">
        <v>0.655911966840799</v>
      </c>
      <c r="H418" s="68">
        <v>26.9723533378287</v>
      </c>
      <c r="I418" s="71">
        <v>0.79601459829334797</v>
      </c>
      <c r="J418" s="68">
        <v>94.200944032366806</v>
      </c>
      <c r="K418" s="71">
        <v>0.77649476698638098</v>
      </c>
      <c r="L418" s="68">
        <v>39.851652056641903</v>
      </c>
      <c r="M418" s="71">
        <v>0.54132231404958697</v>
      </c>
      <c r="N418" s="68">
        <v>32.703978422117302</v>
      </c>
      <c r="O418" s="71">
        <v>0.74589714372662297</v>
      </c>
      <c r="P418" s="68">
        <v>90.197413206262794</v>
      </c>
      <c r="Q418" s="71">
        <v>0</v>
      </c>
      <c r="R418" s="68">
        <v>34.092980856882399</v>
      </c>
    </row>
    <row r="419" spans="1:18" x14ac:dyDescent="0.2">
      <c r="A419" s="72" t="s">
        <v>1162</v>
      </c>
      <c r="B419" s="66" t="s">
        <v>1163</v>
      </c>
      <c r="C419" s="67">
        <v>54</v>
      </c>
      <c r="D419" s="67" t="s">
        <v>342</v>
      </c>
      <c r="E419" s="71">
        <v>0.65979969190368404</v>
      </c>
      <c r="F419" s="68">
        <v>63.712200208550598</v>
      </c>
      <c r="G419" s="71">
        <v>0.62121580749369398</v>
      </c>
      <c r="H419" s="68">
        <v>47.236704900938498</v>
      </c>
      <c r="I419" s="71">
        <v>0.63907307906755095</v>
      </c>
      <c r="J419" s="68">
        <v>78.7278415015641</v>
      </c>
      <c r="K419" s="71">
        <v>0.822085751971392</v>
      </c>
      <c r="L419" s="68">
        <v>59.228362877997903</v>
      </c>
      <c r="M419" s="71">
        <v>0.78632607062359205</v>
      </c>
      <c r="N419" s="68">
        <v>73.458725182863105</v>
      </c>
      <c r="O419" s="71">
        <v>0.43029775036218998</v>
      </c>
      <c r="P419" s="68">
        <v>54.814814814814802</v>
      </c>
      <c r="Q419" s="71"/>
      <c r="R419" s="68"/>
    </row>
    <row r="420" spans="1:18" x14ac:dyDescent="0.2">
      <c r="A420" s="72" t="s">
        <v>1164</v>
      </c>
      <c r="B420" s="66" t="s">
        <v>1165</v>
      </c>
      <c r="C420" s="67">
        <v>72</v>
      </c>
      <c r="D420" s="67" t="s">
        <v>342</v>
      </c>
      <c r="E420" s="71">
        <v>0.56942790635348295</v>
      </c>
      <c r="F420" s="68">
        <v>31.490222521915001</v>
      </c>
      <c r="G420" s="71">
        <v>0.63402234519081702</v>
      </c>
      <c r="H420" s="68">
        <v>19.689817936615</v>
      </c>
      <c r="I420" s="71">
        <v>0.66148607103116497</v>
      </c>
      <c r="J420" s="68">
        <v>47.134187457855703</v>
      </c>
      <c r="K420" s="71">
        <v>0.81787866633039996</v>
      </c>
      <c r="L420" s="68">
        <v>58.732299393121998</v>
      </c>
      <c r="M420" s="71">
        <v>0.51652892561983499</v>
      </c>
      <c r="N420" s="68">
        <v>27.6466621712744</v>
      </c>
      <c r="O420" s="71">
        <v>0.217223523595197</v>
      </c>
      <c r="P420" s="68">
        <v>9.6664397549353307</v>
      </c>
      <c r="Q420" s="71"/>
      <c r="R420" s="68"/>
    </row>
    <row r="421" spans="1:18" x14ac:dyDescent="0.2">
      <c r="A421" s="72" t="s">
        <v>1166</v>
      </c>
      <c r="B421" s="66" t="s">
        <v>1167</v>
      </c>
      <c r="C421" s="67">
        <v>72</v>
      </c>
      <c r="D421" s="67" t="s">
        <v>342</v>
      </c>
      <c r="E421" s="71">
        <v>0.63451030412546106</v>
      </c>
      <c r="F421" s="68">
        <v>54.6190155091032</v>
      </c>
      <c r="G421" s="71">
        <v>0.67884081022223797</v>
      </c>
      <c r="H421" s="68">
        <v>37.424140256237401</v>
      </c>
      <c r="I421" s="71">
        <v>0.68640844068430695</v>
      </c>
      <c r="J421" s="68">
        <v>59.136884693189501</v>
      </c>
      <c r="K421" s="71">
        <v>0.80611855778325403</v>
      </c>
      <c r="L421" s="68">
        <v>53.2703978422117</v>
      </c>
      <c r="M421" s="71">
        <v>0.61570247933884303</v>
      </c>
      <c r="N421" s="68">
        <v>50.6405933917734</v>
      </c>
      <c r="O421" s="71">
        <v>0.38548123259866202</v>
      </c>
      <c r="P421" s="68">
        <v>38.461538461538503</v>
      </c>
      <c r="Q421" s="71"/>
      <c r="R421" s="68"/>
    </row>
    <row r="422" spans="1:18" x14ac:dyDescent="0.2">
      <c r="A422" s="72" t="s">
        <v>1168</v>
      </c>
      <c r="B422" s="66" t="s">
        <v>1169</v>
      </c>
      <c r="C422" s="67">
        <v>72</v>
      </c>
      <c r="D422" s="67" t="s">
        <v>342</v>
      </c>
      <c r="E422" s="71">
        <v>0.72075209942484197</v>
      </c>
      <c r="F422" s="68">
        <v>82.535401213755904</v>
      </c>
      <c r="G422" s="71">
        <v>0.67792173550079005</v>
      </c>
      <c r="H422" s="68">
        <v>36.412677006068797</v>
      </c>
      <c r="I422" s="71">
        <v>0.71542884076334301</v>
      </c>
      <c r="J422" s="68">
        <v>73.229939312205005</v>
      </c>
      <c r="K422" s="71">
        <v>0.83795293732921805</v>
      </c>
      <c r="L422" s="68">
        <v>68.712070128118697</v>
      </c>
      <c r="M422" s="71">
        <v>0.64462809917355401</v>
      </c>
      <c r="N422" s="68">
        <v>57.720836142953502</v>
      </c>
      <c r="O422" s="71">
        <v>0.448580983782149</v>
      </c>
      <c r="P422" s="68">
        <v>52.416609938733799</v>
      </c>
      <c r="Q422" s="71">
        <v>1</v>
      </c>
      <c r="R422" s="68">
        <v>100</v>
      </c>
    </row>
    <row r="423" spans="1:18" x14ac:dyDescent="0.2">
      <c r="A423" s="72" t="s">
        <v>1170</v>
      </c>
      <c r="B423" s="66" t="s">
        <v>1171</v>
      </c>
      <c r="C423" s="67">
        <v>72</v>
      </c>
      <c r="D423" s="67" t="s">
        <v>342</v>
      </c>
      <c r="E423" s="71">
        <v>0.704354359067629</v>
      </c>
      <c r="F423" s="68">
        <v>77.815239379635898</v>
      </c>
      <c r="G423" s="71">
        <v>0.64633847119434795</v>
      </c>
      <c r="H423" s="68">
        <v>23.465947403910999</v>
      </c>
      <c r="I423" s="71">
        <v>0.71303977237250704</v>
      </c>
      <c r="J423" s="68">
        <v>72.151045178691803</v>
      </c>
      <c r="K423" s="71">
        <v>0.81625852674105503</v>
      </c>
      <c r="L423" s="68">
        <v>58.125421443020898</v>
      </c>
      <c r="M423" s="71">
        <v>0.48760330578512401</v>
      </c>
      <c r="N423" s="68">
        <v>22.184760620364099</v>
      </c>
      <c r="O423" s="71">
        <v>0.56288607831274295</v>
      </c>
      <c r="P423" s="68">
        <v>73.723621511232096</v>
      </c>
      <c r="Q423" s="71">
        <v>1</v>
      </c>
      <c r="R423" s="68">
        <v>100</v>
      </c>
    </row>
    <row r="424" spans="1:18" x14ac:dyDescent="0.2">
      <c r="A424" s="72" t="s">
        <v>1172</v>
      </c>
      <c r="B424" s="66" t="s">
        <v>1173</v>
      </c>
      <c r="C424" s="67">
        <v>72</v>
      </c>
      <c r="D424" s="67" t="s">
        <v>342</v>
      </c>
      <c r="E424" s="71">
        <v>0.71058701620020104</v>
      </c>
      <c r="F424" s="68">
        <v>79.703304113283906</v>
      </c>
      <c r="G424" s="71">
        <v>0.78001340220410598</v>
      </c>
      <c r="H424" s="68">
        <v>78.152393796358695</v>
      </c>
      <c r="I424" s="71">
        <v>0.90132276800648603</v>
      </c>
      <c r="J424" s="68">
        <v>99.325691166554293</v>
      </c>
      <c r="K424" s="71">
        <v>0.93412442187199396</v>
      </c>
      <c r="L424" s="68">
        <v>97.3701955495617</v>
      </c>
      <c r="M424" s="71">
        <v>0.64462809917355401</v>
      </c>
      <c r="N424" s="68">
        <v>57.720836142953502</v>
      </c>
      <c r="O424" s="71">
        <v>0.60213340594506604</v>
      </c>
      <c r="P424" s="68">
        <v>78.624914908100706</v>
      </c>
      <c r="Q424" s="71">
        <v>0.40129999999999999</v>
      </c>
      <c r="R424" s="68">
        <v>53.144940747493202</v>
      </c>
    </row>
    <row r="425" spans="1:18" x14ac:dyDescent="0.2">
      <c r="A425" s="72" t="s">
        <v>1174</v>
      </c>
      <c r="B425" s="66" t="s">
        <v>1175</v>
      </c>
      <c r="C425" s="67">
        <v>72</v>
      </c>
      <c r="D425" s="67" t="s">
        <v>342</v>
      </c>
      <c r="E425" s="71">
        <v>0.59116227287456102</v>
      </c>
      <c r="F425" s="68">
        <v>40.1213755900202</v>
      </c>
      <c r="G425" s="71">
        <v>0.60608552747743805</v>
      </c>
      <c r="H425" s="68">
        <v>11.935266351989201</v>
      </c>
      <c r="I425" s="71">
        <v>0.62397476934506102</v>
      </c>
      <c r="J425" s="68">
        <v>29.669588671611599</v>
      </c>
      <c r="K425" s="71">
        <v>0.77619987466940399</v>
      </c>
      <c r="L425" s="68">
        <v>39.716790289952797</v>
      </c>
      <c r="M425" s="71">
        <v>0.43801652892561999</v>
      </c>
      <c r="N425" s="68">
        <v>12.8792987188132</v>
      </c>
      <c r="O425" s="71">
        <v>0.102696936829845</v>
      </c>
      <c r="P425" s="68">
        <v>2.8590878148400298</v>
      </c>
      <c r="Q425" s="71">
        <v>1</v>
      </c>
      <c r="R425" s="68">
        <v>100</v>
      </c>
    </row>
    <row r="426" spans="1:18" x14ac:dyDescent="0.2">
      <c r="A426" s="72" t="s">
        <v>1176</v>
      </c>
      <c r="B426" s="66" t="s">
        <v>1177</v>
      </c>
      <c r="C426" s="67">
        <v>72</v>
      </c>
      <c r="D426" s="67" t="s">
        <v>342</v>
      </c>
      <c r="E426" s="71">
        <v>0.59944786116017001</v>
      </c>
      <c r="F426" s="68">
        <v>42.886041807147699</v>
      </c>
      <c r="G426" s="71">
        <v>0.59647191464788996</v>
      </c>
      <c r="H426" s="68">
        <v>9.7100472016183392</v>
      </c>
      <c r="I426" s="71">
        <v>0.64250252710857703</v>
      </c>
      <c r="J426" s="68">
        <v>37.4915711395819</v>
      </c>
      <c r="K426" s="71">
        <v>0.74366817303659705</v>
      </c>
      <c r="L426" s="68">
        <v>28.455832771409298</v>
      </c>
      <c r="M426" s="71">
        <v>0.46280991735537202</v>
      </c>
      <c r="N426" s="68">
        <v>16.7902899527984</v>
      </c>
      <c r="O426" s="71">
        <v>0.15123463481258501</v>
      </c>
      <c r="P426" s="68">
        <v>5.4458815520762398</v>
      </c>
      <c r="Q426" s="71">
        <v>1</v>
      </c>
      <c r="R426" s="68">
        <v>100</v>
      </c>
    </row>
    <row r="427" spans="1:18" x14ac:dyDescent="0.2">
      <c r="A427" s="72" t="s">
        <v>1178</v>
      </c>
      <c r="B427" s="66" t="s">
        <v>1179</v>
      </c>
      <c r="C427" s="67">
        <v>72</v>
      </c>
      <c r="D427" s="67" t="s">
        <v>342</v>
      </c>
      <c r="E427" s="71">
        <v>0.40887877721004001</v>
      </c>
      <c r="F427" s="68">
        <v>2.1577882670263002</v>
      </c>
      <c r="G427" s="71">
        <v>0.53672942964607195</v>
      </c>
      <c r="H427" s="68">
        <v>4.3830074173971703</v>
      </c>
      <c r="I427" s="71">
        <v>0.56354538716983604</v>
      </c>
      <c r="J427" s="68">
        <v>12.4747134187458</v>
      </c>
      <c r="K427" s="71">
        <v>0.81905084778280801</v>
      </c>
      <c r="L427" s="68">
        <v>59.474039109912297</v>
      </c>
      <c r="M427" s="71">
        <v>0.23140495867768601</v>
      </c>
      <c r="N427" s="68">
        <v>2.6972353337828698</v>
      </c>
      <c r="O427" s="71">
        <v>0.22874203998383699</v>
      </c>
      <c r="P427" s="68">
        <v>10.6194690265487</v>
      </c>
      <c r="Q427" s="71">
        <v>7.3800000000000004E-2</v>
      </c>
      <c r="R427" s="68">
        <v>45.943482224248001</v>
      </c>
    </row>
    <row r="428" spans="1:18" x14ac:dyDescent="0.2">
      <c r="A428" s="72" t="s">
        <v>1180</v>
      </c>
      <c r="B428" s="66" t="s">
        <v>1181</v>
      </c>
      <c r="C428" s="67">
        <v>72</v>
      </c>
      <c r="D428" s="67" t="s">
        <v>342</v>
      </c>
      <c r="E428" s="71">
        <v>0.66281008776219497</v>
      </c>
      <c r="F428" s="68">
        <v>64.801078894133497</v>
      </c>
      <c r="G428" s="71">
        <v>0.63244791850232795</v>
      </c>
      <c r="H428" s="68">
        <v>19.217801753202998</v>
      </c>
      <c r="I428" s="71">
        <v>0.63907676010613801</v>
      </c>
      <c r="J428" s="68">
        <v>35.940660822656803</v>
      </c>
      <c r="K428" s="71">
        <v>0.78252054161158802</v>
      </c>
      <c r="L428" s="68">
        <v>42.7511800404585</v>
      </c>
      <c r="M428" s="71">
        <v>0.47933884297520701</v>
      </c>
      <c r="N428" s="68">
        <v>20.498988536749799</v>
      </c>
      <c r="O428" s="71">
        <v>0.44347646337790902</v>
      </c>
      <c r="P428" s="68">
        <v>51.395507147719499</v>
      </c>
      <c r="Q428" s="71">
        <v>1</v>
      </c>
      <c r="R428" s="68">
        <v>100</v>
      </c>
    </row>
    <row r="429" spans="1:18" x14ac:dyDescent="0.2">
      <c r="A429" s="72" t="s">
        <v>937</v>
      </c>
      <c r="B429" s="66" t="s">
        <v>1182</v>
      </c>
      <c r="C429" s="67">
        <v>72</v>
      </c>
      <c r="D429" s="67" t="s">
        <v>342</v>
      </c>
      <c r="E429" s="71">
        <v>0.60874781995721405</v>
      </c>
      <c r="F429" s="68">
        <v>45.583277140930498</v>
      </c>
      <c r="G429" s="71">
        <v>0.64938725249624696</v>
      </c>
      <c r="H429" s="68">
        <v>25.0168577208361</v>
      </c>
      <c r="I429" s="71">
        <v>0.67805082459286803</v>
      </c>
      <c r="J429" s="68">
        <v>55.697909642616303</v>
      </c>
      <c r="K429" s="71">
        <v>0.83847551524563702</v>
      </c>
      <c r="L429" s="68">
        <v>68.981793661496994</v>
      </c>
      <c r="M429" s="71">
        <v>0.45041322314049598</v>
      </c>
      <c r="N429" s="68">
        <v>14.4302090357384</v>
      </c>
      <c r="O429" s="71">
        <v>0.42741228431082201</v>
      </c>
      <c r="P429" s="68">
        <v>47.923757658270901</v>
      </c>
      <c r="Q429" s="71"/>
      <c r="R429" s="68"/>
    </row>
    <row r="430" spans="1:18" x14ac:dyDescent="0.2">
      <c r="A430" s="72" t="s">
        <v>1183</v>
      </c>
      <c r="B430" s="66" t="s">
        <v>1184</v>
      </c>
      <c r="C430" s="67">
        <v>72</v>
      </c>
      <c r="D430" s="67" t="s">
        <v>342</v>
      </c>
      <c r="E430" s="71">
        <v>0.48550343763053</v>
      </c>
      <c r="F430" s="68">
        <v>9.7774780849629099</v>
      </c>
      <c r="G430" s="71">
        <v>0.59410084282504705</v>
      </c>
      <c r="H430" s="68">
        <v>9.1031692515171905</v>
      </c>
      <c r="I430" s="71">
        <v>0.57259222033982804</v>
      </c>
      <c r="J430" s="68">
        <v>14.4976399190829</v>
      </c>
      <c r="K430" s="71">
        <v>0.83037061780960697</v>
      </c>
      <c r="L430" s="68">
        <v>65.273095077545506</v>
      </c>
      <c r="M430" s="71">
        <v>0.40495867768595001</v>
      </c>
      <c r="N430" s="68">
        <v>9.5077545515846307</v>
      </c>
      <c r="O430" s="71">
        <v>2.5494829492219699E-2</v>
      </c>
      <c r="P430" s="68">
        <v>0.81688223281143602</v>
      </c>
      <c r="Q430" s="71"/>
      <c r="R430" s="68"/>
    </row>
    <row r="431" spans="1:18" x14ac:dyDescent="0.2">
      <c r="A431" s="72" t="s">
        <v>1185</v>
      </c>
      <c r="B431" s="66" t="s">
        <v>1186</v>
      </c>
      <c r="C431" s="67">
        <v>72</v>
      </c>
      <c r="D431" s="67" t="s">
        <v>342</v>
      </c>
      <c r="E431" s="71">
        <v>0.58677181538557699</v>
      </c>
      <c r="F431" s="68">
        <v>38.300741739716798</v>
      </c>
      <c r="G431" s="71">
        <v>0.59744922317027604</v>
      </c>
      <c r="H431" s="68">
        <v>9.9123398516520602</v>
      </c>
      <c r="I431" s="71">
        <v>0.56751128498179104</v>
      </c>
      <c r="J431" s="68">
        <v>13.081591368846899</v>
      </c>
      <c r="K431" s="71">
        <v>0.77085117311941997</v>
      </c>
      <c r="L431" s="68">
        <v>37.693863789615598</v>
      </c>
      <c r="M431" s="71">
        <v>0.39669421487603301</v>
      </c>
      <c r="N431" s="68">
        <v>8.9008766014834801</v>
      </c>
      <c r="O431" s="71">
        <v>0.18812499616594</v>
      </c>
      <c r="P431" s="68">
        <v>7.8284547311096002</v>
      </c>
      <c r="Q431" s="71">
        <v>1</v>
      </c>
      <c r="R431" s="68">
        <v>100</v>
      </c>
    </row>
    <row r="432" spans="1:18" x14ac:dyDescent="0.2">
      <c r="A432" s="72" t="s">
        <v>1187</v>
      </c>
      <c r="B432" s="66" t="s">
        <v>1188</v>
      </c>
      <c r="C432" s="67">
        <v>72</v>
      </c>
      <c r="D432" s="67" t="s">
        <v>342</v>
      </c>
      <c r="E432" s="71">
        <v>0.67426398222345096</v>
      </c>
      <c r="F432" s="68">
        <v>68.577208361429498</v>
      </c>
      <c r="G432" s="71">
        <v>0.65923303499152197</v>
      </c>
      <c r="H432" s="68">
        <v>28.2535401213756</v>
      </c>
      <c r="I432" s="71">
        <v>0.68106422448552895</v>
      </c>
      <c r="J432" s="68">
        <v>57.585974376264303</v>
      </c>
      <c r="K432" s="71">
        <v>0.75481347143401401</v>
      </c>
      <c r="L432" s="68">
        <v>31.962238705327</v>
      </c>
      <c r="M432" s="71">
        <v>0.49173553719008301</v>
      </c>
      <c r="N432" s="68">
        <v>22.791638570465299</v>
      </c>
      <c r="O432" s="71">
        <v>0.45873762523955702</v>
      </c>
      <c r="P432" s="68">
        <v>54.935330156569101</v>
      </c>
      <c r="Q432" s="71">
        <v>1</v>
      </c>
      <c r="R432" s="68">
        <v>100</v>
      </c>
    </row>
    <row r="433" spans="1:18" x14ac:dyDescent="0.2">
      <c r="A433" s="72" t="s">
        <v>1189</v>
      </c>
      <c r="B433" s="66" t="s">
        <v>1190</v>
      </c>
      <c r="C433" s="67">
        <v>54</v>
      </c>
      <c r="D433" s="67" t="s">
        <v>342</v>
      </c>
      <c r="E433" s="71">
        <v>0.72095845492911603</v>
      </c>
      <c r="F433" s="68">
        <v>85.192909280500501</v>
      </c>
      <c r="G433" s="71">
        <v>0.64385211059612002</v>
      </c>
      <c r="H433" s="68">
        <v>61.522419186652797</v>
      </c>
      <c r="I433" s="71">
        <v>0.65258945445564298</v>
      </c>
      <c r="J433" s="68">
        <v>83.941605839416098</v>
      </c>
      <c r="K433" s="71">
        <v>0.853667991207405</v>
      </c>
      <c r="L433" s="68">
        <v>78.7278415015641</v>
      </c>
      <c r="M433" s="71">
        <v>0.80135236664162302</v>
      </c>
      <c r="N433" s="68">
        <v>79.101358411703202</v>
      </c>
      <c r="O433" s="71">
        <v>0.37428880667390702</v>
      </c>
      <c r="P433" s="68">
        <v>45.079365079365097</v>
      </c>
      <c r="Q433" s="71">
        <v>1</v>
      </c>
      <c r="R433" s="68">
        <v>100</v>
      </c>
    </row>
    <row r="434" spans="1:18" x14ac:dyDescent="0.2">
      <c r="A434" s="72" t="s">
        <v>1191</v>
      </c>
      <c r="B434" s="66" t="s">
        <v>1192</v>
      </c>
      <c r="C434" s="67">
        <v>72</v>
      </c>
      <c r="D434" s="67" t="s">
        <v>342</v>
      </c>
      <c r="E434" s="71">
        <v>0.47537785037867197</v>
      </c>
      <c r="F434" s="68">
        <v>8.2939986513823296</v>
      </c>
      <c r="G434" s="71">
        <v>0.63023457288687901</v>
      </c>
      <c r="H434" s="68">
        <v>18.543492919757199</v>
      </c>
      <c r="I434" s="71">
        <v>0.62200498138166305</v>
      </c>
      <c r="J434" s="68">
        <v>28.455832771409298</v>
      </c>
      <c r="K434" s="71">
        <v>0.79955670518349797</v>
      </c>
      <c r="L434" s="68">
        <v>50.168577208361398</v>
      </c>
      <c r="M434" s="71">
        <v>0.47520661157024802</v>
      </c>
      <c r="N434" s="68">
        <v>19.487525286581299</v>
      </c>
      <c r="O434" s="71">
        <v>0.32526423124974102</v>
      </c>
      <c r="P434" s="68">
        <v>25.119128658951698</v>
      </c>
      <c r="Q434" s="71">
        <v>0</v>
      </c>
      <c r="R434" s="68">
        <v>34.092980856882399</v>
      </c>
    </row>
    <row r="435" spans="1:18" x14ac:dyDescent="0.2">
      <c r="A435" s="72" t="s">
        <v>1193</v>
      </c>
      <c r="B435" s="66" t="s">
        <v>1194</v>
      </c>
      <c r="C435" s="67">
        <v>72</v>
      </c>
      <c r="D435" s="67" t="s">
        <v>342</v>
      </c>
      <c r="E435" s="71">
        <v>0.41080062063454598</v>
      </c>
      <c r="F435" s="68">
        <v>2.22521915037087</v>
      </c>
      <c r="G435" s="71">
        <v>0.59321606605341504</v>
      </c>
      <c r="H435" s="68">
        <v>8.8334457181389094</v>
      </c>
      <c r="I435" s="71">
        <v>0.62134764830834599</v>
      </c>
      <c r="J435" s="68">
        <v>28.118678354686399</v>
      </c>
      <c r="K435" s="71">
        <v>0.78259032792457095</v>
      </c>
      <c r="L435" s="68">
        <v>42.818610923803099</v>
      </c>
      <c r="M435" s="71">
        <v>0.37603305785124003</v>
      </c>
      <c r="N435" s="68">
        <v>7.2151045178691797</v>
      </c>
      <c r="O435" s="71">
        <v>9.1616623669707506E-2</v>
      </c>
      <c r="P435" s="68">
        <v>2.1783526208305002</v>
      </c>
      <c r="Q435" s="71">
        <v>0</v>
      </c>
      <c r="R435" s="68">
        <v>34.092980856882399</v>
      </c>
    </row>
    <row r="436" spans="1:18" x14ac:dyDescent="0.2">
      <c r="A436" s="72" t="s">
        <v>1195</v>
      </c>
      <c r="B436" s="66" t="s">
        <v>1196</v>
      </c>
      <c r="C436" s="67">
        <v>72</v>
      </c>
      <c r="D436" s="67" t="s">
        <v>342</v>
      </c>
      <c r="E436" s="71">
        <v>0.69117711797791304</v>
      </c>
      <c r="F436" s="68">
        <v>74.578556979096405</v>
      </c>
      <c r="G436" s="71">
        <v>0.66244046890347197</v>
      </c>
      <c r="H436" s="68">
        <v>30.074173971678999</v>
      </c>
      <c r="I436" s="71">
        <v>0.66819726744713803</v>
      </c>
      <c r="J436" s="68">
        <v>50.910316925151697</v>
      </c>
      <c r="K436" s="71">
        <v>0.81040627131684895</v>
      </c>
      <c r="L436" s="68">
        <v>55.023600809170603</v>
      </c>
      <c r="M436" s="71">
        <v>0.52892561983471098</v>
      </c>
      <c r="N436" s="68">
        <v>30.074173971678999</v>
      </c>
      <c r="O436" s="71">
        <v>0.47709308036530801</v>
      </c>
      <c r="P436" s="68">
        <v>59.836623553437697</v>
      </c>
      <c r="Q436" s="71">
        <v>1</v>
      </c>
      <c r="R436" s="68">
        <v>100</v>
      </c>
    </row>
    <row r="437" spans="1:18" x14ac:dyDescent="0.2">
      <c r="A437" s="72" t="s">
        <v>1197</v>
      </c>
      <c r="B437" s="66" t="s">
        <v>1198</v>
      </c>
      <c r="C437" s="67">
        <v>72</v>
      </c>
      <c r="D437" s="67" t="s">
        <v>342</v>
      </c>
      <c r="E437" s="71">
        <v>0.66843257086651098</v>
      </c>
      <c r="F437" s="68">
        <v>66.958867161159802</v>
      </c>
      <c r="G437" s="71">
        <v>0.61889408986449701</v>
      </c>
      <c r="H437" s="68">
        <v>15.037086985839499</v>
      </c>
      <c r="I437" s="71">
        <v>0.70496134964325097</v>
      </c>
      <c r="J437" s="68">
        <v>68.509777478084999</v>
      </c>
      <c r="K437" s="71">
        <v>0.82724679738781604</v>
      </c>
      <c r="L437" s="68">
        <v>63.722184760620401</v>
      </c>
      <c r="M437" s="71">
        <v>0.495867768595041</v>
      </c>
      <c r="N437" s="68">
        <v>23.3985165205664</v>
      </c>
      <c r="O437" s="71">
        <v>0.36362541970845802</v>
      </c>
      <c r="P437" s="68">
        <v>34.104833219877499</v>
      </c>
      <c r="Q437" s="71">
        <v>1</v>
      </c>
      <c r="R437" s="68">
        <v>100</v>
      </c>
    </row>
    <row r="438" spans="1:18" x14ac:dyDescent="0.2">
      <c r="A438" s="72" t="s">
        <v>1199</v>
      </c>
      <c r="B438" s="66" t="s">
        <v>1200</v>
      </c>
      <c r="C438" s="67">
        <v>72</v>
      </c>
      <c r="D438" s="67" t="s">
        <v>342</v>
      </c>
      <c r="E438" s="71">
        <v>0.616960690067753</v>
      </c>
      <c r="F438" s="68">
        <v>48.550236008091701</v>
      </c>
      <c r="G438" s="71">
        <v>0.72605232022441502</v>
      </c>
      <c r="H438" s="68">
        <v>58.462575859743801</v>
      </c>
      <c r="I438" s="71">
        <v>0.76681477949955001</v>
      </c>
      <c r="J438" s="68">
        <v>89.076196898179404</v>
      </c>
      <c r="K438" s="71">
        <v>0.85482826424900304</v>
      </c>
      <c r="L438" s="68">
        <v>76.062036412677003</v>
      </c>
      <c r="M438" s="71">
        <v>0.63223140495867802</v>
      </c>
      <c r="N438" s="68">
        <v>54.281861092380304</v>
      </c>
      <c r="O438" s="71">
        <v>0.72183737147487104</v>
      </c>
      <c r="P438" s="68">
        <v>88.563648740639906</v>
      </c>
      <c r="Q438" s="71">
        <v>0</v>
      </c>
      <c r="R438" s="68">
        <v>34.092980856882399</v>
      </c>
    </row>
    <row r="439" spans="1:18" x14ac:dyDescent="0.2">
      <c r="A439" s="72" t="s">
        <v>1201</v>
      </c>
      <c r="B439" s="66" t="s">
        <v>1202</v>
      </c>
      <c r="C439" s="67">
        <v>72</v>
      </c>
      <c r="D439" s="67" t="s">
        <v>342</v>
      </c>
      <c r="E439" s="71">
        <v>0.71148105432223896</v>
      </c>
      <c r="F439" s="68">
        <v>80.040458530006703</v>
      </c>
      <c r="G439" s="71">
        <v>0.734383364834025</v>
      </c>
      <c r="H439" s="68">
        <v>62.306136210384402</v>
      </c>
      <c r="I439" s="71">
        <v>0.73440197444738498</v>
      </c>
      <c r="J439" s="68">
        <v>79.231287929871897</v>
      </c>
      <c r="K439" s="71">
        <v>0.84957102388148598</v>
      </c>
      <c r="L439" s="68">
        <v>73.836817262306099</v>
      </c>
      <c r="M439" s="71">
        <v>0.61983471074380203</v>
      </c>
      <c r="N439" s="68">
        <v>51.584625758597397</v>
      </c>
      <c r="O439" s="71">
        <v>0.66349525202673998</v>
      </c>
      <c r="P439" s="68">
        <v>84.547311095983702</v>
      </c>
      <c r="Q439" s="71">
        <v>0.66720000000000002</v>
      </c>
      <c r="R439" s="68">
        <v>63.445761166818599</v>
      </c>
    </row>
    <row r="440" spans="1:18" x14ac:dyDescent="0.2">
      <c r="A440" s="72" t="s">
        <v>1203</v>
      </c>
      <c r="B440" s="66" t="s">
        <v>1204</v>
      </c>
      <c r="C440" s="67">
        <v>72</v>
      </c>
      <c r="D440" s="67" t="s">
        <v>342</v>
      </c>
      <c r="E440" s="71">
        <v>0.71905395914622905</v>
      </c>
      <c r="F440" s="68">
        <v>82.130815913688494</v>
      </c>
      <c r="G440" s="71">
        <v>0.785504098018875</v>
      </c>
      <c r="H440" s="68">
        <v>79.973027646662203</v>
      </c>
      <c r="I440" s="71">
        <v>0.92408630168759798</v>
      </c>
      <c r="J440" s="68">
        <v>99.527983816588005</v>
      </c>
      <c r="K440" s="71">
        <v>0.91510819547369304</v>
      </c>
      <c r="L440" s="68">
        <v>95.414699932569107</v>
      </c>
      <c r="M440" s="71">
        <v>0.92975206611570205</v>
      </c>
      <c r="N440" s="68">
        <v>95.482130815913706</v>
      </c>
      <c r="O440" s="71">
        <v>0.66557309358150596</v>
      </c>
      <c r="P440" s="68">
        <v>84.819605173587505</v>
      </c>
      <c r="Q440" s="71">
        <v>9.4299999999999995E-2</v>
      </c>
      <c r="R440" s="68">
        <v>46.855059252506798</v>
      </c>
    </row>
    <row r="441" spans="1:18" x14ac:dyDescent="0.2">
      <c r="A441" s="72" t="s">
        <v>1205</v>
      </c>
      <c r="B441" s="66" t="s">
        <v>1206</v>
      </c>
      <c r="C441" s="67">
        <v>72</v>
      </c>
      <c r="D441" s="67" t="s">
        <v>342</v>
      </c>
      <c r="E441" s="71">
        <v>0.66569187760206205</v>
      </c>
      <c r="F441" s="68">
        <v>65.947403910991198</v>
      </c>
      <c r="G441" s="71">
        <v>0.65923100351640995</v>
      </c>
      <c r="H441" s="68">
        <v>28.186109238031001</v>
      </c>
      <c r="I441" s="71">
        <v>0.67761559368538804</v>
      </c>
      <c r="J441" s="68">
        <v>55.360755225893499</v>
      </c>
      <c r="K441" s="71">
        <v>0.86255003269892405</v>
      </c>
      <c r="L441" s="68">
        <v>79.973027646662203</v>
      </c>
      <c r="M441" s="71">
        <v>0.51652892561983499</v>
      </c>
      <c r="N441" s="68">
        <v>27.6466621712744</v>
      </c>
      <c r="O441" s="71">
        <v>0.27822571009181801</v>
      </c>
      <c r="P441" s="68">
        <v>16.337644656228701</v>
      </c>
      <c r="Q441" s="71">
        <v>1</v>
      </c>
      <c r="R441" s="68">
        <v>100</v>
      </c>
    </row>
    <row r="442" spans="1:18" x14ac:dyDescent="0.2">
      <c r="A442" s="72" t="s">
        <v>1207</v>
      </c>
      <c r="B442" s="66" t="s">
        <v>1208</v>
      </c>
      <c r="C442" s="67">
        <v>72</v>
      </c>
      <c r="D442" s="67" t="s">
        <v>342</v>
      </c>
      <c r="E442" s="71">
        <v>0.68113170422396396</v>
      </c>
      <c r="F442" s="68">
        <v>70.869858395145002</v>
      </c>
      <c r="G442" s="71">
        <v>0.643070085087875</v>
      </c>
      <c r="H442" s="68">
        <v>22.184760620364099</v>
      </c>
      <c r="I442" s="71">
        <v>0.64649981988787197</v>
      </c>
      <c r="J442" s="68">
        <v>39.649359406608198</v>
      </c>
      <c r="K442" s="71">
        <v>0.77204501246816404</v>
      </c>
      <c r="L442" s="68">
        <v>38.031018206338501</v>
      </c>
      <c r="M442" s="71">
        <v>0.50826446280991699</v>
      </c>
      <c r="N442" s="68">
        <v>25.488873904248099</v>
      </c>
      <c r="O442" s="71">
        <v>0.516910845089955</v>
      </c>
      <c r="P442" s="68">
        <v>67.256637168141594</v>
      </c>
      <c r="Q442" s="71">
        <v>1</v>
      </c>
      <c r="R442" s="68">
        <v>100</v>
      </c>
    </row>
    <row r="443" spans="1:18" x14ac:dyDescent="0.2">
      <c r="A443" s="72" t="s">
        <v>1209</v>
      </c>
      <c r="B443" s="66" t="s">
        <v>1210</v>
      </c>
      <c r="C443" s="67">
        <v>72</v>
      </c>
      <c r="D443" s="67" t="s">
        <v>342</v>
      </c>
      <c r="E443" s="71">
        <v>0.59733021989482904</v>
      </c>
      <c r="F443" s="68">
        <v>42.346594740391097</v>
      </c>
      <c r="G443" s="71">
        <v>0.59743856023003605</v>
      </c>
      <c r="H443" s="68">
        <v>9.8449089683074806</v>
      </c>
      <c r="I443" s="71">
        <v>0.59190591902991196</v>
      </c>
      <c r="J443" s="68">
        <v>19.554956169925799</v>
      </c>
      <c r="K443" s="71">
        <v>0.85754915173474699</v>
      </c>
      <c r="L443" s="68">
        <v>77.410654079568403</v>
      </c>
      <c r="M443" s="71">
        <v>0.413223140495868</v>
      </c>
      <c r="N443" s="68">
        <v>10.3169251517195</v>
      </c>
      <c r="O443" s="71">
        <v>0.123864547878414</v>
      </c>
      <c r="P443" s="68">
        <v>3.8801906058543199</v>
      </c>
      <c r="Q443" s="71">
        <v>1</v>
      </c>
      <c r="R443" s="68">
        <v>100</v>
      </c>
    </row>
    <row r="444" spans="1:18" x14ac:dyDescent="0.2">
      <c r="A444" s="72" t="s">
        <v>1211</v>
      </c>
      <c r="B444" s="66" t="s">
        <v>1212</v>
      </c>
      <c r="C444" s="67">
        <v>72</v>
      </c>
      <c r="D444" s="67" t="s">
        <v>342</v>
      </c>
      <c r="E444" s="71">
        <v>0.73231448218989004</v>
      </c>
      <c r="F444" s="68">
        <v>85.839514497639897</v>
      </c>
      <c r="G444" s="71">
        <v>0.69634480227414297</v>
      </c>
      <c r="H444" s="68">
        <v>45.178691840863102</v>
      </c>
      <c r="I444" s="71">
        <v>0.78078644800506802</v>
      </c>
      <c r="J444" s="68">
        <v>91.571139581928506</v>
      </c>
      <c r="K444" s="71">
        <v>0.89305517807957602</v>
      </c>
      <c r="L444" s="68">
        <v>89.817936614969696</v>
      </c>
      <c r="M444" s="71">
        <v>0.59504132231404905</v>
      </c>
      <c r="N444" s="68">
        <v>45.178691840863102</v>
      </c>
      <c r="O444" s="71">
        <v>0.428659142466501</v>
      </c>
      <c r="P444" s="68">
        <v>48.400272294077602</v>
      </c>
      <c r="Q444" s="71">
        <v>1</v>
      </c>
      <c r="R444" s="68">
        <v>100</v>
      </c>
    </row>
    <row r="445" spans="1:18" x14ac:dyDescent="0.2">
      <c r="A445" s="72" t="s">
        <v>1213</v>
      </c>
      <c r="B445" s="66" t="s">
        <v>1214</v>
      </c>
      <c r="C445" s="67">
        <v>72</v>
      </c>
      <c r="D445" s="67" t="s">
        <v>342</v>
      </c>
      <c r="E445" s="71">
        <v>0.65520036657226299</v>
      </c>
      <c r="F445" s="68">
        <v>62.575859743762599</v>
      </c>
      <c r="G445" s="71">
        <v>0.65965789009488396</v>
      </c>
      <c r="H445" s="68">
        <v>28.5906945380985</v>
      </c>
      <c r="I445" s="71">
        <v>0.58239605648764403</v>
      </c>
      <c r="J445" s="68">
        <v>16.857720836142999</v>
      </c>
      <c r="K445" s="71">
        <v>0.712441931523075</v>
      </c>
      <c r="L445" s="68">
        <v>20.3641267700607</v>
      </c>
      <c r="M445" s="71">
        <v>0.48347107438016501</v>
      </c>
      <c r="N445" s="68">
        <v>21.577882670263001</v>
      </c>
      <c r="O445" s="71">
        <v>0.49323524694780901</v>
      </c>
      <c r="P445" s="68">
        <v>63.308373042886302</v>
      </c>
      <c r="Q445" s="71">
        <v>1</v>
      </c>
      <c r="R445" s="68">
        <v>100</v>
      </c>
    </row>
    <row r="446" spans="1:18" x14ac:dyDescent="0.2">
      <c r="A446" s="72" t="s">
        <v>1215</v>
      </c>
      <c r="B446" s="66" t="s">
        <v>1216</v>
      </c>
      <c r="C446" s="67">
        <v>72</v>
      </c>
      <c r="D446" s="67" t="s">
        <v>342</v>
      </c>
      <c r="E446" s="71">
        <v>0.69493696125069804</v>
      </c>
      <c r="F446" s="68">
        <v>75.455158462575895</v>
      </c>
      <c r="G446" s="71">
        <v>0.79218100743045305</v>
      </c>
      <c r="H446" s="68">
        <v>81.523937963587301</v>
      </c>
      <c r="I446" s="71">
        <v>0.90637060350267196</v>
      </c>
      <c r="J446" s="68">
        <v>99.460552933243406</v>
      </c>
      <c r="K446" s="71">
        <v>0.94682405571557204</v>
      </c>
      <c r="L446" s="68">
        <v>98.516520566419402</v>
      </c>
      <c r="M446" s="71">
        <v>0.78099173553719003</v>
      </c>
      <c r="N446" s="68">
        <v>82.805124747134201</v>
      </c>
      <c r="O446" s="71">
        <v>0.71545436531830497</v>
      </c>
      <c r="P446" s="68">
        <v>88.087134104833197</v>
      </c>
      <c r="Q446" s="71">
        <v>2.7799999999999998E-2</v>
      </c>
      <c r="R446" s="68">
        <v>43.938012762078401</v>
      </c>
    </row>
    <row r="447" spans="1:18" x14ac:dyDescent="0.2">
      <c r="A447" s="72" t="s">
        <v>1217</v>
      </c>
      <c r="B447" s="66" t="s">
        <v>1218</v>
      </c>
      <c r="C447" s="67">
        <v>72</v>
      </c>
      <c r="D447" s="67" t="s">
        <v>342</v>
      </c>
      <c r="E447" s="71">
        <v>0.61175265368367404</v>
      </c>
      <c r="F447" s="68">
        <v>46.392447741065403</v>
      </c>
      <c r="G447" s="71">
        <v>0.70248505729525701</v>
      </c>
      <c r="H447" s="68">
        <v>48.213081591368798</v>
      </c>
      <c r="I447" s="71">
        <v>0.74010086215420101</v>
      </c>
      <c r="J447" s="68">
        <v>81.5913688469319</v>
      </c>
      <c r="K447" s="71">
        <v>0.90642548520551502</v>
      </c>
      <c r="L447" s="68">
        <v>93.391773432232</v>
      </c>
      <c r="M447" s="71">
        <v>0.59504132231404905</v>
      </c>
      <c r="N447" s="68">
        <v>45.178691840863102</v>
      </c>
      <c r="O447" s="71">
        <v>0.114710541449347</v>
      </c>
      <c r="P447" s="68">
        <v>3.5398230088495599</v>
      </c>
      <c r="Q447" s="71"/>
      <c r="R447" s="68"/>
    </row>
    <row r="448" spans="1:18" x14ac:dyDescent="0.2">
      <c r="A448" s="72" t="s">
        <v>1102</v>
      </c>
      <c r="B448" s="66" t="s">
        <v>1219</v>
      </c>
      <c r="C448" s="67">
        <v>72</v>
      </c>
      <c r="D448" s="67" t="s">
        <v>342</v>
      </c>
      <c r="E448" s="71">
        <v>0.69761227918504298</v>
      </c>
      <c r="F448" s="68">
        <v>75.994605529332404</v>
      </c>
      <c r="G448" s="71">
        <v>0.66034415420889703</v>
      </c>
      <c r="H448" s="68">
        <v>28.995279838165899</v>
      </c>
      <c r="I448" s="71">
        <v>0.69029191698758496</v>
      </c>
      <c r="J448" s="68">
        <v>61.024949426837502</v>
      </c>
      <c r="K448" s="71">
        <v>0.82900193103696596</v>
      </c>
      <c r="L448" s="68">
        <v>64.329062710721502</v>
      </c>
      <c r="M448" s="71">
        <v>0.52892561983471098</v>
      </c>
      <c r="N448" s="68">
        <v>30.074173971678999</v>
      </c>
      <c r="O448" s="71">
        <v>0.47711005304210102</v>
      </c>
      <c r="P448" s="68">
        <v>59.904697072838701</v>
      </c>
      <c r="Q448" s="71">
        <v>1</v>
      </c>
      <c r="R448" s="68">
        <v>100</v>
      </c>
    </row>
    <row r="449" spans="1:18" x14ac:dyDescent="0.2">
      <c r="A449" s="72" t="s">
        <v>1220</v>
      </c>
      <c r="B449" s="66" t="s">
        <v>1221</v>
      </c>
      <c r="C449" s="67">
        <v>72</v>
      </c>
      <c r="D449" s="67" t="s">
        <v>342</v>
      </c>
      <c r="E449" s="71">
        <v>0.58065806796824204</v>
      </c>
      <c r="F449" s="68">
        <v>35.4686446392448</v>
      </c>
      <c r="G449" s="71">
        <v>0.710612854969218</v>
      </c>
      <c r="H449" s="68">
        <v>52.393796358732303</v>
      </c>
      <c r="I449" s="71">
        <v>0.63051799970162103</v>
      </c>
      <c r="J449" s="68">
        <v>31.692515171948799</v>
      </c>
      <c r="K449" s="71">
        <v>0.82113630885724298</v>
      </c>
      <c r="L449" s="68">
        <v>60.485502360080901</v>
      </c>
      <c r="M449" s="71">
        <v>0.71074380165289297</v>
      </c>
      <c r="N449" s="68">
        <v>72.285906945381001</v>
      </c>
      <c r="O449" s="71">
        <v>0.53863744262848001</v>
      </c>
      <c r="P449" s="68">
        <v>70.319945541184495</v>
      </c>
      <c r="Q449" s="71">
        <v>7.2300000000000003E-2</v>
      </c>
      <c r="R449" s="68">
        <v>45.852324521422098</v>
      </c>
    </row>
    <row r="450" spans="1:18" x14ac:dyDescent="0.2">
      <c r="A450" s="72" t="s">
        <v>1222</v>
      </c>
      <c r="B450" s="66" t="s">
        <v>1223</v>
      </c>
      <c r="C450" s="67">
        <v>72</v>
      </c>
      <c r="D450" s="67" t="s">
        <v>342</v>
      </c>
      <c r="E450" s="71">
        <v>0.556816666864278</v>
      </c>
      <c r="F450" s="68">
        <v>27.3095077545516</v>
      </c>
      <c r="G450" s="71">
        <v>0.61970703440222397</v>
      </c>
      <c r="H450" s="68">
        <v>15.3068105192178</v>
      </c>
      <c r="I450" s="71">
        <v>0.69823157240981804</v>
      </c>
      <c r="J450" s="68">
        <v>64.801078894133497</v>
      </c>
      <c r="K450" s="71">
        <v>0.87949056274500803</v>
      </c>
      <c r="L450" s="68">
        <v>86.378961564396505</v>
      </c>
      <c r="M450" s="71">
        <v>0.64876033057851201</v>
      </c>
      <c r="N450" s="68">
        <v>59.069453809844902</v>
      </c>
      <c r="O450" s="71">
        <v>0.494710501050108</v>
      </c>
      <c r="P450" s="68">
        <v>63.444520081688196</v>
      </c>
      <c r="Q450" s="71">
        <v>0</v>
      </c>
      <c r="R450" s="68">
        <v>34.092980856882399</v>
      </c>
    </row>
    <row r="451" spans="1:18" x14ac:dyDescent="0.2">
      <c r="A451" s="72" t="s">
        <v>1224</v>
      </c>
      <c r="B451" s="66" t="s">
        <v>1225</v>
      </c>
      <c r="C451" s="67">
        <v>72</v>
      </c>
      <c r="D451" s="67" t="s">
        <v>342</v>
      </c>
      <c r="E451" s="71">
        <v>0.52682315574169802</v>
      </c>
      <c r="F451" s="68">
        <v>19.0155091031693</v>
      </c>
      <c r="G451" s="71">
        <v>0.63075293303782998</v>
      </c>
      <c r="H451" s="68">
        <v>18.678354686446401</v>
      </c>
      <c r="I451" s="71">
        <v>0.59750139484929199</v>
      </c>
      <c r="J451" s="68">
        <v>20.633850303439001</v>
      </c>
      <c r="K451" s="71">
        <v>0.84594643466434805</v>
      </c>
      <c r="L451" s="68">
        <v>72.151045178691803</v>
      </c>
      <c r="M451" s="71">
        <v>0.34710743801652899</v>
      </c>
      <c r="N451" s="68">
        <v>5.52933243425489</v>
      </c>
      <c r="O451" s="71">
        <v>0.212807578140492</v>
      </c>
      <c r="P451" s="68">
        <v>9.1899251191286595</v>
      </c>
      <c r="Q451" s="71"/>
      <c r="R451" s="68"/>
    </row>
    <row r="452" spans="1:18" x14ac:dyDescent="0.2">
      <c r="A452" s="72" t="s">
        <v>1226</v>
      </c>
      <c r="B452" s="66" t="s">
        <v>1227</v>
      </c>
      <c r="C452" s="67">
        <v>72</v>
      </c>
      <c r="D452" s="67" t="s">
        <v>342</v>
      </c>
      <c r="E452" s="71">
        <v>0.543548915413409</v>
      </c>
      <c r="F452" s="68">
        <v>23.735670937289299</v>
      </c>
      <c r="G452" s="71">
        <v>0.62463508614074204</v>
      </c>
      <c r="H452" s="68">
        <v>16.587997302764698</v>
      </c>
      <c r="I452" s="71">
        <v>0.64633819442499796</v>
      </c>
      <c r="J452" s="68">
        <v>39.581928523263699</v>
      </c>
      <c r="K452" s="71">
        <v>0.81393223708979301</v>
      </c>
      <c r="L452" s="68">
        <v>56.507080242751201</v>
      </c>
      <c r="M452" s="71">
        <v>0.45454545454545497</v>
      </c>
      <c r="N452" s="68">
        <v>15.374241402562401</v>
      </c>
      <c r="O452" s="71">
        <v>0.178293604866057</v>
      </c>
      <c r="P452" s="68">
        <v>7.2157930565010204</v>
      </c>
      <c r="Q452" s="71"/>
      <c r="R452" s="68"/>
    </row>
    <row r="453" spans="1:18" x14ac:dyDescent="0.2">
      <c r="A453" s="72" t="s">
        <v>1228</v>
      </c>
      <c r="B453" s="66" t="s">
        <v>1229</v>
      </c>
      <c r="C453" s="67">
        <v>72</v>
      </c>
      <c r="D453" s="67" t="s">
        <v>342</v>
      </c>
      <c r="E453" s="71">
        <v>0.53229322826882097</v>
      </c>
      <c r="F453" s="68">
        <v>20.431557653405299</v>
      </c>
      <c r="G453" s="71">
        <v>0.64358991309206504</v>
      </c>
      <c r="H453" s="68">
        <v>22.3196223870533</v>
      </c>
      <c r="I453" s="71">
        <v>0.59647342952164295</v>
      </c>
      <c r="J453" s="68">
        <v>20.566419420094402</v>
      </c>
      <c r="K453" s="71">
        <v>0.80060961682463205</v>
      </c>
      <c r="L453" s="68">
        <v>50.775455158462599</v>
      </c>
      <c r="M453" s="71">
        <v>0.43388429752066099</v>
      </c>
      <c r="N453" s="68">
        <v>12.609575185434901</v>
      </c>
      <c r="O453" s="71">
        <v>0.186908884385102</v>
      </c>
      <c r="P453" s="68">
        <v>7.6923076923076898</v>
      </c>
      <c r="Q453" s="71"/>
      <c r="R453" s="68"/>
    </row>
    <row r="454" spans="1:18" x14ac:dyDescent="0.2">
      <c r="A454" s="72" t="s">
        <v>1230</v>
      </c>
      <c r="B454" s="66" t="s">
        <v>1231</v>
      </c>
      <c r="C454" s="67">
        <v>72</v>
      </c>
      <c r="D454" s="67" t="s">
        <v>342</v>
      </c>
      <c r="E454" s="71">
        <v>0.49224886789149602</v>
      </c>
      <c r="F454" s="68">
        <v>10.923803101820599</v>
      </c>
      <c r="G454" s="71">
        <v>0.63977295336079798</v>
      </c>
      <c r="H454" s="68">
        <v>21.780175320296699</v>
      </c>
      <c r="I454" s="71">
        <v>0.64315921616465499</v>
      </c>
      <c r="J454" s="68">
        <v>38.031018206338501</v>
      </c>
      <c r="K454" s="71">
        <v>0.81714169432626005</v>
      </c>
      <c r="L454" s="68">
        <v>58.395144976399202</v>
      </c>
      <c r="M454" s="71">
        <v>0.42561983471074399</v>
      </c>
      <c r="N454" s="68">
        <v>11.463250168577201</v>
      </c>
      <c r="O454" s="71">
        <v>0.42779950878651701</v>
      </c>
      <c r="P454" s="68">
        <v>48.127978216473799</v>
      </c>
      <c r="Q454" s="71">
        <v>0</v>
      </c>
      <c r="R454" s="68">
        <v>34.092980856882399</v>
      </c>
    </row>
    <row r="455" spans="1:18" x14ac:dyDescent="0.2">
      <c r="A455" s="72" t="s">
        <v>1232</v>
      </c>
      <c r="B455" s="66" t="s">
        <v>1233</v>
      </c>
      <c r="C455" s="67">
        <v>53</v>
      </c>
      <c r="D455" s="67" t="s">
        <v>342</v>
      </c>
      <c r="E455" s="71">
        <v>0.71020406469114306</v>
      </c>
      <c r="F455" s="68">
        <v>68.8888888888889</v>
      </c>
      <c r="G455" s="71">
        <v>0.59700386185679999</v>
      </c>
      <c r="H455" s="68">
        <v>20</v>
      </c>
      <c r="I455" s="71">
        <v>0.72437362184305099</v>
      </c>
      <c r="J455" s="68">
        <v>64.938271604938294</v>
      </c>
      <c r="K455" s="71">
        <v>0.842389451880729</v>
      </c>
      <c r="L455" s="68">
        <v>88.8888888888889</v>
      </c>
      <c r="M455" s="71">
        <v>0.76240391334730995</v>
      </c>
      <c r="N455" s="68">
        <v>56.790123456790099</v>
      </c>
      <c r="O455" s="71">
        <v>0.33505353921897102</v>
      </c>
      <c r="P455" s="68">
        <v>20.854271356783901</v>
      </c>
      <c r="Q455" s="71">
        <v>1</v>
      </c>
      <c r="R455" s="68">
        <v>100</v>
      </c>
    </row>
    <row r="456" spans="1:18" x14ac:dyDescent="0.2">
      <c r="A456" s="72" t="s">
        <v>937</v>
      </c>
      <c r="B456" s="66" t="s">
        <v>1234</v>
      </c>
      <c r="C456" s="67">
        <v>53</v>
      </c>
      <c r="D456" s="67" t="s">
        <v>342</v>
      </c>
      <c r="E456" s="71">
        <v>0.51590872532411003</v>
      </c>
      <c r="F456" s="68">
        <v>15.5555555555556</v>
      </c>
      <c r="G456" s="71">
        <v>0.59661347299332201</v>
      </c>
      <c r="H456" s="68">
        <v>19.7530864197531</v>
      </c>
      <c r="I456" s="71">
        <v>0.78432960903877003</v>
      </c>
      <c r="J456" s="68">
        <v>82.716049382716093</v>
      </c>
      <c r="K456" s="71">
        <v>0.85437439829247497</v>
      </c>
      <c r="L456" s="68">
        <v>93.3333333333333</v>
      </c>
      <c r="M456" s="71">
        <v>0.68553459119496796</v>
      </c>
      <c r="N456" s="68">
        <v>36.790123456790099</v>
      </c>
      <c r="O456" s="71">
        <v>0.17460028042512399</v>
      </c>
      <c r="P456" s="68">
        <v>6.78391959798995</v>
      </c>
      <c r="Q456" s="71">
        <v>0</v>
      </c>
      <c r="R456" s="68">
        <v>23.566878980891701</v>
      </c>
    </row>
    <row r="457" spans="1:18" x14ac:dyDescent="0.2">
      <c r="A457" s="72" t="s">
        <v>1235</v>
      </c>
      <c r="B457" s="66" t="s">
        <v>1236</v>
      </c>
      <c r="C457" s="67">
        <v>53</v>
      </c>
      <c r="D457" s="67" t="s">
        <v>342</v>
      </c>
      <c r="E457" s="71">
        <v>0.78232756592325103</v>
      </c>
      <c r="F457" s="68">
        <v>90.123456790123498</v>
      </c>
      <c r="G457" s="71">
        <v>0.66700326187178605</v>
      </c>
      <c r="H457" s="68">
        <v>46.419753086419803</v>
      </c>
      <c r="I457" s="71">
        <v>0.74464787424711598</v>
      </c>
      <c r="J457" s="68">
        <v>71.1111111111111</v>
      </c>
      <c r="K457" s="71">
        <v>0.850934732117265</v>
      </c>
      <c r="L457" s="68">
        <v>92.345679012345698</v>
      </c>
      <c r="M457" s="71">
        <v>0.80433263452131398</v>
      </c>
      <c r="N457" s="68">
        <v>67.901234567901199</v>
      </c>
      <c r="O457" s="71">
        <v>0.62744689278202603</v>
      </c>
      <c r="P457" s="68">
        <v>79.648241206030093</v>
      </c>
      <c r="Q457" s="71">
        <v>0.99960000000000004</v>
      </c>
      <c r="R457" s="68">
        <v>63.694267515923599</v>
      </c>
    </row>
    <row r="458" spans="1:18" x14ac:dyDescent="0.2">
      <c r="A458" s="72" t="s">
        <v>1237</v>
      </c>
      <c r="B458" s="66" t="s">
        <v>1238</v>
      </c>
      <c r="C458" s="67">
        <v>54</v>
      </c>
      <c r="D458" s="67" t="s">
        <v>342</v>
      </c>
      <c r="E458" s="71">
        <v>0.70563974826790599</v>
      </c>
      <c r="F458" s="68">
        <v>80.500521376433795</v>
      </c>
      <c r="G458" s="71">
        <v>0.77699264815081104</v>
      </c>
      <c r="H458" s="68">
        <v>92.075078206465093</v>
      </c>
      <c r="I458" s="71">
        <v>0.635634343310159</v>
      </c>
      <c r="J458" s="68">
        <v>77.267987486965595</v>
      </c>
      <c r="K458" s="71">
        <v>0.79486638441666202</v>
      </c>
      <c r="L458" s="68">
        <v>44.629822732012499</v>
      </c>
      <c r="M458" s="71">
        <v>0.88775356874530498</v>
      </c>
      <c r="N458" s="68">
        <v>93.207941483803594</v>
      </c>
      <c r="O458" s="71">
        <v>0.639591544984497</v>
      </c>
      <c r="P458" s="68">
        <v>82.962962962963005</v>
      </c>
      <c r="Q458" s="71">
        <v>0.499</v>
      </c>
      <c r="R458" s="68">
        <v>44.943820224719097</v>
      </c>
    </row>
    <row r="459" spans="1:18" x14ac:dyDescent="0.2">
      <c r="A459" s="72" t="s">
        <v>1239</v>
      </c>
      <c r="B459" s="66" t="s">
        <v>1240</v>
      </c>
      <c r="C459" s="67">
        <v>53</v>
      </c>
      <c r="D459" s="67" t="s">
        <v>342</v>
      </c>
      <c r="E459" s="71">
        <v>0.57787241155882096</v>
      </c>
      <c r="F459" s="68">
        <v>26.6666666666667</v>
      </c>
      <c r="G459" s="71">
        <v>0.626533960409142</v>
      </c>
      <c r="H459" s="68">
        <v>30.123456790123502</v>
      </c>
      <c r="I459" s="71">
        <v>0.66161770459202096</v>
      </c>
      <c r="J459" s="68">
        <v>36.049382716049401</v>
      </c>
      <c r="K459" s="71">
        <v>0.81828674790867695</v>
      </c>
      <c r="L459" s="68">
        <v>77.7777777777778</v>
      </c>
      <c r="M459" s="71">
        <v>0.75541579315164198</v>
      </c>
      <c r="N459" s="68">
        <v>55.5555555555556</v>
      </c>
      <c r="O459" s="71">
        <v>0.60538026329144701</v>
      </c>
      <c r="P459" s="68">
        <v>76.633165829145696</v>
      </c>
      <c r="Q459" s="71">
        <v>0</v>
      </c>
      <c r="R459" s="68">
        <v>23.566878980891701</v>
      </c>
    </row>
    <row r="460" spans="1:18" x14ac:dyDescent="0.2">
      <c r="A460" s="72" t="s">
        <v>1241</v>
      </c>
      <c r="B460" s="66" t="s">
        <v>1242</v>
      </c>
      <c r="C460" s="67">
        <v>54</v>
      </c>
      <c r="D460" s="67" t="s">
        <v>342</v>
      </c>
      <c r="E460" s="71">
        <v>0.62851400016569203</v>
      </c>
      <c r="F460" s="68">
        <v>50.260688216892603</v>
      </c>
      <c r="G460" s="71">
        <v>0.71264473621195501</v>
      </c>
      <c r="H460" s="68">
        <v>82.898852971845699</v>
      </c>
      <c r="I460" s="71">
        <v>0.68150886770263996</v>
      </c>
      <c r="J460" s="68">
        <v>90.928050052137607</v>
      </c>
      <c r="K460" s="71">
        <v>0.82369123223149698</v>
      </c>
      <c r="L460" s="68">
        <v>60.479666319082398</v>
      </c>
      <c r="M460" s="71">
        <v>0.83891810668670197</v>
      </c>
      <c r="N460" s="68">
        <v>87.878787878787904</v>
      </c>
      <c r="O460" s="71">
        <v>0.71432105816135505</v>
      </c>
      <c r="P460" s="68">
        <v>88.783068783068799</v>
      </c>
      <c r="Q460" s="71">
        <v>0</v>
      </c>
      <c r="R460" s="68">
        <v>26.544943820224699</v>
      </c>
    </row>
    <row r="461" spans="1:18" x14ac:dyDescent="0.2">
      <c r="A461" s="72" t="s">
        <v>1243</v>
      </c>
      <c r="B461" s="66" t="s">
        <v>1244</v>
      </c>
      <c r="C461" s="67">
        <v>54</v>
      </c>
      <c r="D461" s="67" t="s">
        <v>342</v>
      </c>
      <c r="E461" s="71">
        <v>0.55149965157262604</v>
      </c>
      <c r="F461" s="68">
        <v>21.584984358707</v>
      </c>
      <c r="G461" s="71">
        <v>0.671954064352284</v>
      </c>
      <c r="H461" s="68">
        <v>71.428571428571402</v>
      </c>
      <c r="I461" s="71">
        <v>0.64979754867906803</v>
      </c>
      <c r="J461" s="68">
        <v>82.898852971845699</v>
      </c>
      <c r="K461" s="71">
        <v>0.71578966962437696</v>
      </c>
      <c r="L461" s="68">
        <v>12.5130344108446</v>
      </c>
      <c r="M461" s="71">
        <v>0.73373403456048103</v>
      </c>
      <c r="N461" s="68">
        <v>45.977011494252899</v>
      </c>
      <c r="O461" s="71">
        <v>0.53642259221954702</v>
      </c>
      <c r="P461" s="68">
        <v>71.322751322751301</v>
      </c>
      <c r="Q461" s="71">
        <v>1.2999999999999999E-3</v>
      </c>
      <c r="R461" s="68">
        <v>30.196629213483099</v>
      </c>
    </row>
    <row r="462" spans="1:18" x14ac:dyDescent="0.2">
      <c r="A462" s="72" t="s">
        <v>1245</v>
      </c>
      <c r="B462" s="66" t="s">
        <v>1246</v>
      </c>
      <c r="C462" s="67">
        <v>54</v>
      </c>
      <c r="D462" s="67" t="s">
        <v>342</v>
      </c>
      <c r="E462" s="71">
        <v>0.61889470311554295</v>
      </c>
      <c r="F462" s="68">
        <v>45.881126173097002</v>
      </c>
      <c r="G462" s="71">
        <v>0.65219923999835705</v>
      </c>
      <c r="H462" s="68">
        <v>65.589155370177295</v>
      </c>
      <c r="I462" s="71">
        <v>0.62832032687171502</v>
      </c>
      <c r="J462" s="68">
        <v>72.992700729926995</v>
      </c>
      <c r="K462" s="71">
        <v>0.81301343722767805</v>
      </c>
      <c r="L462" s="68">
        <v>54.223149113660099</v>
      </c>
      <c r="M462" s="71">
        <v>0.70743801652892602</v>
      </c>
      <c r="N462" s="68">
        <v>29.571577847439901</v>
      </c>
      <c r="O462" s="71">
        <v>0.29350249495103597</v>
      </c>
      <c r="P462" s="68">
        <v>32.063492063492099</v>
      </c>
      <c r="Q462" s="71"/>
      <c r="R462" s="68"/>
    </row>
    <row r="463" spans="1:18" x14ac:dyDescent="0.2">
      <c r="A463" s="72" t="s">
        <v>1247</v>
      </c>
      <c r="B463" s="66" t="s">
        <v>1248</v>
      </c>
      <c r="C463" s="67">
        <v>54</v>
      </c>
      <c r="D463" s="67" t="s">
        <v>342</v>
      </c>
      <c r="E463" s="71">
        <v>0.73182953868570899</v>
      </c>
      <c r="F463" s="68">
        <v>88.3211678832117</v>
      </c>
      <c r="G463" s="71">
        <v>0.64126430769652298</v>
      </c>
      <c r="H463" s="68">
        <v>59.749739311783102</v>
      </c>
      <c r="I463" s="71">
        <v>0.6336507265779</v>
      </c>
      <c r="J463" s="68">
        <v>76.016684045881107</v>
      </c>
      <c r="K463" s="71">
        <v>0.82716315511487803</v>
      </c>
      <c r="L463" s="68">
        <v>62.7737226277372</v>
      </c>
      <c r="M463" s="71">
        <v>0.79383921863260698</v>
      </c>
      <c r="N463" s="68">
        <v>76.280041797283204</v>
      </c>
      <c r="O463" s="71">
        <v>0.495059824092347</v>
      </c>
      <c r="P463" s="68">
        <v>64.761904761904802</v>
      </c>
      <c r="Q463" s="71">
        <v>1</v>
      </c>
      <c r="R463" s="68">
        <v>100</v>
      </c>
    </row>
    <row r="464" spans="1:18" x14ac:dyDescent="0.2">
      <c r="A464" s="72" t="s">
        <v>582</v>
      </c>
      <c r="B464" s="66" t="s">
        <v>1249</v>
      </c>
      <c r="C464" s="67">
        <v>54</v>
      </c>
      <c r="D464" s="67" t="s">
        <v>342</v>
      </c>
      <c r="E464" s="71">
        <v>0.66122853651567703</v>
      </c>
      <c r="F464" s="68">
        <v>64.442127215849794</v>
      </c>
      <c r="G464" s="71">
        <v>0.60254489052263105</v>
      </c>
      <c r="H464" s="68">
        <v>28.1543274244004</v>
      </c>
      <c r="I464" s="71">
        <v>0.61245021737229999</v>
      </c>
      <c r="J464" s="68">
        <v>65.693430656934297</v>
      </c>
      <c r="K464" s="71">
        <v>0.86543571993292301</v>
      </c>
      <c r="L464" s="68">
        <v>84.775808133472395</v>
      </c>
      <c r="M464" s="71">
        <v>0.75251690458302001</v>
      </c>
      <c r="N464" s="68">
        <v>56.5308254963427</v>
      </c>
      <c r="O464" s="71">
        <v>0.13442348668318699</v>
      </c>
      <c r="P464" s="68">
        <v>9.2063492063492092</v>
      </c>
      <c r="Q464" s="71">
        <v>1</v>
      </c>
      <c r="R464" s="68">
        <v>100</v>
      </c>
    </row>
    <row r="465" spans="1:18" x14ac:dyDescent="0.2">
      <c r="A465" s="72" t="s">
        <v>1250</v>
      </c>
      <c r="B465" s="66" t="s">
        <v>1251</v>
      </c>
      <c r="C465" s="67">
        <v>54</v>
      </c>
      <c r="D465" s="67" t="s">
        <v>342</v>
      </c>
      <c r="E465" s="71">
        <v>0.721464991014938</v>
      </c>
      <c r="F465" s="68">
        <v>85.297184567257602</v>
      </c>
      <c r="G465" s="71">
        <v>0.64074290004669598</v>
      </c>
      <c r="H465" s="68">
        <v>59.541188738269</v>
      </c>
      <c r="I465" s="71">
        <v>0.644591283219075</v>
      </c>
      <c r="J465" s="68">
        <v>80.8133472367049</v>
      </c>
      <c r="K465" s="71">
        <v>0.82156339272850198</v>
      </c>
      <c r="L465" s="68">
        <v>58.915537017726798</v>
      </c>
      <c r="M465" s="71">
        <v>0.84643125469571801</v>
      </c>
      <c r="N465" s="68">
        <v>89.341692789968604</v>
      </c>
      <c r="O465" s="71">
        <v>0.375461115399636</v>
      </c>
      <c r="P465" s="68">
        <v>45.291005291005298</v>
      </c>
      <c r="Q465" s="71">
        <v>1</v>
      </c>
      <c r="R465" s="68">
        <v>100</v>
      </c>
    </row>
    <row r="466" spans="1:18" x14ac:dyDescent="0.2">
      <c r="A466" s="72" t="s">
        <v>1252</v>
      </c>
      <c r="B466" s="66" t="s">
        <v>1253</v>
      </c>
      <c r="C466" s="67">
        <v>54</v>
      </c>
      <c r="D466" s="67" t="s">
        <v>342</v>
      </c>
      <c r="E466" s="71">
        <v>0.71076938961376701</v>
      </c>
      <c r="F466" s="68">
        <v>82.273201251303405</v>
      </c>
      <c r="G466" s="71">
        <v>0.65092380695834995</v>
      </c>
      <c r="H466" s="68">
        <v>65.276329509906105</v>
      </c>
      <c r="I466" s="71">
        <v>0.67818340492908702</v>
      </c>
      <c r="J466" s="68">
        <v>90.302398331595398</v>
      </c>
      <c r="K466" s="71">
        <v>0.87604141834972105</v>
      </c>
      <c r="L466" s="68">
        <v>90.093847758081296</v>
      </c>
      <c r="M466" s="71">
        <v>0.69992486851990998</v>
      </c>
      <c r="N466" s="68">
        <v>25.809822361546502</v>
      </c>
      <c r="O466" s="71">
        <v>0.35954283892553501</v>
      </c>
      <c r="P466" s="68">
        <v>42.857142857142897</v>
      </c>
      <c r="Q466" s="71">
        <v>1</v>
      </c>
      <c r="R466" s="68">
        <v>100</v>
      </c>
    </row>
    <row r="467" spans="1:18" x14ac:dyDescent="0.2">
      <c r="A467" s="72" t="s">
        <v>1254</v>
      </c>
      <c r="B467" s="66" t="s">
        <v>1255</v>
      </c>
      <c r="C467" s="67">
        <v>54</v>
      </c>
      <c r="D467" s="67" t="s">
        <v>342</v>
      </c>
      <c r="E467" s="71">
        <v>0.74492631641103302</v>
      </c>
      <c r="F467" s="68">
        <v>90.823774765380605</v>
      </c>
      <c r="G467" s="71">
        <v>0.66946779331793804</v>
      </c>
      <c r="H467" s="68">
        <v>70.698644421272206</v>
      </c>
      <c r="I467" s="71">
        <v>0.662205621082949</v>
      </c>
      <c r="J467" s="68">
        <v>86.235662148070901</v>
      </c>
      <c r="K467" s="71">
        <v>0.84853158507111504</v>
      </c>
      <c r="L467" s="68">
        <v>74.869655891553705</v>
      </c>
      <c r="M467" s="71">
        <v>0.797595792637115</v>
      </c>
      <c r="N467" s="68">
        <v>77.847439916405406</v>
      </c>
      <c r="O467" s="71">
        <v>0.70445710635708003</v>
      </c>
      <c r="P467" s="68">
        <v>87.724867724867707</v>
      </c>
      <c r="Q467" s="71">
        <v>0.7873</v>
      </c>
      <c r="R467" s="68">
        <v>52.949438202247201</v>
      </c>
    </row>
    <row r="468" spans="1:18" x14ac:dyDescent="0.2">
      <c r="A468" s="72" t="s">
        <v>1256</v>
      </c>
      <c r="B468" s="66" t="s">
        <v>1257</v>
      </c>
      <c r="C468" s="67">
        <v>54</v>
      </c>
      <c r="D468" s="67" t="s">
        <v>342</v>
      </c>
      <c r="E468" s="71">
        <v>0.62227562082981602</v>
      </c>
      <c r="F468" s="68">
        <v>47.653806047966597</v>
      </c>
      <c r="G468" s="71">
        <v>0.62200677231815205</v>
      </c>
      <c r="H468" s="68">
        <v>47.549530761209603</v>
      </c>
      <c r="I468" s="71">
        <v>0.63880411104532397</v>
      </c>
      <c r="J468" s="68">
        <v>78.623566214807099</v>
      </c>
      <c r="K468" s="71">
        <v>0.86843746002670996</v>
      </c>
      <c r="L468" s="68">
        <v>86.027111574556798</v>
      </c>
      <c r="M468" s="71">
        <v>0.76754320060105197</v>
      </c>
      <c r="N468" s="68">
        <v>63.7408568443051</v>
      </c>
      <c r="O468" s="71">
        <v>0.21458656015784</v>
      </c>
      <c r="P468" s="68">
        <v>19.4708994708995</v>
      </c>
      <c r="Q468" s="71"/>
      <c r="R468" s="68"/>
    </row>
    <row r="469" spans="1:18" x14ac:dyDescent="0.2">
      <c r="A469" s="72" t="s">
        <v>1258</v>
      </c>
      <c r="B469" s="66" t="s">
        <v>1259</v>
      </c>
      <c r="C469" s="67">
        <v>53</v>
      </c>
      <c r="D469" s="67" t="s">
        <v>342</v>
      </c>
      <c r="E469" s="71">
        <v>0.66776588272422899</v>
      </c>
      <c r="F469" s="68">
        <v>50.864197530864203</v>
      </c>
      <c r="G469" s="71">
        <v>0.59120533585398505</v>
      </c>
      <c r="H469" s="68">
        <v>18.271604938271601</v>
      </c>
      <c r="I469" s="71">
        <v>0.80198558998090497</v>
      </c>
      <c r="J469" s="68">
        <v>86.913580246913597</v>
      </c>
      <c r="K469" s="71">
        <v>0.81494136085079505</v>
      </c>
      <c r="L469" s="68">
        <v>75.5555555555556</v>
      </c>
      <c r="M469" s="71">
        <v>0.66806429070579998</v>
      </c>
      <c r="N469" s="68">
        <v>31.604938271604901</v>
      </c>
      <c r="O469" s="71">
        <v>0.13039871895388699</v>
      </c>
      <c r="P469" s="68">
        <v>4.2713567839196003</v>
      </c>
      <c r="Q469" s="71">
        <v>1</v>
      </c>
      <c r="R469" s="68">
        <v>100</v>
      </c>
    </row>
    <row r="470" spans="1:18" x14ac:dyDescent="0.2">
      <c r="A470" s="72" t="s">
        <v>1260</v>
      </c>
      <c r="B470" s="66" t="s">
        <v>1261</v>
      </c>
      <c r="C470" s="67">
        <v>53</v>
      </c>
      <c r="D470" s="67" t="s">
        <v>342</v>
      </c>
      <c r="E470" s="71">
        <v>0.73520483904949296</v>
      </c>
      <c r="F470" s="68">
        <v>76.790123456790099</v>
      </c>
      <c r="G470" s="71">
        <v>0.61376792204410702</v>
      </c>
      <c r="H470" s="68">
        <v>26.4197530864197</v>
      </c>
      <c r="I470" s="71">
        <v>0.81322674705754405</v>
      </c>
      <c r="J470" s="68">
        <v>89.382716049382694</v>
      </c>
      <c r="K470" s="71">
        <v>0.83488261666399999</v>
      </c>
      <c r="L470" s="68">
        <v>84.4444444444444</v>
      </c>
      <c r="M470" s="71">
        <v>0.74842767295597501</v>
      </c>
      <c r="N470" s="68">
        <v>52.592592592592602</v>
      </c>
      <c r="O470" s="71">
        <v>0.400924075575329</v>
      </c>
      <c r="P470" s="68">
        <v>30.9045226130653</v>
      </c>
      <c r="Q470" s="71">
        <v>1</v>
      </c>
      <c r="R470" s="68">
        <v>100</v>
      </c>
    </row>
    <row r="471" spans="1:18" x14ac:dyDescent="0.2">
      <c r="A471" s="72" t="s">
        <v>1262</v>
      </c>
      <c r="B471" s="66" t="s">
        <v>1263</v>
      </c>
      <c r="C471" s="67">
        <v>53</v>
      </c>
      <c r="D471" s="67" t="s">
        <v>342</v>
      </c>
      <c r="E471" s="71">
        <v>0.58973011030273004</v>
      </c>
      <c r="F471" s="68">
        <v>29.1358024691358</v>
      </c>
      <c r="G471" s="71">
        <v>0.60745464306325003</v>
      </c>
      <c r="H471" s="68">
        <v>23.703703703703699</v>
      </c>
      <c r="I471" s="71">
        <v>0.73498782476962898</v>
      </c>
      <c r="J471" s="68">
        <v>67.160493827160494</v>
      </c>
      <c r="K471" s="71">
        <v>0.85461504630329099</v>
      </c>
      <c r="L471" s="68">
        <v>93.580246913580197</v>
      </c>
      <c r="M471" s="71">
        <v>0.71348707197763805</v>
      </c>
      <c r="N471" s="68">
        <v>43.950617283950599</v>
      </c>
      <c r="O471" s="71">
        <v>3.8105965399840201E-2</v>
      </c>
      <c r="P471" s="68">
        <v>1.50753768844221</v>
      </c>
      <c r="Q471" s="71"/>
      <c r="R471" s="68"/>
    </row>
    <row r="472" spans="1:18" x14ac:dyDescent="0.2">
      <c r="A472" s="72" t="s">
        <v>1264</v>
      </c>
      <c r="B472" s="66" t="s">
        <v>1265</v>
      </c>
      <c r="C472" s="67">
        <v>54</v>
      </c>
      <c r="D472" s="67" t="s">
        <v>342</v>
      </c>
      <c r="E472" s="71">
        <v>0.72471076025151604</v>
      </c>
      <c r="F472" s="68">
        <v>85.714285714285694</v>
      </c>
      <c r="G472" s="71">
        <v>0.63132542599568997</v>
      </c>
      <c r="H472" s="68">
        <v>54.744525547445299</v>
      </c>
      <c r="I472" s="71">
        <v>0.64917613756123604</v>
      </c>
      <c r="J472" s="68">
        <v>82.586027111574595</v>
      </c>
      <c r="K472" s="71">
        <v>0.83001159149657</v>
      </c>
      <c r="L472" s="68">
        <v>63.8164754953076</v>
      </c>
      <c r="M472" s="71">
        <v>0.76754320060105197</v>
      </c>
      <c r="N472" s="68">
        <v>63.7408568443051</v>
      </c>
      <c r="O472" s="71">
        <v>0.47020820585454698</v>
      </c>
      <c r="P472" s="68">
        <v>61.1640211640212</v>
      </c>
      <c r="Q472" s="71">
        <v>1</v>
      </c>
      <c r="R472" s="68">
        <v>100</v>
      </c>
    </row>
    <row r="473" spans="1:18" x14ac:dyDescent="0.2">
      <c r="A473" s="72" t="s">
        <v>1266</v>
      </c>
      <c r="B473" s="66" t="s">
        <v>1267</v>
      </c>
      <c r="C473" s="67">
        <v>54</v>
      </c>
      <c r="D473" s="67" t="s">
        <v>342</v>
      </c>
      <c r="E473" s="71">
        <v>0.64383716699556903</v>
      </c>
      <c r="F473" s="68">
        <v>59.0198123044838</v>
      </c>
      <c r="G473" s="71">
        <v>0.71455939570359295</v>
      </c>
      <c r="H473" s="68">
        <v>83.420229405630906</v>
      </c>
      <c r="I473" s="71">
        <v>0.68662321229193701</v>
      </c>
      <c r="J473" s="68">
        <v>91.970802919708007</v>
      </c>
      <c r="K473" s="71">
        <v>0.78198288027885199</v>
      </c>
      <c r="L473" s="68">
        <v>37.539103232533897</v>
      </c>
      <c r="M473" s="71">
        <v>0.86145755071374897</v>
      </c>
      <c r="N473" s="68">
        <v>90.5956112852665</v>
      </c>
      <c r="O473" s="71">
        <v>0.804799962985284</v>
      </c>
      <c r="P473" s="68">
        <v>94.391534391534407</v>
      </c>
      <c r="Q473" s="71">
        <v>1.3599999999999999E-2</v>
      </c>
      <c r="R473" s="68">
        <v>35.252808988764002</v>
      </c>
    </row>
    <row r="474" spans="1:18" x14ac:dyDescent="0.2">
      <c r="A474" s="72" t="s">
        <v>789</v>
      </c>
      <c r="B474" s="66" t="s">
        <v>1268</v>
      </c>
      <c r="C474" s="67">
        <v>53</v>
      </c>
      <c r="D474" s="67" t="s">
        <v>342</v>
      </c>
      <c r="E474" s="71">
        <v>0.84379948702451502</v>
      </c>
      <c r="F474" s="68">
        <v>98.024691358024697</v>
      </c>
      <c r="G474" s="71">
        <v>0.78163210516673198</v>
      </c>
      <c r="H474" s="68">
        <v>81.975308641975303</v>
      </c>
      <c r="I474" s="71">
        <v>0.74978432662719596</v>
      </c>
      <c r="J474" s="68">
        <v>73.3333333333333</v>
      </c>
      <c r="K474" s="71">
        <v>0.73393349876390801</v>
      </c>
      <c r="L474" s="68">
        <v>40.740740740740698</v>
      </c>
      <c r="M474" s="71">
        <v>0.89168413696715598</v>
      </c>
      <c r="N474" s="68">
        <v>86.172839506172807</v>
      </c>
      <c r="O474" s="71">
        <v>0.90576285462210104</v>
      </c>
      <c r="P474" s="68">
        <v>97.989949748743697</v>
      </c>
      <c r="Q474" s="71">
        <v>1</v>
      </c>
      <c r="R474" s="68">
        <v>100</v>
      </c>
    </row>
    <row r="475" spans="1:18" x14ac:dyDescent="0.2">
      <c r="A475" s="72" t="s">
        <v>1269</v>
      </c>
      <c r="B475" s="66" t="s">
        <v>1270</v>
      </c>
      <c r="C475" s="67">
        <v>54</v>
      </c>
      <c r="D475" s="67" t="s">
        <v>342</v>
      </c>
      <c r="E475" s="71">
        <v>0.63150248672031395</v>
      </c>
      <c r="F475" s="68">
        <v>51.6162669447341</v>
      </c>
      <c r="G475" s="71">
        <v>0.64957396152112201</v>
      </c>
      <c r="H475" s="68">
        <v>64.546402502606895</v>
      </c>
      <c r="I475" s="71">
        <v>0.66017584439967703</v>
      </c>
      <c r="J475" s="68">
        <v>85.714285714285694</v>
      </c>
      <c r="K475" s="71">
        <v>0.74521977664594297</v>
      </c>
      <c r="L475" s="68">
        <v>22.1063607924922</v>
      </c>
      <c r="M475" s="71">
        <v>0.80510894064613103</v>
      </c>
      <c r="N475" s="68">
        <v>80.877742946708494</v>
      </c>
      <c r="O475" s="71">
        <v>0.47163639710901001</v>
      </c>
      <c r="P475" s="68">
        <v>61.375661375661402</v>
      </c>
      <c r="Q475" s="71">
        <v>0.45729999999999998</v>
      </c>
      <c r="R475" s="68">
        <v>43.960674157303401</v>
      </c>
    </row>
    <row r="476" spans="1:18" x14ac:dyDescent="0.2">
      <c r="A476" s="72" t="s">
        <v>1271</v>
      </c>
      <c r="B476" s="66" t="s">
        <v>1272</v>
      </c>
      <c r="C476" s="67">
        <v>53</v>
      </c>
      <c r="D476" s="67" t="s">
        <v>342</v>
      </c>
      <c r="E476" s="71">
        <v>0.69008404399197598</v>
      </c>
      <c r="F476" s="68">
        <v>60.246913580246897</v>
      </c>
      <c r="G476" s="71">
        <v>0.70552162095216597</v>
      </c>
      <c r="H476" s="68">
        <v>61.975308641975303</v>
      </c>
      <c r="I476" s="71">
        <v>0.82883793928137905</v>
      </c>
      <c r="J476" s="68">
        <v>93.580246913580197</v>
      </c>
      <c r="K476" s="71">
        <v>0.82363374748148699</v>
      </c>
      <c r="L476" s="68">
        <v>80.246913580246897</v>
      </c>
      <c r="M476" s="71">
        <v>0.79734451432564601</v>
      </c>
      <c r="N476" s="68">
        <v>66.172839506172807</v>
      </c>
      <c r="O476" s="71">
        <v>0.98246644191117705</v>
      </c>
      <c r="P476" s="68">
        <v>99.748743718593005</v>
      </c>
      <c r="Q476" s="71">
        <v>2.7000000000000001E-3</v>
      </c>
      <c r="R476" s="68">
        <v>27.0700636942675</v>
      </c>
    </row>
    <row r="477" spans="1:18" x14ac:dyDescent="0.2">
      <c r="A477" s="72" t="s">
        <v>1273</v>
      </c>
      <c r="B477" s="66" t="s">
        <v>1274</v>
      </c>
      <c r="C477" s="67">
        <v>54</v>
      </c>
      <c r="D477" s="67" t="s">
        <v>342</v>
      </c>
      <c r="E477" s="71">
        <v>0.646137903030506</v>
      </c>
      <c r="F477" s="68">
        <v>59.541188738269</v>
      </c>
      <c r="G477" s="71">
        <v>0.72324739939608296</v>
      </c>
      <c r="H477" s="68">
        <v>85.401459854014604</v>
      </c>
      <c r="I477" s="71">
        <v>0.69833377788652595</v>
      </c>
      <c r="J477" s="68">
        <v>93.222106360792495</v>
      </c>
      <c r="K477" s="71">
        <v>0.81346180027565995</v>
      </c>
      <c r="L477" s="68">
        <v>54.744525547445299</v>
      </c>
      <c r="M477" s="71">
        <v>0.89526671675432101</v>
      </c>
      <c r="N477" s="68">
        <v>93.939393939393895</v>
      </c>
      <c r="O477" s="71">
        <v>0.74651772387045001</v>
      </c>
      <c r="P477" s="68">
        <v>91.005291005290999</v>
      </c>
      <c r="Q477" s="71">
        <v>0</v>
      </c>
      <c r="R477" s="68">
        <v>26.544943820224699</v>
      </c>
    </row>
    <row r="478" spans="1:18" x14ac:dyDescent="0.2">
      <c r="A478" s="72" t="s">
        <v>1275</v>
      </c>
      <c r="B478" s="66" t="s">
        <v>1276</v>
      </c>
      <c r="C478" s="67">
        <v>53</v>
      </c>
      <c r="D478" s="67" t="s">
        <v>342</v>
      </c>
      <c r="E478" s="71">
        <v>0.65058058919842499</v>
      </c>
      <c r="F478" s="68">
        <v>45.185185185185198</v>
      </c>
      <c r="G478" s="71">
        <v>0.69556544584298896</v>
      </c>
      <c r="H478" s="68">
        <v>58.024691358024697</v>
      </c>
      <c r="I478" s="71">
        <v>0.70526959748085605</v>
      </c>
      <c r="J478" s="68">
        <v>54.814814814814802</v>
      </c>
      <c r="K478" s="71">
        <v>0.78810827587954302</v>
      </c>
      <c r="L478" s="68">
        <v>65.432098765432102</v>
      </c>
      <c r="M478" s="71">
        <v>0.77987421383647804</v>
      </c>
      <c r="N478" s="68">
        <v>60.740740740740698</v>
      </c>
      <c r="O478" s="71">
        <v>0.93466600215068596</v>
      </c>
      <c r="P478" s="68">
        <v>98.492462311557802</v>
      </c>
      <c r="Q478" s="71">
        <v>0</v>
      </c>
      <c r="R478" s="68">
        <v>23.566878980891701</v>
      </c>
    </row>
    <row r="479" spans="1:18" x14ac:dyDescent="0.2">
      <c r="A479" s="72" t="s">
        <v>1277</v>
      </c>
      <c r="B479" s="66" t="s">
        <v>1278</v>
      </c>
      <c r="C479" s="67">
        <v>53</v>
      </c>
      <c r="D479" s="67" t="s">
        <v>342</v>
      </c>
      <c r="E479" s="71">
        <v>0.71497341101515699</v>
      </c>
      <c r="F479" s="68">
        <v>71.1111111111111</v>
      </c>
      <c r="G479" s="71">
        <v>0.63798346607623302</v>
      </c>
      <c r="H479" s="68">
        <v>34.567901234567898</v>
      </c>
      <c r="I479" s="71">
        <v>0.73680331606344196</v>
      </c>
      <c r="J479" s="68">
        <v>68.8888888888889</v>
      </c>
      <c r="K479" s="71">
        <v>0.841237462176462</v>
      </c>
      <c r="L479" s="68">
        <v>87.901234567901199</v>
      </c>
      <c r="M479" s="71">
        <v>0.79385045422781297</v>
      </c>
      <c r="N479" s="68">
        <v>64.691358024691397</v>
      </c>
      <c r="O479" s="71">
        <v>0.27996576754699498</v>
      </c>
      <c r="P479" s="68">
        <v>14.572864321608</v>
      </c>
      <c r="Q479" s="71">
        <v>1</v>
      </c>
      <c r="R479" s="68">
        <v>100</v>
      </c>
    </row>
    <row r="480" spans="1:18" x14ac:dyDescent="0.2">
      <c r="A480" s="72" t="s">
        <v>1110</v>
      </c>
      <c r="B480" s="66" t="s">
        <v>1279</v>
      </c>
      <c r="C480" s="67">
        <v>53</v>
      </c>
      <c r="D480" s="67" t="s">
        <v>342</v>
      </c>
      <c r="E480" s="71">
        <v>0.72011119941163904</v>
      </c>
      <c r="F480" s="68">
        <v>72.592592592592595</v>
      </c>
      <c r="G480" s="71">
        <v>0.59193117942147599</v>
      </c>
      <c r="H480" s="68">
        <v>18.518518518518501</v>
      </c>
      <c r="I480" s="71">
        <v>0.61813844819191399</v>
      </c>
      <c r="J480" s="68">
        <v>23.950617283950599</v>
      </c>
      <c r="K480" s="71">
        <v>0.78020768749638203</v>
      </c>
      <c r="L480" s="68">
        <v>60.740740740740698</v>
      </c>
      <c r="M480" s="71">
        <v>0.650593990216632</v>
      </c>
      <c r="N480" s="68">
        <v>28.395061728395099</v>
      </c>
      <c r="O480" s="71">
        <v>0.67979589114342798</v>
      </c>
      <c r="P480" s="68">
        <v>87.688442211055303</v>
      </c>
      <c r="Q480" s="71">
        <v>1</v>
      </c>
      <c r="R480" s="68">
        <v>100</v>
      </c>
    </row>
    <row r="481" spans="1:18" x14ac:dyDescent="0.2">
      <c r="A481" s="72" t="s">
        <v>1280</v>
      </c>
      <c r="B481" s="66" t="s">
        <v>1281</v>
      </c>
      <c r="C481" s="67">
        <v>53</v>
      </c>
      <c r="D481" s="67" t="s">
        <v>342</v>
      </c>
      <c r="E481" s="71">
        <v>0.70401262663088104</v>
      </c>
      <c r="F481" s="68">
        <v>66.172839506172807</v>
      </c>
      <c r="G481" s="71">
        <v>0.77740840641894204</v>
      </c>
      <c r="H481" s="68">
        <v>81.481481481481495</v>
      </c>
      <c r="I481" s="71">
        <v>0.77288695338271496</v>
      </c>
      <c r="J481" s="68">
        <v>79.012345679012299</v>
      </c>
      <c r="K481" s="71">
        <v>0.82773087003753398</v>
      </c>
      <c r="L481" s="68">
        <v>81.975308641975303</v>
      </c>
      <c r="M481" s="71">
        <v>0.87421383647798701</v>
      </c>
      <c r="N481" s="68">
        <v>82.962962962963005</v>
      </c>
      <c r="O481" s="71">
        <v>0.96993569346811004</v>
      </c>
      <c r="P481" s="68">
        <v>99.246231155778901</v>
      </c>
      <c r="Q481" s="71">
        <v>1.9E-3</v>
      </c>
      <c r="R481" s="68">
        <v>25.796178343948998</v>
      </c>
    </row>
    <row r="482" spans="1:18" x14ac:dyDescent="0.2">
      <c r="A482" s="72" t="s">
        <v>1282</v>
      </c>
      <c r="B482" s="66" t="s">
        <v>1283</v>
      </c>
      <c r="C482" s="67">
        <v>53</v>
      </c>
      <c r="D482" s="67" t="s">
        <v>342</v>
      </c>
      <c r="E482" s="71">
        <v>0.70560682082085602</v>
      </c>
      <c r="F482" s="68">
        <v>67.407407407407405</v>
      </c>
      <c r="G482" s="71">
        <v>0.66144959067664899</v>
      </c>
      <c r="H482" s="68">
        <v>43.703703703703702</v>
      </c>
      <c r="I482" s="71">
        <v>0.63975938555174094</v>
      </c>
      <c r="J482" s="68">
        <v>32.098765432098801</v>
      </c>
      <c r="K482" s="71">
        <v>0.82679173442440101</v>
      </c>
      <c r="L482" s="68">
        <v>81.481481481481495</v>
      </c>
      <c r="M482" s="71">
        <v>0.59818308874912596</v>
      </c>
      <c r="N482" s="68">
        <v>16.790123456790099</v>
      </c>
      <c r="O482" s="71">
        <v>0.50745712552322197</v>
      </c>
      <c r="P482" s="68">
        <v>55.0251256281407</v>
      </c>
      <c r="Q482" s="71">
        <v>1</v>
      </c>
      <c r="R482" s="68">
        <v>100</v>
      </c>
    </row>
    <row r="483" spans="1:18" x14ac:dyDescent="0.2">
      <c r="A483" s="72" t="s">
        <v>1284</v>
      </c>
      <c r="B483" s="66" t="s">
        <v>1285</v>
      </c>
      <c r="C483" s="67">
        <v>53</v>
      </c>
      <c r="D483" s="67" t="s">
        <v>342</v>
      </c>
      <c r="E483" s="71">
        <v>0.68855269437435396</v>
      </c>
      <c r="F483" s="68">
        <v>59.012345679012299</v>
      </c>
      <c r="G483" s="71">
        <v>0.66086856123408899</v>
      </c>
      <c r="H483" s="68">
        <v>43.456790123456798</v>
      </c>
      <c r="I483" s="71">
        <v>0.60317586625790098</v>
      </c>
      <c r="J483" s="68">
        <v>20</v>
      </c>
      <c r="K483" s="71">
        <v>0.78909881458768805</v>
      </c>
      <c r="L483" s="68">
        <v>65.679012345678998</v>
      </c>
      <c r="M483" s="71">
        <v>0.67854647099930099</v>
      </c>
      <c r="N483" s="68">
        <v>35.061728395061699</v>
      </c>
      <c r="O483" s="71">
        <v>0.39962645316714401</v>
      </c>
      <c r="P483" s="68">
        <v>30.653266331658301</v>
      </c>
      <c r="Q483" s="71">
        <v>1</v>
      </c>
      <c r="R483" s="68">
        <v>100</v>
      </c>
    </row>
    <row r="484" spans="1:18" x14ac:dyDescent="0.2">
      <c r="A484" s="72" t="s">
        <v>1286</v>
      </c>
      <c r="B484" s="66" t="s">
        <v>1287</v>
      </c>
      <c r="C484" s="67">
        <v>53</v>
      </c>
      <c r="D484" s="67" t="s">
        <v>342</v>
      </c>
      <c r="E484" s="71">
        <v>0.70721305396912404</v>
      </c>
      <c r="F484" s="68">
        <v>68.148148148148195</v>
      </c>
      <c r="G484" s="71">
        <v>0.69161302941893299</v>
      </c>
      <c r="H484" s="68">
        <v>56.790123456790099</v>
      </c>
      <c r="I484" s="71">
        <v>0.65263744824689296</v>
      </c>
      <c r="J484" s="68">
        <v>34.567901234567898</v>
      </c>
      <c r="K484" s="71">
        <v>0.84694636999924899</v>
      </c>
      <c r="L484" s="68">
        <v>90.123456790123498</v>
      </c>
      <c r="M484" s="71">
        <v>0.63312368972746302</v>
      </c>
      <c r="N484" s="68">
        <v>23.209876543209901</v>
      </c>
      <c r="O484" s="71">
        <v>0.41895778642220499</v>
      </c>
      <c r="P484" s="68">
        <v>34.422110552763797</v>
      </c>
      <c r="Q484" s="71">
        <v>1</v>
      </c>
      <c r="R484" s="68">
        <v>100</v>
      </c>
    </row>
    <row r="485" spans="1:18" x14ac:dyDescent="0.2">
      <c r="A485" s="72" t="s">
        <v>1288</v>
      </c>
      <c r="B485" s="66" t="s">
        <v>1289</v>
      </c>
      <c r="C485" s="67">
        <v>54</v>
      </c>
      <c r="D485" s="67" t="s">
        <v>342</v>
      </c>
      <c r="E485" s="71">
        <v>0.56908172665845203</v>
      </c>
      <c r="F485" s="68">
        <v>28.050052137643402</v>
      </c>
      <c r="G485" s="71">
        <v>0.63617300505104002</v>
      </c>
      <c r="H485" s="68">
        <v>57.247132429614197</v>
      </c>
      <c r="I485" s="71">
        <v>0.60891214307790797</v>
      </c>
      <c r="J485" s="68">
        <v>62.877997914494301</v>
      </c>
      <c r="K485" s="71">
        <v>0.81660712568194305</v>
      </c>
      <c r="L485" s="68">
        <v>56.204379562043798</v>
      </c>
      <c r="M485" s="71">
        <v>0.63981968444778403</v>
      </c>
      <c r="N485" s="68">
        <v>13.7931034482759</v>
      </c>
      <c r="O485" s="71">
        <v>0.69707840169203605</v>
      </c>
      <c r="P485" s="68">
        <v>87.407407407407405</v>
      </c>
      <c r="Q485" s="71">
        <v>1.5900000000000001E-2</v>
      </c>
      <c r="R485" s="68">
        <v>35.955056179775298</v>
      </c>
    </row>
    <row r="486" spans="1:18" x14ac:dyDescent="0.2">
      <c r="A486" s="72" t="s">
        <v>612</v>
      </c>
      <c r="B486" s="66" t="s">
        <v>1290</v>
      </c>
      <c r="C486" s="67">
        <v>53</v>
      </c>
      <c r="D486" s="67" t="s">
        <v>342</v>
      </c>
      <c r="E486" s="71">
        <v>0.45204476578243402</v>
      </c>
      <c r="F486" s="68">
        <v>8.6419753086419693</v>
      </c>
      <c r="G486" s="71">
        <v>0.63724873663189696</v>
      </c>
      <c r="H486" s="68">
        <v>34.320987654321002</v>
      </c>
      <c r="I486" s="71">
        <v>0.57355206039052298</v>
      </c>
      <c r="J486" s="68">
        <v>13.3333333333333</v>
      </c>
      <c r="K486" s="71">
        <v>0.69832247646911405</v>
      </c>
      <c r="L486" s="68">
        <v>26.9135802469136</v>
      </c>
      <c r="M486" s="71">
        <v>0.45492662473794498</v>
      </c>
      <c r="N486" s="68">
        <v>9.6296296296296298</v>
      </c>
      <c r="O486" s="71">
        <v>0.34821869646512199</v>
      </c>
      <c r="P486" s="68">
        <v>23.115577889447199</v>
      </c>
      <c r="Q486" s="71">
        <v>0</v>
      </c>
      <c r="R486" s="68">
        <v>23.566878980891701</v>
      </c>
    </row>
    <row r="487" spans="1:18" x14ac:dyDescent="0.2">
      <c r="A487" s="72" t="s">
        <v>1291</v>
      </c>
      <c r="B487" s="66" t="s">
        <v>1292</v>
      </c>
      <c r="C487" s="67">
        <v>54</v>
      </c>
      <c r="D487" s="67" t="s">
        <v>342</v>
      </c>
      <c r="E487" s="71">
        <v>0.64858595112301098</v>
      </c>
      <c r="F487" s="68">
        <v>60.166840458811301</v>
      </c>
      <c r="G487" s="71">
        <v>0.58562176933607102</v>
      </c>
      <c r="H487" s="68">
        <v>13.451511991658</v>
      </c>
      <c r="I487" s="71">
        <v>0.60289781569637901</v>
      </c>
      <c r="J487" s="68">
        <v>58.811261730969797</v>
      </c>
      <c r="K487" s="71">
        <v>0.74362839220524302</v>
      </c>
      <c r="L487" s="68">
        <v>21.689259645463999</v>
      </c>
      <c r="M487" s="71">
        <v>0.57595792637114995</v>
      </c>
      <c r="N487" s="68">
        <v>10.7628004179728</v>
      </c>
      <c r="O487" s="71">
        <v>0.38340980312922102</v>
      </c>
      <c r="P487" s="68">
        <v>47.301587301587297</v>
      </c>
      <c r="Q487" s="71">
        <v>1</v>
      </c>
      <c r="R487" s="68">
        <v>100</v>
      </c>
    </row>
    <row r="488" spans="1:18" x14ac:dyDescent="0.2">
      <c r="A488" s="72" t="s">
        <v>1293</v>
      </c>
      <c r="B488" s="66" t="s">
        <v>1294</v>
      </c>
      <c r="C488" s="67">
        <v>53</v>
      </c>
      <c r="D488" s="67" t="s">
        <v>342</v>
      </c>
      <c r="E488" s="71">
        <v>0.43292797283585499</v>
      </c>
      <c r="F488" s="68">
        <v>6.6666666666666696</v>
      </c>
      <c r="G488" s="71">
        <v>0.31914215184063999</v>
      </c>
      <c r="H488" s="68">
        <v>2.4691358024691401</v>
      </c>
      <c r="I488" s="71">
        <v>0.40809766953826099</v>
      </c>
      <c r="J488" s="68">
        <v>0.49382716049382702</v>
      </c>
      <c r="K488" s="71">
        <v>0.62899682557261105</v>
      </c>
      <c r="L488" s="68">
        <v>11.358024691358001</v>
      </c>
      <c r="M488" s="71">
        <v>0.14744933612858099</v>
      </c>
      <c r="N488" s="68">
        <v>3.7037037037037002</v>
      </c>
      <c r="O488" s="71">
        <v>0.53828185393503702</v>
      </c>
      <c r="P488" s="68">
        <v>63.316582914572898</v>
      </c>
      <c r="Q488" s="71">
        <v>0.55559999999999998</v>
      </c>
      <c r="R488" s="68">
        <v>50.636942675159197</v>
      </c>
    </row>
    <row r="489" spans="1:18" x14ac:dyDescent="0.2">
      <c r="A489" s="72" t="s">
        <v>1295</v>
      </c>
      <c r="B489" s="66" t="s">
        <v>1296</v>
      </c>
      <c r="C489" s="67">
        <v>54</v>
      </c>
      <c r="D489" s="67" t="s">
        <v>342</v>
      </c>
      <c r="E489" s="71">
        <v>0.63270960281983102</v>
      </c>
      <c r="F489" s="68">
        <v>52.346193952033403</v>
      </c>
      <c r="G489" s="71">
        <v>0.65993957989182706</v>
      </c>
      <c r="H489" s="68">
        <v>68.0917622523462</v>
      </c>
      <c r="I489" s="71">
        <v>0.659515666830222</v>
      </c>
      <c r="J489" s="68">
        <v>85.505735140771606</v>
      </c>
      <c r="K489" s="71">
        <v>0.85925971267562795</v>
      </c>
      <c r="L489" s="68">
        <v>81.647549530761196</v>
      </c>
      <c r="M489" s="71">
        <v>0.79383921863260698</v>
      </c>
      <c r="N489" s="68">
        <v>76.280041797283204</v>
      </c>
      <c r="O489" s="71">
        <v>0.19099383606887299</v>
      </c>
      <c r="P489" s="68">
        <v>16.507936507936499</v>
      </c>
      <c r="Q489" s="71"/>
      <c r="R489" s="68"/>
    </row>
    <row r="490" spans="1:18" x14ac:dyDescent="0.2">
      <c r="A490" s="72" t="s">
        <v>1026</v>
      </c>
      <c r="B490" s="66" t="s">
        <v>1297</v>
      </c>
      <c r="C490" s="67">
        <v>54</v>
      </c>
      <c r="D490" s="67" t="s">
        <v>342</v>
      </c>
      <c r="E490" s="71">
        <v>0.70202922863921302</v>
      </c>
      <c r="F490" s="68">
        <v>79.040667361835204</v>
      </c>
      <c r="G490" s="71">
        <v>0.66131196412813797</v>
      </c>
      <c r="H490" s="68">
        <v>68.404588112617304</v>
      </c>
      <c r="I490" s="71">
        <v>0.62874192378566396</v>
      </c>
      <c r="J490" s="68">
        <v>73.305526590198099</v>
      </c>
      <c r="K490" s="71">
        <v>0.81192218781243197</v>
      </c>
      <c r="L490" s="68">
        <v>53.493222106360797</v>
      </c>
      <c r="M490" s="71">
        <v>0.78256949661908404</v>
      </c>
      <c r="N490" s="68">
        <v>71.682340647857899</v>
      </c>
      <c r="O490" s="71">
        <v>0.32762979948996401</v>
      </c>
      <c r="P490" s="68">
        <v>37.354497354497397</v>
      </c>
      <c r="Q490" s="71">
        <v>1</v>
      </c>
      <c r="R490" s="68">
        <v>100</v>
      </c>
    </row>
    <row r="491" spans="1:18" x14ac:dyDescent="0.2">
      <c r="A491" s="72" t="s">
        <v>1298</v>
      </c>
      <c r="B491" s="66" t="s">
        <v>1299</v>
      </c>
      <c r="C491" s="67">
        <v>54</v>
      </c>
      <c r="D491" s="67" t="s">
        <v>342</v>
      </c>
      <c r="E491" s="71">
        <v>0.77760914763551003</v>
      </c>
      <c r="F491" s="68">
        <v>95.203336809176193</v>
      </c>
      <c r="G491" s="71">
        <v>0.68698131026515596</v>
      </c>
      <c r="H491" s="68">
        <v>77.059436913451506</v>
      </c>
      <c r="I491" s="71">
        <v>0.66658342193023901</v>
      </c>
      <c r="J491" s="68">
        <v>87.486965589155403</v>
      </c>
      <c r="K491" s="71">
        <v>0.849631074269935</v>
      </c>
      <c r="L491" s="68">
        <v>75.703858185610002</v>
      </c>
      <c r="M491" s="71">
        <v>0.83891810668670197</v>
      </c>
      <c r="N491" s="68">
        <v>87.878787878787904</v>
      </c>
      <c r="O491" s="71">
        <v>0.62354097266102604</v>
      </c>
      <c r="P491" s="68">
        <v>81.587301587301596</v>
      </c>
      <c r="Q491" s="71">
        <v>1</v>
      </c>
      <c r="R491" s="68">
        <v>100</v>
      </c>
    </row>
    <row r="492" spans="1:18" x14ac:dyDescent="0.2">
      <c r="A492" s="72" t="s">
        <v>1300</v>
      </c>
      <c r="B492" s="66" t="s">
        <v>1301</v>
      </c>
      <c r="C492" s="67">
        <v>54</v>
      </c>
      <c r="D492" s="67" t="s">
        <v>342</v>
      </c>
      <c r="E492" s="71">
        <v>0.63888284304728005</v>
      </c>
      <c r="F492" s="68">
        <v>56.308654848800799</v>
      </c>
      <c r="G492" s="71">
        <v>0.60796931019156597</v>
      </c>
      <c r="H492" s="68">
        <v>34.932221063607898</v>
      </c>
      <c r="I492" s="71">
        <v>0.52856325976027596</v>
      </c>
      <c r="J492" s="68">
        <v>15.9541188738269</v>
      </c>
      <c r="K492" s="71">
        <v>0.76056928804042201</v>
      </c>
      <c r="L492" s="68">
        <v>28.1543274244004</v>
      </c>
      <c r="M492" s="71">
        <v>0.72246431254695698</v>
      </c>
      <c r="N492" s="68">
        <v>39.4984326018809</v>
      </c>
      <c r="O492" s="71">
        <v>0.213730887744459</v>
      </c>
      <c r="P492" s="68">
        <v>19.259259259259299</v>
      </c>
      <c r="Q492" s="71">
        <v>1</v>
      </c>
      <c r="R492" s="68">
        <v>100</v>
      </c>
    </row>
    <row r="493" spans="1:18" x14ac:dyDescent="0.2">
      <c r="A493" s="72" t="s">
        <v>1302</v>
      </c>
      <c r="B493" s="66" t="s">
        <v>1303</v>
      </c>
      <c r="C493" s="67">
        <v>54</v>
      </c>
      <c r="D493" s="67" t="s">
        <v>342</v>
      </c>
      <c r="E493" s="71">
        <v>0.558519346440986</v>
      </c>
      <c r="F493" s="68">
        <v>23.879040667361799</v>
      </c>
      <c r="G493" s="71">
        <v>0.575145402170258</v>
      </c>
      <c r="H493" s="68">
        <v>11.261730969760199</v>
      </c>
      <c r="I493" s="71">
        <v>0.527028698753777</v>
      </c>
      <c r="J493" s="68">
        <v>15.3284671532847</v>
      </c>
      <c r="K493" s="71">
        <v>0.78505068458997296</v>
      </c>
      <c r="L493" s="68">
        <v>39.520333680917602</v>
      </c>
      <c r="M493" s="71">
        <v>0.61728024042073604</v>
      </c>
      <c r="N493" s="68">
        <v>11.912225705329201</v>
      </c>
      <c r="O493" s="71">
        <v>0.28809170627018599</v>
      </c>
      <c r="P493" s="68">
        <v>30.899470899470899</v>
      </c>
      <c r="Q493" s="71"/>
      <c r="R493" s="68"/>
    </row>
    <row r="494" spans="1:18" x14ac:dyDescent="0.2">
      <c r="A494" s="72" t="s">
        <v>1304</v>
      </c>
      <c r="B494" s="66" t="s">
        <v>1305</v>
      </c>
      <c r="C494" s="67">
        <v>54</v>
      </c>
      <c r="D494" s="67" t="s">
        <v>342</v>
      </c>
      <c r="E494" s="71">
        <v>0.638671713513429</v>
      </c>
      <c r="F494" s="68">
        <v>56.100104275286803</v>
      </c>
      <c r="G494" s="71">
        <v>0.59927688332406204</v>
      </c>
      <c r="H494" s="68">
        <v>21.2721584984359</v>
      </c>
      <c r="I494" s="71">
        <v>0.64630790936899896</v>
      </c>
      <c r="J494" s="68">
        <v>81.856100104275299</v>
      </c>
      <c r="K494" s="71">
        <v>0.78207319856953394</v>
      </c>
      <c r="L494" s="68">
        <v>37.643378519290899</v>
      </c>
      <c r="M494" s="71">
        <v>0.69992486851990998</v>
      </c>
      <c r="N494" s="68">
        <v>25.809822361546502</v>
      </c>
      <c r="O494" s="71">
        <v>0.104447421298069</v>
      </c>
      <c r="P494" s="68">
        <v>6.6666666666666696</v>
      </c>
      <c r="Q494" s="71">
        <v>1</v>
      </c>
      <c r="R494" s="68">
        <v>100</v>
      </c>
    </row>
    <row r="495" spans="1:18" x14ac:dyDescent="0.2">
      <c r="A495" s="72" t="s">
        <v>1306</v>
      </c>
      <c r="B495" s="66" t="s">
        <v>1307</v>
      </c>
      <c r="C495" s="67">
        <v>54</v>
      </c>
      <c r="D495" s="67" t="s">
        <v>342</v>
      </c>
      <c r="E495" s="71">
        <v>0.64696627133533702</v>
      </c>
      <c r="F495" s="68">
        <v>59.645464025026101</v>
      </c>
      <c r="G495" s="71">
        <v>0.60177801577544798</v>
      </c>
      <c r="H495" s="68">
        <v>26.798748696558899</v>
      </c>
      <c r="I495" s="71">
        <v>0.58250131997312904</v>
      </c>
      <c r="J495" s="68">
        <v>45.985401459854003</v>
      </c>
      <c r="K495" s="71">
        <v>0.84671531492474705</v>
      </c>
      <c r="L495" s="68">
        <v>73.826903023983306</v>
      </c>
      <c r="M495" s="71">
        <v>0.63981968444778403</v>
      </c>
      <c r="N495" s="68">
        <v>13.7931034482759</v>
      </c>
      <c r="O495" s="71">
        <v>0.56401702155557898</v>
      </c>
      <c r="P495" s="68">
        <v>74.708994708994695</v>
      </c>
      <c r="Q495" s="71"/>
      <c r="R495" s="68"/>
    </row>
    <row r="496" spans="1:18" x14ac:dyDescent="0.2">
      <c r="A496" s="72" t="s">
        <v>1308</v>
      </c>
      <c r="B496" s="66" t="s">
        <v>1309</v>
      </c>
      <c r="C496" s="67">
        <v>54</v>
      </c>
      <c r="D496" s="67" t="s">
        <v>342</v>
      </c>
      <c r="E496" s="71">
        <v>0.71550532130619704</v>
      </c>
      <c r="F496" s="68">
        <v>84.254431699687203</v>
      </c>
      <c r="G496" s="71">
        <v>0.67577592798227604</v>
      </c>
      <c r="H496" s="68">
        <v>72.679874869655904</v>
      </c>
      <c r="I496" s="71">
        <v>0.69639054304341896</v>
      </c>
      <c r="J496" s="68">
        <v>92.805005213764304</v>
      </c>
      <c r="K496" s="71">
        <v>0.84643270417761096</v>
      </c>
      <c r="L496" s="68">
        <v>73.618352450469203</v>
      </c>
      <c r="M496" s="71">
        <v>0.77881292261457602</v>
      </c>
      <c r="N496" s="68">
        <v>68.861024033437801</v>
      </c>
      <c r="O496" s="71">
        <v>0.29561983001929898</v>
      </c>
      <c r="P496" s="68">
        <v>32.486772486772502</v>
      </c>
      <c r="Q496" s="71">
        <v>1</v>
      </c>
      <c r="R496" s="68">
        <v>100</v>
      </c>
    </row>
    <row r="497" spans="1:18" x14ac:dyDescent="0.2">
      <c r="A497" s="72" t="s">
        <v>1310</v>
      </c>
      <c r="B497" s="66" t="s">
        <v>1311</v>
      </c>
      <c r="C497" s="67">
        <v>54</v>
      </c>
      <c r="D497" s="67" t="s">
        <v>342</v>
      </c>
      <c r="E497" s="71">
        <v>0.66918881196438795</v>
      </c>
      <c r="F497" s="68">
        <v>67.883211678832097</v>
      </c>
      <c r="G497" s="71">
        <v>0.74251948782833199</v>
      </c>
      <c r="H497" s="68">
        <v>88.3211678832117</v>
      </c>
      <c r="I497" s="71">
        <v>0.74981450822970097</v>
      </c>
      <c r="J497" s="68">
        <v>97.080291970802904</v>
      </c>
      <c r="K497" s="71">
        <v>0.81323434237065095</v>
      </c>
      <c r="L497" s="68">
        <v>54.431699687174103</v>
      </c>
      <c r="M497" s="71">
        <v>0.86145755071374897</v>
      </c>
      <c r="N497" s="68">
        <v>90.5956112852665</v>
      </c>
      <c r="O497" s="71">
        <v>0.68250698264389598</v>
      </c>
      <c r="P497" s="68">
        <v>86.455026455026498</v>
      </c>
      <c r="Q497" s="71">
        <v>0.1656</v>
      </c>
      <c r="R497" s="68">
        <v>39.325842696629202</v>
      </c>
    </row>
    <row r="498" spans="1:18" x14ac:dyDescent="0.2">
      <c r="A498" s="72" t="s">
        <v>1312</v>
      </c>
      <c r="B498" s="66" t="s">
        <v>1313</v>
      </c>
      <c r="C498" s="67">
        <v>54</v>
      </c>
      <c r="D498" s="67" t="s">
        <v>342</v>
      </c>
      <c r="E498" s="71">
        <v>0.461850251880079</v>
      </c>
      <c r="F498" s="68">
        <v>6.9864442127215796</v>
      </c>
      <c r="G498" s="71">
        <v>0.52556141830234504</v>
      </c>
      <c r="H498" s="68">
        <v>6.7778936392075098</v>
      </c>
      <c r="I498" s="71">
        <v>0.51560935407932595</v>
      </c>
      <c r="J498" s="68">
        <v>12.304483837330601</v>
      </c>
      <c r="K498" s="71">
        <v>0.76815409282671798</v>
      </c>
      <c r="L498" s="68">
        <v>30.761209593326399</v>
      </c>
      <c r="M498" s="71">
        <v>0.226596543951916</v>
      </c>
      <c r="N498" s="68">
        <v>4.7021943573667704</v>
      </c>
      <c r="O498" s="71">
        <v>0.73518010212017104</v>
      </c>
      <c r="P498" s="68">
        <v>89.841269841269806</v>
      </c>
      <c r="Q498" s="71">
        <v>0</v>
      </c>
      <c r="R498" s="68">
        <v>26.544943820224699</v>
      </c>
    </row>
    <row r="499" spans="1:18" x14ac:dyDescent="0.2">
      <c r="A499" s="72" t="s">
        <v>1314</v>
      </c>
      <c r="B499" s="66" t="s">
        <v>1315</v>
      </c>
      <c r="C499" s="67">
        <v>54</v>
      </c>
      <c r="D499" s="67" t="s">
        <v>342</v>
      </c>
      <c r="E499" s="71">
        <v>0.70722272003964504</v>
      </c>
      <c r="F499" s="68">
        <v>80.8133472367049</v>
      </c>
      <c r="G499" s="71">
        <v>0.62428656940088001</v>
      </c>
      <c r="H499" s="68">
        <v>49.843587069864398</v>
      </c>
      <c r="I499" s="71">
        <v>0.62067721383285601</v>
      </c>
      <c r="J499" s="68">
        <v>69.655891553701807</v>
      </c>
      <c r="K499" s="71">
        <v>0.84643648835985696</v>
      </c>
      <c r="L499" s="68">
        <v>73.722627737226304</v>
      </c>
      <c r="M499" s="71">
        <v>0.73749060856498905</v>
      </c>
      <c r="N499" s="68">
        <v>48.171368861024</v>
      </c>
      <c r="O499" s="71"/>
      <c r="P499" s="68"/>
      <c r="Q499" s="71"/>
      <c r="R499" s="68"/>
    </row>
    <row r="500" spans="1:18" x14ac:dyDescent="0.2">
      <c r="A500" s="72" t="s">
        <v>1316</v>
      </c>
      <c r="B500" s="66" t="s">
        <v>1317</v>
      </c>
      <c r="C500" s="67">
        <v>54</v>
      </c>
      <c r="D500" s="67" t="s">
        <v>342</v>
      </c>
      <c r="E500" s="71">
        <v>0.71037485656121102</v>
      </c>
      <c r="F500" s="68">
        <v>82.064650677789402</v>
      </c>
      <c r="G500" s="71">
        <v>0.66689690443473404</v>
      </c>
      <c r="H500" s="68">
        <v>70.177267987486999</v>
      </c>
      <c r="I500" s="71">
        <v>0.67583303722892796</v>
      </c>
      <c r="J500" s="68">
        <v>89.468196037539101</v>
      </c>
      <c r="K500" s="71">
        <v>0.78253008224131004</v>
      </c>
      <c r="L500" s="68">
        <v>37.851929092805001</v>
      </c>
      <c r="M500" s="71">
        <v>0.797595792637115</v>
      </c>
      <c r="N500" s="68">
        <v>77.847439916405406</v>
      </c>
      <c r="O500" s="71">
        <v>0.33939332282517798</v>
      </c>
      <c r="P500" s="68">
        <v>39.894179894179899</v>
      </c>
      <c r="Q500" s="71">
        <v>1</v>
      </c>
      <c r="R500" s="68">
        <v>100</v>
      </c>
    </row>
    <row r="501" spans="1:18" x14ac:dyDescent="0.2">
      <c r="A501" s="72" t="s">
        <v>1318</v>
      </c>
      <c r="B501" s="66" t="s">
        <v>1319</v>
      </c>
      <c r="C501" s="67">
        <v>54</v>
      </c>
      <c r="D501" s="67" t="s">
        <v>342</v>
      </c>
      <c r="E501" s="71">
        <v>0.75778129682976703</v>
      </c>
      <c r="F501" s="68">
        <v>92.700729927007302</v>
      </c>
      <c r="G501" s="71">
        <v>0.65041675514223096</v>
      </c>
      <c r="H501" s="68">
        <v>65.172054223149104</v>
      </c>
      <c r="I501" s="71">
        <v>0.68086774174531095</v>
      </c>
      <c r="J501" s="68">
        <v>90.719499478623604</v>
      </c>
      <c r="K501" s="71">
        <v>0.83172703707723805</v>
      </c>
      <c r="L501" s="68">
        <v>64.546402502606895</v>
      </c>
      <c r="M501" s="71">
        <v>0.80135236664162302</v>
      </c>
      <c r="N501" s="68">
        <v>79.101358411703202</v>
      </c>
      <c r="O501" s="71">
        <v>0.58232388037219696</v>
      </c>
      <c r="P501" s="68">
        <v>76.931216931216895</v>
      </c>
      <c r="Q501" s="71">
        <v>1</v>
      </c>
      <c r="R501" s="68">
        <v>100</v>
      </c>
    </row>
    <row r="502" spans="1:18" x14ac:dyDescent="0.2">
      <c r="A502" s="72" t="s">
        <v>1320</v>
      </c>
      <c r="B502" s="66" t="s">
        <v>1321</v>
      </c>
      <c r="C502" s="67">
        <v>54</v>
      </c>
      <c r="D502" s="67" t="s">
        <v>342</v>
      </c>
      <c r="E502" s="71">
        <v>0.76764749896589202</v>
      </c>
      <c r="F502" s="68">
        <v>94.369134515119896</v>
      </c>
      <c r="G502" s="71">
        <v>0.70823767288611095</v>
      </c>
      <c r="H502" s="68">
        <v>82.064650677789402</v>
      </c>
      <c r="I502" s="71">
        <v>0.682319341216298</v>
      </c>
      <c r="J502" s="68">
        <v>91.345151199165798</v>
      </c>
      <c r="K502" s="71">
        <v>0.85319873182375505</v>
      </c>
      <c r="L502" s="68">
        <v>78.310740354535994</v>
      </c>
      <c r="M502" s="71">
        <v>0.82013523666416299</v>
      </c>
      <c r="N502" s="68">
        <v>84.639498432601897</v>
      </c>
      <c r="O502" s="71">
        <v>0.54199401120502899</v>
      </c>
      <c r="P502" s="68">
        <v>72.486772486772495</v>
      </c>
      <c r="Q502" s="71">
        <v>1</v>
      </c>
      <c r="R502" s="68">
        <v>100</v>
      </c>
    </row>
    <row r="503" spans="1:18" x14ac:dyDescent="0.2">
      <c r="A503" s="72" t="s">
        <v>1078</v>
      </c>
      <c r="B503" s="66" t="s">
        <v>1322</v>
      </c>
      <c r="C503" s="67">
        <v>54</v>
      </c>
      <c r="D503" s="67" t="s">
        <v>342</v>
      </c>
      <c r="E503" s="71">
        <v>0.70163734556227197</v>
      </c>
      <c r="F503" s="68">
        <v>78.832116788321201</v>
      </c>
      <c r="G503" s="71">
        <v>0.65017220808765297</v>
      </c>
      <c r="H503" s="68">
        <v>65.067778936392102</v>
      </c>
      <c r="I503" s="71">
        <v>0.62440218631433297</v>
      </c>
      <c r="J503" s="68">
        <v>71.115745568300298</v>
      </c>
      <c r="K503" s="71">
        <v>0.81104416480326802</v>
      </c>
      <c r="L503" s="68">
        <v>52.867570385818603</v>
      </c>
      <c r="M503" s="71">
        <v>0.74124718256949695</v>
      </c>
      <c r="N503" s="68">
        <v>50.156739811912203</v>
      </c>
      <c r="O503" s="71">
        <v>0.54175833159887998</v>
      </c>
      <c r="P503" s="68">
        <v>72.380952380952394</v>
      </c>
      <c r="Q503" s="71">
        <v>0.84119999999999995</v>
      </c>
      <c r="R503" s="68">
        <v>55.056179775280903</v>
      </c>
    </row>
    <row r="504" spans="1:18" x14ac:dyDescent="0.2">
      <c r="A504" s="72" t="s">
        <v>1323</v>
      </c>
      <c r="B504" s="66" t="s">
        <v>1324</v>
      </c>
      <c r="C504" s="67">
        <v>54</v>
      </c>
      <c r="D504" s="67" t="s">
        <v>342</v>
      </c>
      <c r="E504" s="71">
        <v>0.73132168896743199</v>
      </c>
      <c r="F504" s="68">
        <v>88.112617309697598</v>
      </c>
      <c r="G504" s="71">
        <v>0.81899371802841303</v>
      </c>
      <c r="H504" s="68">
        <v>94.786235662148101</v>
      </c>
      <c r="I504" s="71">
        <v>0.77311482881488103</v>
      </c>
      <c r="J504" s="68">
        <v>98.018769551616302</v>
      </c>
      <c r="K504" s="71">
        <v>0.90956658633943599</v>
      </c>
      <c r="L504" s="68">
        <v>97.601668404588096</v>
      </c>
      <c r="M504" s="71">
        <v>0.94410217881292302</v>
      </c>
      <c r="N504" s="68">
        <v>97.074190177638499</v>
      </c>
      <c r="O504" s="71">
        <v>0.93625282180893699</v>
      </c>
      <c r="P504" s="68">
        <v>98.624338624338606</v>
      </c>
      <c r="Q504" s="71">
        <v>5.8999999999999999E-3</v>
      </c>
      <c r="R504" s="68">
        <v>34.410112359550602</v>
      </c>
    </row>
    <row r="505" spans="1:18" x14ac:dyDescent="0.2">
      <c r="A505" s="72" t="s">
        <v>1325</v>
      </c>
      <c r="B505" s="66" t="s">
        <v>1326</v>
      </c>
      <c r="C505" s="67">
        <v>54</v>
      </c>
      <c r="D505" s="67" t="s">
        <v>342</v>
      </c>
      <c r="E505" s="71">
        <v>0.68676880729280299</v>
      </c>
      <c r="F505" s="68">
        <v>74.348279457768498</v>
      </c>
      <c r="G505" s="71">
        <v>0.78370150921164505</v>
      </c>
      <c r="H505" s="68">
        <v>92.387904066736198</v>
      </c>
      <c r="I505" s="71">
        <v>0.69488879016040295</v>
      </c>
      <c r="J505" s="68">
        <v>92.700729927007302</v>
      </c>
      <c r="K505" s="71">
        <v>0.829961165058971</v>
      </c>
      <c r="L505" s="68">
        <v>63.712200208550598</v>
      </c>
      <c r="M505" s="71">
        <v>0.91404958677685999</v>
      </c>
      <c r="N505" s="68">
        <v>95.193312434691705</v>
      </c>
      <c r="O505" s="71">
        <v>0.87731179254893998</v>
      </c>
      <c r="P505" s="68">
        <v>97.248677248677296</v>
      </c>
      <c r="Q505" s="71">
        <v>2.07E-2</v>
      </c>
      <c r="R505" s="68">
        <v>36.235955056179797</v>
      </c>
    </row>
    <row r="506" spans="1:18" x14ac:dyDescent="0.2">
      <c r="A506" s="72" t="s">
        <v>1327</v>
      </c>
      <c r="B506" s="66" t="s">
        <v>1328</v>
      </c>
      <c r="C506" s="67">
        <v>54</v>
      </c>
      <c r="D506" s="67" t="s">
        <v>342</v>
      </c>
      <c r="E506" s="71">
        <v>0.65285314430532004</v>
      </c>
      <c r="F506" s="68">
        <v>61.835245046923902</v>
      </c>
      <c r="G506" s="71">
        <v>0.60937845657373102</v>
      </c>
      <c r="H506" s="68">
        <v>36.496350364963497</v>
      </c>
      <c r="I506" s="71">
        <v>0.63844806880184601</v>
      </c>
      <c r="J506" s="68">
        <v>78.519290928050097</v>
      </c>
      <c r="K506" s="71">
        <v>0.87436465861171297</v>
      </c>
      <c r="L506" s="68">
        <v>89.3639207507821</v>
      </c>
      <c r="M506" s="71">
        <v>0.71495116453794205</v>
      </c>
      <c r="N506" s="68">
        <v>34.273772204806697</v>
      </c>
      <c r="O506" s="71">
        <v>7.9976517306688297E-2</v>
      </c>
      <c r="P506" s="68">
        <v>4.8677248677248697</v>
      </c>
      <c r="Q506" s="71">
        <v>1</v>
      </c>
      <c r="R506" s="68">
        <v>100</v>
      </c>
    </row>
    <row r="507" spans="1:18" x14ac:dyDescent="0.2">
      <c r="A507" s="72" t="s">
        <v>1329</v>
      </c>
      <c r="B507" s="66" t="s">
        <v>1330</v>
      </c>
      <c r="C507" s="67">
        <v>54</v>
      </c>
      <c r="D507" s="67" t="s">
        <v>342</v>
      </c>
      <c r="E507" s="71">
        <v>0.67418498458880205</v>
      </c>
      <c r="F507" s="68">
        <v>70.177267987486999</v>
      </c>
      <c r="G507" s="71">
        <v>0.62663729048037498</v>
      </c>
      <c r="H507" s="68">
        <v>51.303441084463003</v>
      </c>
      <c r="I507" s="71">
        <v>0.61583056529463598</v>
      </c>
      <c r="J507" s="68">
        <v>67.153284671532802</v>
      </c>
      <c r="K507" s="71">
        <v>0.81223320929479703</v>
      </c>
      <c r="L507" s="68">
        <v>53.806047966631901</v>
      </c>
      <c r="M507" s="71">
        <v>0.69616829451540196</v>
      </c>
      <c r="N507" s="68">
        <v>24.2424242424242</v>
      </c>
      <c r="O507" s="71">
        <v>0.29424054794760302</v>
      </c>
      <c r="P507" s="68">
        <v>32.1693121693122</v>
      </c>
      <c r="Q507" s="71">
        <v>1</v>
      </c>
      <c r="R507" s="68">
        <v>100</v>
      </c>
    </row>
    <row r="508" spans="1:18" x14ac:dyDescent="0.2">
      <c r="A508" s="72" t="s">
        <v>1331</v>
      </c>
      <c r="B508" s="66" t="s">
        <v>1332</v>
      </c>
      <c r="C508" s="67">
        <v>54</v>
      </c>
      <c r="D508" s="67" t="s">
        <v>342</v>
      </c>
      <c r="E508" s="71">
        <v>0.82029170037396903</v>
      </c>
      <c r="F508" s="68">
        <v>98.852971845672599</v>
      </c>
      <c r="G508" s="71">
        <v>0.77055688765258001</v>
      </c>
      <c r="H508" s="68">
        <v>91.345151199165798</v>
      </c>
      <c r="I508" s="71">
        <v>0.72848579006249403</v>
      </c>
      <c r="J508" s="68">
        <v>95.620437956204398</v>
      </c>
      <c r="K508" s="71">
        <v>0.92613248657724301</v>
      </c>
      <c r="L508" s="68">
        <v>98.9572471324296</v>
      </c>
      <c r="M508" s="71">
        <v>0.93658903080390699</v>
      </c>
      <c r="N508" s="68">
        <v>96.342737722048099</v>
      </c>
      <c r="O508" s="71">
        <v>0.55998600714758995</v>
      </c>
      <c r="P508" s="68">
        <v>74.497354497354493</v>
      </c>
      <c r="Q508" s="71">
        <v>1</v>
      </c>
      <c r="R508" s="68">
        <v>100</v>
      </c>
    </row>
    <row r="509" spans="1:18" x14ac:dyDescent="0.2">
      <c r="A509" s="72" t="s">
        <v>1333</v>
      </c>
      <c r="B509" s="66" t="s">
        <v>1334</v>
      </c>
      <c r="C509" s="67">
        <v>54</v>
      </c>
      <c r="D509" s="67" t="s">
        <v>342</v>
      </c>
      <c r="E509" s="71">
        <v>0.76419713710686299</v>
      </c>
      <c r="F509" s="68">
        <v>93.952033368091804</v>
      </c>
      <c r="G509" s="71">
        <v>0.73557881834287098</v>
      </c>
      <c r="H509" s="68">
        <v>87.174139728884299</v>
      </c>
      <c r="I509" s="71">
        <v>0.67669343748918098</v>
      </c>
      <c r="J509" s="68">
        <v>89.781021897810206</v>
      </c>
      <c r="K509" s="71">
        <v>0.76269809225484897</v>
      </c>
      <c r="L509" s="68">
        <v>28.884254431699699</v>
      </c>
      <c r="M509" s="71">
        <v>0.88399699474079696</v>
      </c>
      <c r="N509" s="68">
        <v>92.998955067920605</v>
      </c>
      <c r="O509" s="71">
        <v>0.52621547981348005</v>
      </c>
      <c r="P509" s="68">
        <v>69.841269841269806</v>
      </c>
      <c r="Q509" s="71">
        <v>1</v>
      </c>
      <c r="R509" s="68">
        <v>100</v>
      </c>
    </row>
    <row r="510" spans="1:18" x14ac:dyDescent="0.2">
      <c r="A510" s="72" t="s">
        <v>1335</v>
      </c>
      <c r="B510" s="66" t="s">
        <v>1336</v>
      </c>
      <c r="C510" s="67">
        <v>54</v>
      </c>
      <c r="D510" s="67" t="s">
        <v>342</v>
      </c>
      <c r="E510" s="71">
        <v>0.65768806924088397</v>
      </c>
      <c r="F510" s="68">
        <v>63.2950990615224</v>
      </c>
      <c r="G510" s="71">
        <v>0.60307381127027304</v>
      </c>
      <c r="H510" s="68">
        <v>28.9885297184567</v>
      </c>
      <c r="I510" s="71">
        <v>0.58809776168583205</v>
      </c>
      <c r="J510" s="68">
        <v>49.739311783107397</v>
      </c>
      <c r="K510" s="71">
        <v>0.79178375279187996</v>
      </c>
      <c r="L510" s="68">
        <v>42.961418143899898</v>
      </c>
      <c r="M510" s="71">
        <v>0.72997746055597301</v>
      </c>
      <c r="N510" s="68">
        <v>43.887147335423201</v>
      </c>
      <c r="O510" s="71">
        <v>0.23319562914134301</v>
      </c>
      <c r="P510" s="68">
        <v>22.116402116402099</v>
      </c>
      <c r="Q510" s="71">
        <v>1</v>
      </c>
      <c r="R510" s="68">
        <v>100</v>
      </c>
    </row>
    <row r="511" spans="1:18" x14ac:dyDescent="0.2">
      <c r="A511" s="72" t="s">
        <v>1337</v>
      </c>
      <c r="B511" s="66" t="s">
        <v>1338</v>
      </c>
      <c r="C511" s="67">
        <v>54</v>
      </c>
      <c r="D511" s="67" t="s">
        <v>342</v>
      </c>
      <c r="E511" s="71">
        <v>0.79842658776421704</v>
      </c>
      <c r="F511" s="68">
        <v>98.123044838373303</v>
      </c>
      <c r="G511" s="71">
        <v>0.75980917649444002</v>
      </c>
      <c r="H511" s="68">
        <v>90.302398331595398</v>
      </c>
      <c r="I511" s="71">
        <v>0.70361158138638202</v>
      </c>
      <c r="J511" s="68">
        <v>94.056308654848806</v>
      </c>
      <c r="K511" s="71">
        <v>0.83216326139962604</v>
      </c>
      <c r="L511" s="68">
        <v>65.067778936392102</v>
      </c>
      <c r="M511" s="71">
        <v>0.89526671675432101</v>
      </c>
      <c r="N511" s="68">
        <v>93.939393939393895</v>
      </c>
      <c r="O511" s="71">
        <v>0.59970879055053505</v>
      </c>
      <c r="P511" s="68">
        <v>78.518518518518505</v>
      </c>
      <c r="Q511" s="71">
        <v>1</v>
      </c>
      <c r="R511" s="68">
        <v>100</v>
      </c>
    </row>
    <row r="512" spans="1:18" x14ac:dyDescent="0.2">
      <c r="A512" s="72" t="s">
        <v>1339</v>
      </c>
      <c r="B512" s="66" t="s">
        <v>1340</v>
      </c>
      <c r="C512" s="67">
        <v>54</v>
      </c>
      <c r="D512" s="67" t="s">
        <v>342</v>
      </c>
      <c r="E512" s="71">
        <v>0.74754465316170704</v>
      </c>
      <c r="F512" s="68">
        <v>91.240875912408796</v>
      </c>
      <c r="G512" s="71">
        <v>0.88124989827464895</v>
      </c>
      <c r="H512" s="68">
        <v>97.184567257560005</v>
      </c>
      <c r="I512" s="71">
        <v>0.78264514447066202</v>
      </c>
      <c r="J512" s="68">
        <v>98.435870698644393</v>
      </c>
      <c r="K512" s="71">
        <v>0.88846630674806304</v>
      </c>
      <c r="L512" s="68">
        <v>93.534932221063599</v>
      </c>
      <c r="M512" s="71">
        <v>1</v>
      </c>
      <c r="N512" s="68">
        <v>100</v>
      </c>
      <c r="O512" s="71">
        <v>0.92160656947686803</v>
      </c>
      <c r="P512" s="68">
        <v>98.201058201058203</v>
      </c>
      <c r="Q512" s="71">
        <v>1.1299999999999999E-2</v>
      </c>
      <c r="R512" s="68">
        <v>35.112359550561798</v>
      </c>
    </row>
    <row r="513" spans="1:18" x14ac:dyDescent="0.2">
      <c r="A513" s="72" t="s">
        <v>1341</v>
      </c>
      <c r="B513" s="66" t="s">
        <v>1342</v>
      </c>
      <c r="C513" s="67">
        <v>54</v>
      </c>
      <c r="D513" s="67" t="s">
        <v>342</v>
      </c>
      <c r="E513" s="71">
        <v>0.65998441686317499</v>
      </c>
      <c r="F513" s="68">
        <v>64.129301355578704</v>
      </c>
      <c r="G513" s="71">
        <v>0.672298198700779</v>
      </c>
      <c r="H513" s="68">
        <v>71.637122002085505</v>
      </c>
      <c r="I513" s="71">
        <v>0.64607249319987003</v>
      </c>
      <c r="J513" s="68">
        <v>81.647549530761196</v>
      </c>
      <c r="K513" s="71">
        <v>0.65936884826656605</v>
      </c>
      <c r="L513" s="68">
        <v>5.4223149113660103</v>
      </c>
      <c r="M513" s="71">
        <v>0.797595792637115</v>
      </c>
      <c r="N513" s="68">
        <v>77.847439916405406</v>
      </c>
      <c r="O513" s="71">
        <v>0.52458675151154099</v>
      </c>
      <c r="P513" s="68">
        <v>69.206349206349202</v>
      </c>
      <c r="Q513" s="71"/>
      <c r="R513" s="68"/>
    </row>
    <row r="514" spans="1:18" x14ac:dyDescent="0.2">
      <c r="A514" s="72" t="s">
        <v>1343</v>
      </c>
      <c r="B514" s="66" t="s">
        <v>1344</v>
      </c>
      <c r="C514" s="67">
        <v>54</v>
      </c>
      <c r="D514" s="67" t="s">
        <v>342</v>
      </c>
      <c r="E514" s="71">
        <v>0.60729066141117105</v>
      </c>
      <c r="F514" s="68">
        <v>41.084462982273202</v>
      </c>
      <c r="G514" s="71">
        <v>0.69219435277923802</v>
      </c>
      <c r="H514" s="68">
        <v>78.415015641292996</v>
      </c>
      <c r="I514" s="71">
        <v>0.68054551628806703</v>
      </c>
      <c r="J514" s="68">
        <v>90.615224191866503</v>
      </c>
      <c r="K514" s="71">
        <v>0.65448394569893498</v>
      </c>
      <c r="L514" s="68">
        <v>4.7966631908237698</v>
      </c>
      <c r="M514" s="71">
        <v>0.73749060856498905</v>
      </c>
      <c r="N514" s="68">
        <v>48.171368861024</v>
      </c>
      <c r="O514" s="71">
        <v>0.86462954513580004</v>
      </c>
      <c r="P514" s="68">
        <v>96.719576719576693</v>
      </c>
      <c r="Q514" s="71">
        <v>1.44E-2</v>
      </c>
      <c r="R514" s="68">
        <v>35.533707865168502</v>
      </c>
    </row>
    <row r="515" spans="1:18" x14ac:dyDescent="0.2">
      <c r="A515" s="72" t="s">
        <v>1345</v>
      </c>
      <c r="B515" s="66" t="s">
        <v>1346</v>
      </c>
      <c r="C515" s="67">
        <v>54</v>
      </c>
      <c r="D515" s="67" t="s">
        <v>342</v>
      </c>
      <c r="E515" s="71">
        <v>0.66687441356780397</v>
      </c>
      <c r="F515" s="68">
        <v>66.944734098018799</v>
      </c>
      <c r="G515" s="71">
        <v>0.61388471619340901</v>
      </c>
      <c r="H515" s="68">
        <v>41.710114702815403</v>
      </c>
      <c r="I515" s="71">
        <v>0.57482605393318598</v>
      </c>
      <c r="J515" s="68">
        <v>41.293013555787297</v>
      </c>
      <c r="K515" s="71">
        <v>0.74606916620526798</v>
      </c>
      <c r="L515" s="68">
        <v>22.523461939520299</v>
      </c>
      <c r="M515" s="71">
        <v>0.68865514650638604</v>
      </c>
      <c r="N515" s="68">
        <v>22.466039707419</v>
      </c>
      <c r="O515" s="71">
        <v>0.37781139856857598</v>
      </c>
      <c r="P515" s="68">
        <v>46.031746031746003</v>
      </c>
      <c r="Q515" s="71">
        <v>1</v>
      </c>
      <c r="R515" s="68">
        <v>100</v>
      </c>
    </row>
    <row r="516" spans="1:18" x14ac:dyDescent="0.2">
      <c r="A516" s="72" t="s">
        <v>1347</v>
      </c>
      <c r="B516" s="66" t="s">
        <v>1348</v>
      </c>
      <c r="C516" s="67">
        <v>54</v>
      </c>
      <c r="D516" s="67" t="s">
        <v>342</v>
      </c>
      <c r="E516" s="71">
        <v>0.53904752450100402</v>
      </c>
      <c r="F516" s="68">
        <v>18.561001042752899</v>
      </c>
      <c r="G516" s="71">
        <v>0.60191035738609699</v>
      </c>
      <c r="H516" s="68">
        <v>27.320125130344099</v>
      </c>
      <c r="I516" s="71">
        <v>0.55864398727943798</v>
      </c>
      <c r="J516" s="68">
        <v>31.282586027111599</v>
      </c>
      <c r="K516" s="71">
        <v>0.74113808234112399</v>
      </c>
      <c r="L516" s="68">
        <v>20.437956204379599</v>
      </c>
      <c r="M516" s="71">
        <v>0.72622088655146499</v>
      </c>
      <c r="N516" s="68">
        <v>41.901776384534998</v>
      </c>
      <c r="O516" s="71">
        <v>6.7324308946895006E-2</v>
      </c>
      <c r="P516" s="68">
        <v>4.1269841269841301</v>
      </c>
      <c r="Q516" s="71"/>
      <c r="R516" s="68"/>
    </row>
    <row r="517" spans="1:18" x14ac:dyDescent="0.2">
      <c r="A517" s="72" t="s">
        <v>1349</v>
      </c>
      <c r="B517" s="66" t="s">
        <v>1350</v>
      </c>
      <c r="C517" s="67">
        <v>54</v>
      </c>
      <c r="D517" s="67" t="s">
        <v>342</v>
      </c>
      <c r="E517" s="71">
        <v>0.57335077007293</v>
      </c>
      <c r="F517" s="68">
        <v>29.197080291970799</v>
      </c>
      <c r="G517" s="71">
        <v>0.60417594174198697</v>
      </c>
      <c r="H517" s="68">
        <v>30.448383733055302</v>
      </c>
      <c r="I517" s="71">
        <v>0.489035490193304</v>
      </c>
      <c r="J517" s="68">
        <v>6.7778936392075098</v>
      </c>
      <c r="K517" s="71">
        <v>0.75404232615992794</v>
      </c>
      <c r="L517" s="68">
        <v>25.7559958289885</v>
      </c>
      <c r="M517" s="71">
        <v>0.71495116453794205</v>
      </c>
      <c r="N517" s="68">
        <v>34.273772204806697</v>
      </c>
      <c r="O517" s="71">
        <v>0.30454892773149</v>
      </c>
      <c r="P517" s="68">
        <v>34.179894179894198</v>
      </c>
      <c r="Q517" s="71"/>
      <c r="R517" s="68"/>
    </row>
    <row r="518" spans="1:18" x14ac:dyDescent="0.2">
      <c r="A518" s="72" t="s">
        <v>1351</v>
      </c>
      <c r="B518" s="66" t="s">
        <v>1352</v>
      </c>
      <c r="C518" s="67">
        <v>54</v>
      </c>
      <c r="D518" s="67" t="s">
        <v>342</v>
      </c>
      <c r="E518" s="71">
        <v>0.60297235057137499</v>
      </c>
      <c r="F518" s="68">
        <v>39.728884254431698</v>
      </c>
      <c r="G518" s="71">
        <v>0.663826769383417</v>
      </c>
      <c r="H518" s="68">
        <v>69.238790406673601</v>
      </c>
      <c r="I518" s="71">
        <v>0.67584907357829904</v>
      </c>
      <c r="J518" s="68">
        <v>89.572471324296103</v>
      </c>
      <c r="K518" s="71">
        <v>0.75632660729296597</v>
      </c>
      <c r="L518" s="68">
        <v>27.11157455683</v>
      </c>
      <c r="M518" s="71">
        <v>0.75251690458302001</v>
      </c>
      <c r="N518" s="68">
        <v>56.5308254963427</v>
      </c>
      <c r="O518" s="71">
        <v>0.74801474859054695</v>
      </c>
      <c r="P518" s="68">
        <v>91.1111111111111</v>
      </c>
      <c r="Q518" s="71">
        <v>2.1299999999999999E-2</v>
      </c>
      <c r="R518" s="68">
        <v>36.376404494382001</v>
      </c>
    </row>
    <row r="519" spans="1:18" x14ac:dyDescent="0.2">
      <c r="A519" s="72" t="s">
        <v>1353</v>
      </c>
      <c r="B519" s="66" t="s">
        <v>1354</v>
      </c>
      <c r="C519" s="67">
        <v>54</v>
      </c>
      <c r="D519" s="67" t="s">
        <v>342</v>
      </c>
      <c r="E519" s="71">
        <v>0.72464662892532505</v>
      </c>
      <c r="F519" s="68">
        <v>85.610010427528707</v>
      </c>
      <c r="G519" s="71">
        <v>0.66200466918242495</v>
      </c>
      <c r="H519" s="68">
        <v>68.717413972888394</v>
      </c>
      <c r="I519" s="71">
        <v>0.63052913727884896</v>
      </c>
      <c r="J519" s="68">
        <v>74.244004171011497</v>
      </c>
      <c r="K519" s="71">
        <v>0.82348321262094404</v>
      </c>
      <c r="L519" s="68">
        <v>60.271115745568302</v>
      </c>
      <c r="M519" s="71">
        <v>0.78256949661908404</v>
      </c>
      <c r="N519" s="68">
        <v>71.682340647857899</v>
      </c>
      <c r="O519" s="71"/>
      <c r="P519" s="68"/>
      <c r="Q519" s="71"/>
      <c r="R519" s="68"/>
    </row>
    <row r="520" spans="1:18" x14ac:dyDescent="0.2">
      <c r="A520" s="72" t="s">
        <v>1355</v>
      </c>
      <c r="B520" s="66" t="s">
        <v>1356</v>
      </c>
      <c r="C520" s="67">
        <v>54</v>
      </c>
      <c r="D520" s="67" t="s">
        <v>342</v>
      </c>
      <c r="E520" s="71">
        <v>0.67355643287738198</v>
      </c>
      <c r="F520" s="68">
        <v>69.760166840458794</v>
      </c>
      <c r="G520" s="71">
        <v>0.63238694758902203</v>
      </c>
      <c r="H520" s="68">
        <v>55.370177267987501</v>
      </c>
      <c r="I520" s="71">
        <v>0.65149930306957105</v>
      </c>
      <c r="J520" s="68">
        <v>83.524504692387893</v>
      </c>
      <c r="K520" s="71">
        <v>0.87067757535590795</v>
      </c>
      <c r="L520" s="68">
        <v>86.965589155370196</v>
      </c>
      <c r="M520" s="71">
        <v>0.703681442524418</v>
      </c>
      <c r="N520" s="68">
        <v>27.586206896551701</v>
      </c>
      <c r="O520" s="71">
        <v>0.18309332872537201</v>
      </c>
      <c r="P520" s="68">
        <v>15.132275132275099</v>
      </c>
      <c r="Q520" s="71">
        <v>1</v>
      </c>
      <c r="R520" s="68">
        <v>100</v>
      </c>
    </row>
    <row r="521" spans="1:18" x14ac:dyDescent="0.2">
      <c r="A521" s="72" t="s">
        <v>1357</v>
      </c>
      <c r="B521" s="66" t="s">
        <v>1358</v>
      </c>
      <c r="C521" s="67">
        <v>54</v>
      </c>
      <c r="D521" s="67" t="s">
        <v>342</v>
      </c>
      <c r="E521" s="71">
        <v>0.54968601885527402</v>
      </c>
      <c r="F521" s="68">
        <v>21.063607924921801</v>
      </c>
      <c r="G521" s="71">
        <v>0.61912190635712105</v>
      </c>
      <c r="H521" s="68">
        <v>45.464025026068803</v>
      </c>
      <c r="I521" s="71">
        <v>0.589115563307271</v>
      </c>
      <c r="J521" s="68">
        <v>50.156412930135602</v>
      </c>
      <c r="K521" s="71">
        <v>0.80532501910106102</v>
      </c>
      <c r="L521" s="68">
        <v>49.947862356621499</v>
      </c>
      <c r="M521" s="71">
        <v>0.71870773854244996</v>
      </c>
      <c r="N521" s="68">
        <v>37.199582027168198</v>
      </c>
      <c r="O521" s="71">
        <v>1.6159866968466999E-2</v>
      </c>
      <c r="P521" s="68">
        <v>1.5873015873015901</v>
      </c>
      <c r="Q521" s="71"/>
      <c r="R521" s="68"/>
    </row>
    <row r="522" spans="1:18" x14ac:dyDescent="0.2">
      <c r="A522" s="72" t="s">
        <v>1359</v>
      </c>
      <c r="B522" s="66" t="s">
        <v>1360</v>
      </c>
      <c r="C522" s="67">
        <v>54</v>
      </c>
      <c r="D522" s="67" t="s">
        <v>342</v>
      </c>
      <c r="E522" s="71">
        <v>0.60812929998376997</v>
      </c>
      <c r="F522" s="68">
        <v>41.5015641293014</v>
      </c>
      <c r="G522" s="71">
        <v>0.65643690667400201</v>
      </c>
      <c r="H522" s="68">
        <v>67.0490093847758</v>
      </c>
      <c r="I522" s="71">
        <v>0.64081825355036204</v>
      </c>
      <c r="J522" s="68">
        <v>79.562043795620397</v>
      </c>
      <c r="K522" s="71">
        <v>0.83680791637636498</v>
      </c>
      <c r="L522" s="68">
        <v>68.196037539103202</v>
      </c>
      <c r="M522" s="71">
        <v>0.775056348610068</v>
      </c>
      <c r="N522" s="68">
        <v>67.084639498432594</v>
      </c>
      <c r="O522" s="71">
        <v>0.131527074708054</v>
      </c>
      <c r="P522" s="68">
        <v>8.8888888888888893</v>
      </c>
      <c r="Q522" s="71"/>
      <c r="R522" s="68"/>
    </row>
    <row r="523" spans="1:18" x14ac:dyDescent="0.2">
      <c r="A523" s="72" t="s">
        <v>1361</v>
      </c>
      <c r="B523" s="66" t="s">
        <v>1362</v>
      </c>
      <c r="C523" s="67">
        <v>54</v>
      </c>
      <c r="D523" s="67" t="s">
        <v>342</v>
      </c>
      <c r="E523" s="71">
        <v>0.68491203334652095</v>
      </c>
      <c r="F523" s="68">
        <v>73.096976016683996</v>
      </c>
      <c r="G523" s="71">
        <v>0.63662402791449502</v>
      </c>
      <c r="H523" s="68">
        <v>57.559958289885301</v>
      </c>
      <c r="I523" s="71">
        <v>0.63969352443988903</v>
      </c>
      <c r="J523" s="68">
        <v>79.353493222106394</v>
      </c>
      <c r="K523" s="71">
        <v>0.79679449927340895</v>
      </c>
      <c r="L523" s="68">
        <v>46.402502606882202</v>
      </c>
      <c r="M523" s="71">
        <v>0.75251690458302001</v>
      </c>
      <c r="N523" s="68">
        <v>56.5308254963427</v>
      </c>
      <c r="O523" s="71">
        <v>0.28384324386831</v>
      </c>
      <c r="P523" s="68">
        <v>30.370370370370399</v>
      </c>
      <c r="Q523" s="71">
        <v>1</v>
      </c>
      <c r="R523" s="68">
        <v>100</v>
      </c>
    </row>
    <row r="524" spans="1:18" x14ac:dyDescent="0.2">
      <c r="A524" s="72" t="s">
        <v>1363</v>
      </c>
      <c r="B524" s="66" t="s">
        <v>1364</v>
      </c>
      <c r="C524" s="67">
        <v>54</v>
      </c>
      <c r="D524" s="67" t="s">
        <v>342</v>
      </c>
      <c r="E524" s="71">
        <v>0.64032261523420897</v>
      </c>
      <c r="F524" s="68">
        <v>57.038581856100102</v>
      </c>
      <c r="G524" s="71">
        <v>0.64394508423749697</v>
      </c>
      <c r="H524" s="68">
        <v>61.730969760166801</v>
      </c>
      <c r="I524" s="71">
        <v>0.63337906530569599</v>
      </c>
      <c r="J524" s="68">
        <v>75.703858185610002</v>
      </c>
      <c r="K524" s="71">
        <v>0.81045335321967604</v>
      </c>
      <c r="L524" s="68">
        <v>52.450469238790397</v>
      </c>
      <c r="M524" s="71">
        <v>0.80886551465063905</v>
      </c>
      <c r="N524" s="68">
        <v>81.818181818181799</v>
      </c>
      <c r="O524" s="71">
        <v>0.38379267399174599</v>
      </c>
      <c r="P524" s="68">
        <v>47.407407407407398</v>
      </c>
      <c r="Q524" s="71">
        <v>0.5615</v>
      </c>
      <c r="R524" s="68">
        <v>49.297752808988797</v>
      </c>
    </row>
    <row r="525" spans="1:18" x14ac:dyDescent="0.2">
      <c r="A525" s="72" t="s">
        <v>393</v>
      </c>
      <c r="B525" s="66" t="s">
        <v>1365</v>
      </c>
      <c r="C525" s="67">
        <v>54</v>
      </c>
      <c r="D525" s="67" t="s">
        <v>342</v>
      </c>
      <c r="E525" s="71">
        <v>0.48977491912440801</v>
      </c>
      <c r="F525" s="68">
        <v>11.1574556830031</v>
      </c>
      <c r="G525" s="71">
        <v>0.61364538725583195</v>
      </c>
      <c r="H525" s="68">
        <v>41.397288842544299</v>
      </c>
      <c r="I525" s="71">
        <v>0.599962589358224</v>
      </c>
      <c r="J525" s="68">
        <v>56.517205422314902</v>
      </c>
      <c r="K525" s="71">
        <v>0.70509683451191896</v>
      </c>
      <c r="L525" s="68">
        <v>10.323253388946799</v>
      </c>
      <c r="M525" s="71">
        <v>0.75251690458302001</v>
      </c>
      <c r="N525" s="68">
        <v>56.5308254963427</v>
      </c>
      <c r="O525" s="71">
        <v>0.26742779903745001</v>
      </c>
      <c r="P525" s="68">
        <v>27.089947089947099</v>
      </c>
      <c r="Q525" s="71">
        <v>0</v>
      </c>
      <c r="R525" s="68">
        <v>26.544943820224699</v>
      </c>
    </row>
    <row r="526" spans="1:18" x14ac:dyDescent="0.2">
      <c r="A526" s="72" t="s">
        <v>1366</v>
      </c>
      <c r="B526" s="66" t="s">
        <v>1367</v>
      </c>
      <c r="C526" s="67">
        <v>54</v>
      </c>
      <c r="D526" s="67" t="s">
        <v>342</v>
      </c>
      <c r="E526" s="71">
        <v>0.56795780914249205</v>
      </c>
      <c r="F526" s="68">
        <v>27.528675703858202</v>
      </c>
      <c r="G526" s="71">
        <v>0.62683334913178501</v>
      </c>
      <c r="H526" s="68">
        <v>51.511991657977099</v>
      </c>
      <c r="I526" s="71">
        <v>0.59238406350803097</v>
      </c>
      <c r="J526" s="68">
        <v>52.346193952033403</v>
      </c>
      <c r="K526" s="71">
        <v>0.720779321860755</v>
      </c>
      <c r="L526" s="68">
        <v>13.451511991658</v>
      </c>
      <c r="M526" s="71">
        <v>0.77129977460555998</v>
      </c>
      <c r="N526" s="68">
        <v>64.994775339602896</v>
      </c>
      <c r="O526" s="71">
        <v>0.12849253660632801</v>
      </c>
      <c r="P526" s="68">
        <v>8.6772486772486808</v>
      </c>
      <c r="Q526" s="71"/>
      <c r="R526" s="68"/>
    </row>
    <row r="527" spans="1:18" x14ac:dyDescent="0.2">
      <c r="A527" s="72" t="s">
        <v>1368</v>
      </c>
      <c r="B527" s="66" t="s">
        <v>1369</v>
      </c>
      <c r="C527" s="67">
        <v>54</v>
      </c>
      <c r="D527" s="67" t="s">
        <v>342</v>
      </c>
      <c r="E527" s="71">
        <v>0.70987846525316101</v>
      </c>
      <c r="F527" s="68">
        <v>81.751824817518298</v>
      </c>
      <c r="G527" s="71">
        <v>0.639000332671259</v>
      </c>
      <c r="H527" s="68">
        <v>58.706986444212703</v>
      </c>
      <c r="I527" s="71">
        <v>0.60852837344323196</v>
      </c>
      <c r="J527" s="68">
        <v>62.669447340980199</v>
      </c>
      <c r="K527" s="71">
        <v>0.69653332659419198</v>
      </c>
      <c r="L527" s="68">
        <v>8.6548488008342002</v>
      </c>
      <c r="M527" s="71">
        <v>0.775056348610068</v>
      </c>
      <c r="N527" s="68">
        <v>67.084639498432594</v>
      </c>
      <c r="O527" s="71">
        <v>0.56955241020021496</v>
      </c>
      <c r="P527" s="68">
        <v>75.026455026454997</v>
      </c>
      <c r="Q527" s="71">
        <v>0.97060000000000002</v>
      </c>
      <c r="R527" s="68">
        <v>57.724719101123597</v>
      </c>
    </row>
    <row r="528" spans="1:18" x14ac:dyDescent="0.2">
      <c r="A528" s="72" t="s">
        <v>1370</v>
      </c>
      <c r="B528" s="66" t="s">
        <v>1371</v>
      </c>
      <c r="C528" s="67">
        <v>54</v>
      </c>
      <c r="D528" s="67" t="s">
        <v>342</v>
      </c>
      <c r="E528" s="71">
        <v>0.58145355250022601</v>
      </c>
      <c r="F528" s="68">
        <v>32.429614181439</v>
      </c>
      <c r="G528" s="71">
        <v>0.608205081187005</v>
      </c>
      <c r="H528" s="68">
        <v>35.245046923879002</v>
      </c>
      <c r="I528" s="71">
        <v>0.512444734210599</v>
      </c>
      <c r="J528" s="68">
        <v>11.6788321167883</v>
      </c>
      <c r="K528" s="71">
        <v>0.79562622738266597</v>
      </c>
      <c r="L528" s="68">
        <v>45.359749739311802</v>
      </c>
      <c r="M528" s="71">
        <v>0.71870773854244996</v>
      </c>
      <c r="N528" s="68">
        <v>37.199582027168198</v>
      </c>
      <c r="O528" s="71">
        <v>0.27228398117841102</v>
      </c>
      <c r="P528" s="68">
        <v>27.8306878306878</v>
      </c>
      <c r="Q528" s="71"/>
      <c r="R528" s="68"/>
    </row>
    <row r="529" spans="1:18" x14ac:dyDescent="0.2">
      <c r="A529" s="72" t="s">
        <v>1372</v>
      </c>
      <c r="B529" s="66" t="s">
        <v>1373</v>
      </c>
      <c r="C529" s="67">
        <v>54</v>
      </c>
      <c r="D529" s="67" t="s">
        <v>342</v>
      </c>
      <c r="E529" s="71">
        <v>0.66833052068162702</v>
      </c>
      <c r="F529" s="68">
        <v>67.466110531804006</v>
      </c>
      <c r="G529" s="71">
        <v>0.62957465920752598</v>
      </c>
      <c r="H529" s="68">
        <v>53.284671532846701</v>
      </c>
      <c r="I529" s="71">
        <v>0.55008620453044699</v>
      </c>
      <c r="J529" s="68">
        <v>26.3816475495308</v>
      </c>
      <c r="K529" s="71">
        <v>0.90486072105583804</v>
      </c>
      <c r="L529" s="68">
        <v>96.976016684045902</v>
      </c>
      <c r="M529" s="71">
        <v>0.71870773854244996</v>
      </c>
      <c r="N529" s="68">
        <v>37.199582027168198</v>
      </c>
      <c r="O529" s="71">
        <v>0.53842328007187301</v>
      </c>
      <c r="P529" s="68">
        <v>71.640211640211604</v>
      </c>
      <c r="Q529" s="71"/>
      <c r="R529" s="68"/>
    </row>
    <row r="530" spans="1:18" x14ac:dyDescent="0.2">
      <c r="A530" s="72" t="s">
        <v>1374</v>
      </c>
      <c r="B530" s="66" t="s">
        <v>1375</v>
      </c>
      <c r="C530" s="67">
        <v>54</v>
      </c>
      <c r="D530" s="67" t="s">
        <v>342</v>
      </c>
      <c r="E530" s="71">
        <v>0.580453453517073</v>
      </c>
      <c r="F530" s="68">
        <v>31.699687174139701</v>
      </c>
      <c r="G530" s="71">
        <v>0.60557982396812904</v>
      </c>
      <c r="H530" s="68">
        <v>31.803962460896798</v>
      </c>
      <c r="I530" s="71">
        <v>0.53136174977214501</v>
      </c>
      <c r="J530" s="68">
        <v>17.3096976016684</v>
      </c>
      <c r="K530" s="71">
        <v>0.82446617318670801</v>
      </c>
      <c r="L530" s="68">
        <v>61.313868613138702</v>
      </c>
      <c r="M530" s="71">
        <v>0.71870773854244996</v>
      </c>
      <c r="N530" s="68">
        <v>37.199582027168198</v>
      </c>
      <c r="O530" s="71">
        <v>0.222151782115935</v>
      </c>
      <c r="P530" s="68">
        <v>20.423280423280399</v>
      </c>
      <c r="Q530" s="71"/>
      <c r="R530" s="68"/>
    </row>
    <row r="531" spans="1:18" x14ac:dyDescent="0.2">
      <c r="A531" s="72" t="s">
        <v>1376</v>
      </c>
      <c r="B531" s="66" t="s">
        <v>1377</v>
      </c>
      <c r="C531" s="67">
        <v>54</v>
      </c>
      <c r="D531" s="67" t="s">
        <v>342</v>
      </c>
      <c r="E531" s="71">
        <v>0.64773051463613895</v>
      </c>
      <c r="F531" s="68">
        <v>59.854014598540203</v>
      </c>
      <c r="G531" s="71">
        <v>0.60930632317786704</v>
      </c>
      <c r="H531" s="68">
        <v>36.392075078206503</v>
      </c>
      <c r="I531" s="71">
        <v>0.53523088535419405</v>
      </c>
      <c r="J531" s="68">
        <v>19.082377476538099</v>
      </c>
      <c r="K531" s="71">
        <v>0.83788064405243201</v>
      </c>
      <c r="L531" s="68">
        <v>69.030239833159499</v>
      </c>
      <c r="M531" s="71">
        <v>0.74124718256949695</v>
      </c>
      <c r="N531" s="68">
        <v>50.156739811912203</v>
      </c>
      <c r="O531" s="71">
        <v>0.51498753802670605</v>
      </c>
      <c r="P531" s="68">
        <v>67.830687830687793</v>
      </c>
      <c r="Q531" s="71"/>
      <c r="R531" s="68"/>
    </row>
    <row r="532" spans="1:18" x14ac:dyDescent="0.2">
      <c r="A532" s="72" t="s">
        <v>1110</v>
      </c>
      <c r="B532" s="66" t="s">
        <v>1378</v>
      </c>
      <c r="C532" s="67">
        <v>54</v>
      </c>
      <c r="D532" s="67" t="s">
        <v>342</v>
      </c>
      <c r="E532" s="71">
        <v>0.63982557949352004</v>
      </c>
      <c r="F532" s="68">
        <v>56.621480709071903</v>
      </c>
      <c r="G532" s="71">
        <v>0.61053740433471704</v>
      </c>
      <c r="H532" s="68">
        <v>37.956204379562003</v>
      </c>
      <c r="I532" s="71">
        <v>0.60104829763290901</v>
      </c>
      <c r="J532" s="68">
        <v>57.351407716371199</v>
      </c>
      <c r="K532" s="71">
        <v>0.77693463537615004</v>
      </c>
      <c r="L532" s="68">
        <v>35.036496350364999</v>
      </c>
      <c r="M532" s="71">
        <v>0.75627347858752902</v>
      </c>
      <c r="N532" s="68">
        <v>57.993730407523501</v>
      </c>
      <c r="O532" s="71">
        <v>9.4159661029813796E-2</v>
      </c>
      <c r="P532" s="68">
        <v>6.1375661375661403</v>
      </c>
      <c r="Q532" s="71">
        <v>1</v>
      </c>
      <c r="R532" s="68">
        <v>100</v>
      </c>
    </row>
    <row r="533" spans="1:18" x14ac:dyDescent="0.2">
      <c r="A533" s="72" t="s">
        <v>1379</v>
      </c>
      <c r="B533" s="66" t="s">
        <v>1380</v>
      </c>
      <c r="C533" s="67">
        <v>54</v>
      </c>
      <c r="D533" s="67" t="s">
        <v>342</v>
      </c>
      <c r="E533" s="71">
        <v>0.54156381504782003</v>
      </c>
      <c r="F533" s="68">
        <v>19.1866527632951</v>
      </c>
      <c r="G533" s="71">
        <v>0.63435253997865104</v>
      </c>
      <c r="H533" s="68">
        <v>56.517205422314902</v>
      </c>
      <c r="I533" s="71">
        <v>0.63967421478508102</v>
      </c>
      <c r="J533" s="68">
        <v>79.249217935349293</v>
      </c>
      <c r="K533" s="71">
        <v>0.82058968235707197</v>
      </c>
      <c r="L533" s="68">
        <v>58.394160583941598</v>
      </c>
      <c r="M533" s="71">
        <v>0.78632607062359205</v>
      </c>
      <c r="N533" s="68">
        <v>73.458725182863105</v>
      </c>
      <c r="O533" s="71">
        <v>0.32284038254252201</v>
      </c>
      <c r="P533" s="68">
        <v>36.931216931216902</v>
      </c>
      <c r="Q533" s="71">
        <v>4.5600000000000002E-2</v>
      </c>
      <c r="R533" s="68">
        <v>36.938202247191001</v>
      </c>
    </row>
    <row r="534" spans="1:18" x14ac:dyDescent="0.2">
      <c r="A534" s="72" t="s">
        <v>1381</v>
      </c>
      <c r="B534" s="66" t="s">
        <v>1382</v>
      </c>
      <c r="C534" s="67">
        <v>54</v>
      </c>
      <c r="D534" s="67" t="s">
        <v>342</v>
      </c>
      <c r="E534" s="71">
        <v>0.65984418521000399</v>
      </c>
      <c r="F534" s="68">
        <v>63.920750782064701</v>
      </c>
      <c r="G534" s="71">
        <v>0.68737789189903498</v>
      </c>
      <c r="H534" s="68">
        <v>77.163712200208593</v>
      </c>
      <c r="I534" s="71">
        <v>0.63960360122044702</v>
      </c>
      <c r="J534" s="68">
        <v>79.040667361835204</v>
      </c>
      <c r="K534" s="71">
        <v>0.79557552391019104</v>
      </c>
      <c r="L534" s="68">
        <v>45.255474452554701</v>
      </c>
      <c r="M534" s="71">
        <v>0.84267468069120999</v>
      </c>
      <c r="N534" s="68">
        <v>88.610240334378304</v>
      </c>
      <c r="O534" s="71">
        <v>0.33398922832913502</v>
      </c>
      <c r="P534" s="68">
        <v>38.8359788359788</v>
      </c>
      <c r="Q534" s="71"/>
      <c r="R534" s="68"/>
    </row>
    <row r="535" spans="1:18" x14ac:dyDescent="0.2">
      <c r="A535" s="72" t="s">
        <v>1383</v>
      </c>
      <c r="B535" s="66" t="s">
        <v>1384</v>
      </c>
      <c r="C535" s="67">
        <v>54</v>
      </c>
      <c r="D535" s="67" t="s">
        <v>342</v>
      </c>
      <c r="E535" s="71">
        <v>0.56575681682610002</v>
      </c>
      <c r="F535" s="68">
        <v>26.903023983316</v>
      </c>
      <c r="G535" s="71">
        <v>0.70611508302634296</v>
      </c>
      <c r="H535" s="68">
        <v>81.334723670490106</v>
      </c>
      <c r="I535" s="71">
        <v>0.61483280654069405</v>
      </c>
      <c r="J535" s="68">
        <v>66.840458811261698</v>
      </c>
      <c r="K535" s="71">
        <v>0.69793222489554496</v>
      </c>
      <c r="L535" s="68">
        <v>8.8633993743482797</v>
      </c>
      <c r="M535" s="71">
        <v>0.85394440270473404</v>
      </c>
      <c r="N535" s="68">
        <v>90.282131661441994</v>
      </c>
      <c r="O535" s="71">
        <v>0.52171638378928398</v>
      </c>
      <c r="P535" s="68">
        <v>68.677248677248699</v>
      </c>
      <c r="Q535" s="71">
        <v>0</v>
      </c>
      <c r="R535" s="68">
        <v>26.544943820224699</v>
      </c>
    </row>
    <row r="536" spans="1:18" x14ac:dyDescent="0.2">
      <c r="A536" s="72" t="s">
        <v>1385</v>
      </c>
      <c r="B536" s="66" t="s">
        <v>1386</v>
      </c>
      <c r="C536" s="67">
        <v>54</v>
      </c>
      <c r="D536" s="67" t="s">
        <v>342</v>
      </c>
      <c r="E536" s="71">
        <v>0.62194709710473794</v>
      </c>
      <c r="F536" s="68">
        <v>47.549530761209603</v>
      </c>
      <c r="G536" s="71">
        <v>0.68807503196665598</v>
      </c>
      <c r="H536" s="68">
        <v>77.580813347236699</v>
      </c>
      <c r="I536" s="71">
        <v>0.61712435462982795</v>
      </c>
      <c r="J536" s="68">
        <v>67.883211678832097</v>
      </c>
      <c r="K536" s="71">
        <v>0.774090033572152</v>
      </c>
      <c r="L536" s="68">
        <v>33.785192909280497</v>
      </c>
      <c r="M536" s="71">
        <v>0.82013523666416299</v>
      </c>
      <c r="N536" s="68">
        <v>84.639498432601897</v>
      </c>
      <c r="O536" s="71">
        <v>0.21031082869088999</v>
      </c>
      <c r="P536" s="68">
        <v>18.941798941798901</v>
      </c>
      <c r="Q536" s="71"/>
      <c r="R536" s="68"/>
    </row>
    <row r="537" spans="1:18" x14ac:dyDescent="0.2">
      <c r="A537" s="72" t="s">
        <v>1387</v>
      </c>
      <c r="B537" s="66" t="s">
        <v>1388</v>
      </c>
      <c r="C537" s="67">
        <v>54</v>
      </c>
      <c r="D537" s="67" t="s">
        <v>342</v>
      </c>
      <c r="E537" s="71">
        <v>0.63468071010446703</v>
      </c>
      <c r="F537" s="68">
        <v>54.014598540145997</v>
      </c>
      <c r="G537" s="71">
        <v>0.63491783433867199</v>
      </c>
      <c r="H537" s="68">
        <v>56.830031282585999</v>
      </c>
      <c r="I537" s="71">
        <v>0.56028666771394797</v>
      </c>
      <c r="J537" s="68">
        <v>32.429614181439</v>
      </c>
      <c r="K537" s="71">
        <v>0.72097752089165201</v>
      </c>
      <c r="L537" s="68">
        <v>13.555787278415</v>
      </c>
      <c r="M537" s="71">
        <v>0.775056348610068</v>
      </c>
      <c r="N537" s="68">
        <v>67.084639498432594</v>
      </c>
      <c r="O537" s="71">
        <v>0.52604588907246497</v>
      </c>
      <c r="P537" s="68">
        <v>69.735449735449706</v>
      </c>
      <c r="Q537" s="71">
        <v>0.59079999999999999</v>
      </c>
      <c r="R537" s="68">
        <v>49.578651685393297</v>
      </c>
    </row>
    <row r="538" spans="1:18" x14ac:dyDescent="0.2">
      <c r="A538" s="72" t="s">
        <v>1389</v>
      </c>
      <c r="B538" s="66" t="s">
        <v>1390</v>
      </c>
      <c r="C538" s="67">
        <v>54</v>
      </c>
      <c r="D538" s="67" t="s">
        <v>342</v>
      </c>
      <c r="E538" s="71">
        <v>0.55372819269986295</v>
      </c>
      <c r="F538" s="68">
        <v>22.314911366006299</v>
      </c>
      <c r="G538" s="71">
        <v>0.62890965338310101</v>
      </c>
      <c r="H538" s="68">
        <v>52.971845672575597</v>
      </c>
      <c r="I538" s="71">
        <v>0.63390899821399904</v>
      </c>
      <c r="J538" s="68">
        <v>76.225234619395195</v>
      </c>
      <c r="K538" s="71">
        <v>0.73477727229464795</v>
      </c>
      <c r="L538" s="68">
        <v>18.039624608967699</v>
      </c>
      <c r="M538" s="71">
        <v>0.55341848234410196</v>
      </c>
      <c r="N538" s="68">
        <v>10.1358411703239</v>
      </c>
      <c r="O538" s="71">
        <v>0.77135474996332898</v>
      </c>
      <c r="P538" s="68">
        <v>93.121693121693099</v>
      </c>
      <c r="Q538" s="71">
        <v>0</v>
      </c>
      <c r="R538" s="68">
        <v>26.544943820224699</v>
      </c>
    </row>
    <row r="539" spans="1:18" x14ac:dyDescent="0.2">
      <c r="A539" s="72" t="s">
        <v>1391</v>
      </c>
      <c r="B539" s="66" t="s">
        <v>1392</v>
      </c>
      <c r="C539" s="67">
        <v>54</v>
      </c>
      <c r="D539" s="67" t="s">
        <v>342</v>
      </c>
      <c r="E539" s="71">
        <v>0.57660485084997604</v>
      </c>
      <c r="F539" s="68">
        <v>30.448383733055302</v>
      </c>
      <c r="G539" s="71">
        <v>0.63592053969453699</v>
      </c>
      <c r="H539" s="68">
        <v>57.142857142857103</v>
      </c>
      <c r="I539" s="71">
        <v>0.58964585427278104</v>
      </c>
      <c r="J539" s="68">
        <v>50.677789363920802</v>
      </c>
      <c r="K539" s="71">
        <v>0.70503903187293904</v>
      </c>
      <c r="L539" s="68">
        <v>10.2189781021898</v>
      </c>
      <c r="M539" s="71">
        <v>0.76378662659654395</v>
      </c>
      <c r="N539" s="68">
        <v>61.650992685475401</v>
      </c>
      <c r="O539" s="71">
        <v>0.75523705266305796</v>
      </c>
      <c r="P539" s="68">
        <v>91.428571428571402</v>
      </c>
      <c r="Q539" s="71">
        <v>0.01</v>
      </c>
      <c r="R539" s="68">
        <v>34.971910112359602</v>
      </c>
    </row>
    <row r="540" spans="1:18" x14ac:dyDescent="0.2">
      <c r="A540" s="72" t="s">
        <v>1393</v>
      </c>
      <c r="B540" s="66" t="s">
        <v>1394</v>
      </c>
      <c r="C540" s="67">
        <v>54</v>
      </c>
      <c r="D540" s="67" t="s">
        <v>342</v>
      </c>
      <c r="E540" s="71">
        <v>0.60388007325377802</v>
      </c>
      <c r="F540" s="68">
        <v>39.9374348279458</v>
      </c>
      <c r="G540" s="71">
        <v>0.62120262134894999</v>
      </c>
      <c r="H540" s="68">
        <v>47.132429614181397</v>
      </c>
      <c r="I540" s="71">
        <v>0.61025505329895002</v>
      </c>
      <c r="J540" s="68">
        <v>64.233576642335805</v>
      </c>
      <c r="K540" s="71">
        <v>0.77268374017407804</v>
      </c>
      <c r="L540" s="68">
        <v>33.055265901981201</v>
      </c>
      <c r="M540" s="71">
        <v>0.70743801652892602</v>
      </c>
      <c r="N540" s="68">
        <v>29.571577847439901</v>
      </c>
      <c r="O540" s="71">
        <v>0.30782093491798801</v>
      </c>
      <c r="P540" s="68">
        <v>34.4973544973545</v>
      </c>
      <c r="Q540" s="71"/>
      <c r="R540" s="68"/>
    </row>
    <row r="541" spans="1:18" x14ac:dyDescent="0.2">
      <c r="A541" s="72" t="s">
        <v>1395</v>
      </c>
      <c r="B541" s="66" t="s">
        <v>1396</v>
      </c>
      <c r="C541" s="67">
        <v>72</v>
      </c>
      <c r="D541" s="67" t="s">
        <v>342</v>
      </c>
      <c r="E541" s="71">
        <v>0.56981462226581003</v>
      </c>
      <c r="F541" s="68">
        <v>31.692515171948799</v>
      </c>
      <c r="G541" s="71">
        <v>0.67814382320056799</v>
      </c>
      <c r="H541" s="68">
        <v>36.8172623061362</v>
      </c>
      <c r="I541" s="71">
        <v>0.75819370986225498</v>
      </c>
      <c r="J541" s="68">
        <v>87.188132164531396</v>
      </c>
      <c r="K541" s="71">
        <v>0.64151038251253101</v>
      </c>
      <c r="L541" s="68">
        <v>8.6311530681051902</v>
      </c>
      <c r="M541" s="71">
        <v>0.504132231404959</v>
      </c>
      <c r="N541" s="68">
        <v>25.084288604180699</v>
      </c>
      <c r="O541" s="71">
        <v>0.83450758661454605</v>
      </c>
      <c r="P541" s="68">
        <v>95.234853641933299</v>
      </c>
      <c r="Q541" s="71">
        <v>2.3999999999999998E-3</v>
      </c>
      <c r="R541" s="68">
        <v>38.833181403828597</v>
      </c>
    </row>
    <row r="542" spans="1:18" x14ac:dyDescent="0.2">
      <c r="A542" s="72" t="s">
        <v>1397</v>
      </c>
      <c r="B542" s="66" t="s">
        <v>1398</v>
      </c>
      <c r="C542" s="67">
        <v>72</v>
      </c>
      <c r="D542" s="67" t="s">
        <v>342</v>
      </c>
      <c r="E542" s="71">
        <v>0.49072360936036702</v>
      </c>
      <c r="F542" s="68">
        <v>10.788941335131501</v>
      </c>
      <c r="G542" s="71">
        <v>0.624039860083202</v>
      </c>
      <c r="H542" s="68">
        <v>16.385704652731</v>
      </c>
      <c r="I542" s="71">
        <v>0.54770648972328095</v>
      </c>
      <c r="J542" s="68">
        <v>9.7100472016183392</v>
      </c>
      <c r="K542" s="71">
        <v>0.61044177778118403</v>
      </c>
      <c r="L542" s="68">
        <v>5.7316250842886003</v>
      </c>
      <c r="M542" s="71">
        <v>0.43388429752066099</v>
      </c>
      <c r="N542" s="68">
        <v>12.609575185434901</v>
      </c>
      <c r="O542" s="71">
        <v>0.23754562169350699</v>
      </c>
      <c r="P542" s="68">
        <v>11.4363512593601</v>
      </c>
      <c r="Q542" s="71"/>
      <c r="R542" s="68"/>
    </row>
    <row r="543" spans="1:18" x14ac:dyDescent="0.2">
      <c r="A543" s="72" t="s">
        <v>1399</v>
      </c>
      <c r="B543" s="66" t="s">
        <v>1400</v>
      </c>
      <c r="C543" s="67">
        <v>54</v>
      </c>
      <c r="D543" s="67" t="s">
        <v>342</v>
      </c>
      <c r="E543" s="71">
        <v>0.70339539567422704</v>
      </c>
      <c r="F543" s="68">
        <v>79.562043795620397</v>
      </c>
      <c r="G543" s="71">
        <v>0.69062115160128501</v>
      </c>
      <c r="H543" s="68">
        <v>78.310740354535994</v>
      </c>
      <c r="I543" s="71">
        <v>0.65507541972868</v>
      </c>
      <c r="J543" s="68">
        <v>84.567257559958307</v>
      </c>
      <c r="K543" s="71">
        <v>0.80337814887673498</v>
      </c>
      <c r="L543" s="68">
        <v>49.113660062565202</v>
      </c>
      <c r="M543" s="71">
        <v>0.797595792637115</v>
      </c>
      <c r="N543" s="68">
        <v>77.847439916405406</v>
      </c>
      <c r="O543" s="71">
        <v>0.57030646552732001</v>
      </c>
      <c r="P543" s="68">
        <v>75.343915343915299</v>
      </c>
      <c r="Q543" s="71"/>
      <c r="R543" s="68"/>
    </row>
    <row r="544" spans="1:18" x14ac:dyDescent="0.2">
      <c r="A544" s="72" t="s">
        <v>1401</v>
      </c>
      <c r="B544" s="66" t="s">
        <v>1402</v>
      </c>
      <c r="C544" s="67">
        <v>72</v>
      </c>
      <c r="D544" s="67" t="s">
        <v>342</v>
      </c>
      <c r="E544" s="71">
        <v>0.52394672291391498</v>
      </c>
      <c r="F544" s="68">
        <v>18.206338503034399</v>
      </c>
      <c r="G544" s="71">
        <v>0.63907197554741701</v>
      </c>
      <c r="H544" s="68">
        <v>21.3755900202293</v>
      </c>
      <c r="I544" s="71">
        <v>0.57587381352880995</v>
      </c>
      <c r="J544" s="68">
        <v>15.3068105192178</v>
      </c>
      <c r="K544" s="71">
        <v>0.66617855676706905</v>
      </c>
      <c r="L544" s="68">
        <v>12.070128118678401</v>
      </c>
      <c r="M544" s="71">
        <v>0.40909090909090901</v>
      </c>
      <c r="N544" s="68">
        <v>9.9123398516520602</v>
      </c>
      <c r="O544" s="71">
        <v>0.32951835963536802</v>
      </c>
      <c r="P544" s="68">
        <v>25.5956432947583</v>
      </c>
      <c r="Q544" s="71"/>
      <c r="R544" s="68"/>
    </row>
    <row r="545" spans="1:18" x14ac:dyDescent="0.2">
      <c r="A545" s="72" t="s">
        <v>1403</v>
      </c>
      <c r="B545" s="66" t="s">
        <v>1404</v>
      </c>
      <c r="C545" s="67">
        <v>72</v>
      </c>
      <c r="D545" s="67" t="s">
        <v>342</v>
      </c>
      <c r="E545" s="71">
        <v>0.53087702857449204</v>
      </c>
      <c r="F545" s="68">
        <v>20.161834120026999</v>
      </c>
      <c r="G545" s="71">
        <v>0.66234403945295195</v>
      </c>
      <c r="H545" s="68">
        <v>30.006743088334499</v>
      </c>
      <c r="I545" s="71">
        <v>0.65527572022659597</v>
      </c>
      <c r="J545" s="68">
        <v>43.290627107215101</v>
      </c>
      <c r="K545" s="71">
        <v>0.704938007723098</v>
      </c>
      <c r="L545" s="68">
        <v>19.0829399865138</v>
      </c>
      <c r="M545" s="71">
        <v>0.47107438016528902</v>
      </c>
      <c r="N545" s="68">
        <v>18.543492919757199</v>
      </c>
      <c r="O545" s="71">
        <v>0.69163002387901895</v>
      </c>
      <c r="P545" s="68">
        <v>87.066031313818897</v>
      </c>
      <c r="Q545" s="71">
        <v>0</v>
      </c>
      <c r="R545" s="68">
        <v>34.092980856882399</v>
      </c>
    </row>
    <row r="546" spans="1:18" x14ac:dyDescent="0.2">
      <c r="A546" s="72" t="s">
        <v>1405</v>
      </c>
      <c r="B546" s="66" t="s">
        <v>1406</v>
      </c>
      <c r="C546" s="67">
        <v>72</v>
      </c>
      <c r="D546" s="67" t="s">
        <v>342</v>
      </c>
      <c r="E546" s="71">
        <v>0.63403413671511299</v>
      </c>
      <c r="F546" s="68">
        <v>54.484153742414001</v>
      </c>
      <c r="G546" s="71">
        <v>0.61724928743981899</v>
      </c>
      <c r="H546" s="68">
        <v>14.4302090357384</v>
      </c>
      <c r="I546" s="71">
        <v>0.69275029401133603</v>
      </c>
      <c r="J546" s="68">
        <v>62.036412677006098</v>
      </c>
      <c r="K546" s="71">
        <v>0.79415098788795702</v>
      </c>
      <c r="L546" s="68">
        <v>48.078219824679699</v>
      </c>
      <c r="M546" s="71">
        <v>0.46694214876033102</v>
      </c>
      <c r="N546" s="68">
        <v>17.329737019555001</v>
      </c>
      <c r="O546" s="71">
        <v>0.23311210219123599</v>
      </c>
      <c r="P546" s="68">
        <v>11.027910142954401</v>
      </c>
      <c r="Q546" s="71">
        <v>1</v>
      </c>
      <c r="R546" s="68">
        <v>100</v>
      </c>
    </row>
    <row r="547" spans="1:18" x14ac:dyDescent="0.2">
      <c r="A547" s="72" t="s">
        <v>1407</v>
      </c>
      <c r="B547" s="66" t="s">
        <v>1408</v>
      </c>
      <c r="C547" s="67">
        <v>72</v>
      </c>
      <c r="D547" s="67" t="s">
        <v>342</v>
      </c>
      <c r="E547" s="71">
        <v>0.72330316016049301</v>
      </c>
      <c r="F547" s="68">
        <v>83.142279163856998</v>
      </c>
      <c r="G547" s="71">
        <v>0.69899174884462301</v>
      </c>
      <c r="H547" s="68">
        <v>46.392447741065403</v>
      </c>
      <c r="I547" s="71">
        <v>0.74763285814500502</v>
      </c>
      <c r="J547" s="68">
        <v>83.546864463924507</v>
      </c>
      <c r="K547" s="71">
        <v>0.84596021690707701</v>
      </c>
      <c r="L547" s="68">
        <v>72.218476062036402</v>
      </c>
      <c r="M547" s="71">
        <v>0.59917355371900805</v>
      </c>
      <c r="N547" s="68">
        <v>46.6621712744437</v>
      </c>
      <c r="O547" s="71">
        <v>0.44806058334724502</v>
      </c>
      <c r="P547" s="68">
        <v>52.144315861130003</v>
      </c>
      <c r="Q547" s="71">
        <v>1</v>
      </c>
      <c r="R547" s="68">
        <v>100</v>
      </c>
    </row>
    <row r="548" spans="1:18" x14ac:dyDescent="0.2">
      <c r="A548" s="72" t="s">
        <v>458</v>
      </c>
      <c r="B548" s="66" t="s">
        <v>1409</v>
      </c>
      <c r="C548" s="67">
        <v>54</v>
      </c>
      <c r="D548" s="67" t="s">
        <v>342</v>
      </c>
      <c r="E548" s="71">
        <v>0.69490878864141004</v>
      </c>
      <c r="F548" s="68">
        <v>76.850886339937404</v>
      </c>
      <c r="G548" s="71">
        <v>0.64619858322575796</v>
      </c>
      <c r="H548" s="68">
        <v>63.086548488008297</v>
      </c>
      <c r="I548" s="71">
        <v>0.61950819856144501</v>
      </c>
      <c r="J548" s="68">
        <v>68.925964546402497</v>
      </c>
      <c r="K548" s="71">
        <v>0.80764504677006999</v>
      </c>
      <c r="L548" s="68">
        <v>51.199165797705902</v>
      </c>
      <c r="M548" s="71">
        <v>0.70743801652892602</v>
      </c>
      <c r="N548" s="68">
        <v>29.571577847439901</v>
      </c>
      <c r="O548" s="71">
        <v>0.38866288676225902</v>
      </c>
      <c r="P548" s="68">
        <v>48.571428571428598</v>
      </c>
      <c r="Q548" s="71">
        <v>1</v>
      </c>
      <c r="R548" s="68">
        <v>100</v>
      </c>
    </row>
    <row r="549" spans="1:18" x14ac:dyDescent="0.2">
      <c r="A549" s="72" t="s">
        <v>1410</v>
      </c>
      <c r="B549" s="66" t="s">
        <v>1411</v>
      </c>
      <c r="C549" s="67">
        <v>72</v>
      </c>
      <c r="D549" s="67" t="s">
        <v>342</v>
      </c>
      <c r="E549" s="71">
        <v>0.42421317968577399</v>
      </c>
      <c r="F549" s="68">
        <v>3.2366824005394501</v>
      </c>
      <c r="G549" s="71">
        <v>0.46622379507572098</v>
      </c>
      <c r="H549" s="68">
        <v>2.2926500337154399</v>
      </c>
      <c r="I549" s="71">
        <v>0.62925231951948801</v>
      </c>
      <c r="J549" s="68">
        <v>31.5576534052596</v>
      </c>
      <c r="K549" s="71">
        <v>0.68976131667166296</v>
      </c>
      <c r="L549" s="68">
        <v>16.520566419420099</v>
      </c>
      <c r="M549" s="71">
        <v>0.111570247933884</v>
      </c>
      <c r="N549" s="68">
        <v>1.6183412002697199</v>
      </c>
      <c r="O549" s="71">
        <v>0.59037139891388601</v>
      </c>
      <c r="P549" s="68">
        <v>77.467665078284497</v>
      </c>
      <c r="Q549" s="71">
        <v>5.8099999999999999E-2</v>
      </c>
      <c r="R549" s="68">
        <v>44.940747493163201</v>
      </c>
    </row>
    <row r="550" spans="1:18" x14ac:dyDescent="0.2">
      <c r="A550" s="72" t="s">
        <v>1412</v>
      </c>
      <c r="B550" s="66" t="s">
        <v>1413</v>
      </c>
      <c r="C550" s="67">
        <v>54</v>
      </c>
      <c r="D550" s="67" t="s">
        <v>342</v>
      </c>
      <c r="E550" s="71">
        <v>0.51170022466555698</v>
      </c>
      <c r="F550" s="68">
        <v>14.0771637122002</v>
      </c>
      <c r="G550" s="71">
        <v>0.64345888784665095</v>
      </c>
      <c r="H550" s="68">
        <v>61.2095933263817</v>
      </c>
      <c r="I550" s="71">
        <v>0.59481085575265202</v>
      </c>
      <c r="J550" s="68">
        <v>53.1803962460897</v>
      </c>
      <c r="K550" s="71">
        <v>0.89751788901741403</v>
      </c>
      <c r="L550" s="68">
        <v>95.620437956204398</v>
      </c>
      <c r="M550" s="71">
        <v>0.78256949661908404</v>
      </c>
      <c r="N550" s="68">
        <v>71.682340647857899</v>
      </c>
      <c r="O550" s="71">
        <v>0.15184421875753901</v>
      </c>
      <c r="P550" s="68">
        <v>11.6402116402116</v>
      </c>
      <c r="Q550" s="71">
        <v>0</v>
      </c>
      <c r="R550" s="68">
        <v>26.544943820224699</v>
      </c>
    </row>
    <row r="551" spans="1:18" x14ac:dyDescent="0.2">
      <c r="A551" s="72" t="s">
        <v>1414</v>
      </c>
      <c r="B551" s="66" t="s">
        <v>1415</v>
      </c>
      <c r="C551" s="67">
        <v>54</v>
      </c>
      <c r="D551" s="67" t="s">
        <v>342</v>
      </c>
      <c r="E551" s="71">
        <v>0.64123570870463598</v>
      </c>
      <c r="F551" s="68">
        <v>57.351407716371199</v>
      </c>
      <c r="G551" s="71">
        <v>0.61494181363435396</v>
      </c>
      <c r="H551" s="68">
        <v>42.440041710114699</v>
      </c>
      <c r="I551" s="71">
        <v>0.55820336194390896</v>
      </c>
      <c r="J551" s="68">
        <v>30.761209593326399</v>
      </c>
      <c r="K551" s="71">
        <v>0.81172891156608196</v>
      </c>
      <c r="L551" s="68">
        <v>53.388946819603802</v>
      </c>
      <c r="M551" s="71">
        <v>0.71870773854244996</v>
      </c>
      <c r="N551" s="68">
        <v>37.199582027168198</v>
      </c>
      <c r="O551" s="71">
        <v>0.366232426541023</v>
      </c>
      <c r="P551" s="68">
        <v>43.809523809523803</v>
      </c>
      <c r="Q551" s="71">
        <v>0.77759999999999996</v>
      </c>
      <c r="R551" s="68">
        <v>52.528089887640398</v>
      </c>
    </row>
    <row r="552" spans="1:18" x14ac:dyDescent="0.2">
      <c r="A552" s="72" t="s">
        <v>1416</v>
      </c>
      <c r="B552" s="66" t="s">
        <v>1417</v>
      </c>
      <c r="C552" s="67">
        <v>54</v>
      </c>
      <c r="D552" s="67" t="s">
        <v>342</v>
      </c>
      <c r="E552" s="71">
        <v>0.56124456334689998</v>
      </c>
      <c r="F552" s="68">
        <v>25.0260688216893</v>
      </c>
      <c r="G552" s="71">
        <v>0.644511817146316</v>
      </c>
      <c r="H552" s="68">
        <v>61.835245046923902</v>
      </c>
      <c r="I552" s="71">
        <v>0.59230371107136004</v>
      </c>
      <c r="J552" s="68">
        <v>52.1376433785193</v>
      </c>
      <c r="K552" s="71">
        <v>0.860397708277302</v>
      </c>
      <c r="L552" s="68">
        <v>82.064650677789402</v>
      </c>
      <c r="M552" s="71">
        <v>0.75627347858752902</v>
      </c>
      <c r="N552" s="68">
        <v>57.993730407523501</v>
      </c>
      <c r="O552" s="71">
        <v>0.51258066499889199</v>
      </c>
      <c r="P552" s="68">
        <v>67.513227513227505</v>
      </c>
      <c r="Q552" s="71">
        <v>1.4E-3</v>
      </c>
      <c r="R552" s="68">
        <v>30.617977528089899</v>
      </c>
    </row>
    <row r="553" spans="1:18" x14ac:dyDescent="0.2">
      <c r="A553" s="72" t="s">
        <v>1418</v>
      </c>
      <c r="B553" s="66" t="s">
        <v>1419</v>
      </c>
      <c r="C553" s="67">
        <v>54</v>
      </c>
      <c r="D553" s="67" t="s">
        <v>342</v>
      </c>
      <c r="E553" s="71">
        <v>0.60933500151182995</v>
      </c>
      <c r="F553" s="68">
        <v>42.0229405630866</v>
      </c>
      <c r="G553" s="71">
        <v>0.63669260714390696</v>
      </c>
      <c r="H553" s="68">
        <v>57.664233576642303</v>
      </c>
      <c r="I553" s="71">
        <v>0.58785253353378897</v>
      </c>
      <c r="J553" s="68">
        <v>49.322210636079198</v>
      </c>
      <c r="K553" s="71">
        <v>0.78438069747427497</v>
      </c>
      <c r="L553" s="68">
        <v>38.894681960375401</v>
      </c>
      <c r="M553" s="71">
        <v>0.75251690458302001</v>
      </c>
      <c r="N553" s="68">
        <v>56.5308254963427</v>
      </c>
      <c r="O553" s="71">
        <v>0.28523226482415698</v>
      </c>
      <c r="P553" s="68">
        <v>30.5820105820106</v>
      </c>
      <c r="Q553" s="71"/>
      <c r="R553" s="68"/>
    </row>
    <row r="554" spans="1:18" x14ac:dyDescent="0.2">
      <c r="A554" s="72" t="s">
        <v>1420</v>
      </c>
      <c r="B554" s="66" t="s">
        <v>1421</v>
      </c>
      <c r="C554" s="67">
        <v>54</v>
      </c>
      <c r="D554" s="67" t="s">
        <v>342</v>
      </c>
      <c r="E554" s="71">
        <v>0.72933526878089205</v>
      </c>
      <c r="F554" s="68">
        <v>87.278415015641301</v>
      </c>
      <c r="G554" s="71">
        <v>0.66127365950975603</v>
      </c>
      <c r="H554" s="68">
        <v>68.196037539103202</v>
      </c>
      <c r="I554" s="71">
        <v>0.65512260350283003</v>
      </c>
      <c r="J554" s="68">
        <v>84.671532846715294</v>
      </c>
      <c r="K554" s="71">
        <v>0.87750987254669299</v>
      </c>
      <c r="L554" s="68">
        <v>90.406673618352499</v>
      </c>
      <c r="M554" s="71">
        <v>0.76003005259203604</v>
      </c>
      <c r="N554" s="68">
        <v>59.456635318704301</v>
      </c>
      <c r="O554" s="71">
        <v>0.66577542453403704</v>
      </c>
      <c r="P554" s="68">
        <v>85.185185185185205</v>
      </c>
      <c r="Q554" s="71">
        <v>0.75629999999999997</v>
      </c>
      <c r="R554" s="68">
        <v>51.825842696629202</v>
      </c>
    </row>
    <row r="555" spans="1:18" x14ac:dyDescent="0.2">
      <c r="A555" s="72" t="s">
        <v>1422</v>
      </c>
      <c r="B555" s="66" t="s">
        <v>1423</v>
      </c>
      <c r="C555" s="67">
        <v>54</v>
      </c>
      <c r="D555" s="67" t="s">
        <v>342</v>
      </c>
      <c r="E555" s="71">
        <v>0.48759452628855798</v>
      </c>
      <c r="F555" s="68">
        <v>10.740354535974999</v>
      </c>
      <c r="G555" s="71">
        <v>0.46255712804890398</v>
      </c>
      <c r="H555" s="68">
        <v>4.3795620437956204</v>
      </c>
      <c r="I555" s="71">
        <v>0.55888194512705902</v>
      </c>
      <c r="J555" s="68">
        <v>31.3868613138686</v>
      </c>
      <c r="K555" s="71">
        <v>0.678021099195806</v>
      </c>
      <c r="L555" s="68">
        <v>6.7778936392075098</v>
      </c>
      <c r="M555" s="71">
        <v>0.35432006010518402</v>
      </c>
      <c r="N555" s="68">
        <v>6.5830721003134798</v>
      </c>
      <c r="O555" s="71">
        <v>0.38419239896583601</v>
      </c>
      <c r="P555" s="68">
        <v>47.513227513227498</v>
      </c>
      <c r="Q555" s="71"/>
      <c r="R555" s="68"/>
    </row>
    <row r="556" spans="1:18" x14ac:dyDescent="0.2">
      <c r="A556" s="72" t="s">
        <v>1424</v>
      </c>
      <c r="B556" s="66" t="s">
        <v>1425</v>
      </c>
      <c r="C556" s="67">
        <v>54</v>
      </c>
      <c r="D556" s="67" t="s">
        <v>342</v>
      </c>
      <c r="E556" s="71">
        <v>0.53925360829546898</v>
      </c>
      <c r="F556" s="68">
        <v>18.665276329509901</v>
      </c>
      <c r="G556" s="71">
        <v>0.62714000297686401</v>
      </c>
      <c r="H556" s="68">
        <v>51.824817518248203</v>
      </c>
      <c r="I556" s="71">
        <v>0.567651273018005</v>
      </c>
      <c r="J556" s="68">
        <v>36.600625651720499</v>
      </c>
      <c r="K556" s="71">
        <v>0.84492906213433605</v>
      </c>
      <c r="L556" s="68">
        <v>72.784150156412906</v>
      </c>
      <c r="M556" s="71">
        <v>0.69992486851990998</v>
      </c>
      <c r="N556" s="68">
        <v>25.809822361546502</v>
      </c>
      <c r="O556" s="71">
        <v>0.49587644312370099</v>
      </c>
      <c r="P556" s="68">
        <v>65.079365079365104</v>
      </c>
      <c r="Q556" s="71">
        <v>0</v>
      </c>
      <c r="R556" s="68">
        <v>26.544943820224699</v>
      </c>
    </row>
    <row r="557" spans="1:18" x14ac:dyDescent="0.2">
      <c r="A557" s="72" t="s">
        <v>1426</v>
      </c>
      <c r="B557" s="66" t="s">
        <v>1427</v>
      </c>
      <c r="C557" s="67">
        <v>54</v>
      </c>
      <c r="D557" s="67" t="s">
        <v>342</v>
      </c>
      <c r="E557" s="71">
        <v>0.59482534055246605</v>
      </c>
      <c r="F557" s="68">
        <v>37.330552659019801</v>
      </c>
      <c r="G557" s="71">
        <v>0.66381750940150797</v>
      </c>
      <c r="H557" s="68">
        <v>69.1345151199166</v>
      </c>
      <c r="I557" s="71">
        <v>0.60038217652765202</v>
      </c>
      <c r="J557" s="68">
        <v>57.038581856100102</v>
      </c>
      <c r="K557" s="71">
        <v>0.87254571985657603</v>
      </c>
      <c r="L557" s="68">
        <v>88.3211678832117</v>
      </c>
      <c r="M557" s="71">
        <v>0.83891810668670197</v>
      </c>
      <c r="N557" s="68">
        <v>87.878787878787904</v>
      </c>
      <c r="O557" s="71">
        <v>0.593288530842356</v>
      </c>
      <c r="P557" s="68">
        <v>77.883597883597901</v>
      </c>
      <c r="Q557" s="71">
        <v>0</v>
      </c>
      <c r="R557" s="68">
        <v>26.544943820224699</v>
      </c>
    </row>
    <row r="558" spans="1:18" x14ac:dyDescent="0.2">
      <c r="A558" s="72" t="s">
        <v>1428</v>
      </c>
      <c r="B558" s="66" t="s">
        <v>1429</v>
      </c>
      <c r="C558" s="67">
        <v>54</v>
      </c>
      <c r="D558" s="67" t="s">
        <v>342</v>
      </c>
      <c r="E558" s="71">
        <v>0.78134442459362896</v>
      </c>
      <c r="F558" s="68">
        <v>95.7247132429614</v>
      </c>
      <c r="G558" s="71">
        <v>0.72234495607203697</v>
      </c>
      <c r="H558" s="68">
        <v>85.0886339937435</v>
      </c>
      <c r="I558" s="71">
        <v>0.64640613603560304</v>
      </c>
      <c r="J558" s="68">
        <v>81.960375391032301</v>
      </c>
      <c r="K558" s="71">
        <v>0.87776483951878403</v>
      </c>
      <c r="L558" s="68">
        <v>90.615224191866503</v>
      </c>
      <c r="M558" s="71">
        <v>0.83140495867768605</v>
      </c>
      <c r="N558" s="68">
        <v>86.415882967607104</v>
      </c>
      <c r="O558" s="71">
        <v>0.61014565725766501</v>
      </c>
      <c r="P558" s="68">
        <v>80.423280423280403</v>
      </c>
      <c r="Q558" s="71">
        <v>1</v>
      </c>
      <c r="R558" s="68">
        <v>100</v>
      </c>
    </row>
    <row r="559" spans="1:18" x14ac:dyDescent="0.2">
      <c r="A559" s="72" t="s">
        <v>1430</v>
      </c>
      <c r="B559" s="66" t="s">
        <v>1431</v>
      </c>
      <c r="C559" s="67">
        <v>54</v>
      </c>
      <c r="D559" s="67" t="s">
        <v>342</v>
      </c>
      <c r="E559" s="71">
        <v>0.61558678510801201</v>
      </c>
      <c r="F559" s="68">
        <v>44.629822732012499</v>
      </c>
      <c r="G559" s="71">
        <v>0.69350642879840396</v>
      </c>
      <c r="H559" s="68">
        <v>79.144942648592306</v>
      </c>
      <c r="I559" s="71">
        <v>0.63140174918729697</v>
      </c>
      <c r="J559" s="68">
        <v>74.765380604796704</v>
      </c>
      <c r="K559" s="71">
        <v>0.84438823117615203</v>
      </c>
      <c r="L559" s="68">
        <v>72.3670490093848</v>
      </c>
      <c r="M559" s="71">
        <v>0.82764838467317803</v>
      </c>
      <c r="N559" s="68">
        <v>85.4754440961337</v>
      </c>
      <c r="O559" s="71">
        <v>0.69587591681304295</v>
      </c>
      <c r="P559" s="68">
        <v>87.195767195767203</v>
      </c>
      <c r="Q559" s="71">
        <v>6.9999999999999999E-4</v>
      </c>
      <c r="R559" s="68">
        <v>28.230337078651701</v>
      </c>
    </row>
    <row r="560" spans="1:18" x14ac:dyDescent="0.2">
      <c r="A560" s="72" t="s">
        <v>1090</v>
      </c>
      <c r="B560" s="66" t="s">
        <v>1432</v>
      </c>
      <c r="C560" s="67">
        <v>54</v>
      </c>
      <c r="D560" s="67" t="s">
        <v>342</v>
      </c>
      <c r="E560" s="71">
        <v>0.73848836647034599</v>
      </c>
      <c r="F560" s="68">
        <v>89.3639207507821</v>
      </c>
      <c r="G560" s="71">
        <v>0.67907914432491701</v>
      </c>
      <c r="H560" s="68">
        <v>73.514077163712201</v>
      </c>
      <c r="I560" s="71">
        <v>0.60382192211488295</v>
      </c>
      <c r="J560" s="68">
        <v>59.541188738269</v>
      </c>
      <c r="K560" s="71">
        <v>0.90292027767510497</v>
      </c>
      <c r="L560" s="68">
        <v>96.871741397288801</v>
      </c>
      <c r="M560" s="71">
        <v>0.76003005259203604</v>
      </c>
      <c r="N560" s="68">
        <v>59.456635318704301</v>
      </c>
      <c r="O560" s="71">
        <v>0.48507880211513499</v>
      </c>
      <c r="P560" s="68">
        <v>63.3862433862434</v>
      </c>
      <c r="Q560" s="71">
        <v>1</v>
      </c>
      <c r="R560" s="68">
        <v>100</v>
      </c>
    </row>
    <row r="561" spans="1:18" x14ac:dyDescent="0.2">
      <c r="A561" s="72" t="s">
        <v>1026</v>
      </c>
      <c r="B561" s="66" t="s">
        <v>1433</v>
      </c>
      <c r="C561" s="67">
        <v>54</v>
      </c>
      <c r="D561" s="67" t="s">
        <v>342</v>
      </c>
      <c r="E561" s="71">
        <v>0.59971436961959201</v>
      </c>
      <c r="F561" s="68">
        <v>38.894681960375401</v>
      </c>
      <c r="G561" s="71">
        <v>0.61250853421085905</v>
      </c>
      <c r="H561" s="68">
        <v>40.250260688216898</v>
      </c>
      <c r="I561" s="71">
        <v>0.56647728334057901</v>
      </c>
      <c r="J561" s="68">
        <v>35.6621480709072</v>
      </c>
      <c r="K561" s="71">
        <v>0.88158903176653003</v>
      </c>
      <c r="L561" s="68">
        <v>91.4494264859228</v>
      </c>
      <c r="M561" s="71">
        <v>0.75627347858752902</v>
      </c>
      <c r="N561" s="68">
        <v>57.993730407523501</v>
      </c>
      <c r="O561" s="71">
        <v>0.18172352019246199</v>
      </c>
      <c r="P561" s="68">
        <v>14.7089947089947</v>
      </c>
      <c r="Q561" s="71"/>
      <c r="R561" s="68"/>
    </row>
    <row r="562" spans="1:18" x14ac:dyDescent="0.2">
      <c r="A562" s="72" t="s">
        <v>1434</v>
      </c>
      <c r="B562" s="66" t="s">
        <v>1435</v>
      </c>
      <c r="C562" s="67">
        <v>54</v>
      </c>
      <c r="D562" s="67" t="s">
        <v>342</v>
      </c>
      <c r="E562" s="71">
        <v>0.67092069869234405</v>
      </c>
      <c r="F562" s="68">
        <v>68.821689259645495</v>
      </c>
      <c r="G562" s="71">
        <v>0.75491810836383999</v>
      </c>
      <c r="H562" s="68">
        <v>89.676746611053204</v>
      </c>
      <c r="I562" s="71">
        <v>0.71822630503101004</v>
      </c>
      <c r="J562" s="68">
        <v>94.994786235662104</v>
      </c>
      <c r="K562" s="71">
        <v>0.91012706921723996</v>
      </c>
      <c r="L562" s="68">
        <v>97.914494264859201</v>
      </c>
      <c r="M562" s="71">
        <v>0.87272727272727302</v>
      </c>
      <c r="N562" s="68">
        <v>91.954022988505699</v>
      </c>
      <c r="O562" s="71">
        <v>0.76877543681470295</v>
      </c>
      <c r="P562" s="68">
        <v>92.910052910052897</v>
      </c>
      <c r="Q562" s="71">
        <v>7.5000000000000002E-4</v>
      </c>
      <c r="R562" s="68">
        <v>28.370786516853901</v>
      </c>
    </row>
    <row r="563" spans="1:18" x14ac:dyDescent="0.2">
      <c r="A563" s="72" t="s">
        <v>1436</v>
      </c>
      <c r="B563" s="66" t="s">
        <v>1437</v>
      </c>
      <c r="C563" s="67">
        <v>54</v>
      </c>
      <c r="D563" s="67" t="s">
        <v>342</v>
      </c>
      <c r="E563" s="71">
        <v>0.63443960912170405</v>
      </c>
      <c r="F563" s="68">
        <v>53.7017726798749</v>
      </c>
      <c r="G563" s="71">
        <v>0.67710724036477599</v>
      </c>
      <c r="H563" s="68">
        <v>72.888425443169993</v>
      </c>
      <c r="I563" s="71">
        <v>0.62139076708533003</v>
      </c>
      <c r="J563" s="68">
        <v>69.864442127215895</v>
      </c>
      <c r="K563" s="71">
        <v>0.79296199647583598</v>
      </c>
      <c r="L563" s="68">
        <v>43.5870698644421</v>
      </c>
      <c r="M563" s="71">
        <v>0.72622088655146499</v>
      </c>
      <c r="N563" s="68">
        <v>41.901776384534998</v>
      </c>
      <c r="O563" s="71">
        <v>0.53205676425281601</v>
      </c>
      <c r="P563" s="68">
        <v>70.476190476190496</v>
      </c>
      <c r="Q563" s="71">
        <v>0.45689999999999997</v>
      </c>
      <c r="R563" s="68">
        <v>43.820224719101098</v>
      </c>
    </row>
    <row r="564" spans="1:18" x14ac:dyDescent="0.2">
      <c r="A564" s="72" t="s">
        <v>1438</v>
      </c>
      <c r="B564" s="66" t="s">
        <v>1439</v>
      </c>
      <c r="C564" s="67">
        <v>53</v>
      </c>
      <c r="D564" s="67" t="s">
        <v>342</v>
      </c>
      <c r="E564" s="71">
        <v>0.56155843737029498</v>
      </c>
      <c r="F564" s="68">
        <v>22.962962962963001</v>
      </c>
      <c r="G564" s="71">
        <v>0.60594626732452095</v>
      </c>
      <c r="H564" s="68">
        <v>22.716049382716101</v>
      </c>
      <c r="I564" s="71">
        <v>0.54091542194965603</v>
      </c>
      <c r="J564" s="68">
        <v>7.1604938271604901</v>
      </c>
      <c r="K564" s="71">
        <v>0.84141063693554496</v>
      </c>
      <c r="L564" s="68">
        <v>88.148148148148195</v>
      </c>
      <c r="M564" s="71">
        <v>0.61215932914046101</v>
      </c>
      <c r="N564" s="68">
        <v>19.012345679012299</v>
      </c>
      <c r="O564" s="71">
        <v>0.20736053150129</v>
      </c>
      <c r="P564" s="68">
        <v>9.2964824120602998</v>
      </c>
      <c r="Q564" s="71"/>
      <c r="R564" s="68"/>
    </row>
    <row r="565" spans="1:18" x14ac:dyDescent="0.2">
      <c r="A565" s="72" t="s">
        <v>1440</v>
      </c>
      <c r="B565" s="66" t="s">
        <v>1441</v>
      </c>
      <c r="C565" s="67">
        <v>54</v>
      </c>
      <c r="D565" s="67" t="s">
        <v>342</v>
      </c>
      <c r="E565" s="71">
        <v>0.61567855435391305</v>
      </c>
      <c r="F565" s="68">
        <v>44.7340980187696</v>
      </c>
      <c r="G565" s="71">
        <v>0.64185469795036798</v>
      </c>
      <c r="H565" s="68">
        <v>60.166840458811301</v>
      </c>
      <c r="I565" s="71">
        <v>0.59615203977252995</v>
      </c>
      <c r="J565" s="68">
        <v>54.014598540145997</v>
      </c>
      <c r="K565" s="71">
        <v>0.8243499743578</v>
      </c>
      <c r="L565" s="68">
        <v>61.105318039624599</v>
      </c>
      <c r="M565" s="71">
        <v>0.74500375657400497</v>
      </c>
      <c r="N565" s="68">
        <v>52.142110762800399</v>
      </c>
      <c r="O565" s="71">
        <v>0.27103230311486198</v>
      </c>
      <c r="P565" s="68">
        <v>27.619047619047599</v>
      </c>
      <c r="Q565" s="71"/>
      <c r="R565" s="68"/>
    </row>
    <row r="566" spans="1:18" x14ac:dyDescent="0.2">
      <c r="A566" s="72" t="s">
        <v>1442</v>
      </c>
      <c r="B566" s="66" t="s">
        <v>1443</v>
      </c>
      <c r="C566" s="67">
        <v>54</v>
      </c>
      <c r="D566" s="67" t="s">
        <v>342</v>
      </c>
      <c r="E566" s="71">
        <v>0.68743752913093104</v>
      </c>
      <c r="F566" s="68">
        <v>74.661105318039603</v>
      </c>
      <c r="G566" s="71">
        <v>0.65711733950104501</v>
      </c>
      <c r="H566" s="68">
        <v>67.361835245046905</v>
      </c>
      <c r="I566" s="71">
        <v>0.598785361146426</v>
      </c>
      <c r="J566" s="68">
        <v>55.683003128258598</v>
      </c>
      <c r="K566" s="71">
        <v>0.82361853267423901</v>
      </c>
      <c r="L566" s="68">
        <v>60.375391032325297</v>
      </c>
      <c r="M566" s="71">
        <v>0.68865514650638604</v>
      </c>
      <c r="N566" s="68">
        <v>22.466039707419</v>
      </c>
      <c r="O566" s="71">
        <v>0.53844879495748499</v>
      </c>
      <c r="P566" s="68">
        <v>71.746031746031704</v>
      </c>
      <c r="Q566" s="71">
        <v>0.81799999999999995</v>
      </c>
      <c r="R566" s="68">
        <v>54.3539325842697</v>
      </c>
    </row>
    <row r="567" spans="1:18" x14ac:dyDescent="0.2">
      <c r="A567" s="72" t="s">
        <v>1444</v>
      </c>
      <c r="B567" s="66" t="s">
        <v>1445</v>
      </c>
      <c r="C567" s="67">
        <v>54</v>
      </c>
      <c r="D567" s="67" t="s">
        <v>342</v>
      </c>
      <c r="E567" s="71">
        <v>0.74006618968893301</v>
      </c>
      <c r="F567" s="68">
        <v>90.093847758081296</v>
      </c>
      <c r="G567" s="71">
        <v>0.64725064402591204</v>
      </c>
      <c r="H567" s="68">
        <v>63.607924921793497</v>
      </c>
      <c r="I567" s="71">
        <v>0.60964412390743306</v>
      </c>
      <c r="J567" s="68">
        <v>63.399374348279501</v>
      </c>
      <c r="K567" s="71">
        <v>0.84520470773433498</v>
      </c>
      <c r="L567" s="68">
        <v>73.096976016683996</v>
      </c>
      <c r="M567" s="71">
        <v>0.81262208865514696</v>
      </c>
      <c r="N567" s="68">
        <v>82.445141065830697</v>
      </c>
      <c r="O567" s="71">
        <v>0.52567557381076802</v>
      </c>
      <c r="P567" s="68">
        <v>69.629629629629605</v>
      </c>
      <c r="Q567" s="71">
        <v>1</v>
      </c>
      <c r="R567" s="68">
        <v>100</v>
      </c>
    </row>
    <row r="568" spans="1:18" x14ac:dyDescent="0.2">
      <c r="A568" s="72" t="s">
        <v>1446</v>
      </c>
      <c r="B568" s="66" t="s">
        <v>1447</v>
      </c>
      <c r="C568" s="67">
        <v>53</v>
      </c>
      <c r="D568" s="67" t="s">
        <v>342</v>
      </c>
      <c r="E568" s="71">
        <v>0.61114028519268804</v>
      </c>
      <c r="F568" s="68">
        <v>34.320987654321002</v>
      </c>
      <c r="G568" s="71">
        <v>0.60731490347892803</v>
      </c>
      <c r="H568" s="68">
        <v>23.456790123456798</v>
      </c>
      <c r="I568" s="71">
        <v>0.52082478747120098</v>
      </c>
      <c r="J568" s="68">
        <v>4.6913580246913602</v>
      </c>
      <c r="K568" s="71">
        <v>0.78415805806490102</v>
      </c>
      <c r="L568" s="68">
        <v>63.456790123456798</v>
      </c>
      <c r="M568" s="71">
        <v>0.650593990216632</v>
      </c>
      <c r="N568" s="68">
        <v>28.395061728395099</v>
      </c>
      <c r="O568" s="71">
        <v>0.10394997192446501</v>
      </c>
      <c r="P568" s="68">
        <v>3.76884422110553</v>
      </c>
      <c r="Q568" s="71">
        <v>1</v>
      </c>
      <c r="R568" s="68">
        <v>100</v>
      </c>
    </row>
    <row r="569" spans="1:18" x14ac:dyDescent="0.2">
      <c r="A569" s="72" t="s">
        <v>902</v>
      </c>
      <c r="B569" s="66" t="s">
        <v>1448</v>
      </c>
      <c r="C569" s="67">
        <v>53</v>
      </c>
      <c r="D569" s="67" t="s">
        <v>342</v>
      </c>
      <c r="E569" s="71">
        <v>0.69972251161256505</v>
      </c>
      <c r="F569" s="68">
        <v>63.456790123456798</v>
      </c>
      <c r="G569" s="71">
        <v>0.55866361587611602</v>
      </c>
      <c r="H569" s="68">
        <v>13.0864197530864</v>
      </c>
      <c r="I569" s="71">
        <v>0.53938445977056204</v>
      </c>
      <c r="J569" s="68">
        <v>6.6666666666666696</v>
      </c>
      <c r="K569" s="71">
        <v>0.79887067844137805</v>
      </c>
      <c r="L569" s="68">
        <v>69.135802469135797</v>
      </c>
      <c r="M569" s="71">
        <v>0.57023060796645697</v>
      </c>
      <c r="N569" s="68">
        <v>14.5679012345679</v>
      </c>
      <c r="O569" s="71">
        <v>0.73118570762087498</v>
      </c>
      <c r="P569" s="68">
        <v>92.211055276381899</v>
      </c>
      <c r="Q569" s="71">
        <v>1</v>
      </c>
      <c r="R569" s="68">
        <v>100</v>
      </c>
    </row>
    <row r="570" spans="1:18" x14ac:dyDescent="0.2">
      <c r="A570" s="72" t="s">
        <v>1449</v>
      </c>
      <c r="B570" s="66" t="s">
        <v>1450</v>
      </c>
      <c r="C570" s="67">
        <v>54</v>
      </c>
      <c r="D570" s="67" t="s">
        <v>342</v>
      </c>
      <c r="E570" s="71">
        <v>0.60282167699464595</v>
      </c>
      <c r="F570" s="68">
        <v>39.624608967674703</v>
      </c>
      <c r="G570" s="71">
        <v>0.62003960887838705</v>
      </c>
      <c r="H570" s="68">
        <v>46.193952033368099</v>
      </c>
      <c r="I570" s="71">
        <v>0.55903810395762499</v>
      </c>
      <c r="J570" s="68">
        <v>31.491136600625701</v>
      </c>
      <c r="K570" s="71">
        <v>0.86302071210617204</v>
      </c>
      <c r="L570" s="68">
        <v>83.733055265901996</v>
      </c>
      <c r="M570" s="71">
        <v>0.70743801652892602</v>
      </c>
      <c r="N570" s="68">
        <v>29.571577847439901</v>
      </c>
      <c r="O570" s="71">
        <v>0.26457194350212099</v>
      </c>
      <c r="P570" s="68">
        <v>26.6666666666667</v>
      </c>
      <c r="Q570" s="71"/>
      <c r="R570" s="68"/>
    </row>
    <row r="571" spans="1:18" x14ac:dyDescent="0.2">
      <c r="A571" s="72" t="s">
        <v>1451</v>
      </c>
      <c r="B571" s="66" t="s">
        <v>1452</v>
      </c>
      <c r="C571" s="67">
        <v>54</v>
      </c>
      <c r="D571" s="67" t="s">
        <v>342</v>
      </c>
      <c r="E571" s="71">
        <v>0.62521365893814496</v>
      </c>
      <c r="F571" s="68">
        <v>48.592283628780002</v>
      </c>
      <c r="G571" s="71">
        <v>0.62094395340986797</v>
      </c>
      <c r="H571" s="68">
        <v>46.8196037539103</v>
      </c>
      <c r="I571" s="71">
        <v>0.57562295062551005</v>
      </c>
      <c r="J571" s="68">
        <v>41.814389989572497</v>
      </c>
      <c r="K571" s="71">
        <v>0.88978040248684198</v>
      </c>
      <c r="L571" s="68">
        <v>93.847758081334703</v>
      </c>
      <c r="M571" s="71">
        <v>0.70743801652892602</v>
      </c>
      <c r="N571" s="68">
        <v>29.571577847439901</v>
      </c>
      <c r="O571" s="71">
        <v>0.33228297163958098</v>
      </c>
      <c r="P571" s="68">
        <v>37.989417989418001</v>
      </c>
      <c r="Q571" s="71"/>
      <c r="R571" s="68"/>
    </row>
    <row r="572" spans="1:18" x14ac:dyDescent="0.2">
      <c r="A572" s="72" t="s">
        <v>1453</v>
      </c>
      <c r="B572" s="66" t="s">
        <v>1454</v>
      </c>
      <c r="C572" s="67">
        <v>54</v>
      </c>
      <c r="D572" s="67" t="s">
        <v>342</v>
      </c>
      <c r="E572" s="71">
        <v>0.555255248142701</v>
      </c>
      <c r="F572" s="68">
        <v>22.940563086548501</v>
      </c>
      <c r="G572" s="71">
        <v>0.59186960058726601</v>
      </c>
      <c r="H572" s="68">
        <v>15.3284671532847</v>
      </c>
      <c r="I572" s="71">
        <v>0.53280935580520805</v>
      </c>
      <c r="J572" s="68">
        <v>18.039624608967699</v>
      </c>
      <c r="K572" s="71">
        <v>0.84330077652198598</v>
      </c>
      <c r="L572" s="68">
        <v>71.845672575599593</v>
      </c>
      <c r="M572" s="71">
        <v>0.62103681442524405</v>
      </c>
      <c r="N572" s="68">
        <v>12.1212121212121</v>
      </c>
      <c r="O572" s="71">
        <v>0.18725969337380099</v>
      </c>
      <c r="P572" s="68">
        <v>15.767195767195799</v>
      </c>
      <c r="Q572" s="71"/>
      <c r="R572" s="68"/>
    </row>
    <row r="573" spans="1:18" x14ac:dyDescent="0.2">
      <c r="A573" s="72" t="s">
        <v>1455</v>
      </c>
      <c r="B573" s="66" t="s">
        <v>1456</v>
      </c>
      <c r="C573" s="67">
        <v>54</v>
      </c>
      <c r="D573" s="67" t="s">
        <v>342</v>
      </c>
      <c r="E573" s="71">
        <v>0.62625306850795004</v>
      </c>
      <c r="F573" s="68">
        <v>49.113660062565202</v>
      </c>
      <c r="G573" s="71">
        <v>0.56803181081086496</v>
      </c>
      <c r="H573" s="68">
        <v>9.9061522419186705</v>
      </c>
      <c r="I573" s="71">
        <v>0.52791465783864899</v>
      </c>
      <c r="J573" s="68">
        <v>15.8498435870699</v>
      </c>
      <c r="K573" s="71">
        <v>0.83803185114921297</v>
      </c>
      <c r="L573" s="68">
        <v>69.343065693430702</v>
      </c>
      <c r="M573" s="71">
        <v>0.65484598046581499</v>
      </c>
      <c r="N573" s="68">
        <v>16.196447230930001</v>
      </c>
      <c r="O573" s="71">
        <v>0.66869411078315899</v>
      </c>
      <c r="P573" s="68">
        <v>85.502645502645507</v>
      </c>
      <c r="Q573" s="71">
        <v>0.5</v>
      </c>
      <c r="R573" s="68">
        <v>48.033707865168502</v>
      </c>
    </row>
    <row r="574" spans="1:18" x14ac:dyDescent="0.2">
      <c r="A574" s="72" t="s">
        <v>1457</v>
      </c>
      <c r="B574" s="66" t="s">
        <v>1458</v>
      </c>
      <c r="C574" s="67">
        <v>54</v>
      </c>
      <c r="D574" s="67" t="s">
        <v>342</v>
      </c>
      <c r="E574" s="71">
        <v>0.480171820700597</v>
      </c>
      <c r="F574" s="68">
        <v>9.8018769551616298</v>
      </c>
      <c r="G574" s="71">
        <v>0.59997276713609904</v>
      </c>
      <c r="H574" s="68">
        <v>22.940563086548501</v>
      </c>
      <c r="I574" s="71">
        <v>0.62922146153199998</v>
      </c>
      <c r="J574" s="68">
        <v>73.514077163712201</v>
      </c>
      <c r="K574" s="71">
        <v>0.81930126649798896</v>
      </c>
      <c r="L574" s="68">
        <v>57.559958289885301</v>
      </c>
      <c r="M574" s="71">
        <v>0.75251690458302001</v>
      </c>
      <c r="N574" s="68">
        <v>56.5308254963427</v>
      </c>
      <c r="O574" s="71">
        <v>8.0018524454471607E-2</v>
      </c>
      <c r="P574" s="68">
        <v>4.9735449735449704</v>
      </c>
      <c r="Q574" s="71">
        <v>0</v>
      </c>
      <c r="R574" s="68">
        <v>26.544943820224699</v>
      </c>
    </row>
    <row r="575" spans="1:18" x14ac:dyDescent="0.2">
      <c r="A575" s="72" t="s">
        <v>1459</v>
      </c>
      <c r="B575" s="66" t="s">
        <v>1460</v>
      </c>
      <c r="C575" s="67">
        <v>54</v>
      </c>
      <c r="D575" s="67" t="s">
        <v>342</v>
      </c>
      <c r="E575" s="71">
        <v>0.48286127029140102</v>
      </c>
      <c r="F575" s="68">
        <v>10.010427528675701</v>
      </c>
      <c r="G575" s="71">
        <v>0.57403343789759298</v>
      </c>
      <c r="H575" s="68">
        <v>10.9489051094891</v>
      </c>
      <c r="I575" s="71">
        <v>0.51408994854579304</v>
      </c>
      <c r="J575" s="68">
        <v>11.991657977059401</v>
      </c>
      <c r="K575" s="71">
        <v>0.842725969067736</v>
      </c>
      <c r="L575" s="68">
        <v>71.115745568300298</v>
      </c>
      <c r="M575" s="71">
        <v>0.64357625845229205</v>
      </c>
      <c r="N575" s="68">
        <v>14.3155694879833</v>
      </c>
      <c r="O575" s="71">
        <v>0.32274200778498902</v>
      </c>
      <c r="P575" s="68">
        <v>36.825396825396801</v>
      </c>
      <c r="Q575" s="71">
        <v>0</v>
      </c>
      <c r="R575" s="68">
        <v>26.544943820224699</v>
      </c>
    </row>
    <row r="576" spans="1:18" x14ac:dyDescent="0.2">
      <c r="A576" s="72" t="s">
        <v>1461</v>
      </c>
      <c r="B576" s="66" t="s">
        <v>1462</v>
      </c>
      <c r="C576" s="67">
        <v>54</v>
      </c>
      <c r="D576" s="67" t="s">
        <v>342</v>
      </c>
      <c r="E576" s="71">
        <v>0.44978255762026498</v>
      </c>
      <c r="F576" s="68">
        <v>5.10948905109489</v>
      </c>
      <c r="G576" s="71">
        <v>0.45191730958489101</v>
      </c>
      <c r="H576" s="68">
        <v>3.9624608967674702</v>
      </c>
      <c r="I576" s="71">
        <v>0.47971264543012199</v>
      </c>
      <c r="J576" s="68">
        <v>6.3607924921793497</v>
      </c>
      <c r="K576" s="71">
        <v>0.70982207003827402</v>
      </c>
      <c r="L576" s="68">
        <v>11.1574556830031</v>
      </c>
      <c r="M576" s="71">
        <v>0.50082644628099204</v>
      </c>
      <c r="N576" s="68">
        <v>9.1954022988505706</v>
      </c>
      <c r="O576" s="71">
        <v>0.55641687438731302</v>
      </c>
      <c r="P576" s="68">
        <v>74.074074074074105</v>
      </c>
      <c r="Q576" s="71">
        <v>0</v>
      </c>
      <c r="R576" s="68">
        <v>26.544943820224699</v>
      </c>
    </row>
    <row r="577" spans="1:18" x14ac:dyDescent="0.2">
      <c r="A577" s="72" t="s">
        <v>799</v>
      </c>
      <c r="B577" s="66" t="s">
        <v>1463</v>
      </c>
      <c r="C577" s="67">
        <v>54</v>
      </c>
      <c r="D577" s="67" t="s">
        <v>342</v>
      </c>
      <c r="E577" s="71">
        <v>0.68496016916598201</v>
      </c>
      <c r="F577" s="68">
        <v>73.4098018769552</v>
      </c>
      <c r="G577" s="71">
        <v>0.60808916130484403</v>
      </c>
      <c r="H577" s="68">
        <v>35.036496350364999</v>
      </c>
      <c r="I577" s="71">
        <v>0.57178871556588495</v>
      </c>
      <c r="J577" s="68">
        <v>39.3117831074035</v>
      </c>
      <c r="K577" s="71">
        <v>0.81295189006202095</v>
      </c>
      <c r="L577" s="68">
        <v>54.014598540145997</v>
      </c>
      <c r="M577" s="71">
        <v>0.74124718256949695</v>
      </c>
      <c r="N577" s="68">
        <v>50.156739811912203</v>
      </c>
      <c r="O577" s="71">
        <v>0.37568406549364203</v>
      </c>
      <c r="P577" s="68">
        <v>45.6084656084656</v>
      </c>
      <c r="Q577" s="71">
        <v>1</v>
      </c>
      <c r="R577" s="68">
        <v>100</v>
      </c>
    </row>
    <row r="578" spans="1:18" x14ac:dyDescent="0.2">
      <c r="A578" s="72" t="s">
        <v>1464</v>
      </c>
      <c r="B578" s="66" t="s">
        <v>1465</v>
      </c>
      <c r="C578" s="67">
        <v>54</v>
      </c>
      <c r="D578" s="67" t="s">
        <v>342</v>
      </c>
      <c r="E578" s="71">
        <v>0.62361023208105504</v>
      </c>
      <c r="F578" s="68">
        <v>48.175182481751797</v>
      </c>
      <c r="G578" s="71">
        <v>0.67997012557588099</v>
      </c>
      <c r="H578" s="68">
        <v>74.139728884254396</v>
      </c>
      <c r="I578" s="71">
        <v>0.65193501194579295</v>
      </c>
      <c r="J578" s="68">
        <v>83.837330552658997</v>
      </c>
      <c r="K578" s="71">
        <v>0.87704605408789005</v>
      </c>
      <c r="L578" s="68">
        <v>90.302398331595398</v>
      </c>
      <c r="M578" s="71">
        <v>0.76754320060105197</v>
      </c>
      <c r="N578" s="68">
        <v>63.7408568443051</v>
      </c>
      <c r="O578" s="71">
        <v>0.76336700027571303</v>
      </c>
      <c r="P578" s="68">
        <v>92.169312169312207</v>
      </c>
      <c r="Q578" s="71">
        <v>1.8E-3</v>
      </c>
      <c r="R578" s="68">
        <v>30.898876404494398</v>
      </c>
    </row>
    <row r="579" spans="1:18" x14ac:dyDescent="0.2">
      <c r="A579" s="72" t="s">
        <v>1466</v>
      </c>
      <c r="B579" s="66" t="s">
        <v>1467</v>
      </c>
      <c r="C579" s="67">
        <v>54</v>
      </c>
      <c r="D579" s="67" t="s">
        <v>342</v>
      </c>
      <c r="E579" s="71">
        <v>0.58785021979435104</v>
      </c>
      <c r="F579" s="68">
        <v>35.453597497393098</v>
      </c>
      <c r="G579" s="71">
        <v>0.62351609838329003</v>
      </c>
      <c r="H579" s="68">
        <v>49.009384775808101</v>
      </c>
      <c r="I579" s="71">
        <v>0.56129374370815599</v>
      </c>
      <c r="J579" s="68">
        <v>33.263816475495297</v>
      </c>
      <c r="K579" s="71">
        <v>0.75264501297514197</v>
      </c>
      <c r="L579" s="68">
        <v>25.130344108446302</v>
      </c>
      <c r="M579" s="71">
        <v>0.75627347858752902</v>
      </c>
      <c r="N579" s="68">
        <v>57.993730407523501</v>
      </c>
      <c r="O579" s="71">
        <v>0.245522765317637</v>
      </c>
      <c r="P579" s="68">
        <v>24.3386243386243</v>
      </c>
      <c r="Q579" s="71"/>
      <c r="R579" s="68"/>
    </row>
    <row r="580" spans="1:18" x14ac:dyDescent="0.2">
      <c r="A580" s="72" t="s">
        <v>1468</v>
      </c>
      <c r="B580" s="66" t="s">
        <v>1469</v>
      </c>
      <c r="C580" s="67">
        <v>54</v>
      </c>
      <c r="D580" s="67" t="s">
        <v>342</v>
      </c>
      <c r="E580" s="71">
        <v>0.63388849377832202</v>
      </c>
      <c r="F580" s="68">
        <v>52.867570385818603</v>
      </c>
      <c r="G580" s="71">
        <v>0.61733559259531801</v>
      </c>
      <c r="H580" s="68">
        <v>44.421272158498397</v>
      </c>
      <c r="I580" s="71">
        <v>0.59958401995919797</v>
      </c>
      <c r="J580" s="68">
        <v>56.308654848800799</v>
      </c>
      <c r="K580" s="71">
        <v>0.87045359002460498</v>
      </c>
      <c r="L580" s="68">
        <v>86.652763295099106</v>
      </c>
      <c r="M580" s="71">
        <v>0.74876033057851299</v>
      </c>
      <c r="N580" s="68">
        <v>53.814002089864204</v>
      </c>
      <c r="O580" s="71">
        <v>0.33330893573397502</v>
      </c>
      <c r="P580" s="68">
        <v>38.412698412698397</v>
      </c>
      <c r="Q580" s="71"/>
      <c r="R580" s="68"/>
    </row>
    <row r="581" spans="1:18" x14ac:dyDescent="0.2">
      <c r="A581" s="72" t="s">
        <v>1470</v>
      </c>
      <c r="B581" s="66" t="s">
        <v>1471</v>
      </c>
      <c r="C581" s="67">
        <v>54</v>
      </c>
      <c r="D581" s="67" t="s">
        <v>342</v>
      </c>
      <c r="E581" s="71">
        <v>0.61022315092776303</v>
      </c>
      <c r="F581" s="68">
        <v>42.440041710114699</v>
      </c>
      <c r="G581" s="71">
        <v>0.66658789882662295</v>
      </c>
      <c r="H581" s="68">
        <v>70.072992700729898</v>
      </c>
      <c r="I581" s="71">
        <v>0.64623124062357395</v>
      </c>
      <c r="J581" s="68">
        <v>81.751824817518298</v>
      </c>
      <c r="K581" s="71">
        <v>0.85935964080791105</v>
      </c>
      <c r="L581" s="68">
        <v>81.751824817518298</v>
      </c>
      <c r="M581" s="71">
        <v>0.775056348610068</v>
      </c>
      <c r="N581" s="68">
        <v>67.084639498432594</v>
      </c>
      <c r="O581" s="71">
        <v>0.71270377669840301</v>
      </c>
      <c r="P581" s="68">
        <v>88.359788359788396</v>
      </c>
      <c r="Q581" s="71">
        <v>1.4E-3</v>
      </c>
      <c r="R581" s="68">
        <v>30.617977528089899</v>
      </c>
    </row>
    <row r="582" spans="1:18" x14ac:dyDescent="0.2">
      <c r="A582" s="72" t="s">
        <v>1472</v>
      </c>
      <c r="B582" s="66" t="s">
        <v>1473</v>
      </c>
      <c r="C582" s="67">
        <v>54</v>
      </c>
      <c r="D582" s="67" t="s">
        <v>342</v>
      </c>
      <c r="E582" s="71">
        <v>0.61227962823270798</v>
      </c>
      <c r="F582" s="68">
        <v>42.961418143899898</v>
      </c>
      <c r="G582" s="71">
        <v>0.67322812086314798</v>
      </c>
      <c r="H582" s="68">
        <v>72.054223149113696</v>
      </c>
      <c r="I582" s="71">
        <v>0.66925878829276797</v>
      </c>
      <c r="J582" s="68">
        <v>88.216892596454599</v>
      </c>
      <c r="K582" s="71">
        <v>0.81171842780172798</v>
      </c>
      <c r="L582" s="68">
        <v>53.284671532846701</v>
      </c>
      <c r="M582" s="71">
        <v>0.775056348610068</v>
      </c>
      <c r="N582" s="68">
        <v>67.084639498432594</v>
      </c>
      <c r="O582" s="71">
        <v>0.74441608382853797</v>
      </c>
      <c r="P582" s="68">
        <v>90.793650793650798</v>
      </c>
      <c r="Q582" s="71">
        <v>0</v>
      </c>
      <c r="R582" s="68">
        <v>26.544943820224699</v>
      </c>
    </row>
    <row r="583" spans="1:18" x14ac:dyDescent="0.2">
      <c r="A583" s="72" t="s">
        <v>1474</v>
      </c>
      <c r="B583" s="66" t="s">
        <v>1475</v>
      </c>
      <c r="C583" s="67">
        <v>54</v>
      </c>
      <c r="D583" s="67" t="s">
        <v>342</v>
      </c>
      <c r="E583" s="71">
        <v>0.65991353301879796</v>
      </c>
      <c r="F583" s="68">
        <v>64.025026068821703</v>
      </c>
      <c r="G583" s="71">
        <v>0.60373347425715396</v>
      </c>
      <c r="H583" s="68">
        <v>30.135557872784201</v>
      </c>
      <c r="I583" s="71">
        <v>0.56032763116974305</v>
      </c>
      <c r="J583" s="68">
        <v>32.638164754953102</v>
      </c>
      <c r="K583" s="71">
        <v>0.79564791713420402</v>
      </c>
      <c r="L583" s="68">
        <v>45.464025026068803</v>
      </c>
      <c r="M583" s="71">
        <v>0.71119459053343403</v>
      </c>
      <c r="N583" s="68">
        <v>31.661442006269599</v>
      </c>
      <c r="O583" s="71">
        <v>0.28857758501825098</v>
      </c>
      <c r="P583" s="68">
        <v>31.428571428571399</v>
      </c>
      <c r="Q583" s="71">
        <v>1</v>
      </c>
      <c r="R583" s="68">
        <v>100</v>
      </c>
    </row>
    <row r="584" spans="1:18" x14ac:dyDescent="0.2">
      <c r="A584" s="72" t="s">
        <v>1476</v>
      </c>
      <c r="B584" s="66" t="s">
        <v>1477</v>
      </c>
      <c r="C584" s="67">
        <v>54</v>
      </c>
      <c r="D584" s="67" t="s">
        <v>342</v>
      </c>
      <c r="E584" s="71">
        <v>0.56015055078380904</v>
      </c>
      <c r="F584" s="68">
        <v>24.608967674661098</v>
      </c>
      <c r="G584" s="71">
        <v>0.60708726695286697</v>
      </c>
      <c r="H584" s="68">
        <v>33.889468196037498</v>
      </c>
      <c r="I584" s="71">
        <v>0.54616576349292001</v>
      </c>
      <c r="J584" s="68">
        <v>24.5046923879041</v>
      </c>
      <c r="K584" s="71">
        <v>0.75059602726428098</v>
      </c>
      <c r="L584" s="68">
        <v>24.400417101146999</v>
      </c>
      <c r="M584" s="71">
        <v>0.74124718256949695</v>
      </c>
      <c r="N584" s="68">
        <v>50.156739811912203</v>
      </c>
      <c r="O584" s="71">
        <v>0.15565651363948199</v>
      </c>
      <c r="P584" s="68">
        <v>12.1693121693122</v>
      </c>
      <c r="Q584" s="71"/>
      <c r="R584" s="68"/>
    </row>
    <row r="585" spans="1:18" x14ac:dyDescent="0.2">
      <c r="A585" s="72" t="s">
        <v>1478</v>
      </c>
      <c r="B585" s="66" t="s">
        <v>1479</v>
      </c>
      <c r="C585" s="67">
        <v>54</v>
      </c>
      <c r="D585" s="67" t="s">
        <v>342</v>
      </c>
      <c r="E585" s="71">
        <v>0.69161488381371306</v>
      </c>
      <c r="F585" s="68">
        <v>76.433785192909298</v>
      </c>
      <c r="G585" s="71">
        <v>0.62759772793247504</v>
      </c>
      <c r="H585" s="68">
        <v>52.1376433785193</v>
      </c>
      <c r="I585" s="71">
        <v>0.645560844895672</v>
      </c>
      <c r="J585" s="68">
        <v>81.126173096976004</v>
      </c>
      <c r="K585" s="71">
        <v>0.85845122388290995</v>
      </c>
      <c r="L585" s="68">
        <v>80.917622523461901</v>
      </c>
      <c r="M585" s="71">
        <v>0.71119459053343403</v>
      </c>
      <c r="N585" s="68">
        <v>31.661442006269599</v>
      </c>
      <c r="O585" s="71">
        <v>0.61527003182407503</v>
      </c>
      <c r="P585" s="68">
        <v>81.058201058201107</v>
      </c>
      <c r="Q585" s="71"/>
      <c r="R585" s="68"/>
    </row>
    <row r="586" spans="1:18" x14ac:dyDescent="0.2">
      <c r="A586" s="72" t="s">
        <v>1480</v>
      </c>
      <c r="B586" s="66" t="s">
        <v>1481</v>
      </c>
      <c r="C586" s="67">
        <v>54</v>
      </c>
      <c r="D586" s="67" t="s">
        <v>342</v>
      </c>
      <c r="E586" s="71">
        <v>0.69012595658805298</v>
      </c>
      <c r="F586" s="68">
        <v>75.599582898853001</v>
      </c>
      <c r="G586" s="71">
        <v>0.704761401795027</v>
      </c>
      <c r="H586" s="68">
        <v>81.126173096976004</v>
      </c>
      <c r="I586" s="71">
        <v>0.69828565043832203</v>
      </c>
      <c r="J586" s="68">
        <v>93.117831074035493</v>
      </c>
      <c r="K586" s="71">
        <v>0.83803781757870099</v>
      </c>
      <c r="L586" s="68">
        <v>69.447340980187704</v>
      </c>
      <c r="M586" s="71">
        <v>0.74124718256949695</v>
      </c>
      <c r="N586" s="68">
        <v>50.156739811912203</v>
      </c>
      <c r="O586" s="71">
        <v>0.73532368714677399</v>
      </c>
      <c r="P586" s="68">
        <v>89.947089947089907</v>
      </c>
      <c r="Q586" s="71">
        <v>0.42309999999999998</v>
      </c>
      <c r="R586" s="68">
        <v>43.258426966292099</v>
      </c>
    </row>
    <row r="587" spans="1:18" x14ac:dyDescent="0.2">
      <c r="A587" s="72" t="s">
        <v>1482</v>
      </c>
      <c r="B587" s="66" t="s">
        <v>1483</v>
      </c>
      <c r="C587" s="67">
        <v>54</v>
      </c>
      <c r="D587" s="67" t="s">
        <v>342</v>
      </c>
      <c r="E587" s="71">
        <v>0.56874604748125301</v>
      </c>
      <c r="F587" s="68">
        <v>27.9457768508863</v>
      </c>
      <c r="G587" s="71">
        <v>0.59964014201746396</v>
      </c>
      <c r="H587" s="68">
        <v>21.689259645463999</v>
      </c>
      <c r="I587" s="71">
        <v>0.62255197903138404</v>
      </c>
      <c r="J587" s="68">
        <v>70.385818561001003</v>
      </c>
      <c r="K587" s="71">
        <v>0.75897837885474395</v>
      </c>
      <c r="L587" s="68">
        <v>27.528675703858202</v>
      </c>
      <c r="M587" s="71">
        <v>0.59849737039819695</v>
      </c>
      <c r="N587" s="68">
        <v>11.180773249738801</v>
      </c>
      <c r="O587" s="71">
        <v>0.83220841458572703</v>
      </c>
      <c r="P587" s="68">
        <v>95.449735449735499</v>
      </c>
      <c r="Q587" s="71">
        <v>5.9999999999999995E-4</v>
      </c>
      <c r="R587" s="68">
        <v>27.808988764044901</v>
      </c>
    </row>
    <row r="588" spans="1:18" x14ac:dyDescent="0.2">
      <c r="A588" s="72" t="s">
        <v>1484</v>
      </c>
      <c r="B588" s="66" t="s">
        <v>1485</v>
      </c>
      <c r="C588" s="67">
        <v>53</v>
      </c>
      <c r="D588" s="67" t="s">
        <v>342</v>
      </c>
      <c r="E588" s="71">
        <v>0.61295402481725803</v>
      </c>
      <c r="F588" s="68">
        <v>35.308641975308603</v>
      </c>
      <c r="G588" s="71">
        <v>0.56805975268860598</v>
      </c>
      <c r="H588" s="68">
        <v>14.074074074074099</v>
      </c>
      <c r="I588" s="71">
        <v>0.54943623070693504</v>
      </c>
      <c r="J588" s="68">
        <v>8.8888888888888893</v>
      </c>
      <c r="K588" s="71">
        <v>0.74470827008541096</v>
      </c>
      <c r="L588" s="68">
        <v>43.950617283950599</v>
      </c>
      <c r="M588" s="71">
        <v>0.34311670160726798</v>
      </c>
      <c r="N588" s="68">
        <v>6.6666666666666696</v>
      </c>
      <c r="O588" s="71">
        <v>0.96905319381532695</v>
      </c>
      <c r="P588" s="68">
        <v>98.994974874371806</v>
      </c>
      <c r="Q588" s="71">
        <v>0.50334999999999996</v>
      </c>
      <c r="R588" s="68">
        <v>49.044585987261101</v>
      </c>
    </row>
    <row r="589" spans="1:18" x14ac:dyDescent="0.2">
      <c r="A589" s="72" t="s">
        <v>1486</v>
      </c>
      <c r="B589" s="66" t="s">
        <v>1487</v>
      </c>
      <c r="C589" s="67">
        <v>54</v>
      </c>
      <c r="D589" s="67" t="s">
        <v>342</v>
      </c>
      <c r="E589" s="71">
        <v>0.670572970608737</v>
      </c>
      <c r="F589" s="68">
        <v>68.508863399374306</v>
      </c>
      <c r="G589" s="71">
        <v>0.76036000926846203</v>
      </c>
      <c r="H589" s="68">
        <v>90.406673618352499</v>
      </c>
      <c r="I589" s="71">
        <v>0.75420165811701401</v>
      </c>
      <c r="J589" s="68">
        <v>97.393117831073994</v>
      </c>
      <c r="K589" s="71">
        <v>0.93725472255333298</v>
      </c>
      <c r="L589" s="68">
        <v>99.478623566214793</v>
      </c>
      <c r="M589" s="71">
        <v>0.703681442524418</v>
      </c>
      <c r="N589" s="68">
        <v>27.586206896551701</v>
      </c>
      <c r="O589" s="71">
        <v>0.86703999118919295</v>
      </c>
      <c r="P589" s="68">
        <v>96.931216931216895</v>
      </c>
      <c r="Q589" s="71">
        <v>8.9999999999999998E-4</v>
      </c>
      <c r="R589" s="68">
        <v>29.4943820224719</v>
      </c>
    </row>
    <row r="590" spans="1:18" x14ac:dyDescent="0.2">
      <c r="A590" s="72" t="s">
        <v>1488</v>
      </c>
      <c r="B590" s="66" t="s">
        <v>1489</v>
      </c>
      <c r="C590" s="67">
        <v>54</v>
      </c>
      <c r="D590" s="67" t="s">
        <v>342</v>
      </c>
      <c r="E590" s="71">
        <v>0.466351835085971</v>
      </c>
      <c r="F590" s="68">
        <v>7.7163712200208598</v>
      </c>
      <c r="G590" s="71">
        <v>0.59656559185935298</v>
      </c>
      <c r="H590" s="68">
        <v>18.143899895724701</v>
      </c>
      <c r="I590" s="71">
        <v>0.52713690710532102</v>
      </c>
      <c r="J590" s="68">
        <v>15.4327424400417</v>
      </c>
      <c r="K590" s="71">
        <v>0.77824210049910003</v>
      </c>
      <c r="L590" s="68">
        <v>35.6621480709072</v>
      </c>
      <c r="M590" s="71">
        <v>0.70743801652892602</v>
      </c>
      <c r="N590" s="68">
        <v>29.571577847439901</v>
      </c>
      <c r="O590" s="71">
        <v>0.18872839452312601</v>
      </c>
      <c r="P590" s="68">
        <v>15.978835978836001</v>
      </c>
      <c r="Q590" s="71">
        <v>0</v>
      </c>
      <c r="R590" s="68">
        <v>26.544943820224699</v>
      </c>
    </row>
    <row r="591" spans="1:18" x14ac:dyDescent="0.2">
      <c r="A591" s="72" t="s">
        <v>612</v>
      </c>
      <c r="B591" s="66" t="s">
        <v>1490</v>
      </c>
      <c r="C591" s="67">
        <v>54</v>
      </c>
      <c r="D591" s="67" t="s">
        <v>342</v>
      </c>
      <c r="E591" s="71">
        <v>0.66944126107082902</v>
      </c>
      <c r="F591" s="68">
        <v>67.987486965589198</v>
      </c>
      <c r="G591" s="71">
        <v>0.62338960583691605</v>
      </c>
      <c r="H591" s="68">
        <v>48.800834202294098</v>
      </c>
      <c r="I591" s="71">
        <v>0.55706772428342699</v>
      </c>
      <c r="J591" s="68">
        <v>30.0312825860271</v>
      </c>
      <c r="K591" s="71">
        <v>0.74039232049592296</v>
      </c>
      <c r="L591" s="68">
        <v>19.916579770594399</v>
      </c>
      <c r="M591" s="71">
        <v>0.75251690458302001</v>
      </c>
      <c r="N591" s="68">
        <v>56.5308254963427</v>
      </c>
      <c r="O591" s="71">
        <v>0.34328101122568999</v>
      </c>
      <c r="P591" s="68">
        <v>40.423280423280403</v>
      </c>
      <c r="Q591" s="71">
        <v>1</v>
      </c>
      <c r="R591" s="68">
        <v>100</v>
      </c>
    </row>
    <row r="592" spans="1:18" x14ac:dyDescent="0.2">
      <c r="A592" s="72" t="s">
        <v>1491</v>
      </c>
      <c r="B592" s="66" t="s">
        <v>1491</v>
      </c>
      <c r="C592" s="67">
        <v>54</v>
      </c>
      <c r="D592" s="67" t="s">
        <v>342</v>
      </c>
      <c r="E592" s="71">
        <v>0.57106068300056601</v>
      </c>
      <c r="F592" s="68">
        <v>28.9885297184567</v>
      </c>
      <c r="G592" s="71">
        <v>0.60153942422253703</v>
      </c>
      <c r="H592" s="68">
        <v>26.694473409801901</v>
      </c>
      <c r="I592" s="71">
        <v>0.58907069378213095</v>
      </c>
      <c r="J592" s="68">
        <v>50.052137643378501</v>
      </c>
      <c r="K592" s="71">
        <v>0.84680613626194801</v>
      </c>
      <c r="L592" s="68">
        <v>74.139728884254396</v>
      </c>
      <c r="M592" s="71">
        <v>0.87272727272727302</v>
      </c>
      <c r="N592" s="68">
        <v>91.954022988505699</v>
      </c>
      <c r="O592" s="71">
        <v>0.266920571009507</v>
      </c>
      <c r="P592" s="68">
        <v>26.878306878306901</v>
      </c>
      <c r="Q592" s="71">
        <v>0.24929999999999999</v>
      </c>
      <c r="R592" s="68">
        <v>40.449438202247201</v>
      </c>
    </row>
    <row r="593" spans="1:18" x14ac:dyDescent="0.2">
      <c r="A593" s="72" t="s">
        <v>1492</v>
      </c>
      <c r="B593" s="66" t="s">
        <v>1493</v>
      </c>
      <c r="C593" s="67">
        <v>54</v>
      </c>
      <c r="D593" s="67" t="s">
        <v>342</v>
      </c>
      <c r="E593" s="71">
        <v>0.59986836994410297</v>
      </c>
      <c r="F593" s="68">
        <v>38.998957247132402</v>
      </c>
      <c r="G593" s="71">
        <v>0.68191265167272197</v>
      </c>
      <c r="H593" s="68">
        <v>75.4953076120959</v>
      </c>
      <c r="I593" s="71">
        <v>0.56364750199324598</v>
      </c>
      <c r="J593" s="68">
        <v>34.410844629822698</v>
      </c>
      <c r="K593" s="71">
        <v>0.75667493538767105</v>
      </c>
      <c r="L593" s="68">
        <v>27.215849843587101</v>
      </c>
      <c r="M593" s="71">
        <v>0.78256949661908404</v>
      </c>
      <c r="N593" s="68">
        <v>71.682340647857899</v>
      </c>
      <c r="O593" s="71">
        <v>0.214537264047791</v>
      </c>
      <c r="P593" s="68">
        <v>19.365079365079399</v>
      </c>
      <c r="Q593" s="71"/>
      <c r="R593" s="68"/>
    </row>
    <row r="594" spans="1:18" x14ac:dyDescent="0.2">
      <c r="A594" s="72" t="s">
        <v>1494</v>
      </c>
      <c r="B594" s="66" t="s">
        <v>1495</v>
      </c>
      <c r="C594" s="67">
        <v>54</v>
      </c>
      <c r="D594" s="67" t="s">
        <v>342</v>
      </c>
      <c r="E594" s="71">
        <v>0.64528905235804701</v>
      </c>
      <c r="F594" s="68">
        <v>59.332638164754997</v>
      </c>
      <c r="G594" s="71">
        <v>0.62654489729153295</v>
      </c>
      <c r="H594" s="68">
        <v>51.199165797705902</v>
      </c>
      <c r="I594" s="71">
        <v>0.588685646676959</v>
      </c>
      <c r="J594" s="68">
        <v>49.947862356621499</v>
      </c>
      <c r="K594" s="71">
        <v>0.726414884655469</v>
      </c>
      <c r="L594" s="68">
        <v>14.4942648592284</v>
      </c>
      <c r="M594" s="71">
        <v>0.77881292261457602</v>
      </c>
      <c r="N594" s="68">
        <v>68.861024033437801</v>
      </c>
      <c r="O594" s="71">
        <v>0.50598691055169698</v>
      </c>
      <c r="P594" s="68">
        <v>66.6666666666667</v>
      </c>
      <c r="Q594" s="71"/>
      <c r="R594" s="68"/>
    </row>
    <row r="595" spans="1:18" x14ac:dyDescent="0.2">
      <c r="A595" s="72" t="s">
        <v>1496</v>
      </c>
      <c r="B595" s="66" t="s">
        <v>1497</v>
      </c>
      <c r="C595" s="67">
        <v>54</v>
      </c>
      <c r="D595" s="67" t="s">
        <v>342</v>
      </c>
      <c r="E595" s="71">
        <v>0.75321562620456495</v>
      </c>
      <c r="F595" s="68">
        <v>92.075078206465093</v>
      </c>
      <c r="G595" s="71">
        <v>0.70110570204731704</v>
      </c>
      <c r="H595" s="68">
        <v>80.604796663190797</v>
      </c>
      <c r="I595" s="71">
        <v>0.63675762919520795</v>
      </c>
      <c r="J595" s="68">
        <v>77.893639207507803</v>
      </c>
      <c r="K595" s="71">
        <v>0.78340257112630796</v>
      </c>
      <c r="L595" s="68">
        <v>38.269030239833199</v>
      </c>
      <c r="M595" s="71">
        <v>0.79383921863260698</v>
      </c>
      <c r="N595" s="68">
        <v>76.280041797283204</v>
      </c>
      <c r="O595" s="71">
        <v>0.60418863622594798</v>
      </c>
      <c r="P595" s="68">
        <v>79.153439153439194</v>
      </c>
      <c r="Q595" s="71">
        <v>1</v>
      </c>
      <c r="R595" s="68">
        <v>100</v>
      </c>
    </row>
    <row r="596" spans="1:18" x14ac:dyDescent="0.2">
      <c r="A596" s="72" t="s">
        <v>1498</v>
      </c>
      <c r="B596" s="66" t="s">
        <v>1499</v>
      </c>
      <c r="C596" s="67">
        <v>54</v>
      </c>
      <c r="D596" s="67" t="s">
        <v>342</v>
      </c>
      <c r="E596" s="71">
        <v>0.79603404376993403</v>
      </c>
      <c r="F596" s="68">
        <v>97.705943691345198</v>
      </c>
      <c r="G596" s="71">
        <v>0.77438055926824401</v>
      </c>
      <c r="H596" s="68">
        <v>91.866527632951005</v>
      </c>
      <c r="I596" s="71">
        <v>0.65997004742583598</v>
      </c>
      <c r="J596" s="68">
        <v>85.610010427528707</v>
      </c>
      <c r="K596" s="71">
        <v>0.70366214752613498</v>
      </c>
      <c r="L596" s="68">
        <v>10.1147028154327</v>
      </c>
      <c r="M596" s="71">
        <v>0.86521412471825698</v>
      </c>
      <c r="N596" s="68">
        <v>91.118077324973896</v>
      </c>
      <c r="O596" s="71">
        <v>0.772977383681133</v>
      </c>
      <c r="P596" s="68">
        <v>93.227513227513199</v>
      </c>
      <c r="Q596" s="71">
        <v>1</v>
      </c>
      <c r="R596" s="68">
        <v>100</v>
      </c>
    </row>
    <row r="597" spans="1:18" x14ac:dyDescent="0.2">
      <c r="A597" s="72" t="s">
        <v>1500</v>
      </c>
      <c r="B597" s="66" t="s">
        <v>1501</v>
      </c>
      <c r="C597" s="67">
        <v>54</v>
      </c>
      <c r="D597" s="67" t="s">
        <v>342</v>
      </c>
      <c r="E597" s="71">
        <v>0.71649406875003596</v>
      </c>
      <c r="F597" s="68">
        <v>84.567257559958307</v>
      </c>
      <c r="G597" s="71">
        <v>0.72336217686256399</v>
      </c>
      <c r="H597" s="68">
        <v>85.505735140771606</v>
      </c>
      <c r="I597" s="71">
        <v>0.61347025422678803</v>
      </c>
      <c r="J597" s="68">
        <v>66.006256517205401</v>
      </c>
      <c r="K597" s="71">
        <v>0.75573539066371898</v>
      </c>
      <c r="L597" s="68">
        <v>26.3816475495308</v>
      </c>
      <c r="M597" s="71">
        <v>0.797595792637115</v>
      </c>
      <c r="N597" s="68">
        <v>77.847439916405406</v>
      </c>
      <c r="O597" s="71">
        <v>0.69230672935999604</v>
      </c>
      <c r="P597" s="68">
        <v>86.878306878306901</v>
      </c>
      <c r="Q597" s="71"/>
      <c r="R597" s="68"/>
    </row>
    <row r="598" spans="1:18" x14ac:dyDescent="0.2">
      <c r="A598" s="72" t="s">
        <v>1502</v>
      </c>
      <c r="B598" s="66" t="s">
        <v>1503</v>
      </c>
      <c r="C598" s="67">
        <v>54</v>
      </c>
      <c r="D598" s="67" t="s">
        <v>342</v>
      </c>
      <c r="E598" s="71">
        <v>0.60780680985532798</v>
      </c>
      <c r="F598" s="68">
        <v>41.188738269030203</v>
      </c>
      <c r="G598" s="71">
        <v>0.65380906262426097</v>
      </c>
      <c r="H598" s="68">
        <v>66.110531803962502</v>
      </c>
      <c r="I598" s="71">
        <v>0.60643078137881201</v>
      </c>
      <c r="J598" s="68">
        <v>61.313868613138702</v>
      </c>
      <c r="K598" s="71">
        <v>0.78352994494349903</v>
      </c>
      <c r="L598" s="68">
        <v>38.373305526590201</v>
      </c>
      <c r="M598" s="71">
        <v>0.71495116453794205</v>
      </c>
      <c r="N598" s="68">
        <v>34.273772204806697</v>
      </c>
      <c r="O598" s="71">
        <v>0.28031309579212499</v>
      </c>
      <c r="P598" s="68">
        <v>29.629629629629601</v>
      </c>
      <c r="Q598" s="71"/>
      <c r="R598" s="68"/>
    </row>
    <row r="599" spans="1:18" x14ac:dyDescent="0.2">
      <c r="A599" s="72" t="s">
        <v>1048</v>
      </c>
      <c r="B599" s="66" t="s">
        <v>1504</v>
      </c>
      <c r="C599" s="67">
        <v>54</v>
      </c>
      <c r="D599" s="67" t="s">
        <v>342</v>
      </c>
      <c r="E599" s="71">
        <v>0.62949634865781401</v>
      </c>
      <c r="F599" s="68">
        <v>50.677789363920802</v>
      </c>
      <c r="G599" s="71">
        <v>0.61239514396161299</v>
      </c>
      <c r="H599" s="68">
        <v>39.9374348279458</v>
      </c>
      <c r="I599" s="71">
        <v>0.51181099558080001</v>
      </c>
      <c r="J599" s="68">
        <v>11.366006256517201</v>
      </c>
      <c r="K599" s="71">
        <v>0.83560902949226301</v>
      </c>
      <c r="L599" s="68">
        <v>67.257559958289903</v>
      </c>
      <c r="M599" s="71">
        <v>0.72246431254695698</v>
      </c>
      <c r="N599" s="68">
        <v>39.4984326018809</v>
      </c>
      <c r="O599" s="71">
        <v>0.46520226170743301</v>
      </c>
      <c r="P599" s="68">
        <v>60.423280423280403</v>
      </c>
      <c r="Q599" s="71"/>
      <c r="R599" s="68"/>
    </row>
    <row r="600" spans="1:18" x14ac:dyDescent="0.2">
      <c r="A600" s="72" t="s">
        <v>1505</v>
      </c>
      <c r="B600" s="66" t="s">
        <v>1506</v>
      </c>
      <c r="C600" s="67">
        <v>54</v>
      </c>
      <c r="D600" s="67" t="s">
        <v>342</v>
      </c>
      <c r="E600" s="71">
        <v>0.70235984914999505</v>
      </c>
      <c r="F600" s="68">
        <v>79.144942648592306</v>
      </c>
      <c r="G600" s="71">
        <v>0.61052949308723903</v>
      </c>
      <c r="H600" s="68">
        <v>37.851929092805001</v>
      </c>
      <c r="I600" s="71">
        <v>0.51070952900858402</v>
      </c>
      <c r="J600" s="68">
        <v>10.844629822731999</v>
      </c>
      <c r="K600" s="71">
        <v>0.890451518827028</v>
      </c>
      <c r="L600" s="68">
        <v>94.056308654848806</v>
      </c>
      <c r="M600" s="71">
        <v>0.79383921863260698</v>
      </c>
      <c r="N600" s="68">
        <v>76.280041797283204</v>
      </c>
      <c r="O600" s="71">
        <v>0.40862933534451201</v>
      </c>
      <c r="P600" s="68">
        <v>50.793650793650798</v>
      </c>
      <c r="Q600" s="71">
        <v>1</v>
      </c>
      <c r="R600" s="68">
        <v>100</v>
      </c>
    </row>
    <row r="601" spans="1:18" x14ac:dyDescent="0.2">
      <c r="A601" s="72" t="s">
        <v>1507</v>
      </c>
      <c r="B601" s="66" t="s">
        <v>1508</v>
      </c>
      <c r="C601" s="67">
        <v>54</v>
      </c>
      <c r="D601" s="67" t="s">
        <v>342</v>
      </c>
      <c r="E601" s="71">
        <v>0.59377513442732899</v>
      </c>
      <c r="F601" s="68">
        <v>37.017726798748697</v>
      </c>
      <c r="G601" s="71">
        <v>0.62821693500838505</v>
      </c>
      <c r="H601" s="68">
        <v>52.554744525547399</v>
      </c>
      <c r="I601" s="71">
        <v>0.50210605182398005</v>
      </c>
      <c r="J601" s="68">
        <v>9.5933263816475502</v>
      </c>
      <c r="K601" s="71">
        <v>0.68600255422154499</v>
      </c>
      <c r="L601" s="68">
        <v>7.6120959332638201</v>
      </c>
      <c r="M601" s="71">
        <v>0.72246431254695698</v>
      </c>
      <c r="N601" s="68">
        <v>39.4984326018809</v>
      </c>
      <c r="O601" s="71">
        <v>0.43008581853577998</v>
      </c>
      <c r="P601" s="68">
        <v>54.603174603174601</v>
      </c>
      <c r="Q601" s="71"/>
      <c r="R601" s="68"/>
    </row>
    <row r="602" spans="1:18" x14ac:dyDescent="0.2">
      <c r="A602" s="72" t="s">
        <v>1509</v>
      </c>
      <c r="B602" s="66" t="s">
        <v>1510</v>
      </c>
      <c r="C602" s="67">
        <v>54</v>
      </c>
      <c r="D602" s="67" t="s">
        <v>342</v>
      </c>
      <c r="E602" s="71">
        <v>0.61468557536398905</v>
      </c>
      <c r="F602" s="68">
        <v>44.212721584984401</v>
      </c>
      <c r="G602" s="71">
        <v>0.62252725925113805</v>
      </c>
      <c r="H602" s="68">
        <v>47.966631908237801</v>
      </c>
      <c r="I602" s="71">
        <v>0.51955305767605497</v>
      </c>
      <c r="J602" s="68">
        <v>13.660062565172099</v>
      </c>
      <c r="K602" s="71">
        <v>0.77406477215782399</v>
      </c>
      <c r="L602" s="68">
        <v>33.680917622523502</v>
      </c>
      <c r="M602" s="71">
        <v>0.797595792637115</v>
      </c>
      <c r="N602" s="68">
        <v>77.847439916405406</v>
      </c>
      <c r="O602" s="71">
        <v>0.59467257046180599</v>
      </c>
      <c r="P602" s="68">
        <v>78.095238095238102</v>
      </c>
      <c r="Q602" s="71">
        <v>0.37969999999999998</v>
      </c>
      <c r="R602" s="68">
        <v>42.4157303370786</v>
      </c>
    </row>
    <row r="603" spans="1:18" x14ac:dyDescent="0.2">
      <c r="A603" s="72" t="s">
        <v>1511</v>
      </c>
      <c r="B603" s="66" t="s">
        <v>1512</v>
      </c>
      <c r="C603" s="67">
        <v>54</v>
      </c>
      <c r="D603" s="67" t="s">
        <v>342</v>
      </c>
      <c r="E603" s="71">
        <v>0.76081163496411097</v>
      </c>
      <c r="F603" s="68">
        <v>93.222106360792495</v>
      </c>
      <c r="G603" s="71">
        <v>0.64973099325670303</v>
      </c>
      <c r="H603" s="68">
        <v>64.754953076120998</v>
      </c>
      <c r="I603" s="71">
        <v>0.63112932491277995</v>
      </c>
      <c r="J603" s="68">
        <v>74.556830031282601</v>
      </c>
      <c r="K603" s="71">
        <v>0.77693852983533496</v>
      </c>
      <c r="L603" s="68">
        <v>35.140771637122</v>
      </c>
      <c r="M603" s="71">
        <v>0.76754320060105197</v>
      </c>
      <c r="N603" s="68">
        <v>63.7408568443051</v>
      </c>
      <c r="O603" s="71">
        <v>0.73952776117879604</v>
      </c>
      <c r="P603" s="68">
        <v>90.370370370370395</v>
      </c>
      <c r="Q603" s="71">
        <v>1</v>
      </c>
      <c r="R603" s="68">
        <v>100</v>
      </c>
    </row>
    <row r="604" spans="1:18" x14ac:dyDescent="0.2">
      <c r="A604" s="72" t="s">
        <v>1513</v>
      </c>
      <c r="B604" s="66" t="s">
        <v>1514</v>
      </c>
      <c r="C604" s="67">
        <v>54</v>
      </c>
      <c r="D604" s="67" t="s">
        <v>342</v>
      </c>
      <c r="E604" s="71">
        <v>0.635683948569989</v>
      </c>
      <c r="F604" s="68">
        <v>54.535974973931197</v>
      </c>
      <c r="G604" s="71">
        <v>0.65571710793668903</v>
      </c>
      <c r="H604" s="68">
        <v>66.840458811261698</v>
      </c>
      <c r="I604" s="71">
        <v>0.62460217595645995</v>
      </c>
      <c r="J604" s="68">
        <v>71.220020855057399</v>
      </c>
      <c r="K604" s="71">
        <v>0.85009828253074904</v>
      </c>
      <c r="L604" s="68">
        <v>75.912408759124105</v>
      </c>
      <c r="M604" s="71">
        <v>0.56844477836213403</v>
      </c>
      <c r="N604" s="68">
        <v>10.449320794148401</v>
      </c>
      <c r="O604" s="71">
        <v>0.47955739806391301</v>
      </c>
      <c r="P604" s="68">
        <v>62.328042328042301</v>
      </c>
      <c r="Q604" s="71"/>
      <c r="R604" s="68"/>
    </row>
    <row r="605" spans="1:18" x14ac:dyDescent="0.2">
      <c r="A605" s="72" t="s">
        <v>1515</v>
      </c>
      <c r="B605" s="66" t="s">
        <v>1516</v>
      </c>
      <c r="C605" s="67">
        <v>54</v>
      </c>
      <c r="D605" s="67" t="s">
        <v>342</v>
      </c>
      <c r="E605" s="71">
        <v>0.60577550129621605</v>
      </c>
      <c r="F605" s="68">
        <v>40.354535974973899</v>
      </c>
      <c r="G605" s="71">
        <v>0.61374728918564703</v>
      </c>
      <c r="H605" s="68">
        <v>41.605839416058402</v>
      </c>
      <c r="I605" s="71">
        <v>0.55349108728855601</v>
      </c>
      <c r="J605" s="68">
        <v>28.675703858185599</v>
      </c>
      <c r="K605" s="71">
        <v>0.786341910080948</v>
      </c>
      <c r="L605" s="68">
        <v>40.458811261731</v>
      </c>
      <c r="M605" s="71">
        <v>0.76754320060105197</v>
      </c>
      <c r="N605" s="68">
        <v>63.7408568443051</v>
      </c>
      <c r="O605" s="71">
        <v>0.307754019324877</v>
      </c>
      <c r="P605" s="68">
        <v>34.3915343915344</v>
      </c>
      <c r="Q605" s="71"/>
      <c r="R605" s="68"/>
    </row>
    <row r="606" spans="1:18" x14ac:dyDescent="0.2">
      <c r="A606" s="72" t="s">
        <v>1517</v>
      </c>
      <c r="B606" s="66" t="s">
        <v>1518</v>
      </c>
      <c r="C606" s="67">
        <v>54</v>
      </c>
      <c r="D606" s="67" t="s">
        <v>342</v>
      </c>
      <c r="E606" s="71">
        <v>0.56115541866566598</v>
      </c>
      <c r="F606" s="68">
        <v>24.921793534932199</v>
      </c>
      <c r="G606" s="71">
        <v>0.72953316875621899</v>
      </c>
      <c r="H606" s="68">
        <v>86.548488008342005</v>
      </c>
      <c r="I606" s="71">
        <v>0.63418231212299503</v>
      </c>
      <c r="J606" s="68">
        <v>76.433785192909298</v>
      </c>
      <c r="K606" s="71">
        <v>0.70930484040183395</v>
      </c>
      <c r="L606" s="68">
        <v>11.0531803962461</v>
      </c>
      <c r="M606" s="71">
        <v>0.94785875281743104</v>
      </c>
      <c r="N606" s="68">
        <v>97.178683385579902</v>
      </c>
      <c r="O606" s="71">
        <v>0.34605343789551501</v>
      </c>
      <c r="P606" s="68">
        <v>40.740740740740698</v>
      </c>
      <c r="Q606" s="71">
        <v>0</v>
      </c>
      <c r="R606" s="68">
        <v>26.544943820224699</v>
      </c>
    </row>
    <row r="607" spans="1:18" x14ac:dyDescent="0.2">
      <c r="A607" s="72" t="s">
        <v>1519</v>
      </c>
      <c r="B607" s="66" t="s">
        <v>1520</v>
      </c>
      <c r="C607" s="67">
        <v>54</v>
      </c>
      <c r="D607" s="67" t="s">
        <v>342</v>
      </c>
      <c r="E607" s="71">
        <v>0.501320766314299</v>
      </c>
      <c r="F607" s="68">
        <v>12.6173096976017</v>
      </c>
      <c r="G607" s="71">
        <v>0.51079162533632205</v>
      </c>
      <c r="H607" s="68">
        <v>5.8394160583941597</v>
      </c>
      <c r="I607" s="71">
        <v>0.63318974861470001</v>
      </c>
      <c r="J607" s="68">
        <v>75.599582898853001</v>
      </c>
      <c r="K607" s="71">
        <v>0.78944987508229003</v>
      </c>
      <c r="L607" s="68">
        <v>41.814389989572497</v>
      </c>
      <c r="M607" s="71">
        <v>0.81637866265965497</v>
      </c>
      <c r="N607" s="68">
        <v>83.072100313479595</v>
      </c>
      <c r="O607" s="71">
        <v>0.25811468619282901</v>
      </c>
      <c r="P607" s="68">
        <v>25.6084656084656</v>
      </c>
      <c r="Q607" s="71">
        <v>0</v>
      </c>
      <c r="R607" s="68">
        <v>26.544943820224699</v>
      </c>
    </row>
    <row r="608" spans="1:18" x14ac:dyDescent="0.2">
      <c r="A608" s="72" t="s">
        <v>1521</v>
      </c>
      <c r="B608" s="66" t="s">
        <v>1522</v>
      </c>
      <c r="C608" s="67">
        <v>54</v>
      </c>
      <c r="D608" s="67" t="s">
        <v>342</v>
      </c>
      <c r="E608" s="71">
        <v>0.70367409131344505</v>
      </c>
      <c r="F608" s="68">
        <v>80.083420229405604</v>
      </c>
      <c r="G608" s="71">
        <v>0.61448914556921397</v>
      </c>
      <c r="H608" s="68">
        <v>42.335766423357697</v>
      </c>
      <c r="I608" s="71">
        <v>0.58793217886404303</v>
      </c>
      <c r="J608" s="68">
        <v>49.530761209593301</v>
      </c>
      <c r="K608" s="71">
        <v>0.78995746910937503</v>
      </c>
      <c r="L608" s="68">
        <v>42.440041710114699</v>
      </c>
      <c r="M608" s="71">
        <v>0.80510894064613103</v>
      </c>
      <c r="N608" s="68">
        <v>80.877742946708494</v>
      </c>
      <c r="O608" s="71">
        <v>0.60385681369190403</v>
      </c>
      <c r="P608" s="68">
        <v>79.047619047619094</v>
      </c>
      <c r="Q608" s="71">
        <v>0.82069999999999999</v>
      </c>
      <c r="R608" s="68">
        <v>54.634831460674199</v>
      </c>
    </row>
    <row r="609" spans="1:18" x14ac:dyDescent="0.2">
      <c r="A609" s="72" t="s">
        <v>1026</v>
      </c>
      <c r="B609" s="66" t="s">
        <v>1523</v>
      </c>
      <c r="C609" s="67">
        <v>54</v>
      </c>
      <c r="D609" s="67" t="s">
        <v>342</v>
      </c>
      <c r="E609" s="71">
        <v>0.512718865040243</v>
      </c>
      <c r="F609" s="68">
        <v>14.1814389989572</v>
      </c>
      <c r="G609" s="71">
        <v>0.45823387590098302</v>
      </c>
      <c r="H609" s="68">
        <v>4.17101147028154</v>
      </c>
      <c r="I609" s="71">
        <v>0.58586850781405297</v>
      </c>
      <c r="J609" s="68">
        <v>48.175182481751797</v>
      </c>
      <c r="K609" s="71">
        <v>0.74534057877984095</v>
      </c>
      <c r="L609" s="68">
        <v>22.210636079249198</v>
      </c>
      <c r="M609" s="71">
        <v>0.79383921863260698</v>
      </c>
      <c r="N609" s="68">
        <v>76.280041797283204</v>
      </c>
      <c r="O609" s="71">
        <v>0.49223100911397599</v>
      </c>
      <c r="P609" s="68">
        <v>64.3386243386243</v>
      </c>
      <c r="Q609" s="71">
        <v>8.0000000000000004E-4</v>
      </c>
      <c r="R609" s="68">
        <v>28.651685393258401</v>
      </c>
    </row>
    <row r="610" spans="1:18" x14ac:dyDescent="0.2">
      <c r="A610" s="72" t="s">
        <v>1524</v>
      </c>
      <c r="B610" s="66" t="s">
        <v>1525</v>
      </c>
      <c r="C610" s="67">
        <v>54</v>
      </c>
      <c r="D610" s="67" t="s">
        <v>342</v>
      </c>
      <c r="E610" s="71">
        <v>0.54174213649274106</v>
      </c>
      <c r="F610" s="68">
        <v>19.290928050052099</v>
      </c>
      <c r="G610" s="71">
        <v>0.63997150051234297</v>
      </c>
      <c r="H610" s="68">
        <v>59.228362877997903</v>
      </c>
      <c r="I610" s="71">
        <v>0.54499611128559999</v>
      </c>
      <c r="J610" s="68">
        <v>23.9833159541189</v>
      </c>
      <c r="K610" s="71">
        <v>0.81335619633435896</v>
      </c>
      <c r="L610" s="68">
        <v>54.535974973931197</v>
      </c>
      <c r="M610" s="71">
        <v>0.76754320060105197</v>
      </c>
      <c r="N610" s="68">
        <v>63.7408568443051</v>
      </c>
      <c r="O610" s="71">
        <v>0.48458581022309399</v>
      </c>
      <c r="P610" s="68">
        <v>63.2804232804233</v>
      </c>
      <c r="Q610" s="71">
        <v>0</v>
      </c>
      <c r="R610" s="68">
        <v>26.544943820224699</v>
      </c>
    </row>
    <row r="611" spans="1:18" x14ac:dyDescent="0.2">
      <c r="A611" s="72" t="s">
        <v>1526</v>
      </c>
      <c r="B611" s="66" t="s">
        <v>1527</v>
      </c>
      <c r="C611" s="67">
        <v>54</v>
      </c>
      <c r="D611" s="67" t="s">
        <v>342</v>
      </c>
      <c r="E611" s="71">
        <v>0.65569841294563103</v>
      </c>
      <c r="F611" s="68">
        <v>62.356621480709101</v>
      </c>
      <c r="G611" s="71">
        <v>0.630847135277249</v>
      </c>
      <c r="H611" s="68">
        <v>54.431699687174103</v>
      </c>
      <c r="I611" s="71">
        <v>0.51204124874968404</v>
      </c>
      <c r="J611" s="68">
        <v>11.470281543274201</v>
      </c>
      <c r="K611" s="71">
        <v>0.80891928083937503</v>
      </c>
      <c r="L611" s="68">
        <v>51.720542231491102</v>
      </c>
      <c r="M611" s="71">
        <v>0.85394440270473404</v>
      </c>
      <c r="N611" s="68">
        <v>90.282131661441994</v>
      </c>
      <c r="O611" s="71">
        <v>0.71763841010274099</v>
      </c>
      <c r="P611" s="68">
        <v>88.8888888888889</v>
      </c>
      <c r="Q611" s="71">
        <v>0.4108</v>
      </c>
      <c r="R611" s="68">
        <v>42.977528089887599</v>
      </c>
    </row>
    <row r="612" spans="1:18" x14ac:dyDescent="0.2">
      <c r="A612" s="72" t="s">
        <v>1528</v>
      </c>
      <c r="B612" s="66" t="s">
        <v>1529</v>
      </c>
      <c r="C612" s="67">
        <v>54</v>
      </c>
      <c r="D612" s="67" t="s">
        <v>342</v>
      </c>
      <c r="E612" s="71">
        <v>0.62710398104056497</v>
      </c>
      <c r="F612" s="68">
        <v>49.530761209593301</v>
      </c>
      <c r="G612" s="71">
        <v>0.62079307052187105</v>
      </c>
      <c r="H612" s="68">
        <v>46.611053180396198</v>
      </c>
      <c r="I612" s="71">
        <v>0.54979770409915796</v>
      </c>
      <c r="J612" s="68">
        <v>26.277372262773699</v>
      </c>
      <c r="K612" s="71">
        <v>0.87273554634291495</v>
      </c>
      <c r="L612" s="68">
        <v>88.529718456725803</v>
      </c>
      <c r="M612" s="71">
        <v>0.775056348610068</v>
      </c>
      <c r="N612" s="68">
        <v>67.084639498432594</v>
      </c>
      <c r="O612" s="71">
        <v>0.31713723562881102</v>
      </c>
      <c r="P612" s="68">
        <v>36.084656084656103</v>
      </c>
      <c r="Q612" s="71"/>
      <c r="R612" s="68"/>
    </row>
    <row r="613" spans="1:18" x14ac:dyDescent="0.2">
      <c r="A613" s="72" t="s">
        <v>1530</v>
      </c>
      <c r="B613" s="66" t="s">
        <v>1531</v>
      </c>
      <c r="C613" s="67">
        <v>54</v>
      </c>
      <c r="D613" s="67" t="s">
        <v>342</v>
      </c>
      <c r="E613" s="71">
        <v>0.60626687587785599</v>
      </c>
      <c r="F613" s="68">
        <v>40.771637122002097</v>
      </c>
      <c r="G613" s="71">
        <v>0.62946280236732899</v>
      </c>
      <c r="H613" s="68">
        <v>53.1803962460897</v>
      </c>
      <c r="I613" s="71">
        <v>0.51217798924696101</v>
      </c>
      <c r="J613" s="68">
        <v>11.5745568300313</v>
      </c>
      <c r="K613" s="71">
        <v>0.72956110225645099</v>
      </c>
      <c r="L613" s="68">
        <v>16.266944734098001</v>
      </c>
      <c r="M613" s="71">
        <v>0.79008264462809996</v>
      </c>
      <c r="N613" s="68">
        <v>74.503657262277997</v>
      </c>
      <c r="O613" s="71">
        <v>0.37004984089043802</v>
      </c>
      <c r="P613" s="68">
        <v>44.5502645502646</v>
      </c>
      <c r="Q613" s="71"/>
      <c r="R613" s="68"/>
    </row>
    <row r="614" spans="1:18" x14ac:dyDescent="0.2">
      <c r="A614" s="72" t="s">
        <v>1532</v>
      </c>
      <c r="B614" s="66" t="s">
        <v>1533</v>
      </c>
      <c r="C614" s="67">
        <v>54</v>
      </c>
      <c r="D614" s="67" t="s">
        <v>342</v>
      </c>
      <c r="E614" s="71">
        <v>0.64787757305808502</v>
      </c>
      <c r="F614" s="68">
        <v>59.958289885297198</v>
      </c>
      <c r="G614" s="71">
        <v>0.64569589666424698</v>
      </c>
      <c r="H614" s="68">
        <v>62.669447340980199</v>
      </c>
      <c r="I614" s="71">
        <v>0.53735255439691298</v>
      </c>
      <c r="J614" s="68">
        <v>19.916579770594399</v>
      </c>
      <c r="K614" s="71">
        <v>0.85485309216407501</v>
      </c>
      <c r="L614" s="68">
        <v>79.249217935349293</v>
      </c>
      <c r="M614" s="71">
        <v>0.87648384673178104</v>
      </c>
      <c r="N614" s="68">
        <v>92.267502612330205</v>
      </c>
      <c r="O614" s="71">
        <v>0.77568004839149696</v>
      </c>
      <c r="P614" s="68">
        <v>93.544973544973502</v>
      </c>
      <c r="Q614" s="71">
        <v>0.19719999999999999</v>
      </c>
      <c r="R614" s="68">
        <v>39.747191011235998</v>
      </c>
    </row>
    <row r="615" spans="1:18" x14ac:dyDescent="0.2">
      <c r="A615" s="72" t="s">
        <v>1534</v>
      </c>
      <c r="B615" s="66" t="s">
        <v>1535</v>
      </c>
      <c r="C615" s="67">
        <v>54</v>
      </c>
      <c r="D615" s="67" t="s">
        <v>342</v>
      </c>
      <c r="E615" s="71">
        <v>0.48608834206131102</v>
      </c>
      <c r="F615" s="68">
        <v>10.5318039624609</v>
      </c>
      <c r="G615" s="71">
        <v>0.58856051448476898</v>
      </c>
      <c r="H615" s="68">
        <v>14.1814389989572</v>
      </c>
      <c r="I615" s="71">
        <v>0.62248928441579798</v>
      </c>
      <c r="J615" s="68">
        <v>70.281543274244001</v>
      </c>
      <c r="K615" s="71">
        <v>0.74622610719781102</v>
      </c>
      <c r="L615" s="68">
        <v>22.6277372262774</v>
      </c>
      <c r="M615" s="71">
        <v>0.79383921863260698</v>
      </c>
      <c r="N615" s="68">
        <v>76.280041797283204</v>
      </c>
      <c r="O615" s="71">
        <v>0.16541492763687801</v>
      </c>
      <c r="P615" s="68">
        <v>12.8042328042328</v>
      </c>
      <c r="Q615" s="71">
        <v>0</v>
      </c>
      <c r="R615" s="68">
        <v>26.544943820224699</v>
      </c>
    </row>
    <row r="616" spans="1:18" x14ac:dyDescent="0.2">
      <c r="A616" s="72" t="s">
        <v>1366</v>
      </c>
      <c r="B616" s="66" t="s">
        <v>1536</v>
      </c>
      <c r="C616" s="67">
        <v>54</v>
      </c>
      <c r="D616" s="67" t="s">
        <v>342</v>
      </c>
      <c r="E616" s="71">
        <v>0.50144446770482698</v>
      </c>
      <c r="F616" s="68">
        <v>12.721584984358699</v>
      </c>
      <c r="G616" s="71">
        <v>0.58539652035161305</v>
      </c>
      <c r="H616" s="68">
        <v>13.347236704900901</v>
      </c>
      <c r="I616" s="71">
        <v>0.59886451724022405</v>
      </c>
      <c r="J616" s="68">
        <v>55.787278415015599</v>
      </c>
      <c r="K616" s="71">
        <v>0.70225206139714302</v>
      </c>
      <c r="L616" s="68">
        <v>9.6976016684045891</v>
      </c>
      <c r="M616" s="71">
        <v>0.80510894064613103</v>
      </c>
      <c r="N616" s="68">
        <v>80.877742946708494</v>
      </c>
      <c r="O616" s="71">
        <v>0.317044766593847</v>
      </c>
      <c r="P616" s="68">
        <v>35.978835978836003</v>
      </c>
      <c r="Q616" s="71">
        <v>0</v>
      </c>
      <c r="R616" s="68">
        <v>26.544943820224699</v>
      </c>
    </row>
    <row r="617" spans="1:18" x14ac:dyDescent="0.2">
      <c r="A617" s="72" t="s">
        <v>1537</v>
      </c>
      <c r="B617" s="66" t="s">
        <v>1538</v>
      </c>
      <c r="C617" s="67">
        <v>54</v>
      </c>
      <c r="D617" s="67" t="s">
        <v>342</v>
      </c>
      <c r="E617" s="71">
        <v>0.51283797912363405</v>
      </c>
      <c r="F617" s="68">
        <v>14.285714285714301</v>
      </c>
      <c r="G617" s="71">
        <v>0.62779216852764796</v>
      </c>
      <c r="H617" s="68">
        <v>52.241918665276302</v>
      </c>
      <c r="I617" s="71">
        <v>0.59826821482242298</v>
      </c>
      <c r="J617" s="68">
        <v>55.161626694473398</v>
      </c>
      <c r="K617" s="71">
        <v>0.78457889863867403</v>
      </c>
      <c r="L617" s="68">
        <v>39.103232533889503</v>
      </c>
      <c r="M617" s="71">
        <v>0.74500375657400497</v>
      </c>
      <c r="N617" s="68">
        <v>52.142110762800399</v>
      </c>
      <c r="O617" s="71">
        <v>0.321384836179056</v>
      </c>
      <c r="P617" s="68">
        <v>36.7195767195767</v>
      </c>
      <c r="Q617" s="71">
        <v>0</v>
      </c>
      <c r="R617" s="68">
        <v>26.544943820224699</v>
      </c>
    </row>
    <row r="618" spans="1:18" x14ac:dyDescent="0.2">
      <c r="A618" s="72" t="s">
        <v>1539</v>
      </c>
      <c r="B618" s="66" t="s">
        <v>1540</v>
      </c>
      <c r="C618" s="67">
        <v>54</v>
      </c>
      <c r="D618" s="67" t="s">
        <v>342</v>
      </c>
      <c r="E618" s="71">
        <v>0.67994986401683</v>
      </c>
      <c r="F618" s="68">
        <v>72.158498435870698</v>
      </c>
      <c r="G618" s="71">
        <v>0.62722095769037101</v>
      </c>
      <c r="H618" s="68">
        <v>51.929092805005197</v>
      </c>
      <c r="I618" s="71">
        <v>0.58157903306648595</v>
      </c>
      <c r="J618" s="68">
        <v>45.151199165797699</v>
      </c>
      <c r="K618" s="71">
        <v>0.79702354125519004</v>
      </c>
      <c r="L618" s="68">
        <v>46.506777893639203</v>
      </c>
      <c r="M618" s="71">
        <v>0.83891810668670197</v>
      </c>
      <c r="N618" s="68">
        <v>87.878787878787904</v>
      </c>
      <c r="O618" s="71">
        <v>0.69595754540222898</v>
      </c>
      <c r="P618" s="68">
        <v>87.301587301587304</v>
      </c>
      <c r="Q618" s="71">
        <v>0.53900000000000003</v>
      </c>
      <c r="R618" s="68">
        <v>48.876404494382001</v>
      </c>
    </row>
    <row r="619" spans="1:18" x14ac:dyDescent="0.2">
      <c r="A619" s="72" t="s">
        <v>1541</v>
      </c>
      <c r="B619" s="66" t="s">
        <v>1542</v>
      </c>
      <c r="C619" s="67">
        <v>54</v>
      </c>
      <c r="D619" s="67" t="s">
        <v>342</v>
      </c>
      <c r="E619" s="71">
        <v>0.49866370824135497</v>
      </c>
      <c r="F619" s="68">
        <v>12.0959332638165</v>
      </c>
      <c r="G619" s="71">
        <v>0.58187998604874902</v>
      </c>
      <c r="H619" s="68">
        <v>12.408759124087601</v>
      </c>
      <c r="I619" s="71">
        <v>0.59602800241023801</v>
      </c>
      <c r="J619" s="68">
        <v>53.597497393117798</v>
      </c>
      <c r="K619" s="71">
        <v>0.66990010900086205</v>
      </c>
      <c r="L619" s="68">
        <v>6.1522419186652799</v>
      </c>
      <c r="M619" s="71">
        <v>0.67738542449286299</v>
      </c>
      <c r="N619" s="68">
        <v>19.853709508881899</v>
      </c>
      <c r="O619" s="71">
        <v>0.466788727495417</v>
      </c>
      <c r="P619" s="68">
        <v>60.529100529100504</v>
      </c>
      <c r="Q619" s="71">
        <v>0</v>
      </c>
      <c r="R619" s="68">
        <v>26.544943820224699</v>
      </c>
    </row>
    <row r="620" spans="1:18" x14ac:dyDescent="0.2">
      <c r="A620" s="72" t="s">
        <v>1543</v>
      </c>
      <c r="B620" s="66" t="s">
        <v>1544</v>
      </c>
      <c r="C620" s="67">
        <v>54</v>
      </c>
      <c r="D620" s="67" t="s">
        <v>342</v>
      </c>
      <c r="E620" s="71">
        <v>0.54504252252406304</v>
      </c>
      <c r="F620" s="68">
        <v>20.2294056308655</v>
      </c>
      <c r="G620" s="71">
        <v>0.646672132670847</v>
      </c>
      <c r="H620" s="68">
        <v>63.399374348279501</v>
      </c>
      <c r="I620" s="71">
        <v>0.634757332909335</v>
      </c>
      <c r="J620" s="68">
        <v>76.955161626694505</v>
      </c>
      <c r="K620" s="71">
        <v>0.74654346249054204</v>
      </c>
      <c r="L620" s="68">
        <v>22.8362877997914</v>
      </c>
      <c r="M620" s="71">
        <v>0.79008264462809996</v>
      </c>
      <c r="N620" s="68">
        <v>74.503657262277997</v>
      </c>
      <c r="O620" s="71">
        <v>0.45219956244555298</v>
      </c>
      <c r="P620" s="68">
        <v>58.412698412698397</v>
      </c>
      <c r="Q620" s="71">
        <v>0</v>
      </c>
      <c r="R620" s="68">
        <v>26.544943820224699</v>
      </c>
    </row>
    <row r="621" spans="1:18" x14ac:dyDescent="0.2">
      <c r="A621" s="72" t="s">
        <v>1418</v>
      </c>
      <c r="B621" s="66" t="s">
        <v>1545</v>
      </c>
      <c r="C621" s="67">
        <v>54</v>
      </c>
      <c r="D621" s="67" t="s">
        <v>342</v>
      </c>
      <c r="E621" s="71">
        <v>0.66264673726147805</v>
      </c>
      <c r="F621" s="68">
        <v>65.589155370177295</v>
      </c>
      <c r="G621" s="71">
        <v>0.70814421094400204</v>
      </c>
      <c r="H621" s="68">
        <v>81.960375391032301</v>
      </c>
      <c r="I621" s="71">
        <v>0.63039268766343004</v>
      </c>
      <c r="J621" s="68">
        <v>73.931178310740293</v>
      </c>
      <c r="K621" s="71">
        <v>0.78977280467865196</v>
      </c>
      <c r="L621" s="68">
        <v>42.127215849843601</v>
      </c>
      <c r="M621" s="71">
        <v>0.76378662659654395</v>
      </c>
      <c r="N621" s="68">
        <v>61.650992685475401</v>
      </c>
      <c r="O621" s="71">
        <v>0.42113735642476402</v>
      </c>
      <c r="P621" s="68">
        <v>53.227513227513199</v>
      </c>
      <c r="Q621" s="71"/>
      <c r="R621" s="68"/>
    </row>
    <row r="622" spans="1:18" x14ac:dyDescent="0.2">
      <c r="A622" s="72" t="s">
        <v>1546</v>
      </c>
      <c r="B622" s="66" t="s">
        <v>1547</v>
      </c>
      <c r="C622" s="67">
        <v>54</v>
      </c>
      <c r="D622" s="67" t="s">
        <v>342</v>
      </c>
      <c r="E622" s="71">
        <v>0.63277103356770603</v>
      </c>
      <c r="F622" s="68">
        <v>52.450469238790397</v>
      </c>
      <c r="G622" s="71">
        <v>0.68444888860615805</v>
      </c>
      <c r="H622" s="68">
        <v>76.329509906152197</v>
      </c>
      <c r="I622" s="71">
        <v>0.67249175072295198</v>
      </c>
      <c r="J622" s="68">
        <v>88.842544316996893</v>
      </c>
      <c r="K622" s="71">
        <v>0.77469546410554802</v>
      </c>
      <c r="L622" s="68">
        <v>33.889468196037498</v>
      </c>
      <c r="M622" s="71">
        <v>0.79008264462809996</v>
      </c>
      <c r="N622" s="68">
        <v>74.503657262277997</v>
      </c>
      <c r="O622" s="71">
        <v>0.78460745334348203</v>
      </c>
      <c r="P622" s="68">
        <v>93.862433862433903</v>
      </c>
      <c r="Q622" s="71">
        <v>9.0300000000000005E-2</v>
      </c>
      <c r="R622" s="68">
        <v>38.061797752808999</v>
      </c>
    </row>
    <row r="623" spans="1:18" x14ac:dyDescent="0.2">
      <c r="A623" s="72" t="s">
        <v>1211</v>
      </c>
      <c r="B623" s="66" t="s">
        <v>1548</v>
      </c>
      <c r="C623" s="67">
        <v>72</v>
      </c>
      <c r="D623" s="67" t="s">
        <v>342</v>
      </c>
      <c r="E623" s="71">
        <v>0.70262188090583</v>
      </c>
      <c r="F623" s="68">
        <v>77.208361429534705</v>
      </c>
      <c r="G623" s="71">
        <v>0.762964229859875</v>
      </c>
      <c r="H623" s="68">
        <v>72.690492245448397</v>
      </c>
      <c r="I623" s="71">
        <v>0.74803787466708604</v>
      </c>
      <c r="J623" s="68">
        <v>83.614295347269007</v>
      </c>
      <c r="K623" s="71">
        <v>0.92627323510111104</v>
      </c>
      <c r="L623" s="68">
        <v>96.763317599460507</v>
      </c>
      <c r="M623" s="71">
        <v>0.76859504132231404</v>
      </c>
      <c r="N623" s="68">
        <v>81.658799730276499</v>
      </c>
      <c r="O623" s="71">
        <v>0.30723902357876398</v>
      </c>
      <c r="P623" s="68">
        <v>21.5793056501021</v>
      </c>
      <c r="Q623" s="71"/>
      <c r="R623" s="68"/>
    </row>
    <row r="624" spans="1:18" x14ac:dyDescent="0.2">
      <c r="A624" s="72" t="s">
        <v>1549</v>
      </c>
      <c r="B624" s="66" t="s">
        <v>1550</v>
      </c>
      <c r="C624" s="67">
        <v>72</v>
      </c>
      <c r="D624" s="67" t="s">
        <v>342</v>
      </c>
      <c r="E624" s="71">
        <v>0.70420699092385297</v>
      </c>
      <c r="F624" s="68">
        <v>77.747808496291299</v>
      </c>
      <c r="G624" s="71">
        <v>0.67629934869631803</v>
      </c>
      <c r="H624" s="68">
        <v>35.670937289278498</v>
      </c>
      <c r="I624" s="71">
        <v>0.66536757659623402</v>
      </c>
      <c r="J624" s="68">
        <v>49.494268374915698</v>
      </c>
      <c r="K624" s="71">
        <v>0.89765348596771</v>
      </c>
      <c r="L624" s="68">
        <v>90.964261631827398</v>
      </c>
      <c r="M624" s="71">
        <v>0.57438016528925595</v>
      </c>
      <c r="N624" s="68">
        <v>40.458530006743104</v>
      </c>
      <c r="O624" s="71">
        <v>0.411541368993603</v>
      </c>
      <c r="P624" s="68">
        <v>44.588155207624197</v>
      </c>
      <c r="Q624" s="71">
        <v>1</v>
      </c>
      <c r="R624" s="68">
        <v>100</v>
      </c>
    </row>
    <row r="625" spans="1:18" x14ac:dyDescent="0.2">
      <c r="A625" s="72" t="s">
        <v>1551</v>
      </c>
      <c r="B625" s="66" t="s">
        <v>1552</v>
      </c>
      <c r="C625" s="67">
        <v>72</v>
      </c>
      <c r="D625" s="67" t="s">
        <v>342</v>
      </c>
      <c r="E625" s="71">
        <v>0.61282580917059104</v>
      </c>
      <c r="F625" s="68">
        <v>46.7296021577883</v>
      </c>
      <c r="G625" s="71">
        <v>0.67200902826179099</v>
      </c>
      <c r="H625" s="68">
        <v>33.985165205664202</v>
      </c>
      <c r="I625" s="71">
        <v>0.63809313734613804</v>
      </c>
      <c r="J625" s="68">
        <v>35.131490222521897</v>
      </c>
      <c r="K625" s="71">
        <v>0.86827757746657996</v>
      </c>
      <c r="L625" s="68">
        <v>82.670262980445003</v>
      </c>
      <c r="M625" s="71">
        <v>0.54545454545454597</v>
      </c>
      <c r="N625" s="68">
        <v>33.850303438974997</v>
      </c>
      <c r="O625" s="71">
        <v>0.34029475732389902</v>
      </c>
      <c r="P625" s="68">
        <v>27.433628318584098</v>
      </c>
      <c r="Q625" s="71"/>
      <c r="R625" s="68"/>
    </row>
    <row r="626" spans="1:18" x14ac:dyDescent="0.2">
      <c r="A626" s="72" t="s">
        <v>1553</v>
      </c>
      <c r="B626" s="66" t="s">
        <v>1554</v>
      </c>
      <c r="C626" s="67">
        <v>72</v>
      </c>
      <c r="D626" s="67" t="s">
        <v>342</v>
      </c>
      <c r="E626" s="71">
        <v>0.70683055607897705</v>
      </c>
      <c r="F626" s="68">
        <v>78.556979096426204</v>
      </c>
      <c r="G626" s="71">
        <v>0.68287906474837201</v>
      </c>
      <c r="H626" s="68">
        <v>39.312204989885402</v>
      </c>
      <c r="I626" s="71">
        <v>0.64254542494352396</v>
      </c>
      <c r="J626" s="68">
        <v>37.559002022926499</v>
      </c>
      <c r="K626" s="71">
        <v>0.87586914022157303</v>
      </c>
      <c r="L626" s="68">
        <v>84.760620364126794</v>
      </c>
      <c r="M626" s="71">
        <v>0.64876033057851201</v>
      </c>
      <c r="N626" s="68">
        <v>59.069453809844902</v>
      </c>
      <c r="O626" s="71">
        <v>0.39092937598187899</v>
      </c>
      <c r="P626" s="68">
        <v>39.414567733151799</v>
      </c>
      <c r="Q626" s="71">
        <v>1</v>
      </c>
      <c r="R626" s="68">
        <v>100</v>
      </c>
    </row>
    <row r="627" spans="1:18" x14ac:dyDescent="0.2">
      <c r="A627" s="72" t="s">
        <v>1555</v>
      </c>
      <c r="B627" s="66" t="s">
        <v>1556</v>
      </c>
      <c r="C627" s="67">
        <v>72</v>
      </c>
      <c r="D627" s="67" t="s">
        <v>342</v>
      </c>
      <c r="E627" s="71">
        <v>0.53280674720729304</v>
      </c>
      <c r="F627" s="68">
        <v>20.498988536749799</v>
      </c>
      <c r="G627" s="71">
        <v>0.63246912487386397</v>
      </c>
      <c r="H627" s="68">
        <v>19.352663519892101</v>
      </c>
      <c r="I627" s="71">
        <v>0.63087762043356399</v>
      </c>
      <c r="J627" s="68">
        <v>31.8948078219825</v>
      </c>
      <c r="K627" s="71">
        <v>0.80261307777744295</v>
      </c>
      <c r="L627" s="68">
        <v>51.786918408631202</v>
      </c>
      <c r="M627" s="71">
        <v>0.40909090909090901</v>
      </c>
      <c r="N627" s="68">
        <v>9.9123398516520602</v>
      </c>
      <c r="O627" s="71">
        <v>0.18898300386068501</v>
      </c>
      <c r="P627" s="68">
        <v>8.0326752893124596</v>
      </c>
      <c r="Q627" s="71"/>
      <c r="R627" s="68"/>
    </row>
    <row r="628" spans="1:18" x14ac:dyDescent="0.2">
      <c r="A628" s="72" t="s">
        <v>1557</v>
      </c>
      <c r="B628" s="66" t="s">
        <v>1558</v>
      </c>
      <c r="C628" s="67">
        <v>72</v>
      </c>
      <c r="D628" s="67" t="s">
        <v>342</v>
      </c>
      <c r="E628" s="71">
        <v>0.45635682800683902</v>
      </c>
      <c r="F628" s="68">
        <v>6.0013486176668902</v>
      </c>
      <c r="G628" s="71">
        <v>0.62088128303511503</v>
      </c>
      <c r="H628" s="68">
        <v>15.6439649359407</v>
      </c>
      <c r="I628" s="71">
        <v>0.60507023847571195</v>
      </c>
      <c r="J628" s="68">
        <v>22.859069453809798</v>
      </c>
      <c r="K628" s="71">
        <v>0.81784536100035798</v>
      </c>
      <c r="L628" s="68">
        <v>58.664868509777499</v>
      </c>
      <c r="M628" s="71">
        <v>0.45867768595041303</v>
      </c>
      <c r="N628" s="68">
        <v>15.913688469318901</v>
      </c>
      <c r="O628" s="71">
        <v>0.235666399579433</v>
      </c>
      <c r="P628" s="68">
        <v>11.2321307011572</v>
      </c>
      <c r="Q628" s="71">
        <v>0</v>
      </c>
      <c r="R628" s="68">
        <v>34.092980856882399</v>
      </c>
    </row>
    <row r="629" spans="1:18" x14ac:dyDescent="0.2">
      <c r="A629" s="72" t="s">
        <v>787</v>
      </c>
      <c r="B629" s="66" t="s">
        <v>1559</v>
      </c>
      <c r="C629" s="67">
        <v>72</v>
      </c>
      <c r="D629" s="67" t="s">
        <v>342</v>
      </c>
      <c r="E629" s="71">
        <v>0.61490908172147296</v>
      </c>
      <c r="F629" s="68">
        <v>47.943358057990601</v>
      </c>
      <c r="G629" s="71">
        <v>0.66871722410807499</v>
      </c>
      <c r="H629" s="68">
        <v>32.501685772083597</v>
      </c>
      <c r="I629" s="71">
        <v>0.67994413352596905</v>
      </c>
      <c r="J629" s="68">
        <v>56.641942009440299</v>
      </c>
      <c r="K629" s="71">
        <v>0.87112010193342104</v>
      </c>
      <c r="L629" s="68">
        <v>83.479433580579894</v>
      </c>
      <c r="M629" s="71">
        <v>0.55785123966942096</v>
      </c>
      <c r="N629" s="68">
        <v>36.547538772757903</v>
      </c>
      <c r="O629" s="71">
        <v>0.29691270937048098</v>
      </c>
      <c r="P629" s="68">
        <v>19.537100068073499</v>
      </c>
      <c r="Q629" s="71"/>
      <c r="R629" s="68"/>
    </row>
    <row r="630" spans="1:18" x14ac:dyDescent="0.2">
      <c r="A630" s="72" t="s">
        <v>1560</v>
      </c>
      <c r="B630" s="66" t="s">
        <v>1561</v>
      </c>
      <c r="C630" s="67">
        <v>72</v>
      </c>
      <c r="D630" s="67" t="s">
        <v>342</v>
      </c>
      <c r="E630" s="71">
        <v>0.54810331384384803</v>
      </c>
      <c r="F630" s="68">
        <v>25.0168577208361</v>
      </c>
      <c r="G630" s="71">
        <v>0.70118963463211503</v>
      </c>
      <c r="H630" s="68">
        <v>47.606203641267697</v>
      </c>
      <c r="I630" s="71">
        <v>0.689619741894136</v>
      </c>
      <c r="J630" s="68">
        <v>60.755225893459198</v>
      </c>
      <c r="K630" s="71">
        <v>0.84754230206154801</v>
      </c>
      <c r="L630" s="68">
        <v>73.027646662171307</v>
      </c>
      <c r="M630" s="71">
        <v>0.47933884297520701</v>
      </c>
      <c r="N630" s="68">
        <v>20.498988536749799</v>
      </c>
      <c r="O630" s="71">
        <v>0.570929361500084</v>
      </c>
      <c r="P630" s="68">
        <v>74.880871341048305</v>
      </c>
      <c r="Q630" s="71">
        <v>0</v>
      </c>
      <c r="R630" s="68">
        <v>34.092980856882399</v>
      </c>
    </row>
    <row r="631" spans="1:18" x14ac:dyDescent="0.2">
      <c r="A631" s="72" t="s">
        <v>1026</v>
      </c>
      <c r="B631" s="66" t="s">
        <v>1562</v>
      </c>
      <c r="C631" s="67">
        <v>72</v>
      </c>
      <c r="D631" s="67" t="s">
        <v>342</v>
      </c>
      <c r="E631" s="71">
        <v>0.61654148654266505</v>
      </c>
      <c r="F631" s="68">
        <v>48.482805124747102</v>
      </c>
      <c r="G631" s="71">
        <v>0.68139635194535897</v>
      </c>
      <c r="H631" s="68">
        <v>38.705327039784201</v>
      </c>
      <c r="I631" s="71">
        <v>0.66281033172565695</v>
      </c>
      <c r="J631" s="68">
        <v>47.875927174646002</v>
      </c>
      <c r="K631" s="71">
        <v>0.89908937922932297</v>
      </c>
      <c r="L631" s="68">
        <v>91.233985165205695</v>
      </c>
      <c r="M631" s="71">
        <v>0.57438016528925595</v>
      </c>
      <c r="N631" s="68">
        <v>40.458530006743104</v>
      </c>
      <c r="O631" s="71">
        <v>0.26503120452373102</v>
      </c>
      <c r="P631" s="68">
        <v>14.7719537100068</v>
      </c>
      <c r="Q631" s="71"/>
      <c r="R631" s="68"/>
    </row>
    <row r="632" spans="1:18" x14ac:dyDescent="0.2">
      <c r="A632" s="72" t="s">
        <v>1563</v>
      </c>
      <c r="B632" s="66" t="s">
        <v>1564</v>
      </c>
      <c r="C632" s="67">
        <v>72</v>
      </c>
      <c r="D632" s="67" t="s">
        <v>342</v>
      </c>
      <c r="E632" s="71">
        <v>0.77094834924431199</v>
      </c>
      <c r="F632" s="68">
        <v>93.931220498988495</v>
      </c>
      <c r="G632" s="71">
        <v>0.77331430386865796</v>
      </c>
      <c r="H632" s="68">
        <v>75.994605529332404</v>
      </c>
      <c r="I632" s="71">
        <v>0.77106886017243104</v>
      </c>
      <c r="J632" s="68">
        <v>90.020229265003394</v>
      </c>
      <c r="K632" s="71">
        <v>0.91136252444826105</v>
      </c>
      <c r="L632" s="68">
        <v>94.538098449089702</v>
      </c>
      <c r="M632" s="71">
        <v>0.76033057851239705</v>
      </c>
      <c r="N632" s="68">
        <v>80.714767363452495</v>
      </c>
      <c r="O632" s="71">
        <v>0.63866547921981098</v>
      </c>
      <c r="P632" s="68">
        <v>82.096664397549404</v>
      </c>
      <c r="Q632" s="71"/>
      <c r="R632" s="68"/>
    </row>
    <row r="633" spans="1:18" x14ac:dyDescent="0.2">
      <c r="A633" s="72" t="s">
        <v>1565</v>
      </c>
      <c r="B633" s="66" t="s">
        <v>1566</v>
      </c>
      <c r="C633" s="67">
        <v>72</v>
      </c>
      <c r="D633" s="67" t="s">
        <v>342</v>
      </c>
      <c r="E633" s="71">
        <v>0.63090942938221395</v>
      </c>
      <c r="F633" s="68">
        <v>53.472690492245398</v>
      </c>
      <c r="G633" s="71">
        <v>0.77291405371675603</v>
      </c>
      <c r="H633" s="68">
        <v>75.724881995954107</v>
      </c>
      <c r="I633" s="71">
        <v>0.72280614548264499</v>
      </c>
      <c r="J633" s="68">
        <v>76.062036412677003</v>
      </c>
      <c r="K633" s="71">
        <v>0.85925174001663895</v>
      </c>
      <c r="L633" s="68">
        <v>78.152393796358695</v>
      </c>
      <c r="M633" s="71">
        <v>0.76446280991735505</v>
      </c>
      <c r="N633" s="68">
        <v>81.254214430209004</v>
      </c>
      <c r="O633" s="71">
        <v>0.66482182715988902</v>
      </c>
      <c r="P633" s="68">
        <v>84.683458134785596</v>
      </c>
      <c r="Q633" s="71">
        <v>1.1999999999999999E-3</v>
      </c>
      <c r="R633" s="68">
        <v>36.645396536007297</v>
      </c>
    </row>
    <row r="634" spans="1:18" x14ac:dyDescent="0.2">
      <c r="A634" s="72" t="s">
        <v>1567</v>
      </c>
      <c r="B634" s="66" t="s">
        <v>1568</v>
      </c>
      <c r="C634" s="67">
        <v>72</v>
      </c>
      <c r="D634" s="67" t="s">
        <v>342</v>
      </c>
      <c r="E634" s="71">
        <v>0.59907325103886899</v>
      </c>
      <c r="F634" s="68">
        <v>42.7511800404585</v>
      </c>
      <c r="G634" s="71">
        <v>0.73297795654264697</v>
      </c>
      <c r="H634" s="68">
        <v>61.362103843560398</v>
      </c>
      <c r="I634" s="71">
        <v>0.49039702102989402</v>
      </c>
      <c r="J634" s="68">
        <v>3.1692515171948701</v>
      </c>
      <c r="K634" s="71">
        <v>0.72307079463071999</v>
      </c>
      <c r="L634" s="68">
        <v>22.859069453809798</v>
      </c>
      <c r="M634" s="71">
        <v>0.65702479338843001</v>
      </c>
      <c r="N634" s="68">
        <v>60.350640593391802</v>
      </c>
      <c r="O634" s="71">
        <v>0.39189568960265603</v>
      </c>
      <c r="P634" s="68">
        <v>39.754935330156599</v>
      </c>
      <c r="Q634" s="71"/>
      <c r="R634" s="68"/>
    </row>
    <row r="635" spans="1:18" x14ac:dyDescent="0.2">
      <c r="A635" s="72" t="s">
        <v>1569</v>
      </c>
      <c r="B635" s="66" t="s">
        <v>1570</v>
      </c>
      <c r="C635" s="67">
        <v>72</v>
      </c>
      <c r="D635" s="67" t="s">
        <v>342</v>
      </c>
      <c r="E635" s="71">
        <v>0.66515565884987704</v>
      </c>
      <c r="F635" s="68">
        <v>65.745111260957501</v>
      </c>
      <c r="G635" s="71">
        <v>0.72523525609304595</v>
      </c>
      <c r="H635" s="68">
        <v>57.855697909642601</v>
      </c>
      <c r="I635" s="71">
        <v>0.68932542566708799</v>
      </c>
      <c r="J635" s="68">
        <v>60.620364126770099</v>
      </c>
      <c r="K635" s="71">
        <v>0.85368406372024697</v>
      </c>
      <c r="L635" s="68">
        <v>75.455158462575895</v>
      </c>
      <c r="M635" s="71">
        <v>0.62809917355371903</v>
      </c>
      <c r="N635" s="68">
        <v>53.607552258934597</v>
      </c>
      <c r="O635" s="71">
        <v>0.65719003406516097</v>
      </c>
      <c r="P635" s="68">
        <v>83.798502382573204</v>
      </c>
      <c r="Q635" s="71">
        <v>0.43740000000000001</v>
      </c>
      <c r="R635" s="68">
        <v>54.056517775752098</v>
      </c>
    </row>
    <row r="636" spans="1:18" x14ac:dyDescent="0.2">
      <c r="A636" s="72" t="s">
        <v>1571</v>
      </c>
      <c r="B636" s="66" t="s">
        <v>1572</v>
      </c>
      <c r="C636" s="67">
        <v>72</v>
      </c>
      <c r="D636" s="67" t="s">
        <v>342</v>
      </c>
      <c r="E636" s="71">
        <v>0.64346867191180801</v>
      </c>
      <c r="F636" s="68">
        <v>58.192852326365497</v>
      </c>
      <c r="G636" s="71">
        <v>0.78074531682753601</v>
      </c>
      <c r="H636" s="68">
        <v>78.287255563047907</v>
      </c>
      <c r="I636" s="71">
        <v>0.76539996715105396</v>
      </c>
      <c r="J636" s="68">
        <v>88.941335131490206</v>
      </c>
      <c r="K636" s="71">
        <v>0.87226793819475301</v>
      </c>
      <c r="L636" s="68">
        <v>83.951449763991903</v>
      </c>
      <c r="M636" s="71">
        <v>0.69421487603305798</v>
      </c>
      <c r="N636" s="68">
        <v>69.049224544841493</v>
      </c>
      <c r="O636" s="71">
        <v>0.74018393326444898</v>
      </c>
      <c r="P636" s="68">
        <v>89.7208985704561</v>
      </c>
      <c r="Q636" s="71">
        <v>8.0000000000000002E-3</v>
      </c>
      <c r="R636" s="68">
        <v>41.294439380127599</v>
      </c>
    </row>
    <row r="637" spans="1:18" x14ac:dyDescent="0.2">
      <c r="A637" s="72" t="s">
        <v>1573</v>
      </c>
      <c r="B637" s="66" t="s">
        <v>1574</v>
      </c>
      <c r="C637" s="67">
        <v>72</v>
      </c>
      <c r="D637" s="67" t="s">
        <v>342</v>
      </c>
      <c r="E637" s="71">
        <v>0.487155993480475</v>
      </c>
      <c r="F637" s="68">
        <v>10.2494942683749</v>
      </c>
      <c r="G637" s="71">
        <v>0.617699846771946</v>
      </c>
      <c r="H637" s="68">
        <v>14.6325016857721</v>
      </c>
      <c r="I637" s="71">
        <v>0.59894977634852897</v>
      </c>
      <c r="J637" s="68">
        <v>21.510451786918399</v>
      </c>
      <c r="K637" s="71">
        <v>0.68652532051755</v>
      </c>
      <c r="L637" s="68">
        <v>15.5765340525961</v>
      </c>
      <c r="M637" s="71">
        <v>0.47933884297520701</v>
      </c>
      <c r="N637" s="68">
        <v>20.498988536749799</v>
      </c>
      <c r="O637" s="71">
        <v>5.3266180789142102E-2</v>
      </c>
      <c r="P637" s="68">
        <v>1.4976174268209701</v>
      </c>
      <c r="Q637" s="71"/>
      <c r="R637" s="68"/>
    </row>
    <row r="638" spans="1:18" x14ac:dyDescent="0.2">
      <c r="A638" s="72" t="s">
        <v>1575</v>
      </c>
      <c r="B638" s="66" t="s">
        <v>1576</v>
      </c>
      <c r="C638" s="67">
        <v>72</v>
      </c>
      <c r="D638" s="67" t="s">
        <v>342</v>
      </c>
      <c r="E638" s="71">
        <v>0.47981776250505198</v>
      </c>
      <c r="F638" s="68">
        <v>8.9008766014834801</v>
      </c>
      <c r="G638" s="71">
        <v>0.6</v>
      </c>
      <c r="H638" s="68">
        <v>10.788941335131501</v>
      </c>
      <c r="I638" s="71">
        <v>0.47623092853030902</v>
      </c>
      <c r="J638" s="68">
        <v>2.22521915037087</v>
      </c>
      <c r="K638" s="71">
        <v>0.72664798159994803</v>
      </c>
      <c r="L638" s="68">
        <v>23.870532703978402</v>
      </c>
      <c r="M638" s="71">
        <v>0.47520661157024802</v>
      </c>
      <c r="N638" s="68">
        <v>19.487525286581299</v>
      </c>
      <c r="O638" s="71">
        <v>0.121003290824755</v>
      </c>
      <c r="P638" s="68">
        <v>3.7440435670524201</v>
      </c>
      <c r="Q638" s="71"/>
      <c r="R638" s="68"/>
    </row>
    <row r="639" spans="1:18" x14ac:dyDescent="0.2">
      <c r="A639" s="72" t="s">
        <v>1048</v>
      </c>
      <c r="B639" s="66" t="s">
        <v>1577</v>
      </c>
      <c r="C639" s="67">
        <v>72</v>
      </c>
      <c r="D639" s="67" t="s">
        <v>342</v>
      </c>
      <c r="E639" s="71">
        <v>0.45491360637869499</v>
      </c>
      <c r="F639" s="68">
        <v>5.6641942009440296</v>
      </c>
      <c r="G639" s="71">
        <v>0.601864200532928</v>
      </c>
      <c r="H639" s="68">
        <v>11.1935266351989</v>
      </c>
      <c r="I639" s="71">
        <v>0.45149319760946899</v>
      </c>
      <c r="J639" s="68">
        <v>1.4834794335805801</v>
      </c>
      <c r="K639" s="71">
        <v>0.64974548221830097</v>
      </c>
      <c r="L639" s="68">
        <v>9.7100472016183392</v>
      </c>
      <c r="M639" s="71">
        <v>0.43388429752066099</v>
      </c>
      <c r="N639" s="68">
        <v>12.609575185434901</v>
      </c>
      <c r="O639" s="71">
        <v>0.137580854012119</v>
      </c>
      <c r="P639" s="68">
        <v>4.4247787610619502</v>
      </c>
      <c r="Q639" s="71"/>
      <c r="R639" s="68"/>
    </row>
    <row r="640" spans="1:18" x14ac:dyDescent="0.2">
      <c r="A640" s="72" t="s">
        <v>1022</v>
      </c>
      <c r="B640" s="66" t="s">
        <v>1578</v>
      </c>
      <c r="C640" s="67">
        <v>72</v>
      </c>
      <c r="D640" s="67" t="s">
        <v>342</v>
      </c>
      <c r="E640" s="71">
        <v>0.591126830937868</v>
      </c>
      <c r="F640" s="68">
        <v>40.053944706675701</v>
      </c>
      <c r="G640" s="71">
        <v>0.67094441632280599</v>
      </c>
      <c r="H640" s="68">
        <v>33.378287255563102</v>
      </c>
      <c r="I640" s="71">
        <v>0.621750940104428</v>
      </c>
      <c r="J640" s="68">
        <v>28.2535401213756</v>
      </c>
      <c r="K640" s="71">
        <v>0.80443296137437004</v>
      </c>
      <c r="L640" s="68">
        <v>52.596089008766</v>
      </c>
      <c r="M640" s="71">
        <v>0.54545454545454597</v>
      </c>
      <c r="N640" s="68">
        <v>33.850303438974997</v>
      </c>
      <c r="O640" s="71">
        <v>0.31305129143318799</v>
      </c>
      <c r="P640" s="68">
        <v>22.804628999319299</v>
      </c>
      <c r="Q640" s="71"/>
      <c r="R640" s="68"/>
    </row>
    <row r="641" spans="1:18" x14ac:dyDescent="0.2">
      <c r="A641" s="72" t="s">
        <v>1579</v>
      </c>
      <c r="B641" s="66" t="s">
        <v>1580</v>
      </c>
      <c r="C641" s="67">
        <v>72</v>
      </c>
      <c r="D641" s="67" t="s">
        <v>342</v>
      </c>
      <c r="E641" s="71">
        <v>0.57471616189891495</v>
      </c>
      <c r="F641" s="68">
        <v>33.850303438974997</v>
      </c>
      <c r="G641" s="71">
        <v>0.64185368993247005</v>
      </c>
      <c r="H641" s="68">
        <v>22.117329737019599</v>
      </c>
      <c r="I641" s="71">
        <v>0.62772455359658497</v>
      </c>
      <c r="J641" s="68">
        <v>31.2879298718813</v>
      </c>
      <c r="K641" s="71">
        <v>0.78910447398519801</v>
      </c>
      <c r="L641" s="68">
        <v>45.853000674308802</v>
      </c>
      <c r="M641" s="71">
        <v>0.47107438016528902</v>
      </c>
      <c r="N641" s="68">
        <v>18.543492919757199</v>
      </c>
      <c r="O641" s="71">
        <v>0.34382371181503302</v>
      </c>
      <c r="P641" s="68">
        <v>28.318584070796501</v>
      </c>
      <c r="Q641" s="71"/>
      <c r="R641" s="68"/>
    </row>
    <row r="642" spans="1:18" x14ac:dyDescent="0.2">
      <c r="A642" s="72" t="s">
        <v>1581</v>
      </c>
      <c r="B642" s="66" t="s">
        <v>1582</v>
      </c>
      <c r="C642" s="67">
        <v>72</v>
      </c>
      <c r="D642" s="67" t="s">
        <v>342</v>
      </c>
      <c r="E642" s="71">
        <v>0.65131078512493901</v>
      </c>
      <c r="F642" s="68">
        <v>61.294672960215799</v>
      </c>
      <c r="G642" s="71">
        <v>0.87647326063376596</v>
      </c>
      <c r="H642" s="68">
        <v>95.347269049224593</v>
      </c>
      <c r="I642" s="71">
        <v>0.79358752594214599</v>
      </c>
      <c r="J642" s="68">
        <v>93.931220498988495</v>
      </c>
      <c r="K642" s="71">
        <v>0.86589524991720501</v>
      </c>
      <c r="L642" s="68">
        <v>81.456507080242702</v>
      </c>
      <c r="M642" s="71">
        <v>0.81404958677685901</v>
      </c>
      <c r="N642" s="68">
        <v>86.716115981119401</v>
      </c>
      <c r="O642" s="71">
        <v>0.55625908747965902</v>
      </c>
      <c r="P642" s="68">
        <v>72.702518720217796</v>
      </c>
      <c r="Q642" s="71">
        <v>1.6000000000000001E-3</v>
      </c>
      <c r="R642" s="68">
        <v>37.374658158614402</v>
      </c>
    </row>
    <row r="643" spans="1:18" x14ac:dyDescent="0.2">
      <c r="A643" s="72" t="s">
        <v>1583</v>
      </c>
      <c r="B643" s="66" t="s">
        <v>1584</v>
      </c>
      <c r="C643" s="67">
        <v>72</v>
      </c>
      <c r="D643" s="67" t="s">
        <v>342</v>
      </c>
      <c r="E643" s="71">
        <v>0.68090672840830702</v>
      </c>
      <c r="F643" s="68">
        <v>70.802427511800403</v>
      </c>
      <c r="G643" s="71">
        <v>0.70546969699484097</v>
      </c>
      <c r="H643" s="68">
        <v>49.9662845583277</v>
      </c>
      <c r="I643" s="71">
        <v>0.65571479869393401</v>
      </c>
      <c r="J643" s="68">
        <v>43.492919757248799</v>
      </c>
      <c r="K643" s="71">
        <v>0.81499966090423503</v>
      </c>
      <c r="L643" s="68">
        <v>57.316250842885999</v>
      </c>
      <c r="M643" s="71">
        <v>0.665289256198347</v>
      </c>
      <c r="N643" s="68">
        <v>62.710721510451798</v>
      </c>
      <c r="O643" s="71">
        <v>0.243966957658487</v>
      </c>
      <c r="P643" s="68">
        <v>11.912865895166799</v>
      </c>
      <c r="Q643" s="71">
        <v>1</v>
      </c>
      <c r="R643" s="68">
        <v>100</v>
      </c>
    </row>
    <row r="644" spans="1:18" x14ac:dyDescent="0.2">
      <c r="A644" s="72" t="s">
        <v>1585</v>
      </c>
      <c r="B644" s="66" t="s">
        <v>1586</v>
      </c>
      <c r="C644" s="67">
        <v>72</v>
      </c>
      <c r="D644" s="67" t="s">
        <v>342</v>
      </c>
      <c r="E644" s="71">
        <v>0.70405133497522598</v>
      </c>
      <c r="F644" s="68">
        <v>77.6129467296022</v>
      </c>
      <c r="G644" s="71">
        <v>0.69070773928359097</v>
      </c>
      <c r="H644" s="68">
        <v>42.818610923803099</v>
      </c>
      <c r="I644" s="71">
        <v>0.65280210506187897</v>
      </c>
      <c r="J644" s="68">
        <v>42.481456507080203</v>
      </c>
      <c r="K644" s="71">
        <v>0.83045915762713496</v>
      </c>
      <c r="L644" s="68">
        <v>65.407956844234704</v>
      </c>
      <c r="M644" s="71">
        <v>0.64876033057851201</v>
      </c>
      <c r="N644" s="68">
        <v>59.069453809844902</v>
      </c>
      <c r="O644" s="71">
        <v>0.401578677300236</v>
      </c>
      <c r="P644" s="68">
        <v>42.1375085091899</v>
      </c>
      <c r="Q644" s="71">
        <v>1</v>
      </c>
      <c r="R644" s="68">
        <v>100</v>
      </c>
    </row>
    <row r="645" spans="1:18" x14ac:dyDescent="0.2">
      <c r="A645" s="72" t="s">
        <v>1078</v>
      </c>
      <c r="B645" s="66" t="s">
        <v>1587</v>
      </c>
      <c r="C645" s="67">
        <v>72</v>
      </c>
      <c r="D645" s="67" t="s">
        <v>342</v>
      </c>
      <c r="E645" s="71">
        <v>0.72931664467434199</v>
      </c>
      <c r="F645" s="68">
        <v>84.962913014160506</v>
      </c>
      <c r="G645" s="71">
        <v>0.73679991948559598</v>
      </c>
      <c r="H645" s="68">
        <v>63.047875927174601</v>
      </c>
      <c r="I645" s="71">
        <v>0.65275370318034098</v>
      </c>
      <c r="J645" s="68">
        <v>42.414025623735697</v>
      </c>
      <c r="K645" s="71">
        <v>0.79667816286104298</v>
      </c>
      <c r="L645" s="68">
        <v>49.089683074848303</v>
      </c>
      <c r="M645" s="71">
        <v>0.62396694214876003</v>
      </c>
      <c r="N645" s="68">
        <v>52.393796358732303</v>
      </c>
      <c r="O645" s="71">
        <v>0.56570114037031105</v>
      </c>
      <c r="P645" s="68">
        <v>74.268209666439802</v>
      </c>
      <c r="Q645" s="71">
        <v>1</v>
      </c>
      <c r="R645" s="68">
        <v>100</v>
      </c>
    </row>
    <row r="646" spans="1:18" x14ac:dyDescent="0.2">
      <c r="A646" s="72" t="s">
        <v>1588</v>
      </c>
      <c r="B646" s="66" t="s">
        <v>1589</v>
      </c>
      <c r="C646" s="67">
        <v>72</v>
      </c>
      <c r="D646" s="67" t="s">
        <v>342</v>
      </c>
      <c r="E646" s="71">
        <v>0.52648862843088096</v>
      </c>
      <c r="F646" s="68">
        <v>18.948078219824701</v>
      </c>
      <c r="G646" s="71">
        <v>0.74278516798787397</v>
      </c>
      <c r="H646" s="68">
        <v>65.407956844234704</v>
      </c>
      <c r="I646" s="71">
        <v>0.71783280624382995</v>
      </c>
      <c r="J646" s="68">
        <v>74.173971679028995</v>
      </c>
      <c r="K646" s="71">
        <v>0.72787529873914902</v>
      </c>
      <c r="L646" s="68">
        <v>24.2751180040459</v>
      </c>
      <c r="M646" s="71">
        <v>0.54132231404958697</v>
      </c>
      <c r="N646" s="68">
        <v>32.703978422117302</v>
      </c>
      <c r="O646" s="71">
        <v>0.42911618356484399</v>
      </c>
      <c r="P646" s="68">
        <v>48.604492852280501</v>
      </c>
      <c r="Q646" s="71">
        <v>0</v>
      </c>
      <c r="R646" s="68">
        <v>34.092980856882399</v>
      </c>
    </row>
    <row r="647" spans="1:18" x14ac:dyDescent="0.2">
      <c r="A647" s="72" t="s">
        <v>1590</v>
      </c>
      <c r="B647" s="66" t="s">
        <v>1591</v>
      </c>
      <c r="C647" s="67">
        <v>72</v>
      </c>
      <c r="D647" s="67" t="s">
        <v>342</v>
      </c>
      <c r="E647" s="71">
        <v>0.513565237626746</v>
      </c>
      <c r="F647" s="68">
        <v>15.3068105192178</v>
      </c>
      <c r="G647" s="71">
        <v>0.65070044793702098</v>
      </c>
      <c r="H647" s="68">
        <v>25.6237356709373</v>
      </c>
      <c r="I647" s="71">
        <v>0.56287564160806103</v>
      </c>
      <c r="J647" s="68">
        <v>12.0026972353338</v>
      </c>
      <c r="K647" s="71">
        <v>0.65084981369695405</v>
      </c>
      <c r="L647" s="68">
        <v>9.7774780849629099</v>
      </c>
      <c r="M647" s="71">
        <v>0.42561983471074399</v>
      </c>
      <c r="N647" s="68">
        <v>11.463250168577201</v>
      </c>
      <c r="O647" s="71">
        <v>0.27778045018095099</v>
      </c>
      <c r="P647" s="68">
        <v>16.065350578624901</v>
      </c>
      <c r="Q647" s="71"/>
      <c r="R647" s="68"/>
    </row>
    <row r="648" spans="1:18" x14ac:dyDescent="0.2">
      <c r="A648" s="72" t="s">
        <v>1592</v>
      </c>
      <c r="B648" s="66" t="s">
        <v>1593</v>
      </c>
      <c r="C648" s="67">
        <v>72</v>
      </c>
      <c r="D648" s="67" t="s">
        <v>342</v>
      </c>
      <c r="E648" s="71">
        <v>0.73590765400764202</v>
      </c>
      <c r="F648" s="68">
        <v>86.513823331085604</v>
      </c>
      <c r="G648" s="71">
        <v>0.74467237969112399</v>
      </c>
      <c r="H648" s="68">
        <v>66.554281861092406</v>
      </c>
      <c r="I648" s="71">
        <v>0.67444612427553796</v>
      </c>
      <c r="J648" s="68">
        <v>53.9447066756575</v>
      </c>
      <c r="K648" s="71">
        <v>0.84902374193156505</v>
      </c>
      <c r="L648" s="68">
        <v>73.701955495617</v>
      </c>
      <c r="M648" s="71">
        <v>0.70247933884297498</v>
      </c>
      <c r="N648" s="68">
        <v>70.667565745111304</v>
      </c>
      <c r="O648" s="71">
        <v>0.44482433930464899</v>
      </c>
      <c r="P648" s="68">
        <v>51.599727705922398</v>
      </c>
      <c r="Q648" s="71">
        <v>1</v>
      </c>
      <c r="R648" s="68">
        <v>100</v>
      </c>
    </row>
    <row r="649" spans="1:18" x14ac:dyDescent="0.2">
      <c r="A649" s="72" t="s">
        <v>1594</v>
      </c>
      <c r="B649" s="66" t="s">
        <v>1595</v>
      </c>
      <c r="C649" s="67">
        <v>72</v>
      </c>
      <c r="D649" s="67" t="s">
        <v>342</v>
      </c>
      <c r="E649" s="71">
        <v>0.74295442540642498</v>
      </c>
      <c r="F649" s="68">
        <v>88.604180714767395</v>
      </c>
      <c r="G649" s="71">
        <v>0.75035893401229203</v>
      </c>
      <c r="H649" s="68">
        <v>68.712070128118697</v>
      </c>
      <c r="I649" s="71">
        <v>0.67009562202283202</v>
      </c>
      <c r="J649" s="68">
        <v>52.6635198921106</v>
      </c>
      <c r="K649" s="71">
        <v>0.82981913175730604</v>
      </c>
      <c r="L649" s="68">
        <v>64.868509777478096</v>
      </c>
      <c r="M649" s="71">
        <v>0.71900826446280997</v>
      </c>
      <c r="N649" s="68">
        <v>74.039109912339896</v>
      </c>
      <c r="O649" s="71">
        <v>0.48844460018331398</v>
      </c>
      <c r="P649" s="68">
        <v>62.423417290673903</v>
      </c>
      <c r="Q649" s="71">
        <v>1</v>
      </c>
      <c r="R649" s="68">
        <v>100</v>
      </c>
    </row>
    <row r="650" spans="1:18" x14ac:dyDescent="0.2">
      <c r="A650" s="72" t="s">
        <v>1596</v>
      </c>
      <c r="B650" s="66" t="s">
        <v>1597</v>
      </c>
      <c r="C650" s="67">
        <v>72</v>
      </c>
      <c r="D650" s="67" t="s">
        <v>342</v>
      </c>
      <c r="E650" s="71">
        <v>0.71361843477489595</v>
      </c>
      <c r="F650" s="68">
        <v>80.647336480107896</v>
      </c>
      <c r="G650" s="71">
        <v>0.742610841731285</v>
      </c>
      <c r="H650" s="68">
        <v>65.273095077545506</v>
      </c>
      <c r="I650" s="71">
        <v>0.69879100832863805</v>
      </c>
      <c r="J650" s="68">
        <v>65.340525960890105</v>
      </c>
      <c r="K650" s="71">
        <v>0.85839155541853296</v>
      </c>
      <c r="L650" s="68">
        <v>77.747808496291299</v>
      </c>
      <c r="M650" s="71">
        <v>0.71487603305785097</v>
      </c>
      <c r="N650" s="68">
        <v>72.892784895482094</v>
      </c>
      <c r="O650" s="71">
        <v>0.26704117011306699</v>
      </c>
      <c r="P650" s="68">
        <v>15.1123213070116</v>
      </c>
      <c r="Q650" s="71">
        <v>1</v>
      </c>
      <c r="R650" s="68">
        <v>100</v>
      </c>
    </row>
    <row r="651" spans="1:18" x14ac:dyDescent="0.2">
      <c r="A651" s="72" t="s">
        <v>1598</v>
      </c>
      <c r="B651" s="66" t="s">
        <v>1599</v>
      </c>
      <c r="C651" s="67">
        <v>72</v>
      </c>
      <c r="D651" s="67" t="s">
        <v>342</v>
      </c>
      <c r="E651" s="71">
        <v>0.68305945467748796</v>
      </c>
      <c r="F651" s="68">
        <v>71.611598111935294</v>
      </c>
      <c r="G651" s="71">
        <v>0.70153360465636805</v>
      </c>
      <c r="H651" s="68">
        <v>47.741065407956803</v>
      </c>
      <c r="I651" s="71">
        <v>0.66509714825080102</v>
      </c>
      <c r="J651" s="68">
        <v>49.291975724882001</v>
      </c>
      <c r="K651" s="71">
        <v>0.84842076674195799</v>
      </c>
      <c r="L651" s="68">
        <v>73.364801078894104</v>
      </c>
      <c r="M651" s="71">
        <v>0.63223140495867802</v>
      </c>
      <c r="N651" s="68">
        <v>54.281861092380304</v>
      </c>
      <c r="O651" s="71">
        <v>0.25107380345712199</v>
      </c>
      <c r="P651" s="68">
        <v>12.7978216473792</v>
      </c>
      <c r="Q651" s="71">
        <v>1</v>
      </c>
      <c r="R651" s="68">
        <v>100</v>
      </c>
    </row>
    <row r="652" spans="1:18" x14ac:dyDescent="0.2">
      <c r="A652" s="72" t="s">
        <v>1600</v>
      </c>
      <c r="B652" s="66" t="s">
        <v>1601</v>
      </c>
      <c r="C652" s="67">
        <v>72</v>
      </c>
      <c r="D652" s="67" t="s">
        <v>342</v>
      </c>
      <c r="E652" s="71">
        <v>0.62512121222711103</v>
      </c>
      <c r="F652" s="68">
        <v>51.112609575185402</v>
      </c>
      <c r="G652" s="71">
        <v>0.60768183717602098</v>
      </c>
      <c r="H652" s="68">
        <v>12.407282535401199</v>
      </c>
      <c r="I652" s="71">
        <v>0.48954513387166798</v>
      </c>
      <c r="J652" s="68">
        <v>2.9669588671611602</v>
      </c>
      <c r="K652" s="71">
        <v>0.68803318093981303</v>
      </c>
      <c r="L652" s="68">
        <v>16.1159811193527</v>
      </c>
      <c r="M652" s="71">
        <v>0.46694214876033102</v>
      </c>
      <c r="N652" s="68">
        <v>17.329737019555001</v>
      </c>
      <c r="O652" s="71">
        <v>0.49852497261483197</v>
      </c>
      <c r="P652" s="68">
        <v>64.125255275697796</v>
      </c>
      <c r="Q652" s="71">
        <v>1</v>
      </c>
      <c r="R652" s="68">
        <v>100</v>
      </c>
    </row>
    <row r="653" spans="1:18" x14ac:dyDescent="0.2">
      <c r="A653" s="72" t="s">
        <v>1602</v>
      </c>
      <c r="B653" s="66" t="s">
        <v>1603</v>
      </c>
      <c r="C653" s="67">
        <v>72</v>
      </c>
      <c r="D653" s="67" t="s">
        <v>342</v>
      </c>
      <c r="E653" s="71">
        <v>0.74436253072466896</v>
      </c>
      <c r="F653" s="68">
        <v>88.941335131490206</v>
      </c>
      <c r="G653" s="71">
        <v>0.76682265373759495</v>
      </c>
      <c r="H653" s="68">
        <v>73.971679028995297</v>
      </c>
      <c r="I653" s="71">
        <v>0.68218978723919399</v>
      </c>
      <c r="J653" s="68">
        <v>57.990559676331799</v>
      </c>
      <c r="K653" s="71">
        <v>0.86137216598937305</v>
      </c>
      <c r="L653" s="68">
        <v>79.433580579905595</v>
      </c>
      <c r="M653" s="71">
        <v>0.73140495867768596</v>
      </c>
      <c r="N653" s="68">
        <v>76.399190829399899</v>
      </c>
      <c r="O653" s="71">
        <v>0.42438561870416203</v>
      </c>
      <c r="P653" s="68">
        <v>47.583390061266201</v>
      </c>
      <c r="Q653" s="71">
        <v>1</v>
      </c>
      <c r="R653" s="68">
        <v>100</v>
      </c>
    </row>
    <row r="654" spans="1:18" x14ac:dyDescent="0.2">
      <c r="A654" s="72" t="s">
        <v>1604</v>
      </c>
      <c r="B654" s="66" t="s">
        <v>1605</v>
      </c>
      <c r="C654" s="67">
        <v>72</v>
      </c>
      <c r="D654" s="67" t="s">
        <v>342</v>
      </c>
      <c r="E654" s="71">
        <v>0.57313340926174705</v>
      </c>
      <c r="F654" s="68">
        <v>33.243425488873903</v>
      </c>
      <c r="G654" s="71">
        <v>0.63089940355526697</v>
      </c>
      <c r="H654" s="68">
        <v>18.745785569791</v>
      </c>
      <c r="I654" s="71">
        <v>0.51535596793675498</v>
      </c>
      <c r="J654" s="68">
        <v>5.2596089008766</v>
      </c>
      <c r="K654" s="71">
        <v>0.68626573031060001</v>
      </c>
      <c r="L654" s="68">
        <v>15.5091031692515</v>
      </c>
      <c r="M654" s="71">
        <v>0.54545454545454597</v>
      </c>
      <c r="N654" s="68">
        <v>33.850303438974997</v>
      </c>
      <c r="O654" s="71">
        <v>0.487691399051569</v>
      </c>
      <c r="P654" s="68">
        <v>62.219196732471097</v>
      </c>
      <c r="Q654" s="71"/>
      <c r="R654" s="68"/>
    </row>
    <row r="655" spans="1:18" x14ac:dyDescent="0.2">
      <c r="A655" s="72" t="s">
        <v>1606</v>
      </c>
      <c r="B655" s="66" t="s">
        <v>1607</v>
      </c>
      <c r="C655" s="67">
        <v>72</v>
      </c>
      <c r="D655" s="67" t="s">
        <v>342</v>
      </c>
      <c r="E655" s="71">
        <v>0.78436747730813805</v>
      </c>
      <c r="F655" s="68">
        <v>95.886716115981102</v>
      </c>
      <c r="G655" s="71">
        <v>0.78558325883862901</v>
      </c>
      <c r="H655" s="68">
        <v>80.040458530006703</v>
      </c>
      <c r="I655" s="71">
        <v>0.71931607468042902</v>
      </c>
      <c r="J655" s="68">
        <v>74.915711395819301</v>
      </c>
      <c r="K655" s="71">
        <v>0.83248770094223501</v>
      </c>
      <c r="L655" s="68">
        <v>66.284558327714095</v>
      </c>
      <c r="M655" s="71">
        <v>0.84297520661156999</v>
      </c>
      <c r="N655" s="68">
        <v>89.885367498314196</v>
      </c>
      <c r="O655" s="71">
        <v>0.52584262277596705</v>
      </c>
      <c r="P655" s="68">
        <v>68.550034036759698</v>
      </c>
      <c r="Q655" s="71">
        <v>1</v>
      </c>
      <c r="R655" s="68">
        <v>100</v>
      </c>
    </row>
    <row r="656" spans="1:18" x14ac:dyDescent="0.2">
      <c r="A656" s="72" t="s">
        <v>1608</v>
      </c>
      <c r="B656" s="66" t="s">
        <v>1609</v>
      </c>
      <c r="C656" s="67">
        <v>72</v>
      </c>
      <c r="D656" s="67" t="s">
        <v>342</v>
      </c>
      <c r="E656" s="71">
        <v>0.65929371396488601</v>
      </c>
      <c r="F656" s="68">
        <v>63.7896156439649</v>
      </c>
      <c r="G656" s="71">
        <v>0.76431639777331295</v>
      </c>
      <c r="H656" s="68">
        <v>73.297370195549604</v>
      </c>
      <c r="I656" s="71">
        <v>0.67223706552295104</v>
      </c>
      <c r="J656" s="68">
        <v>53.068105192178002</v>
      </c>
      <c r="K656" s="71">
        <v>0.79942148256228396</v>
      </c>
      <c r="L656" s="68">
        <v>50.0337154416723</v>
      </c>
      <c r="M656" s="71">
        <v>0.79338842975206603</v>
      </c>
      <c r="N656" s="68">
        <v>84.490896830748497</v>
      </c>
      <c r="O656" s="71">
        <v>0.26710519421381401</v>
      </c>
      <c r="P656" s="68">
        <v>15.180394826412501</v>
      </c>
      <c r="Q656" s="71"/>
      <c r="R656" s="68"/>
    </row>
    <row r="657" spans="1:18" x14ac:dyDescent="0.2">
      <c r="A657" s="72" t="s">
        <v>1610</v>
      </c>
      <c r="B657" s="66" t="s">
        <v>1611</v>
      </c>
      <c r="C657" s="67">
        <v>72</v>
      </c>
      <c r="D657" s="67" t="s">
        <v>342</v>
      </c>
      <c r="E657" s="71">
        <v>0.63953352869356905</v>
      </c>
      <c r="F657" s="68">
        <v>56.5745111260958</v>
      </c>
      <c r="G657" s="71">
        <v>0.71385336911134001</v>
      </c>
      <c r="H657" s="68">
        <v>54.012137559001999</v>
      </c>
      <c r="I657" s="71">
        <v>0.61102376470206399</v>
      </c>
      <c r="J657" s="68">
        <v>24.747134187457899</v>
      </c>
      <c r="K657" s="71">
        <v>0.67960909146619497</v>
      </c>
      <c r="L657" s="68">
        <v>14.0256237356709</v>
      </c>
      <c r="M657" s="71">
        <v>0.70661157024793397</v>
      </c>
      <c r="N657" s="68">
        <v>71.476736345246096</v>
      </c>
      <c r="O657" s="71">
        <v>0.486569847940311</v>
      </c>
      <c r="P657" s="68">
        <v>61.878829135466297</v>
      </c>
      <c r="Q657" s="71"/>
      <c r="R657" s="68"/>
    </row>
    <row r="658" spans="1:18" x14ac:dyDescent="0.2">
      <c r="A658" s="72" t="s">
        <v>1612</v>
      </c>
      <c r="B658" s="66" t="s">
        <v>1613</v>
      </c>
      <c r="C658" s="67">
        <v>72</v>
      </c>
      <c r="D658" s="67" t="s">
        <v>342</v>
      </c>
      <c r="E658" s="71">
        <v>0.61330229849350504</v>
      </c>
      <c r="F658" s="68">
        <v>47.066756574511103</v>
      </c>
      <c r="G658" s="71">
        <v>0.69801303650512003</v>
      </c>
      <c r="H658" s="68">
        <v>45.718138907619696</v>
      </c>
      <c r="I658" s="71">
        <v>0.54743052790628199</v>
      </c>
      <c r="J658" s="68">
        <v>9.6426163182737703</v>
      </c>
      <c r="K658" s="71">
        <v>0.68589400727873595</v>
      </c>
      <c r="L658" s="68">
        <v>15.171948752528699</v>
      </c>
      <c r="M658" s="71">
        <v>0.57851239669421495</v>
      </c>
      <c r="N658" s="68">
        <v>41.604855023600798</v>
      </c>
      <c r="O658" s="71">
        <v>0.55666152408317204</v>
      </c>
      <c r="P658" s="68">
        <v>72.906739278420702</v>
      </c>
      <c r="Q658" s="71"/>
      <c r="R658" s="68"/>
    </row>
    <row r="659" spans="1:18" x14ac:dyDescent="0.2">
      <c r="A659" s="72" t="s">
        <v>1614</v>
      </c>
      <c r="B659" s="66" t="s">
        <v>1615</v>
      </c>
      <c r="C659" s="67">
        <v>72</v>
      </c>
      <c r="D659" s="67" t="s">
        <v>342</v>
      </c>
      <c r="E659" s="71">
        <v>0.66853026853346598</v>
      </c>
      <c r="F659" s="68">
        <v>67.026298044504401</v>
      </c>
      <c r="G659" s="71">
        <v>0.67730129744937695</v>
      </c>
      <c r="H659" s="68">
        <v>36.075522589345901</v>
      </c>
      <c r="I659" s="71">
        <v>0.62356360497378704</v>
      </c>
      <c r="J659" s="68">
        <v>29.3324342548887</v>
      </c>
      <c r="K659" s="71">
        <v>0.79961692789670302</v>
      </c>
      <c r="L659" s="68">
        <v>50.236008091705997</v>
      </c>
      <c r="M659" s="71">
        <v>0.54958677685950397</v>
      </c>
      <c r="N659" s="68">
        <v>34.996628455832798</v>
      </c>
      <c r="O659" s="71">
        <v>0.36111300402142499</v>
      </c>
      <c r="P659" s="68">
        <v>33.2198774676651</v>
      </c>
      <c r="Q659" s="71">
        <v>1</v>
      </c>
      <c r="R659" s="68">
        <v>100</v>
      </c>
    </row>
    <row r="660" spans="1:18" x14ac:dyDescent="0.2">
      <c r="A660" s="72" t="s">
        <v>1211</v>
      </c>
      <c r="B660" s="66" t="s">
        <v>1616</v>
      </c>
      <c r="C660" s="67">
        <v>72</v>
      </c>
      <c r="D660" s="67" t="s">
        <v>342</v>
      </c>
      <c r="E660" s="71">
        <v>0.52776027708957396</v>
      </c>
      <c r="F660" s="68">
        <v>19.285232636547502</v>
      </c>
      <c r="G660" s="71">
        <v>0.69401583401785405</v>
      </c>
      <c r="H660" s="68">
        <v>44.234659474039098</v>
      </c>
      <c r="I660" s="71">
        <v>0.66109986112729502</v>
      </c>
      <c r="J660" s="68">
        <v>46.797033041132799</v>
      </c>
      <c r="K660" s="71">
        <v>0.85993219129967502</v>
      </c>
      <c r="L660" s="68">
        <v>78.422117329737006</v>
      </c>
      <c r="M660" s="71">
        <v>0.665289256198347</v>
      </c>
      <c r="N660" s="68">
        <v>62.710721510451798</v>
      </c>
      <c r="O660" s="71">
        <v>0.286224519894275</v>
      </c>
      <c r="P660" s="68">
        <v>17.699115044247801</v>
      </c>
      <c r="Q660" s="71">
        <v>0</v>
      </c>
      <c r="R660" s="68">
        <v>34.092980856882399</v>
      </c>
    </row>
    <row r="661" spans="1:18" x14ac:dyDescent="0.2">
      <c r="A661" s="72" t="s">
        <v>1617</v>
      </c>
      <c r="B661" s="66" t="s">
        <v>1618</v>
      </c>
      <c r="C661" s="67">
        <v>72</v>
      </c>
      <c r="D661" s="67" t="s">
        <v>342</v>
      </c>
      <c r="E661" s="71">
        <v>0.63059249673171003</v>
      </c>
      <c r="F661" s="68">
        <v>53.135536075522602</v>
      </c>
      <c r="G661" s="71">
        <v>0.73359474738169905</v>
      </c>
      <c r="H661" s="68">
        <v>61.631827376938602</v>
      </c>
      <c r="I661" s="71">
        <v>0.71796421601598903</v>
      </c>
      <c r="J661" s="68">
        <v>74.308833445718093</v>
      </c>
      <c r="K661" s="71">
        <v>0.83381652041372101</v>
      </c>
      <c r="L661" s="68">
        <v>67.1611598111935</v>
      </c>
      <c r="M661" s="71">
        <v>0.71900826446280997</v>
      </c>
      <c r="N661" s="68">
        <v>74.039109912339896</v>
      </c>
      <c r="O661" s="71">
        <v>0.61947123211604405</v>
      </c>
      <c r="P661" s="68">
        <v>80.667120490129307</v>
      </c>
      <c r="Q661" s="71">
        <v>0.15970000000000001</v>
      </c>
      <c r="R661" s="68">
        <v>48.040109389243398</v>
      </c>
    </row>
    <row r="662" spans="1:18" x14ac:dyDescent="0.2">
      <c r="A662" s="72" t="s">
        <v>946</v>
      </c>
      <c r="B662" s="66" t="s">
        <v>1619</v>
      </c>
      <c r="C662" s="67">
        <v>72</v>
      </c>
      <c r="D662" s="67" t="s">
        <v>342</v>
      </c>
      <c r="E662" s="71">
        <v>0.59338626127261995</v>
      </c>
      <c r="F662" s="68">
        <v>40.997977073499698</v>
      </c>
      <c r="G662" s="71">
        <v>0.75963310491456804</v>
      </c>
      <c r="H662" s="68">
        <v>71.611598111935294</v>
      </c>
      <c r="I662" s="71">
        <v>0.70169001347191595</v>
      </c>
      <c r="J662" s="68">
        <v>66.891436277815203</v>
      </c>
      <c r="K662" s="71">
        <v>0.81193313498030595</v>
      </c>
      <c r="L662" s="68">
        <v>55.630478759271803</v>
      </c>
      <c r="M662" s="71">
        <v>0.74793388429752095</v>
      </c>
      <c r="N662" s="68">
        <v>78.826702629804402</v>
      </c>
      <c r="O662" s="71">
        <v>0.53912742997140894</v>
      </c>
      <c r="P662" s="68">
        <v>70.456092579986404</v>
      </c>
      <c r="Q662" s="71">
        <v>0</v>
      </c>
      <c r="R662" s="68">
        <v>34.092980856882399</v>
      </c>
    </row>
    <row r="663" spans="1:18" x14ac:dyDescent="0.2">
      <c r="A663" s="72" t="s">
        <v>1620</v>
      </c>
      <c r="B663" s="66" t="s">
        <v>1621</v>
      </c>
      <c r="C663" s="67">
        <v>72</v>
      </c>
      <c r="D663" s="67" t="s">
        <v>342</v>
      </c>
      <c r="E663" s="71">
        <v>0.697328391859935</v>
      </c>
      <c r="F663" s="68">
        <v>75.859743762643305</v>
      </c>
      <c r="G663" s="71">
        <v>0.73757283200600299</v>
      </c>
      <c r="H663" s="68">
        <v>63.317599460552898</v>
      </c>
      <c r="I663" s="71">
        <v>0.65511337630586997</v>
      </c>
      <c r="J663" s="68">
        <v>43.088334457181404</v>
      </c>
      <c r="K663" s="71">
        <v>0.81551416848713598</v>
      </c>
      <c r="L663" s="68">
        <v>57.518543492919797</v>
      </c>
      <c r="M663" s="71">
        <v>0.70247933884297498</v>
      </c>
      <c r="N663" s="68">
        <v>70.667565745111304</v>
      </c>
      <c r="O663" s="71">
        <v>0.28609063551762498</v>
      </c>
      <c r="P663" s="68">
        <v>17.562968005445899</v>
      </c>
      <c r="Q663" s="71">
        <v>0.98719999999999997</v>
      </c>
      <c r="R663" s="68">
        <v>69.735642661804903</v>
      </c>
    </row>
    <row r="664" spans="1:18" x14ac:dyDescent="0.2">
      <c r="A664" s="72" t="s">
        <v>946</v>
      </c>
      <c r="B664" s="66" t="s">
        <v>1622</v>
      </c>
      <c r="C664" s="67">
        <v>72</v>
      </c>
      <c r="D664" s="67" t="s">
        <v>342</v>
      </c>
      <c r="E664" s="71">
        <v>0.67543010645770496</v>
      </c>
      <c r="F664" s="68">
        <v>68.914362778152395</v>
      </c>
      <c r="G664" s="71">
        <v>0.73566773123738305</v>
      </c>
      <c r="H664" s="68">
        <v>62.710721510451798</v>
      </c>
      <c r="I664" s="71">
        <v>0.63514863987276005</v>
      </c>
      <c r="J664" s="68">
        <v>33.445718138907601</v>
      </c>
      <c r="K664" s="71">
        <v>0.62690195159772699</v>
      </c>
      <c r="L664" s="68">
        <v>7.2825354012137602</v>
      </c>
      <c r="M664" s="71">
        <v>0.64049586776859502</v>
      </c>
      <c r="N664" s="68">
        <v>56.641942009440299</v>
      </c>
      <c r="O664" s="71">
        <v>0.73893634181206003</v>
      </c>
      <c r="P664" s="68">
        <v>89.652825051055103</v>
      </c>
      <c r="Q664" s="71"/>
      <c r="R664" s="68"/>
    </row>
    <row r="665" spans="1:18" x14ac:dyDescent="0.2">
      <c r="A665" s="72" t="s">
        <v>1623</v>
      </c>
      <c r="B665" s="66" t="s">
        <v>1624</v>
      </c>
      <c r="C665" s="67">
        <v>72</v>
      </c>
      <c r="D665" s="67" t="s">
        <v>342</v>
      </c>
      <c r="E665" s="71">
        <v>0.78631368425973103</v>
      </c>
      <c r="F665" s="68">
        <v>96.0215778826703</v>
      </c>
      <c r="G665" s="71">
        <v>0.86290650012266101</v>
      </c>
      <c r="H665" s="68">
        <v>93.661496965610198</v>
      </c>
      <c r="I665" s="71">
        <v>0.79091587683557996</v>
      </c>
      <c r="J665" s="68">
        <v>93.324342548887401</v>
      </c>
      <c r="K665" s="71">
        <v>0.81574996985605497</v>
      </c>
      <c r="L665" s="68">
        <v>57.855697909642601</v>
      </c>
      <c r="M665" s="71">
        <v>0.85950413223140498</v>
      </c>
      <c r="N665" s="68">
        <v>91.301416048550195</v>
      </c>
      <c r="O665" s="71">
        <v>0.60249194225295499</v>
      </c>
      <c r="P665" s="68">
        <v>78.7610619469027</v>
      </c>
      <c r="Q665" s="71"/>
      <c r="R665" s="68"/>
    </row>
    <row r="666" spans="1:18" x14ac:dyDescent="0.2">
      <c r="A666" s="72" t="s">
        <v>1625</v>
      </c>
      <c r="B666" s="66" t="s">
        <v>1626</v>
      </c>
      <c r="C666" s="67">
        <v>72</v>
      </c>
      <c r="D666" s="67" t="s">
        <v>342</v>
      </c>
      <c r="E666" s="71">
        <v>0.69132718533177495</v>
      </c>
      <c r="F666" s="68">
        <v>74.645987862441004</v>
      </c>
      <c r="G666" s="71">
        <v>0.900202827017764</v>
      </c>
      <c r="H666" s="68">
        <v>97.437626432906299</v>
      </c>
      <c r="I666" s="71">
        <v>0.87709156548136002</v>
      </c>
      <c r="J666" s="68">
        <v>98.921105866486798</v>
      </c>
      <c r="K666" s="71">
        <v>0.90837004927060505</v>
      </c>
      <c r="L666" s="68">
        <v>93.998651382333094</v>
      </c>
      <c r="M666" s="71">
        <v>0.92148760330578505</v>
      </c>
      <c r="N666" s="68">
        <v>94.942683749157098</v>
      </c>
      <c r="O666" s="71">
        <v>0.54081106691513403</v>
      </c>
      <c r="P666" s="68">
        <v>70.524166099387301</v>
      </c>
      <c r="Q666" s="71">
        <v>0</v>
      </c>
      <c r="R666" s="68">
        <v>34.092980856882399</v>
      </c>
    </row>
    <row r="667" spans="1:18" x14ac:dyDescent="0.2">
      <c r="A667" s="72" t="s">
        <v>1627</v>
      </c>
      <c r="B667" s="66" t="s">
        <v>1628</v>
      </c>
      <c r="C667" s="67">
        <v>72</v>
      </c>
      <c r="D667" s="67" t="s">
        <v>342</v>
      </c>
      <c r="E667" s="71">
        <v>0.67271966150150897</v>
      </c>
      <c r="F667" s="68">
        <v>68.307484828051201</v>
      </c>
      <c r="G667" s="71">
        <v>0.84094536167714096</v>
      </c>
      <c r="H667" s="68">
        <v>90.8293998651382</v>
      </c>
      <c r="I667" s="71">
        <v>0.87623406736429599</v>
      </c>
      <c r="J667" s="68">
        <v>98.853674983142298</v>
      </c>
      <c r="K667" s="71">
        <v>0.88324617715612297</v>
      </c>
      <c r="L667" s="68">
        <v>87.322993931220495</v>
      </c>
      <c r="M667" s="71">
        <v>0.89669421487603296</v>
      </c>
      <c r="N667" s="68">
        <v>93.863789615643995</v>
      </c>
      <c r="O667" s="71">
        <v>0.534698147935461</v>
      </c>
      <c r="P667" s="68">
        <v>69.503063308373001</v>
      </c>
      <c r="Q667" s="71">
        <v>4.4999999999999997E-3</v>
      </c>
      <c r="R667" s="68">
        <v>39.835916134913397</v>
      </c>
    </row>
    <row r="668" spans="1:18" x14ac:dyDescent="0.2">
      <c r="A668" s="72" t="s">
        <v>1629</v>
      </c>
      <c r="B668" s="66" t="s">
        <v>1630</v>
      </c>
      <c r="C668" s="67">
        <v>72</v>
      </c>
      <c r="D668" s="67" t="s">
        <v>342</v>
      </c>
      <c r="E668" s="71">
        <v>0.71415466147937001</v>
      </c>
      <c r="F668" s="68">
        <v>80.849629130141594</v>
      </c>
      <c r="G668" s="71">
        <v>0.72690659868206298</v>
      </c>
      <c r="H668" s="68">
        <v>58.799730276466597</v>
      </c>
      <c r="I668" s="71">
        <v>0.71640288564163102</v>
      </c>
      <c r="J668" s="68">
        <v>73.567093728927802</v>
      </c>
      <c r="K668" s="71">
        <v>0.84321143850967195</v>
      </c>
      <c r="L668" s="68">
        <v>71.004720161834101</v>
      </c>
      <c r="M668" s="71">
        <v>0.64876033057851201</v>
      </c>
      <c r="N668" s="68">
        <v>59.069453809844902</v>
      </c>
      <c r="O668" s="71">
        <v>0.34964671546434101</v>
      </c>
      <c r="P668" s="68">
        <v>30.088495575221199</v>
      </c>
      <c r="Q668" s="71">
        <v>1</v>
      </c>
      <c r="R668" s="68">
        <v>100</v>
      </c>
    </row>
    <row r="669" spans="1:18" x14ac:dyDescent="0.2">
      <c r="A669" s="72" t="s">
        <v>1631</v>
      </c>
      <c r="B669" s="66" t="s">
        <v>1632</v>
      </c>
      <c r="C669" s="67">
        <v>72</v>
      </c>
      <c r="D669" s="67" t="s">
        <v>342</v>
      </c>
      <c r="E669" s="71">
        <v>0.75765056254239704</v>
      </c>
      <c r="F669" s="68">
        <v>91.773432231962204</v>
      </c>
      <c r="G669" s="71">
        <v>0.76250738815307695</v>
      </c>
      <c r="H669" s="68">
        <v>72.623061362103797</v>
      </c>
      <c r="I669" s="71">
        <v>0.69649862411450503</v>
      </c>
      <c r="J669" s="68">
        <v>63.7896156439649</v>
      </c>
      <c r="K669" s="71">
        <v>0.81907421335152797</v>
      </c>
      <c r="L669" s="68">
        <v>59.608900876601503</v>
      </c>
      <c r="M669" s="71">
        <v>0.71900826446280997</v>
      </c>
      <c r="N669" s="68">
        <v>74.039109912339896</v>
      </c>
      <c r="O669" s="71">
        <v>0.54881488517246502</v>
      </c>
      <c r="P669" s="68">
        <v>71.272974812797798</v>
      </c>
      <c r="Q669" s="71">
        <v>1</v>
      </c>
      <c r="R669" s="68">
        <v>100</v>
      </c>
    </row>
    <row r="670" spans="1:18" x14ac:dyDescent="0.2">
      <c r="A670" s="72" t="s">
        <v>1633</v>
      </c>
      <c r="B670" s="66" t="s">
        <v>1634</v>
      </c>
      <c r="C670" s="67">
        <v>72</v>
      </c>
      <c r="D670" s="67" t="s">
        <v>342</v>
      </c>
      <c r="E670" s="71">
        <v>0.65410313580510404</v>
      </c>
      <c r="F670" s="68">
        <v>62.171274443695197</v>
      </c>
      <c r="G670" s="71">
        <v>0.72059336224945203</v>
      </c>
      <c r="H670" s="68">
        <v>55.832771409305501</v>
      </c>
      <c r="I670" s="71">
        <v>0.65904264658485001</v>
      </c>
      <c r="J670" s="68">
        <v>45.650708024275097</v>
      </c>
      <c r="K670" s="71">
        <v>0.82669095985289398</v>
      </c>
      <c r="L670" s="68">
        <v>63.452461227242097</v>
      </c>
      <c r="M670" s="71">
        <v>0.61570247933884303</v>
      </c>
      <c r="N670" s="68">
        <v>50.6405933917734</v>
      </c>
      <c r="O670" s="71">
        <v>0.44848623099948498</v>
      </c>
      <c r="P670" s="68">
        <v>52.348536419332902</v>
      </c>
      <c r="Q670" s="71"/>
      <c r="R670" s="68"/>
    </row>
    <row r="671" spans="1:18" x14ac:dyDescent="0.2">
      <c r="A671" s="72" t="s">
        <v>1635</v>
      </c>
      <c r="B671" s="66" t="s">
        <v>1636</v>
      </c>
      <c r="C671" s="67">
        <v>72</v>
      </c>
      <c r="D671" s="67" t="s">
        <v>342</v>
      </c>
      <c r="E671" s="71">
        <v>0.73731383035003495</v>
      </c>
      <c r="F671" s="68">
        <v>87.322993931220495</v>
      </c>
      <c r="G671" s="71">
        <v>0.74599348356061101</v>
      </c>
      <c r="H671" s="68">
        <v>67.228590694538099</v>
      </c>
      <c r="I671" s="71">
        <v>0.75219087127537498</v>
      </c>
      <c r="J671" s="68">
        <v>84.895482130815907</v>
      </c>
      <c r="K671" s="71">
        <v>0.77608661173631199</v>
      </c>
      <c r="L671" s="68">
        <v>39.581928523263699</v>
      </c>
      <c r="M671" s="71">
        <v>0.65702479338843001</v>
      </c>
      <c r="N671" s="68">
        <v>60.350640593391802</v>
      </c>
      <c r="O671" s="71">
        <v>0.49258722213948197</v>
      </c>
      <c r="P671" s="68">
        <v>63.104152484683503</v>
      </c>
      <c r="Q671" s="71">
        <v>1</v>
      </c>
      <c r="R671" s="68">
        <v>100</v>
      </c>
    </row>
    <row r="672" spans="1:18" x14ac:dyDescent="0.2">
      <c r="A672" s="72" t="s">
        <v>1637</v>
      </c>
      <c r="B672" s="66" t="s">
        <v>1638</v>
      </c>
      <c r="C672" s="67">
        <v>72</v>
      </c>
      <c r="D672" s="67" t="s">
        <v>342</v>
      </c>
      <c r="E672" s="71">
        <v>0.75048505907232899</v>
      </c>
      <c r="F672" s="68">
        <v>90.627107215104502</v>
      </c>
      <c r="G672" s="71">
        <v>0.75080882960484596</v>
      </c>
      <c r="H672" s="68">
        <v>68.779501011463296</v>
      </c>
      <c r="I672" s="71">
        <v>0.75231256778811595</v>
      </c>
      <c r="J672" s="68">
        <v>84.962913014160506</v>
      </c>
      <c r="K672" s="71">
        <v>0.81552023022292597</v>
      </c>
      <c r="L672" s="68">
        <v>57.585974376264303</v>
      </c>
      <c r="M672" s="71">
        <v>0.69421487603305798</v>
      </c>
      <c r="N672" s="68">
        <v>69.049224544841493</v>
      </c>
      <c r="O672" s="71">
        <v>0.49005385078503</v>
      </c>
      <c r="P672" s="68">
        <v>62.695711368277699</v>
      </c>
      <c r="Q672" s="71">
        <v>1</v>
      </c>
      <c r="R672" s="68">
        <v>100</v>
      </c>
    </row>
    <row r="673" spans="1:18" x14ac:dyDescent="0.2">
      <c r="A673" s="72" t="s">
        <v>1639</v>
      </c>
      <c r="B673" s="66" t="s">
        <v>1640</v>
      </c>
      <c r="C673" s="67">
        <v>72</v>
      </c>
      <c r="D673" s="67" t="s">
        <v>342</v>
      </c>
      <c r="E673" s="71">
        <v>0.75034706578983901</v>
      </c>
      <c r="F673" s="68">
        <v>90.357383681726205</v>
      </c>
      <c r="G673" s="71">
        <v>0.78299349751325198</v>
      </c>
      <c r="H673" s="68">
        <v>78.691840863115303</v>
      </c>
      <c r="I673" s="71">
        <v>0.73389548951579997</v>
      </c>
      <c r="J673" s="68">
        <v>79.096426163182699</v>
      </c>
      <c r="K673" s="71">
        <v>0.847801026957402</v>
      </c>
      <c r="L673" s="68">
        <v>73.229939312205005</v>
      </c>
      <c r="M673" s="71">
        <v>0.71900826446280997</v>
      </c>
      <c r="N673" s="68">
        <v>74.039109912339896</v>
      </c>
      <c r="O673" s="71">
        <v>0.41838411628977301</v>
      </c>
      <c r="P673" s="68">
        <v>45.949625595643298</v>
      </c>
      <c r="Q673" s="71">
        <v>1</v>
      </c>
      <c r="R673" s="68">
        <v>100</v>
      </c>
    </row>
    <row r="674" spans="1:18" x14ac:dyDescent="0.2">
      <c r="A674" s="72" t="s">
        <v>1641</v>
      </c>
      <c r="B674" s="66" t="s">
        <v>1642</v>
      </c>
      <c r="C674" s="67">
        <v>72</v>
      </c>
      <c r="D674" s="67" t="s">
        <v>342</v>
      </c>
      <c r="E674" s="71">
        <v>0.59047839455978901</v>
      </c>
      <c r="F674" s="68">
        <v>39.649359406608198</v>
      </c>
      <c r="G674" s="71">
        <v>0.59356645429334998</v>
      </c>
      <c r="H674" s="68">
        <v>8.9683074848280508</v>
      </c>
      <c r="I674" s="71">
        <v>0.59950783963171494</v>
      </c>
      <c r="J674" s="68">
        <v>21.577882670263001</v>
      </c>
      <c r="K674" s="71">
        <v>0.78322040648424296</v>
      </c>
      <c r="L674" s="68">
        <v>43.223196223870502</v>
      </c>
      <c r="M674" s="71">
        <v>0.214876033057851</v>
      </c>
      <c r="N674" s="68">
        <v>2.4275118004045901</v>
      </c>
      <c r="O674" s="71">
        <v>0.35169963389157399</v>
      </c>
      <c r="P674" s="68">
        <v>30.701157249829802</v>
      </c>
      <c r="Q674" s="71">
        <v>1</v>
      </c>
      <c r="R674" s="68">
        <v>100</v>
      </c>
    </row>
    <row r="675" spans="1:18" x14ac:dyDescent="0.2">
      <c r="A675" s="72" t="s">
        <v>1643</v>
      </c>
      <c r="B675" s="66" t="s">
        <v>1644</v>
      </c>
      <c r="C675" s="67">
        <v>72</v>
      </c>
      <c r="D675" s="67" t="s">
        <v>342</v>
      </c>
      <c r="E675" s="71">
        <v>0.59956233011176097</v>
      </c>
      <c r="F675" s="68">
        <v>43.088334457181404</v>
      </c>
      <c r="G675" s="71">
        <v>0.58226072788231598</v>
      </c>
      <c r="H675" s="68">
        <v>7.34996628455833</v>
      </c>
      <c r="I675" s="71">
        <v>0.650767603434808</v>
      </c>
      <c r="J675" s="68">
        <v>41.672285906945397</v>
      </c>
      <c r="K675" s="71">
        <v>0.76517946361995703</v>
      </c>
      <c r="L675" s="68">
        <v>35.670937289278498</v>
      </c>
      <c r="M675" s="71">
        <v>0.334710743801653</v>
      </c>
      <c r="N675" s="68">
        <v>4.8550236008091696</v>
      </c>
      <c r="O675" s="71">
        <v>0.48715544193183402</v>
      </c>
      <c r="P675" s="68">
        <v>62.083049693669203</v>
      </c>
      <c r="Q675" s="71">
        <v>0.77729999999999999</v>
      </c>
      <c r="R675" s="68">
        <v>66.4539653600729</v>
      </c>
    </row>
    <row r="676" spans="1:18" x14ac:dyDescent="0.2">
      <c r="A676" s="72" t="s">
        <v>1645</v>
      </c>
      <c r="B676" s="66" t="s">
        <v>1646</v>
      </c>
      <c r="C676" s="67">
        <v>72</v>
      </c>
      <c r="D676" s="67" t="s">
        <v>342</v>
      </c>
      <c r="E676" s="71">
        <v>0.39586276104190399</v>
      </c>
      <c r="F676" s="68">
        <v>1.9554956169925799</v>
      </c>
      <c r="G676" s="71">
        <v>0.49837759382700297</v>
      </c>
      <c r="H676" s="68">
        <v>3.03438975050573</v>
      </c>
      <c r="I676" s="71">
        <v>0.59346685472580296</v>
      </c>
      <c r="J676" s="68">
        <v>19.959541469993301</v>
      </c>
      <c r="K676" s="71">
        <v>0.75326324707734904</v>
      </c>
      <c r="L676" s="68">
        <v>31.355360755225899</v>
      </c>
      <c r="M676" s="71">
        <v>0.18595041322314099</v>
      </c>
      <c r="N676" s="68">
        <v>1.9554956169925799</v>
      </c>
      <c r="O676" s="71">
        <v>0.34411845739812902</v>
      </c>
      <c r="P676" s="68">
        <v>28.454731109598399</v>
      </c>
      <c r="Q676" s="71">
        <v>0</v>
      </c>
      <c r="R676" s="68">
        <v>34.092980856882399</v>
      </c>
    </row>
    <row r="677" spans="1:18" x14ac:dyDescent="0.2">
      <c r="A677" s="72" t="s">
        <v>1647</v>
      </c>
      <c r="B677" s="66" t="s">
        <v>1648</v>
      </c>
      <c r="C677" s="67">
        <v>54</v>
      </c>
      <c r="D677" s="67" t="s">
        <v>342</v>
      </c>
      <c r="E677" s="71">
        <v>0.71582619192664998</v>
      </c>
      <c r="F677" s="68">
        <v>84.462982273201206</v>
      </c>
      <c r="G677" s="71">
        <v>0.622001930835554</v>
      </c>
      <c r="H677" s="68">
        <v>47.445255474452601</v>
      </c>
      <c r="I677" s="71">
        <v>0.53315590862153495</v>
      </c>
      <c r="J677" s="68">
        <v>18.143899895724701</v>
      </c>
      <c r="K677" s="71">
        <v>0.75046795553138501</v>
      </c>
      <c r="L677" s="68">
        <v>24.296141814390001</v>
      </c>
      <c r="M677" s="71">
        <v>0.78256949661908404</v>
      </c>
      <c r="N677" s="68">
        <v>71.682340647857899</v>
      </c>
      <c r="O677" s="71">
        <v>0.606761859952345</v>
      </c>
      <c r="P677" s="68">
        <v>79.682539682539698</v>
      </c>
      <c r="Q677" s="71">
        <v>1</v>
      </c>
      <c r="R677" s="68">
        <v>100</v>
      </c>
    </row>
    <row r="678" spans="1:18" x14ac:dyDescent="0.2">
      <c r="A678" s="72" t="s">
        <v>1649</v>
      </c>
      <c r="B678" s="66" t="s">
        <v>1650</v>
      </c>
      <c r="C678" s="67">
        <v>54</v>
      </c>
      <c r="D678" s="67" t="s">
        <v>342</v>
      </c>
      <c r="E678" s="71">
        <v>0.77411400883449799</v>
      </c>
      <c r="F678" s="68">
        <v>95.099061522419206</v>
      </c>
      <c r="G678" s="71">
        <v>0.71472958885635396</v>
      </c>
      <c r="H678" s="68">
        <v>83.524504692387893</v>
      </c>
      <c r="I678" s="71">
        <v>0.58727162828151802</v>
      </c>
      <c r="J678" s="68">
        <v>49.009384775808101</v>
      </c>
      <c r="K678" s="71">
        <v>0.79929281895900794</v>
      </c>
      <c r="L678" s="68">
        <v>47.3409801876955</v>
      </c>
      <c r="M678" s="71">
        <v>0.85770097670924095</v>
      </c>
      <c r="N678" s="68">
        <v>90.386624869383496</v>
      </c>
      <c r="O678" s="71">
        <v>0.91157503136636897</v>
      </c>
      <c r="P678" s="68">
        <v>97.671957671957699</v>
      </c>
      <c r="Q678" s="71"/>
      <c r="R678" s="68"/>
    </row>
    <row r="679" spans="1:18" x14ac:dyDescent="0.2">
      <c r="A679" s="72" t="s">
        <v>1651</v>
      </c>
      <c r="B679" s="66" t="s">
        <v>1652</v>
      </c>
      <c r="C679" s="67">
        <v>54</v>
      </c>
      <c r="D679" s="67" t="s">
        <v>342</v>
      </c>
      <c r="E679" s="71">
        <v>0.62702887603991597</v>
      </c>
      <c r="F679" s="68">
        <v>49.426485922836299</v>
      </c>
      <c r="G679" s="71">
        <v>0.63108668535613999</v>
      </c>
      <c r="H679" s="68">
        <v>54.640250260688198</v>
      </c>
      <c r="I679" s="71">
        <v>0.58708740400182702</v>
      </c>
      <c r="J679" s="68">
        <v>48.800834202294098</v>
      </c>
      <c r="K679" s="71">
        <v>0.85074645552042405</v>
      </c>
      <c r="L679" s="68">
        <v>76.329509906152197</v>
      </c>
      <c r="M679" s="71">
        <v>0.703681442524418</v>
      </c>
      <c r="N679" s="68">
        <v>27.586206896551701</v>
      </c>
      <c r="O679" s="71">
        <v>0.36254239279677197</v>
      </c>
      <c r="P679" s="68">
        <v>43.3862433862434</v>
      </c>
      <c r="Q679" s="71"/>
      <c r="R679" s="68"/>
    </row>
    <row r="680" spans="1:18" x14ac:dyDescent="0.2">
      <c r="A680" s="72" t="s">
        <v>1653</v>
      </c>
      <c r="B680" s="66" t="s">
        <v>1654</v>
      </c>
      <c r="C680" s="67">
        <v>54</v>
      </c>
      <c r="D680" s="67" t="s">
        <v>342</v>
      </c>
      <c r="E680" s="71">
        <v>0.70156751508424697</v>
      </c>
      <c r="F680" s="68">
        <v>78.7278415015641</v>
      </c>
      <c r="G680" s="71">
        <v>0.61582958551529299</v>
      </c>
      <c r="H680" s="68">
        <v>42.752867570385803</v>
      </c>
      <c r="I680" s="71">
        <v>0.57339506585845501</v>
      </c>
      <c r="J680" s="68">
        <v>40.354535974973899</v>
      </c>
      <c r="K680" s="71">
        <v>0.82743006553787102</v>
      </c>
      <c r="L680" s="68">
        <v>62.982273201251303</v>
      </c>
      <c r="M680" s="71">
        <v>0.65860255447032301</v>
      </c>
      <c r="N680" s="68">
        <v>16.718913270637401</v>
      </c>
      <c r="O680" s="71">
        <v>0.53414781912354103</v>
      </c>
      <c r="P680" s="68">
        <v>70.793650793650798</v>
      </c>
      <c r="Q680" s="71">
        <v>1</v>
      </c>
      <c r="R680" s="68">
        <v>100</v>
      </c>
    </row>
    <row r="681" spans="1:18" x14ac:dyDescent="0.2">
      <c r="A681" s="72" t="s">
        <v>1655</v>
      </c>
      <c r="B681" s="66" t="s">
        <v>1656</v>
      </c>
      <c r="C681" s="67">
        <v>54</v>
      </c>
      <c r="D681" s="67" t="s">
        <v>342</v>
      </c>
      <c r="E681" s="71">
        <v>0.63936185340724605</v>
      </c>
      <c r="F681" s="68">
        <v>56.517205422314902</v>
      </c>
      <c r="G681" s="71">
        <v>0.73722996286532905</v>
      </c>
      <c r="H681" s="68">
        <v>87.278415015641301</v>
      </c>
      <c r="I681" s="71">
        <v>0.74187579777409995</v>
      </c>
      <c r="J681" s="68">
        <v>96.141814389989605</v>
      </c>
      <c r="K681" s="71">
        <v>0.84373841823931295</v>
      </c>
      <c r="L681" s="68">
        <v>72.054223149113696</v>
      </c>
      <c r="M681" s="71">
        <v>0.76754320060105197</v>
      </c>
      <c r="N681" s="68">
        <v>63.7408568443051</v>
      </c>
      <c r="O681" s="71">
        <v>0.74178374096368405</v>
      </c>
      <c r="P681" s="68">
        <v>90.687830687830697</v>
      </c>
      <c r="Q681" s="71">
        <v>4.0000000000000001E-3</v>
      </c>
      <c r="R681" s="68">
        <v>33.286516853932604</v>
      </c>
    </row>
    <row r="682" spans="1:18" x14ac:dyDescent="0.2">
      <c r="A682" s="72" t="s">
        <v>1657</v>
      </c>
      <c r="B682" s="66" t="s">
        <v>1658</v>
      </c>
      <c r="C682" s="67">
        <v>54</v>
      </c>
      <c r="D682" s="67" t="s">
        <v>342</v>
      </c>
      <c r="E682" s="71">
        <v>0.57621338853998505</v>
      </c>
      <c r="F682" s="68">
        <v>30.239833159541199</v>
      </c>
      <c r="G682" s="71">
        <v>0.60559965292630802</v>
      </c>
      <c r="H682" s="68">
        <v>32.012513034410802</v>
      </c>
      <c r="I682" s="71">
        <v>0.57780286554537896</v>
      </c>
      <c r="J682" s="68">
        <v>43.169968717414001</v>
      </c>
      <c r="K682" s="71">
        <v>0.78254360298930603</v>
      </c>
      <c r="L682" s="68">
        <v>37.956204379562003</v>
      </c>
      <c r="M682" s="71">
        <v>0.67362885048835497</v>
      </c>
      <c r="N682" s="68">
        <v>19.0177638453501</v>
      </c>
      <c r="O682" s="71">
        <v>0.24149197075057799</v>
      </c>
      <c r="P682" s="68">
        <v>23.597883597883602</v>
      </c>
      <c r="Q682" s="71"/>
      <c r="R682" s="68"/>
    </row>
    <row r="683" spans="1:18" x14ac:dyDescent="0.2">
      <c r="A683" s="72" t="s">
        <v>1366</v>
      </c>
      <c r="B683" s="66" t="s">
        <v>1659</v>
      </c>
      <c r="C683" s="67">
        <v>54</v>
      </c>
      <c r="D683" s="67" t="s">
        <v>342</v>
      </c>
      <c r="E683" s="71">
        <v>0.69320098180388301</v>
      </c>
      <c r="F683" s="68">
        <v>76.746611053180402</v>
      </c>
      <c r="G683" s="71">
        <v>0.68675086647735895</v>
      </c>
      <c r="H683" s="68">
        <v>76.850886339937404</v>
      </c>
      <c r="I683" s="71">
        <v>0.63206412594856098</v>
      </c>
      <c r="J683" s="68">
        <v>75.286757038581896</v>
      </c>
      <c r="K683" s="71">
        <v>0.88427206781174705</v>
      </c>
      <c r="L683" s="68">
        <v>91.970802919708007</v>
      </c>
      <c r="M683" s="71">
        <v>0.681141998497371</v>
      </c>
      <c r="N683" s="68">
        <v>20.689655172413801</v>
      </c>
      <c r="O683" s="71">
        <v>0.58177585028437695</v>
      </c>
      <c r="P683" s="68">
        <v>76.825396825396794</v>
      </c>
      <c r="Q683" s="71"/>
      <c r="R683" s="68"/>
    </row>
    <row r="684" spans="1:18" x14ac:dyDescent="0.2">
      <c r="A684" s="72" t="s">
        <v>1660</v>
      </c>
      <c r="B684" s="66" t="s">
        <v>1661</v>
      </c>
      <c r="C684" s="67">
        <v>54</v>
      </c>
      <c r="D684" s="67" t="s">
        <v>342</v>
      </c>
      <c r="E684" s="71">
        <v>0.54576094148249799</v>
      </c>
      <c r="F684" s="68">
        <v>20.333680917622502</v>
      </c>
      <c r="G684" s="71">
        <v>0.61589521249295598</v>
      </c>
      <c r="H684" s="68">
        <v>43.0656934306569</v>
      </c>
      <c r="I684" s="71">
        <v>0.58150422918817302</v>
      </c>
      <c r="J684" s="68">
        <v>44.942648592283597</v>
      </c>
      <c r="K684" s="71">
        <v>0.740337440588822</v>
      </c>
      <c r="L684" s="68">
        <v>19.812304483837298</v>
      </c>
      <c r="M684" s="71">
        <v>0.69616829451540196</v>
      </c>
      <c r="N684" s="68">
        <v>24.2424242424242</v>
      </c>
      <c r="O684" s="71">
        <v>0.637160472109634</v>
      </c>
      <c r="P684" s="68">
        <v>82.539682539682502</v>
      </c>
      <c r="Q684" s="71">
        <v>3.5000000000000001E-3</v>
      </c>
      <c r="R684" s="68">
        <v>33.005617977528097</v>
      </c>
    </row>
    <row r="685" spans="1:18" x14ac:dyDescent="0.2">
      <c r="A685" s="72" t="s">
        <v>1316</v>
      </c>
      <c r="B685" s="66" t="s">
        <v>1662</v>
      </c>
      <c r="C685" s="67">
        <v>54</v>
      </c>
      <c r="D685" s="67" t="s">
        <v>342</v>
      </c>
      <c r="E685" s="71">
        <v>0.64989057152566698</v>
      </c>
      <c r="F685" s="68">
        <v>60.479666319082398</v>
      </c>
      <c r="G685" s="71">
        <v>0.65333377996023001</v>
      </c>
      <c r="H685" s="68">
        <v>65.797705943691298</v>
      </c>
      <c r="I685" s="71">
        <v>0.57893544749897097</v>
      </c>
      <c r="J685" s="68">
        <v>43.5870698644421</v>
      </c>
      <c r="K685" s="71">
        <v>0.86171838218582597</v>
      </c>
      <c r="L685" s="68">
        <v>83.0031282586027</v>
      </c>
      <c r="M685" s="71">
        <v>0.37685950413223201</v>
      </c>
      <c r="N685" s="68">
        <v>6.8965517241379297</v>
      </c>
      <c r="O685" s="71">
        <v>0.42849631537674099</v>
      </c>
      <c r="P685" s="68">
        <v>54.285714285714299</v>
      </c>
      <c r="Q685" s="71">
        <v>1</v>
      </c>
      <c r="R685" s="68">
        <v>100</v>
      </c>
    </row>
    <row r="686" spans="1:18" x14ac:dyDescent="0.2">
      <c r="A686" s="72" t="s">
        <v>1663</v>
      </c>
      <c r="B686" s="66" t="s">
        <v>1664</v>
      </c>
      <c r="C686" s="67">
        <v>54</v>
      </c>
      <c r="D686" s="67" t="s">
        <v>342</v>
      </c>
      <c r="E686" s="71">
        <v>0.67421641928627296</v>
      </c>
      <c r="F686" s="68">
        <v>70.281543274244001</v>
      </c>
      <c r="G686" s="71">
        <v>0.59183432371899303</v>
      </c>
      <c r="H686" s="68">
        <v>15.224191866527599</v>
      </c>
      <c r="I686" s="71">
        <v>0.54400604815310105</v>
      </c>
      <c r="J686" s="68">
        <v>23.6704900938478</v>
      </c>
      <c r="K686" s="71">
        <v>0.78012065465579605</v>
      </c>
      <c r="L686" s="68">
        <v>36.496350364963497</v>
      </c>
      <c r="M686" s="71">
        <v>0.70743801652892602</v>
      </c>
      <c r="N686" s="68">
        <v>29.571577847439901</v>
      </c>
      <c r="O686" s="71">
        <v>0.42189947266082001</v>
      </c>
      <c r="P686" s="68">
        <v>53.439153439153401</v>
      </c>
      <c r="Q686" s="71">
        <v>1</v>
      </c>
      <c r="R686" s="68">
        <v>100</v>
      </c>
    </row>
    <row r="687" spans="1:18" x14ac:dyDescent="0.2">
      <c r="A687" s="72" t="s">
        <v>1665</v>
      </c>
      <c r="B687" s="66" t="s">
        <v>1666</v>
      </c>
      <c r="C687" s="67">
        <v>54</v>
      </c>
      <c r="D687" s="67" t="s">
        <v>342</v>
      </c>
      <c r="E687" s="71">
        <v>0.56479307403503198</v>
      </c>
      <c r="F687" s="68">
        <v>26.0688216892596</v>
      </c>
      <c r="G687" s="71">
        <v>0.631532748280492</v>
      </c>
      <c r="H687" s="68">
        <v>54.953076120959302</v>
      </c>
      <c r="I687" s="71">
        <v>0.53933474081647703</v>
      </c>
      <c r="J687" s="68">
        <v>20.542231491136601</v>
      </c>
      <c r="K687" s="71">
        <v>0.74173304194788603</v>
      </c>
      <c r="L687" s="68">
        <v>20.855057351407702</v>
      </c>
      <c r="M687" s="71">
        <v>0.47077385424492901</v>
      </c>
      <c r="N687" s="68">
        <v>8.6729362591431602</v>
      </c>
      <c r="O687" s="71">
        <v>0.50538405892040705</v>
      </c>
      <c r="P687" s="68">
        <v>66.560846560846599</v>
      </c>
      <c r="Q687" s="71">
        <v>0.5</v>
      </c>
      <c r="R687" s="68">
        <v>48.033707865168502</v>
      </c>
    </row>
    <row r="688" spans="1:18" x14ac:dyDescent="0.2">
      <c r="A688" s="72" t="s">
        <v>1022</v>
      </c>
      <c r="B688" s="66" t="s">
        <v>1667</v>
      </c>
      <c r="C688" s="67">
        <v>54</v>
      </c>
      <c r="D688" s="67" t="s">
        <v>342</v>
      </c>
      <c r="E688" s="71">
        <v>0.77232744701193601</v>
      </c>
      <c r="F688" s="68">
        <v>94.681960375391</v>
      </c>
      <c r="G688" s="71">
        <v>0.64126655994316095</v>
      </c>
      <c r="H688" s="68">
        <v>59.854014598540203</v>
      </c>
      <c r="I688" s="71">
        <v>0.62103673327438902</v>
      </c>
      <c r="J688" s="68">
        <v>69.760166840458794</v>
      </c>
      <c r="K688" s="71">
        <v>0.81382187677132201</v>
      </c>
      <c r="L688" s="68">
        <v>55.057351407716403</v>
      </c>
      <c r="M688" s="71">
        <v>0.72622088655146499</v>
      </c>
      <c r="N688" s="68">
        <v>41.901776384534998</v>
      </c>
      <c r="O688" s="71">
        <v>0.83161862553127597</v>
      </c>
      <c r="P688" s="68">
        <v>95.343915343915299</v>
      </c>
      <c r="Q688" s="71">
        <v>1</v>
      </c>
      <c r="R688" s="68">
        <v>100</v>
      </c>
    </row>
    <row r="689" spans="1:18" x14ac:dyDescent="0.2">
      <c r="A689" s="72" t="s">
        <v>1668</v>
      </c>
      <c r="B689" s="66" t="s">
        <v>1669</v>
      </c>
      <c r="C689" s="67">
        <v>54</v>
      </c>
      <c r="D689" s="67" t="s">
        <v>342</v>
      </c>
      <c r="E689" s="71">
        <v>0.61641361450710297</v>
      </c>
      <c r="F689" s="68">
        <v>45.151199165797699</v>
      </c>
      <c r="G689" s="71">
        <v>0.60592344022753697</v>
      </c>
      <c r="H689" s="68">
        <v>32.533889468196001</v>
      </c>
      <c r="I689" s="71">
        <v>0.58776620968418702</v>
      </c>
      <c r="J689" s="68">
        <v>49.217935349322197</v>
      </c>
      <c r="K689" s="71">
        <v>0.724293427744503</v>
      </c>
      <c r="L689" s="68">
        <v>14.285714285714301</v>
      </c>
      <c r="M689" s="71">
        <v>0.73373403456048103</v>
      </c>
      <c r="N689" s="68">
        <v>45.977011494252899</v>
      </c>
      <c r="O689" s="71">
        <v>0.43035096031880499</v>
      </c>
      <c r="P689" s="68">
        <v>54.920634920634903</v>
      </c>
      <c r="Q689" s="71"/>
      <c r="R689" s="68"/>
    </row>
    <row r="690" spans="1:18" x14ac:dyDescent="0.2">
      <c r="A690" s="72" t="s">
        <v>1670</v>
      </c>
      <c r="B690" s="66" t="s">
        <v>1671</v>
      </c>
      <c r="C690" s="67">
        <v>54</v>
      </c>
      <c r="D690" s="67" t="s">
        <v>342</v>
      </c>
      <c r="E690" s="71">
        <v>0.682681900886007</v>
      </c>
      <c r="F690" s="68">
        <v>72.888425443169993</v>
      </c>
      <c r="G690" s="71">
        <v>0.63930338895260297</v>
      </c>
      <c r="H690" s="68">
        <v>58.811261730969797</v>
      </c>
      <c r="I690" s="71">
        <v>0.60917816449747597</v>
      </c>
      <c r="J690" s="68">
        <v>63.086548488008297</v>
      </c>
      <c r="K690" s="71">
        <v>0.71932947366809297</v>
      </c>
      <c r="L690" s="68">
        <v>13.138686131386899</v>
      </c>
      <c r="M690" s="71">
        <v>0.71870773854244996</v>
      </c>
      <c r="N690" s="68">
        <v>37.199582027168198</v>
      </c>
      <c r="O690" s="71">
        <v>0.40957263965541901</v>
      </c>
      <c r="P690" s="68">
        <v>51.1111111111111</v>
      </c>
      <c r="Q690" s="71">
        <v>1</v>
      </c>
      <c r="R690" s="68">
        <v>100</v>
      </c>
    </row>
    <row r="691" spans="1:18" x14ac:dyDescent="0.2">
      <c r="A691" s="72" t="s">
        <v>1672</v>
      </c>
      <c r="B691" s="66" t="s">
        <v>1673</v>
      </c>
      <c r="C691" s="67">
        <v>54</v>
      </c>
      <c r="D691" s="67" t="s">
        <v>342</v>
      </c>
      <c r="E691" s="71">
        <v>0.58460222224540703</v>
      </c>
      <c r="F691" s="68">
        <v>33.993743482794599</v>
      </c>
      <c r="G691" s="71">
        <v>0.60188501502020797</v>
      </c>
      <c r="H691" s="68">
        <v>27.11157455683</v>
      </c>
      <c r="I691" s="71">
        <v>0.64276688211063304</v>
      </c>
      <c r="J691" s="68">
        <v>80.083420229405604</v>
      </c>
      <c r="K691" s="71">
        <v>0.77124876200657</v>
      </c>
      <c r="L691" s="68">
        <v>32.533889468196001</v>
      </c>
      <c r="M691" s="71">
        <v>0.69241172051089395</v>
      </c>
      <c r="N691" s="68">
        <v>23.406478578892401</v>
      </c>
      <c r="O691" s="71">
        <v>0.21469873157872901</v>
      </c>
      <c r="P691" s="68">
        <v>19.576719576719601</v>
      </c>
      <c r="Q691" s="71"/>
      <c r="R691" s="68"/>
    </row>
    <row r="692" spans="1:18" x14ac:dyDescent="0.2">
      <c r="A692" s="72" t="s">
        <v>1674</v>
      </c>
      <c r="B692" s="66" t="s">
        <v>1675</v>
      </c>
      <c r="C692" s="67">
        <v>54</v>
      </c>
      <c r="D692" s="67" t="s">
        <v>342</v>
      </c>
      <c r="E692" s="71">
        <v>0.77901262218704104</v>
      </c>
      <c r="F692" s="68">
        <v>95.411887382690296</v>
      </c>
      <c r="G692" s="71">
        <v>0.76154788480045299</v>
      </c>
      <c r="H692" s="68">
        <v>90.719499478623604</v>
      </c>
      <c r="I692" s="71">
        <v>0.55197422157596898</v>
      </c>
      <c r="J692" s="68">
        <v>27.737226277372301</v>
      </c>
      <c r="K692" s="71">
        <v>0.75583331967955403</v>
      </c>
      <c r="L692" s="68">
        <v>26.694473409801901</v>
      </c>
      <c r="M692" s="71">
        <v>0.83140495867768605</v>
      </c>
      <c r="N692" s="68">
        <v>86.415882967607104</v>
      </c>
      <c r="O692" s="71">
        <v>0.77331534838858196</v>
      </c>
      <c r="P692" s="68">
        <v>93.3333333333333</v>
      </c>
      <c r="Q692" s="71">
        <v>1</v>
      </c>
      <c r="R692" s="68">
        <v>100</v>
      </c>
    </row>
    <row r="693" spans="1:18" x14ac:dyDescent="0.2">
      <c r="A693" s="72" t="s">
        <v>1676</v>
      </c>
      <c r="B693" s="66" t="s">
        <v>1677</v>
      </c>
      <c r="C693" s="67">
        <v>54</v>
      </c>
      <c r="D693" s="67" t="s">
        <v>342</v>
      </c>
      <c r="E693" s="71">
        <v>0.58407543688519103</v>
      </c>
      <c r="F693" s="68">
        <v>33.680917622523502</v>
      </c>
      <c r="G693" s="71">
        <v>0.62206822541142104</v>
      </c>
      <c r="H693" s="68">
        <v>47.653806047966597</v>
      </c>
      <c r="I693" s="71">
        <v>0.56757276551047398</v>
      </c>
      <c r="J693" s="68">
        <v>36.496350364963497</v>
      </c>
      <c r="K693" s="71">
        <v>0.82115099713820505</v>
      </c>
      <c r="L693" s="68">
        <v>58.706986444212703</v>
      </c>
      <c r="M693" s="71">
        <v>0.68865514650638604</v>
      </c>
      <c r="N693" s="68">
        <v>22.466039707419</v>
      </c>
      <c r="O693" s="71">
        <v>0.22093004985946901</v>
      </c>
      <c r="P693" s="68">
        <v>20.211640211640201</v>
      </c>
      <c r="Q693" s="71"/>
      <c r="R693" s="68"/>
    </row>
    <row r="694" spans="1:18" x14ac:dyDescent="0.2">
      <c r="A694" s="72" t="s">
        <v>1678</v>
      </c>
      <c r="B694" s="66" t="s">
        <v>1679</v>
      </c>
      <c r="C694" s="67">
        <v>54</v>
      </c>
      <c r="D694" s="67" t="s">
        <v>342</v>
      </c>
      <c r="E694" s="71">
        <v>0.707542244184303</v>
      </c>
      <c r="F694" s="68">
        <v>81.126173096976004</v>
      </c>
      <c r="G694" s="71">
        <v>0.63796930449295797</v>
      </c>
      <c r="H694" s="68">
        <v>58.081334723670501</v>
      </c>
      <c r="I694" s="71">
        <v>0.55014575078252703</v>
      </c>
      <c r="J694" s="68">
        <v>26.5901981230448</v>
      </c>
      <c r="K694" s="71">
        <v>0.82458608583521797</v>
      </c>
      <c r="L694" s="68">
        <v>61.418143899895703</v>
      </c>
      <c r="M694" s="71">
        <v>0.64733283245679996</v>
      </c>
      <c r="N694" s="68">
        <v>14.524555903866201</v>
      </c>
      <c r="O694" s="71">
        <v>0.58521949153831199</v>
      </c>
      <c r="P694" s="68">
        <v>77.248677248677197</v>
      </c>
      <c r="Q694" s="71">
        <v>1</v>
      </c>
      <c r="R694" s="68">
        <v>100</v>
      </c>
    </row>
    <row r="695" spans="1:18" x14ac:dyDescent="0.2">
      <c r="A695" s="72" t="s">
        <v>1680</v>
      </c>
      <c r="B695" s="66" t="s">
        <v>1681</v>
      </c>
      <c r="C695" s="67">
        <v>54</v>
      </c>
      <c r="D695" s="67" t="s">
        <v>342</v>
      </c>
      <c r="E695" s="71">
        <v>0.75747575827443803</v>
      </c>
      <c r="F695" s="68">
        <v>92.5964546402503</v>
      </c>
      <c r="G695" s="71">
        <v>0.68929552346454304</v>
      </c>
      <c r="H695" s="68">
        <v>77.997914494264904</v>
      </c>
      <c r="I695" s="71">
        <v>0.61359186491571704</v>
      </c>
      <c r="J695" s="68">
        <v>66.110531803962502</v>
      </c>
      <c r="K695" s="71">
        <v>0.81980214745906499</v>
      </c>
      <c r="L695" s="68">
        <v>57.9770594369134</v>
      </c>
      <c r="M695" s="71">
        <v>0.78256949661908404</v>
      </c>
      <c r="N695" s="68">
        <v>71.682340647857899</v>
      </c>
      <c r="O695" s="71">
        <v>0.63959551718821706</v>
      </c>
      <c r="P695" s="68">
        <v>83.068783068783105</v>
      </c>
      <c r="Q695" s="71">
        <v>1</v>
      </c>
      <c r="R695" s="68">
        <v>100</v>
      </c>
    </row>
    <row r="696" spans="1:18" x14ac:dyDescent="0.2">
      <c r="A696" s="72" t="s">
        <v>1682</v>
      </c>
      <c r="B696" s="66" t="s">
        <v>1683</v>
      </c>
      <c r="C696" s="67">
        <v>54</v>
      </c>
      <c r="D696" s="67" t="s">
        <v>342</v>
      </c>
      <c r="E696" s="71">
        <v>0.61989776576803801</v>
      </c>
      <c r="F696" s="68">
        <v>46.506777893639203</v>
      </c>
      <c r="G696" s="71">
        <v>0.60494684312365798</v>
      </c>
      <c r="H696" s="68">
        <v>31.178310740354501</v>
      </c>
      <c r="I696" s="71">
        <v>0.55803825806825202</v>
      </c>
      <c r="J696" s="68">
        <v>30.656934306569301</v>
      </c>
      <c r="K696" s="71">
        <v>0.83381273522454802</v>
      </c>
      <c r="L696" s="68">
        <v>66.110531803962502</v>
      </c>
      <c r="M696" s="71">
        <v>0.41818181818181799</v>
      </c>
      <c r="N696" s="68">
        <v>7.3145245559038701</v>
      </c>
      <c r="O696" s="71">
        <v>0.304406940009949</v>
      </c>
      <c r="P696" s="68">
        <v>34.074074074074097</v>
      </c>
      <c r="Q696" s="71">
        <v>1</v>
      </c>
      <c r="R696" s="68">
        <v>100</v>
      </c>
    </row>
    <row r="697" spans="1:18" x14ac:dyDescent="0.2">
      <c r="A697" s="72" t="s">
        <v>1684</v>
      </c>
      <c r="B697" s="66" t="s">
        <v>1685</v>
      </c>
      <c r="C697" s="67">
        <v>54</v>
      </c>
      <c r="D697" s="67" t="s">
        <v>342</v>
      </c>
      <c r="E697" s="71">
        <v>0.59823907952064403</v>
      </c>
      <c r="F697" s="68">
        <v>38.269030239833199</v>
      </c>
      <c r="G697" s="71">
        <v>0.62418809464347003</v>
      </c>
      <c r="H697" s="68">
        <v>49.530761209593301</v>
      </c>
      <c r="I697" s="71">
        <v>0.56172325806359202</v>
      </c>
      <c r="J697" s="68">
        <v>33.368091762252298</v>
      </c>
      <c r="K697" s="71">
        <v>0.73283531265137902</v>
      </c>
      <c r="L697" s="68">
        <v>17.101147028154301</v>
      </c>
      <c r="M697" s="71">
        <v>0.69616829451540196</v>
      </c>
      <c r="N697" s="68">
        <v>24.2424242424242</v>
      </c>
      <c r="O697" s="71">
        <v>0.37628043772937703</v>
      </c>
      <c r="P697" s="68">
        <v>45.714285714285701</v>
      </c>
      <c r="Q697" s="71"/>
      <c r="R697" s="68"/>
    </row>
    <row r="698" spans="1:18" x14ac:dyDescent="0.2">
      <c r="A698" s="72" t="s">
        <v>1686</v>
      </c>
      <c r="B698" s="66" t="s">
        <v>1687</v>
      </c>
      <c r="C698" s="67">
        <v>54</v>
      </c>
      <c r="D698" s="67" t="s">
        <v>342</v>
      </c>
      <c r="E698" s="71">
        <v>0.46289206652124898</v>
      </c>
      <c r="F698" s="68">
        <v>7.2992700729926998</v>
      </c>
      <c r="G698" s="71">
        <v>0.46284954741220702</v>
      </c>
      <c r="H698" s="68">
        <v>4.4838373305526602</v>
      </c>
      <c r="I698" s="71">
        <v>0.44299675458781901</v>
      </c>
      <c r="J698" s="68">
        <v>2.60688216892596</v>
      </c>
      <c r="K698" s="71">
        <v>0.60055486912021905</v>
      </c>
      <c r="L698" s="68">
        <v>2.7111574556829998</v>
      </c>
      <c r="M698" s="71">
        <v>0.47453042824943698</v>
      </c>
      <c r="N698" s="68">
        <v>8.8819226750261198</v>
      </c>
      <c r="O698" s="71">
        <v>0.33352873323656201</v>
      </c>
      <c r="P698" s="68">
        <v>38.624338624338598</v>
      </c>
      <c r="Q698" s="71"/>
      <c r="R698" s="68"/>
    </row>
    <row r="699" spans="1:18" x14ac:dyDescent="0.2">
      <c r="A699" s="72" t="s">
        <v>1688</v>
      </c>
      <c r="B699" s="66" t="s">
        <v>1689</v>
      </c>
      <c r="C699" s="67">
        <v>54</v>
      </c>
      <c r="D699" s="67" t="s">
        <v>342</v>
      </c>
      <c r="E699" s="71">
        <v>0.68857593400746198</v>
      </c>
      <c r="F699" s="68">
        <v>75.286757038581896</v>
      </c>
      <c r="G699" s="71">
        <v>0.69826714348326102</v>
      </c>
      <c r="H699" s="68">
        <v>80.291970802919707</v>
      </c>
      <c r="I699" s="71">
        <v>0.632305060288887</v>
      </c>
      <c r="J699" s="68">
        <v>75.391032325338898</v>
      </c>
      <c r="K699" s="71">
        <v>0.83660901770277596</v>
      </c>
      <c r="L699" s="68">
        <v>68.0917622523462</v>
      </c>
      <c r="M699" s="71">
        <v>0.80510894064613103</v>
      </c>
      <c r="N699" s="68">
        <v>80.877742946708494</v>
      </c>
      <c r="O699" s="71">
        <v>0.47058950791625398</v>
      </c>
      <c r="P699" s="68">
        <v>61.269841269841301</v>
      </c>
      <c r="Q699" s="71"/>
      <c r="R699" s="68"/>
    </row>
    <row r="700" spans="1:18" x14ac:dyDescent="0.2">
      <c r="A700" s="72" t="s">
        <v>1690</v>
      </c>
      <c r="B700" s="66" t="s">
        <v>1691</v>
      </c>
      <c r="C700" s="67">
        <v>54</v>
      </c>
      <c r="D700" s="67" t="s">
        <v>342</v>
      </c>
      <c r="E700" s="71">
        <v>0.63417496656598304</v>
      </c>
      <c r="F700" s="68">
        <v>53.284671532846701</v>
      </c>
      <c r="G700" s="71">
        <v>0.65888459690329404</v>
      </c>
      <c r="H700" s="68">
        <v>67.674661105317995</v>
      </c>
      <c r="I700" s="71">
        <v>0.62422806111737195</v>
      </c>
      <c r="J700" s="68">
        <v>70.802919708029194</v>
      </c>
      <c r="K700" s="71">
        <v>0.79832940283278297</v>
      </c>
      <c r="L700" s="68">
        <v>47.028154327424403</v>
      </c>
      <c r="M700" s="71">
        <v>0.71870773854244996</v>
      </c>
      <c r="N700" s="68">
        <v>37.199582027168198</v>
      </c>
      <c r="O700" s="71">
        <v>1</v>
      </c>
      <c r="P700" s="68">
        <v>100</v>
      </c>
      <c r="Q700" s="71">
        <v>4.8999999999999998E-3</v>
      </c>
      <c r="R700" s="68">
        <v>33.848314606741603</v>
      </c>
    </row>
    <row r="701" spans="1:18" x14ac:dyDescent="0.2">
      <c r="A701" s="72" t="s">
        <v>1692</v>
      </c>
      <c r="B701" s="66" t="s">
        <v>1693</v>
      </c>
      <c r="C701" s="67">
        <v>54</v>
      </c>
      <c r="D701" s="67" t="s">
        <v>342</v>
      </c>
      <c r="E701" s="71">
        <v>0.767907438714031</v>
      </c>
      <c r="F701" s="68">
        <v>94.473409801876997</v>
      </c>
      <c r="G701" s="71">
        <v>0.95373012222457798</v>
      </c>
      <c r="H701" s="68">
        <v>99.165797705943703</v>
      </c>
      <c r="I701" s="71">
        <v>0.79426885765741395</v>
      </c>
      <c r="J701" s="68">
        <v>98.9572471324296</v>
      </c>
      <c r="K701" s="71">
        <v>0.8663343075487</v>
      </c>
      <c r="L701" s="68">
        <v>85.297184567257602</v>
      </c>
      <c r="M701" s="71">
        <v>0.97791134485349396</v>
      </c>
      <c r="N701" s="68">
        <v>98.223615464994793</v>
      </c>
      <c r="O701" s="71">
        <v>1</v>
      </c>
      <c r="P701" s="68">
        <v>100</v>
      </c>
      <c r="Q701" s="71">
        <v>1.52E-2</v>
      </c>
      <c r="R701" s="68">
        <v>35.814606741573002</v>
      </c>
    </row>
    <row r="702" spans="1:18" x14ac:dyDescent="0.2">
      <c r="A702" s="72" t="s">
        <v>1694</v>
      </c>
      <c r="B702" s="66" t="s">
        <v>1695</v>
      </c>
      <c r="C702" s="67">
        <v>54</v>
      </c>
      <c r="D702" s="67" t="s">
        <v>342</v>
      </c>
      <c r="E702" s="71">
        <v>0.67709003648461896</v>
      </c>
      <c r="F702" s="68">
        <v>70.802919708029194</v>
      </c>
      <c r="G702" s="71">
        <v>0.64262784718419896</v>
      </c>
      <c r="H702" s="68">
        <v>60.6882168925965</v>
      </c>
      <c r="I702" s="71">
        <v>0.56354129357851701</v>
      </c>
      <c r="J702" s="68">
        <v>34.306569343065703</v>
      </c>
      <c r="K702" s="71">
        <v>0.81854378105588099</v>
      </c>
      <c r="L702" s="68">
        <v>57.247132429614197</v>
      </c>
      <c r="M702" s="71">
        <v>0.66235912847483103</v>
      </c>
      <c r="N702" s="68">
        <v>17.345872518286299</v>
      </c>
      <c r="O702" s="71">
        <v>0.375468168614285</v>
      </c>
      <c r="P702" s="68">
        <v>45.396825396825399</v>
      </c>
      <c r="Q702" s="71">
        <v>1</v>
      </c>
      <c r="R702" s="68">
        <v>100</v>
      </c>
    </row>
    <row r="703" spans="1:18" x14ac:dyDescent="0.2">
      <c r="A703" s="72" t="s">
        <v>1696</v>
      </c>
      <c r="B703" s="66" t="s">
        <v>1697</v>
      </c>
      <c r="C703" s="67">
        <v>54</v>
      </c>
      <c r="D703" s="67" t="s">
        <v>342</v>
      </c>
      <c r="E703" s="71">
        <v>0.87662327828846598</v>
      </c>
      <c r="F703" s="68">
        <v>99.791449426485897</v>
      </c>
      <c r="G703" s="71">
        <v>0.89755677333469197</v>
      </c>
      <c r="H703" s="68">
        <v>97.601668404588096</v>
      </c>
      <c r="I703" s="71">
        <v>0.79739802860688702</v>
      </c>
      <c r="J703" s="68">
        <v>99.061522419186701</v>
      </c>
      <c r="K703" s="71">
        <v>0.80702469638563401</v>
      </c>
      <c r="L703" s="68">
        <v>50.573514077163701</v>
      </c>
      <c r="M703" s="71">
        <v>0.98166791885800198</v>
      </c>
      <c r="N703" s="68">
        <v>98.5370950888192</v>
      </c>
      <c r="O703" s="71">
        <v>0.77609225254557801</v>
      </c>
      <c r="P703" s="68">
        <v>93.650793650793602</v>
      </c>
      <c r="Q703" s="71">
        <v>1</v>
      </c>
      <c r="R703" s="68">
        <v>100</v>
      </c>
    </row>
    <row r="704" spans="1:18" x14ac:dyDescent="0.2">
      <c r="A704" s="72" t="s">
        <v>1698</v>
      </c>
      <c r="B704" s="66" t="s">
        <v>1699</v>
      </c>
      <c r="C704" s="67">
        <v>54</v>
      </c>
      <c r="D704" s="67" t="s">
        <v>342</v>
      </c>
      <c r="E704" s="71">
        <v>0.72070187642623995</v>
      </c>
      <c r="F704" s="68">
        <v>84.984358706986399</v>
      </c>
      <c r="G704" s="71">
        <v>0.86520661899247997</v>
      </c>
      <c r="H704" s="68">
        <v>96.871741397288801</v>
      </c>
      <c r="I704" s="71">
        <v>0.77796888651164797</v>
      </c>
      <c r="J704" s="68">
        <v>98.227320125130305</v>
      </c>
      <c r="K704" s="71">
        <v>0.82736033339408499</v>
      </c>
      <c r="L704" s="68">
        <v>62.877997914494301</v>
      </c>
      <c r="M704" s="71">
        <v>0.98166791885800198</v>
      </c>
      <c r="N704" s="68">
        <v>98.5370950888192</v>
      </c>
      <c r="O704" s="71">
        <v>0.86460750080122195</v>
      </c>
      <c r="P704" s="68">
        <v>96.613756613756607</v>
      </c>
      <c r="Q704" s="71">
        <v>7.4000000000000003E-3</v>
      </c>
      <c r="R704" s="68">
        <v>34.691011235955102</v>
      </c>
    </row>
    <row r="705" spans="1:18" x14ac:dyDescent="0.2">
      <c r="A705" s="72" t="s">
        <v>1700</v>
      </c>
      <c r="B705" s="66" t="s">
        <v>1701</v>
      </c>
      <c r="C705" s="67">
        <v>54</v>
      </c>
      <c r="D705" s="67" t="s">
        <v>342</v>
      </c>
      <c r="E705" s="71">
        <v>0.58984242678486198</v>
      </c>
      <c r="F705" s="68">
        <v>35.870698644421303</v>
      </c>
      <c r="G705" s="71">
        <v>0.65399444242813198</v>
      </c>
      <c r="H705" s="68">
        <v>66.319082377476505</v>
      </c>
      <c r="I705" s="71">
        <v>0.70131541222085303</v>
      </c>
      <c r="J705" s="68">
        <v>93.639207507820601</v>
      </c>
      <c r="K705" s="71">
        <v>0.88820982707302298</v>
      </c>
      <c r="L705" s="68">
        <v>93.430656934306597</v>
      </c>
      <c r="M705" s="71">
        <v>0.64357625845229205</v>
      </c>
      <c r="N705" s="68">
        <v>14.3155694879833</v>
      </c>
      <c r="O705" s="71">
        <v>0.52325862053487204</v>
      </c>
      <c r="P705" s="68">
        <v>68.994708994709001</v>
      </c>
      <c r="Q705" s="71">
        <v>0.12870000000000001</v>
      </c>
      <c r="R705" s="68">
        <v>38.764044943820203</v>
      </c>
    </row>
    <row r="706" spans="1:18" x14ac:dyDescent="0.2">
      <c r="A706" s="72" t="s">
        <v>1702</v>
      </c>
      <c r="B706" s="66" t="s">
        <v>1703</v>
      </c>
      <c r="C706" s="67">
        <v>54</v>
      </c>
      <c r="D706" s="67" t="s">
        <v>342</v>
      </c>
      <c r="E706" s="71">
        <v>0.61553713567598201</v>
      </c>
      <c r="F706" s="68">
        <v>44.525547445255498</v>
      </c>
      <c r="G706" s="71">
        <v>0.64239735206422599</v>
      </c>
      <c r="H706" s="68">
        <v>60.479666319082398</v>
      </c>
      <c r="I706" s="71">
        <v>0.60267477227411004</v>
      </c>
      <c r="J706" s="68">
        <v>58.706986444212703</v>
      </c>
      <c r="K706" s="71">
        <v>0.89356823378544104</v>
      </c>
      <c r="L706" s="68">
        <v>94.264859228362894</v>
      </c>
      <c r="M706" s="71">
        <v>0.78632607062359205</v>
      </c>
      <c r="N706" s="68">
        <v>73.458725182863105</v>
      </c>
      <c r="O706" s="71">
        <v>0.76825638530852502</v>
      </c>
      <c r="P706" s="68">
        <v>92.698412698412696</v>
      </c>
      <c r="Q706" s="71">
        <v>0</v>
      </c>
      <c r="R706" s="68">
        <v>26.544943820224699</v>
      </c>
    </row>
    <row r="707" spans="1:18" x14ac:dyDescent="0.2">
      <c r="A707" s="72" t="s">
        <v>1704</v>
      </c>
      <c r="B707" s="66" t="s">
        <v>1704</v>
      </c>
      <c r="C707" s="67">
        <v>54</v>
      </c>
      <c r="D707" s="67" t="s">
        <v>342</v>
      </c>
      <c r="E707" s="71">
        <v>0.56372681783691003</v>
      </c>
      <c r="F707" s="68">
        <v>25.651720542231502</v>
      </c>
      <c r="G707" s="71">
        <v>0.59921648104917302</v>
      </c>
      <c r="H707" s="68">
        <v>21.063607924921801</v>
      </c>
      <c r="I707" s="71">
        <v>0.55630606275651096</v>
      </c>
      <c r="J707" s="68">
        <v>29.614181438999001</v>
      </c>
      <c r="K707" s="71">
        <v>0.826037073377202</v>
      </c>
      <c r="L707" s="68">
        <v>62.043795620437997</v>
      </c>
      <c r="M707" s="71">
        <v>0.72622088655146499</v>
      </c>
      <c r="N707" s="68">
        <v>41.901776384534998</v>
      </c>
      <c r="O707" s="71">
        <v>0.11085358545020001</v>
      </c>
      <c r="P707" s="68">
        <v>7.1957671957671998</v>
      </c>
      <c r="Q707" s="71"/>
      <c r="R707" s="68"/>
    </row>
    <row r="708" spans="1:18" x14ac:dyDescent="0.2">
      <c r="A708" s="72" t="s">
        <v>1705</v>
      </c>
      <c r="B708" s="66" t="s">
        <v>1705</v>
      </c>
      <c r="C708" s="67">
        <v>54</v>
      </c>
      <c r="D708" s="67" t="s">
        <v>342</v>
      </c>
      <c r="E708" s="71">
        <v>0.54128872299659603</v>
      </c>
      <c r="F708" s="68">
        <v>19.082377476538099</v>
      </c>
      <c r="G708" s="71">
        <v>0.60328376494549196</v>
      </c>
      <c r="H708" s="68">
        <v>29.197080291970799</v>
      </c>
      <c r="I708" s="71">
        <v>0.56949647968253103</v>
      </c>
      <c r="J708" s="68">
        <v>37.643378519290899</v>
      </c>
      <c r="K708" s="71">
        <v>0.73579277034382695</v>
      </c>
      <c r="L708" s="68">
        <v>18.3524504692388</v>
      </c>
      <c r="M708" s="71">
        <v>0.74500375657400497</v>
      </c>
      <c r="N708" s="68">
        <v>52.142110762800399</v>
      </c>
      <c r="O708" s="71">
        <v>5.2866843437126401E-2</v>
      </c>
      <c r="P708" s="68">
        <v>3.0687830687830702</v>
      </c>
      <c r="Q708" s="71"/>
      <c r="R708" s="68"/>
    </row>
    <row r="709" spans="1:18" x14ac:dyDescent="0.2">
      <c r="A709" s="72" t="s">
        <v>1598</v>
      </c>
      <c r="B709" s="66" t="s">
        <v>1706</v>
      </c>
      <c r="C709" s="67">
        <v>54</v>
      </c>
      <c r="D709" s="67" t="s">
        <v>342</v>
      </c>
      <c r="E709" s="71">
        <v>0.54417824700597595</v>
      </c>
      <c r="F709" s="68">
        <v>20.125130344108399</v>
      </c>
      <c r="G709" s="71">
        <v>0.60926240529356501</v>
      </c>
      <c r="H709" s="68">
        <v>36.1835245046924</v>
      </c>
      <c r="I709" s="71">
        <v>0.49057822694485198</v>
      </c>
      <c r="J709" s="68">
        <v>7.4035453597497396</v>
      </c>
      <c r="K709" s="71">
        <v>0.75574783853433403</v>
      </c>
      <c r="L709" s="68">
        <v>26.485922836287799</v>
      </c>
      <c r="M709" s="71">
        <v>0.71495116453794205</v>
      </c>
      <c r="N709" s="68">
        <v>34.273772204806697</v>
      </c>
      <c r="O709" s="71">
        <v>0.15035159971918899</v>
      </c>
      <c r="P709" s="68">
        <v>11.1111111111111</v>
      </c>
      <c r="Q709" s="71"/>
      <c r="R709" s="68"/>
    </row>
    <row r="710" spans="1:18" x14ac:dyDescent="0.2">
      <c r="A710" s="72" t="s">
        <v>1600</v>
      </c>
      <c r="B710" s="66" t="s">
        <v>1707</v>
      </c>
      <c r="C710" s="67">
        <v>54</v>
      </c>
      <c r="D710" s="67" t="s">
        <v>342</v>
      </c>
      <c r="E710" s="71">
        <v>0.69994528238141196</v>
      </c>
      <c r="F710" s="68">
        <v>78.415015641292996</v>
      </c>
      <c r="G710" s="71">
        <v>0.60591844632124303</v>
      </c>
      <c r="H710" s="68">
        <v>32.429614181439</v>
      </c>
      <c r="I710" s="71">
        <v>0.57563710601566498</v>
      </c>
      <c r="J710" s="68">
        <v>41.918665276329499</v>
      </c>
      <c r="K710" s="71">
        <v>0.90972343106008802</v>
      </c>
      <c r="L710" s="68">
        <v>97.705943691345198</v>
      </c>
      <c r="M710" s="71">
        <v>0.78256949661908404</v>
      </c>
      <c r="N710" s="68">
        <v>71.682340647857899</v>
      </c>
      <c r="O710" s="71">
        <v>0.32582321427239203</v>
      </c>
      <c r="P710" s="68">
        <v>37.248677248677197</v>
      </c>
      <c r="Q710" s="71">
        <v>1</v>
      </c>
      <c r="R710" s="68">
        <v>100</v>
      </c>
    </row>
    <row r="711" spans="1:18" x14ac:dyDescent="0.2">
      <c r="A711" s="72" t="s">
        <v>1708</v>
      </c>
      <c r="B711" s="66" t="s">
        <v>1709</v>
      </c>
      <c r="C711" s="67">
        <v>54</v>
      </c>
      <c r="D711" s="67" t="s">
        <v>342</v>
      </c>
      <c r="E711" s="71">
        <v>0.595266300231865</v>
      </c>
      <c r="F711" s="68">
        <v>37.434827945776902</v>
      </c>
      <c r="G711" s="71">
        <v>0.60146284792500704</v>
      </c>
      <c r="H711" s="68">
        <v>26.485922836287799</v>
      </c>
      <c r="I711" s="71">
        <v>0.462384358417469</v>
      </c>
      <c r="J711" s="68">
        <v>4.17101147028154</v>
      </c>
      <c r="K711" s="71">
        <v>0.76549764516584895</v>
      </c>
      <c r="L711" s="68">
        <v>29.614181438999001</v>
      </c>
      <c r="M711" s="71">
        <v>0.73373403456048103</v>
      </c>
      <c r="N711" s="68">
        <v>45.977011494252899</v>
      </c>
      <c r="O711" s="71">
        <v>8.5189153223842705E-3</v>
      </c>
      <c r="P711" s="68">
        <v>1.0582010582010599</v>
      </c>
      <c r="Q711" s="71">
        <v>1</v>
      </c>
      <c r="R711" s="68">
        <v>100</v>
      </c>
    </row>
    <row r="712" spans="1:18" x14ac:dyDescent="0.2">
      <c r="A712" s="72" t="s">
        <v>1710</v>
      </c>
      <c r="B712" s="66" t="s">
        <v>1711</v>
      </c>
      <c r="C712" s="67">
        <v>54</v>
      </c>
      <c r="D712" s="67" t="s">
        <v>342</v>
      </c>
      <c r="E712" s="71">
        <v>0.55279297479888501</v>
      </c>
      <c r="F712" s="68">
        <v>22.002085505735099</v>
      </c>
      <c r="G712" s="71">
        <v>0.60005317378845302</v>
      </c>
      <c r="H712" s="68">
        <v>23.3576642335766</v>
      </c>
      <c r="I712" s="71">
        <v>0.58665806264917297</v>
      </c>
      <c r="J712" s="68">
        <v>48.488008342022901</v>
      </c>
      <c r="K712" s="71">
        <v>0.85260220022093103</v>
      </c>
      <c r="L712" s="68">
        <v>77.685088633993701</v>
      </c>
      <c r="M712" s="71">
        <v>0.71495116453794205</v>
      </c>
      <c r="N712" s="68">
        <v>34.273772204806697</v>
      </c>
      <c r="O712" s="71">
        <v>9.7002727979263008E-3</v>
      </c>
      <c r="P712" s="68">
        <v>1.16402116402116</v>
      </c>
      <c r="Q712" s="71"/>
      <c r="R712" s="68"/>
    </row>
    <row r="713" spans="1:18" x14ac:dyDescent="0.2">
      <c r="A713" s="72" t="s">
        <v>1712</v>
      </c>
      <c r="B713" s="66" t="s">
        <v>1713</v>
      </c>
      <c r="C713" s="67">
        <v>54</v>
      </c>
      <c r="D713" s="67" t="s">
        <v>342</v>
      </c>
      <c r="E713" s="71">
        <v>0.65584155236673902</v>
      </c>
      <c r="F713" s="68">
        <v>62.565172054223098</v>
      </c>
      <c r="G713" s="71">
        <v>0.609391313183406</v>
      </c>
      <c r="H713" s="68">
        <v>36.600625651720499</v>
      </c>
      <c r="I713" s="71">
        <v>0.495980730408901</v>
      </c>
      <c r="J713" s="68">
        <v>8.3420229405630906</v>
      </c>
      <c r="K713" s="71">
        <v>0.77703654886627604</v>
      </c>
      <c r="L713" s="68">
        <v>35.349322210636103</v>
      </c>
      <c r="M713" s="71">
        <v>0.74500375657400497</v>
      </c>
      <c r="N713" s="68">
        <v>52.142110762800399</v>
      </c>
      <c r="O713" s="71">
        <v>0.307636965167847</v>
      </c>
      <c r="P713" s="68">
        <v>34.285714285714299</v>
      </c>
      <c r="Q713" s="71">
        <v>1</v>
      </c>
      <c r="R713" s="68">
        <v>100</v>
      </c>
    </row>
    <row r="714" spans="1:18" x14ac:dyDescent="0.2">
      <c r="A714" s="72" t="s">
        <v>1714</v>
      </c>
      <c r="B714" s="66" t="s">
        <v>1715</v>
      </c>
      <c r="C714" s="67">
        <v>54</v>
      </c>
      <c r="D714" s="67" t="s">
        <v>342</v>
      </c>
      <c r="E714" s="71">
        <v>0.68514513314403502</v>
      </c>
      <c r="F714" s="68">
        <v>73.618352450469203</v>
      </c>
      <c r="G714" s="71">
        <v>0.61197436052030396</v>
      </c>
      <c r="H714" s="68">
        <v>39.624608967674703</v>
      </c>
      <c r="I714" s="71">
        <v>0.64309281387202299</v>
      </c>
      <c r="J714" s="68">
        <v>80.187695516162705</v>
      </c>
      <c r="K714" s="71">
        <v>0.89994574681408701</v>
      </c>
      <c r="L714" s="68">
        <v>96.141814389989605</v>
      </c>
      <c r="M714" s="71">
        <v>0.71495116453794205</v>
      </c>
      <c r="N714" s="68">
        <v>34.273772204806697</v>
      </c>
      <c r="O714" s="71">
        <v>0.24090671311985401</v>
      </c>
      <c r="P714" s="68">
        <v>23.492063492063501</v>
      </c>
      <c r="Q714" s="71">
        <v>1</v>
      </c>
      <c r="R714" s="68">
        <v>100</v>
      </c>
    </row>
    <row r="715" spans="1:18" x14ac:dyDescent="0.2">
      <c r="A715" s="72" t="s">
        <v>1716</v>
      </c>
      <c r="B715" s="66" t="s">
        <v>1717</v>
      </c>
      <c r="C715" s="67">
        <v>54</v>
      </c>
      <c r="D715" s="67" t="s">
        <v>342</v>
      </c>
      <c r="E715" s="71">
        <v>0.66855362299170495</v>
      </c>
      <c r="F715" s="68">
        <v>67.674661105317995</v>
      </c>
      <c r="G715" s="71">
        <v>0.61172403884255999</v>
      </c>
      <c r="H715" s="68">
        <v>39.207507820646498</v>
      </c>
      <c r="I715" s="71">
        <v>0.60449015367915204</v>
      </c>
      <c r="J715" s="68">
        <v>59.854014598540203</v>
      </c>
      <c r="K715" s="71">
        <v>0.81171462372979697</v>
      </c>
      <c r="L715" s="68">
        <v>53.1803962460897</v>
      </c>
      <c r="M715" s="71">
        <v>0.703681442524418</v>
      </c>
      <c r="N715" s="68">
        <v>27.586206896551701</v>
      </c>
      <c r="O715" s="71">
        <v>0.279711479174302</v>
      </c>
      <c r="P715" s="68">
        <v>29.523809523809501</v>
      </c>
      <c r="Q715" s="71">
        <v>1</v>
      </c>
      <c r="R715" s="68">
        <v>100</v>
      </c>
    </row>
    <row r="716" spans="1:18" x14ac:dyDescent="0.2">
      <c r="A716" s="72" t="s">
        <v>1718</v>
      </c>
      <c r="B716" s="66" t="s">
        <v>1719</v>
      </c>
      <c r="C716" s="67">
        <v>54</v>
      </c>
      <c r="D716" s="67" t="s">
        <v>342</v>
      </c>
      <c r="E716" s="71">
        <v>0.71896996603862895</v>
      </c>
      <c r="F716" s="68">
        <v>84.880083420229397</v>
      </c>
      <c r="G716" s="71">
        <v>0.640796967678255</v>
      </c>
      <c r="H716" s="68">
        <v>59.645464025026101</v>
      </c>
      <c r="I716" s="71">
        <v>0.54744636944439695</v>
      </c>
      <c r="J716" s="68">
        <v>25.0260688216893</v>
      </c>
      <c r="K716" s="71">
        <v>0.85180898219120105</v>
      </c>
      <c r="L716" s="68">
        <v>76.955161626694505</v>
      </c>
      <c r="M716" s="71">
        <v>0.797595792637115</v>
      </c>
      <c r="N716" s="68">
        <v>77.847439916405406</v>
      </c>
      <c r="O716" s="71">
        <v>0.47617168428080497</v>
      </c>
      <c r="P716" s="68">
        <v>61.798941798941797</v>
      </c>
      <c r="Q716" s="71">
        <v>1</v>
      </c>
      <c r="R716" s="68">
        <v>100</v>
      </c>
    </row>
    <row r="717" spans="1:18" x14ac:dyDescent="0.2">
      <c r="A717" s="72" t="s">
        <v>1720</v>
      </c>
      <c r="B717" s="66" t="s">
        <v>1721</v>
      </c>
      <c r="C717" s="67">
        <v>54</v>
      </c>
      <c r="D717" s="67" t="s">
        <v>342</v>
      </c>
      <c r="E717" s="71">
        <v>0.65959287084130702</v>
      </c>
      <c r="F717" s="68">
        <v>63.607924921793497</v>
      </c>
      <c r="G717" s="71">
        <v>0.60635310360696004</v>
      </c>
      <c r="H717" s="68">
        <v>33.055265901981201</v>
      </c>
      <c r="I717" s="71">
        <v>0.59925603383139403</v>
      </c>
      <c r="J717" s="68">
        <v>55.8915537017727</v>
      </c>
      <c r="K717" s="71">
        <v>0.79621955621380802</v>
      </c>
      <c r="L717" s="68">
        <v>45.985401459854003</v>
      </c>
      <c r="M717" s="71">
        <v>0.72622088655146499</v>
      </c>
      <c r="N717" s="68">
        <v>41.901776384534998</v>
      </c>
      <c r="O717" s="71">
        <v>0.22950764484421701</v>
      </c>
      <c r="P717" s="68">
        <v>21.587301587301599</v>
      </c>
      <c r="Q717" s="71">
        <v>1</v>
      </c>
      <c r="R717" s="68">
        <v>100</v>
      </c>
    </row>
    <row r="718" spans="1:18" x14ac:dyDescent="0.2">
      <c r="A718" s="72" t="s">
        <v>1722</v>
      </c>
      <c r="B718" s="66" t="s">
        <v>1723</v>
      </c>
      <c r="C718" s="67">
        <v>54</v>
      </c>
      <c r="D718" s="67" t="s">
        <v>342</v>
      </c>
      <c r="E718" s="71">
        <v>0.78962801198770405</v>
      </c>
      <c r="F718" s="68">
        <v>97.080291970802904</v>
      </c>
      <c r="G718" s="71">
        <v>0.68335548269869695</v>
      </c>
      <c r="H718" s="68">
        <v>76.016684045881107</v>
      </c>
      <c r="I718" s="71">
        <v>0.70018910463268402</v>
      </c>
      <c r="J718" s="68">
        <v>93.430656934306597</v>
      </c>
      <c r="K718" s="71">
        <v>0.85690572662493902</v>
      </c>
      <c r="L718" s="68">
        <v>80.083420229405604</v>
      </c>
      <c r="M718" s="71">
        <v>0.84643125469571801</v>
      </c>
      <c r="N718" s="68">
        <v>89.341692789968604</v>
      </c>
      <c r="O718" s="71">
        <v>0.65088650327418796</v>
      </c>
      <c r="P718" s="68">
        <v>84.232804232804199</v>
      </c>
      <c r="Q718" s="71">
        <v>1</v>
      </c>
      <c r="R718" s="68">
        <v>100</v>
      </c>
    </row>
    <row r="719" spans="1:18" x14ac:dyDescent="0.2">
      <c r="A719" s="72" t="s">
        <v>1724</v>
      </c>
      <c r="B719" s="66" t="s">
        <v>1725</v>
      </c>
      <c r="C719" s="67">
        <v>54</v>
      </c>
      <c r="D719" s="67" t="s">
        <v>342</v>
      </c>
      <c r="E719" s="71">
        <v>0.67665764897362501</v>
      </c>
      <c r="F719" s="68">
        <v>70.698644421272206</v>
      </c>
      <c r="G719" s="71">
        <v>0.61253152987498205</v>
      </c>
      <c r="H719" s="68">
        <v>40.354535974973899</v>
      </c>
      <c r="I719" s="71">
        <v>0.60241243621849105</v>
      </c>
      <c r="J719" s="68">
        <v>58.4984358706986</v>
      </c>
      <c r="K719" s="71">
        <v>0.89603614658071695</v>
      </c>
      <c r="L719" s="68">
        <v>94.994786235662104</v>
      </c>
      <c r="M719" s="71">
        <v>0.71119459053343403</v>
      </c>
      <c r="N719" s="68">
        <v>31.661442006269599</v>
      </c>
      <c r="O719" s="71">
        <v>0.237771190634125</v>
      </c>
      <c r="P719" s="68">
        <v>23.068783068783102</v>
      </c>
      <c r="Q719" s="71">
        <v>1</v>
      </c>
      <c r="R719" s="68">
        <v>100</v>
      </c>
    </row>
    <row r="720" spans="1:18" x14ac:dyDescent="0.2">
      <c r="A720" s="72" t="s">
        <v>1726</v>
      </c>
      <c r="B720" s="66" t="s">
        <v>1727</v>
      </c>
      <c r="C720" s="67">
        <v>54</v>
      </c>
      <c r="D720" s="67" t="s">
        <v>342</v>
      </c>
      <c r="E720" s="71">
        <v>0.54684331135922903</v>
      </c>
      <c r="F720" s="68">
        <v>20.855057351407702</v>
      </c>
      <c r="G720" s="71">
        <v>0.600202448270166</v>
      </c>
      <c r="H720" s="68">
        <v>24.191866527633</v>
      </c>
      <c r="I720" s="71">
        <v>0.57615022678281003</v>
      </c>
      <c r="J720" s="68">
        <v>42.335766423357697</v>
      </c>
      <c r="K720" s="71">
        <v>0.82526754470471497</v>
      </c>
      <c r="L720" s="68">
        <v>61.626694473409799</v>
      </c>
      <c r="M720" s="71">
        <v>0.71870773854244996</v>
      </c>
      <c r="N720" s="68">
        <v>37.199582027168198</v>
      </c>
      <c r="O720" s="71">
        <v>1.38885984960028E-2</v>
      </c>
      <c r="P720" s="68">
        <v>1.37566137566138</v>
      </c>
      <c r="Q720" s="71"/>
      <c r="R720" s="68"/>
    </row>
    <row r="721" spans="1:18" x14ac:dyDescent="0.2">
      <c r="A721" s="72" t="s">
        <v>1728</v>
      </c>
      <c r="B721" s="66" t="s">
        <v>1729</v>
      </c>
      <c r="C721" s="67">
        <v>54</v>
      </c>
      <c r="D721" s="67" t="s">
        <v>342</v>
      </c>
      <c r="E721" s="71">
        <v>0.68581180804415798</v>
      </c>
      <c r="F721" s="68">
        <v>74.035453597497394</v>
      </c>
      <c r="G721" s="71">
        <v>0.62968516857449597</v>
      </c>
      <c r="H721" s="68">
        <v>53.388946819603802</v>
      </c>
      <c r="I721" s="71">
        <v>0.54580500112928798</v>
      </c>
      <c r="J721" s="68">
        <v>24.400417101146999</v>
      </c>
      <c r="K721" s="71">
        <v>0.78785615128235897</v>
      </c>
      <c r="L721" s="68">
        <v>41.293013555787297</v>
      </c>
      <c r="M721" s="71">
        <v>0.797595792637115</v>
      </c>
      <c r="N721" s="68">
        <v>77.847439916405406</v>
      </c>
      <c r="O721" s="71">
        <v>0.35392873464169</v>
      </c>
      <c r="P721" s="68">
        <v>41.375661375661402</v>
      </c>
      <c r="Q721" s="71">
        <v>1</v>
      </c>
      <c r="R721" s="68">
        <v>100</v>
      </c>
    </row>
    <row r="722" spans="1:18" x14ac:dyDescent="0.2">
      <c r="A722" s="72" t="s">
        <v>393</v>
      </c>
      <c r="B722" s="66" t="s">
        <v>1730</v>
      </c>
      <c r="C722" s="67">
        <v>54</v>
      </c>
      <c r="D722" s="67" t="s">
        <v>342</v>
      </c>
      <c r="E722" s="71">
        <v>0.61344629863178401</v>
      </c>
      <c r="F722" s="68">
        <v>43.5870698644421</v>
      </c>
      <c r="G722" s="71">
        <v>0.68793280916467803</v>
      </c>
      <c r="H722" s="68">
        <v>77.372262773722596</v>
      </c>
      <c r="I722" s="71">
        <v>0.65013687950913901</v>
      </c>
      <c r="J722" s="68">
        <v>83.0031282586027</v>
      </c>
      <c r="K722" s="71">
        <v>0.84854953773717801</v>
      </c>
      <c r="L722" s="68">
        <v>74.973931178310707</v>
      </c>
      <c r="M722" s="71">
        <v>0.78256949661908404</v>
      </c>
      <c r="N722" s="68">
        <v>71.682340647857899</v>
      </c>
      <c r="O722" s="71">
        <v>0.71018906876062704</v>
      </c>
      <c r="P722" s="68">
        <v>88.148148148148195</v>
      </c>
      <c r="Q722" s="71">
        <v>1.2999999999999999E-3</v>
      </c>
      <c r="R722" s="68">
        <v>30.196629213483099</v>
      </c>
    </row>
    <row r="723" spans="1:18" x14ac:dyDescent="0.2">
      <c r="A723" s="72" t="s">
        <v>1731</v>
      </c>
      <c r="B723" s="66" t="s">
        <v>1731</v>
      </c>
      <c r="C723" s="67">
        <v>54</v>
      </c>
      <c r="D723" s="67" t="s">
        <v>342</v>
      </c>
      <c r="E723" s="71">
        <v>0.58385844731784498</v>
      </c>
      <c r="F723" s="68">
        <v>33.368091762252298</v>
      </c>
      <c r="G723" s="71">
        <v>0.61299478290566201</v>
      </c>
      <c r="H723" s="68">
        <v>40.875912408759099</v>
      </c>
      <c r="I723" s="71">
        <v>0.59645126752840805</v>
      </c>
      <c r="J723" s="68">
        <v>54.223149113660099</v>
      </c>
      <c r="K723" s="71">
        <v>0.79649789256606995</v>
      </c>
      <c r="L723" s="68">
        <v>46.193952033368099</v>
      </c>
      <c r="M723" s="71">
        <v>0.74876033057851299</v>
      </c>
      <c r="N723" s="68">
        <v>53.814002089864204</v>
      </c>
      <c r="O723" s="71">
        <v>0.16458796301057099</v>
      </c>
      <c r="P723" s="68">
        <v>12.698412698412699</v>
      </c>
      <c r="Q723" s="71"/>
      <c r="R723" s="68"/>
    </row>
    <row r="724" spans="1:18" x14ac:dyDescent="0.2">
      <c r="A724" s="72" t="s">
        <v>1732</v>
      </c>
      <c r="B724" s="66" t="s">
        <v>1733</v>
      </c>
      <c r="C724" s="67">
        <v>54</v>
      </c>
      <c r="D724" s="67" t="s">
        <v>342</v>
      </c>
      <c r="E724" s="71">
        <v>0.61262687370880098</v>
      </c>
      <c r="F724" s="68">
        <v>43.169968717414001</v>
      </c>
      <c r="G724" s="71">
        <v>0.60088295496101995</v>
      </c>
      <c r="H724" s="68">
        <v>25.2346193952033</v>
      </c>
      <c r="I724" s="71">
        <v>0.56189179586553095</v>
      </c>
      <c r="J724" s="68">
        <v>33.576642335766401</v>
      </c>
      <c r="K724" s="71">
        <v>0.73470797927991804</v>
      </c>
      <c r="L724" s="68">
        <v>17.935349322210602</v>
      </c>
      <c r="M724" s="71">
        <v>0.681141998497371</v>
      </c>
      <c r="N724" s="68">
        <v>20.689655172413801</v>
      </c>
      <c r="O724" s="71">
        <v>9.71365136489655E-2</v>
      </c>
      <c r="P724" s="68">
        <v>6.2433862433862402</v>
      </c>
      <c r="Q724" s="71">
        <v>1</v>
      </c>
      <c r="R724" s="68">
        <v>100</v>
      </c>
    </row>
    <row r="725" spans="1:18" x14ac:dyDescent="0.2">
      <c r="A725" s="72" t="s">
        <v>1734</v>
      </c>
      <c r="B725" s="66" t="s">
        <v>1735</v>
      </c>
      <c r="C725" s="67">
        <v>54</v>
      </c>
      <c r="D725" s="67" t="s">
        <v>342</v>
      </c>
      <c r="E725" s="71">
        <v>0.55550637680428905</v>
      </c>
      <c r="F725" s="68">
        <v>23.044838373305499</v>
      </c>
      <c r="G725" s="71">
        <v>0.60997387895266797</v>
      </c>
      <c r="H725" s="68">
        <v>37.330552659019801</v>
      </c>
      <c r="I725" s="71">
        <v>0.51778098560405394</v>
      </c>
      <c r="J725" s="68">
        <v>13.138686131386899</v>
      </c>
      <c r="K725" s="71">
        <v>0.75189587133135205</v>
      </c>
      <c r="L725" s="68">
        <v>24.817518248175201</v>
      </c>
      <c r="M725" s="71">
        <v>0.70743801652892602</v>
      </c>
      <c r="N725" s="68">
        <v>29.571577847439901</v>
      </c>
      <c r="O725" s="71">
        <v>0.19044313160444401</v>
      </c>
      <c r="P725" s="68">
        <v>16.1904761904762</v>
      </c>
      <c r="Q725" s="71"/>
      <c r="R725" s="68"/>
    </row>
    <row r="726" spans="1:18" x14ac:dyDescent="0.2">
      <c r="A726" s="72" t="s">
        <v>1736</v>
      </c>
      <c r="B726" s="66" t="s">
        <v>1737</v>
      </c>
      <c r="C726" s="67">
        <v>54</v>
      </c>
      <c r="D726" s="67" t="s">
        <v>342</v>
      </c>
      <c r="E726" s="71">
        <v>0.60706608288226105</v>
      </c>
      <c r="F726" s="68">
        <v>40.875912408759099</v>
      </c>
      <c r="G726" s="71">
        <v>0.60817096494735101</v>
      </c>
      <c r="H726" s="68">
        <v>35.140771637122</v>
      </c>
      <c r="I726" s="71">
        <v>0.54935168616438201</v>
      </c>
      <c r="J726" s="68">
        <v>25.964546402502599</v>
      </c>
      <c r="K726" s="71">
        <v>0.75133539075183398</v>
      </c>
      <c r="L726" s="68">
        <v>24.608967674661098</v>
      </c>
      <c r="M726" s="71">
        <v>0.72622088655146499</v>
      </c>
      <c r="N726" s="68">
        <v>41.901776384534998</v>
      </c>
      <c r="O726" s="71">
        <v>0.40025148599627097</v>
      </c>
      <c r="P726" s="68">
        <v>49.9470899470899</v>
      </c>
      <c r="Q726" s="71"/>
      <c r="R726" s="68"/>
    </row>
    <row r="727" spans="1:18" x14ac:dyDescent="0.2">
      <c r="A727" s="72" t="s">
        <v>1738</v>
      </c>
      <c r="B727" s="66" t="s">
        <v>1739</v>
      </c>
      <c r="C727" s="67">
        <v>54</v>
      </c>
      <c r="D727" s="67" t="s">
        <v>342</v>
      </c>
      <c r="E727" s="71">
        <v>0.56039345292359199</v>
      </c>
      <c r="F727" s="68">
        <v>24.7132429614181</v>
      </c>
      <c r="G727" s="71">
        <v>0.66130422690831203</v>
      </c>
      <c r="H727" s="68">
        <v>68.300312825860303</v>
      </c>
      <c r="I727" s="71">
        <v>0.61586346479084897</v>
      </c>
      <c r="J727" s="68">
        <v>67.257559958289903</v>
      </c>
      <c r="K727" s="71">
        <v>0.74659512473095102</v>
      </c>
      <c r="L727" s="68">
        <v>22.940563086548501</v>
      </c>
      <c r="M727" s="71">
        <v>0.79008264462809996</v>
      </c>
      <c r="N727" s="68">
        <v>74.503657262277997</v>
      </c>
      <c r="O727" s="71">
        <v>0.54826525648333801</v>
      </c>
      <c r="P727" s="68">
        <v>73.544973544973502</v>
      </c>
      <c r="Q727" s="71">
        <v>2.5000000000000001E-4</v>
      </c>
      <c r="R727" s="68">
        <v>26.966292134831502</v>
      </c>
    </row>
    <row r="728" spans="1:18" x14ac:dyDescent="0.2">
      <c r="A728" s="72" t="s">
        <v>1740</v>
      </c>
      <c r="B728" s="66" t="s">
        <v>1741</v>
      </c>
      <c r="C728" s="67">
        <v>54</v>
      </c>
      <c r="D728" s="67" t="s">
        <v>342</v>
      </c>
      <c r="E728" s="71">
        <v>0.48439320757340798</v>
      </c>
      <c r="F728" s="68">
        <v>10.323253388946799</v>
      </c>
      <c r="G728" s="71">
        <v>0.60294646268809404</v>
      </c>
      <c r="H728" s="68">
        <v>28.571428571428601</v>
      </c>
      <c r="I728" s="71">
        <v>0.53262695549139805</v>
      </c>
      <c r="J728" s="68">
        <v>17.935349322210602</v>
      </c>
      <c r="K728" s="71">
        <v>0.84472175885879597</v>
      </c>
      <c r="L728" s="68">
        <v>72.679874869655904</v>
      </c>
      <c r="M728" s="71">
        <v>0.73749060856498905</v>
      </c>
      <c r="N728" s="68">
        <v>48.171368861024</v>
      </c>
      <c r="O728" s="71">
        <v>0.188573459837171</v>
      </c>
      <c r="P728" s="68">
        <v>15.8730158730159</v>
      </c>
      <c r="Q728" s="71">
        <v>0</v>
      </c>
      <c r="R728" s="68">
        <v>26.544943820224699</v>
      </c>
    </row>
    <row r="729" spans="1:18" x14ac:dyDescent="0.2">
      <c r="A729" s="72" t="s">
        <v>1742</v>
      </c>
      <c r="B729" s="66" t="s">
        <v>1743</v>
      </c>
      <c r="C729" s="67">
        <v>54</v>
      </c>
      <c r="D729" s="67" t="s">
        <v>342</v>
      </c>
      <c r="E729" s="71">
        <v>0.59098793020882801</v>
      </c>
      <c r="F729" s="68">
        <v>36.287799791449402</v>
      </c>
      <c r="G729" s="71">
        <v>0.59842589464457796</v>
      </c>
      <c r="H729" s="68">
        <v>20.020855057351401</v>
      </c>
      <c r="I729" s="71">
        <v>0.58507943753839098</v>
      </c>
      <c r="J729" s="68">
        <v>47.3409801876955</v>
      </c>
      <c r="K729" s="71">
        <v>0.85304919099065202</v>
      </c>
      <c r="L729" s="68">
        <v>78.102189781021906</v>
      </c>
      <c r="M729" s="71">
        <v>0.65108940646130697</v>
      </c>
      <c r="N729" s="68">
        <v>15.256008359456599</v>
      </c>
      <c r="O729" s="71">
        <v>0.26729572140921098</v>
      </c>
      <c r="P729" s="68">
        <v>26.984126984126998</v>
      </c>
      <c r="Q729" s="71"/>
      <c r="R729" s="68"/>
    </row>
    <row r="730" spans="1:18" x14ac:dyDescent="0.2">
      <c r="A730" s="72" t="s">
        <v>1366</v>
      </c>
      <c r="B730" s="66" t="s">
        <v>1744</v>
      </c>
      <c r="C730" s="67">
        <v>54</v>
      </c>
      <c r="D730" s="67" t="s">
        <v>342</v>
      </c>
      <c r="E730" s="71">
        <v>0.61956658454089097</v>
      </c>
      <c r="F730" s="68">
        <v>46.2982273201251</v>
      </c>
      <c r="G730" s="71">
        <v>0.68359508047404005</v>
      </c>
      <c r="H730" s="68">
        <v>76.120959332638193</v>
      </c>
      <c r="I730" s="71">
        <v>0.59226579146205804</v>
      </c>
      <c r="J730" s="68">
        <v>52.033368091762298</v>
      </c>
      <c r="K730" s="71">
        <v>0.86276906044851098</v>
      </c>
      <c r="L730" s="68">
        <v>83.420229405630906</v>
      </c>
      <c r="M730" s="71">
        <v>0.81637866265965497</v>
      </c>
      <c r="N730" s="68">
        <v>83.072100313479595</v>
      </c>
      <c r="O730" s="71">
        <v>0.63319091220108403</v>
      </c>
      <c r="P730" s="68">
        <v>82.010582010581999</v>
      </c>
      <c r="Q730" s="71">
        <v>0.12920000000000001</v>
      </c>
      <c r="R730" s="68">
        <v>38.904494382022499</v>
      </c>
    </row>
    <row r="731" spans="1:18" x14ac:dyDescent="0.2">
      <c r="A731" s="72" t="s">
        <v>1745</v>
      </c>
      <c r="B731" s="66" t="s">
        <v>1746</v>
      </c>
      <c r="C731" s="67">
        <v>54</v>
      </c>
      <c r="D731" s="67" t="s">
        <v>342</v>
      </c>
      <c r="E731" s="71">
        <v>0.45275848163251498</v>
      </c>
      <c r="F731" s="68">
        <v>5.7351407716371199</v>
      </c>
      <c r="G731" s="71">
        <v>0.59613639592184398</v>
      </c>
      <c r="H731" s="68">
        <v>17.726798748696599</v>
      </c>
      <c r="I731" s="71">
        <v>0.56993786240183897</v>
      </c>
      <c r="J731" s="68">
        <v>38.164754953076098</v>
      </c>
      <c r="K731" s="71">
        <v>0.79006537408223199</v>
      </c>
      <c r="L731" s="68">
        <v>42.5443169968717</v>
      </c>
      <c r="M731" s="71">
        <v>0.64357625845229205</v>
      </c>
      <c r="N731" s="68">
        <v>14.3155694879833</v>
      </c>
      <c r="O731" s="71">
        <v>0.101834998936883</v>
      </c>
      <c r="P731" s="68">
        <v>6.3492063492063497</v>
      </c>
      <c r="Q731" s="71">
        <v>1.4999999999999999E-2</v>
      </c>
      <c r="R731" s="68">
        <v>35.674157303370798</v>
      </c>
    </row>
    <row r="732" spans="1:18" x14ac:dyDescent="0.2">
      <c r="A732" s="72" t="s">
        <v>1696</v>
      </c>
      <c r="B732" s="66" t="s">
        <v>1747</v>
      </c>
      <c r="C732" s="67">
        <v>54</v>
      </c>
      <c r="D732" s="67" t="s">
        <v>342</v>
      </c>
      <c r="E732" s="71">
        <v>0.66474533927231905</v>
      </c>
      <c r="F732" s="68">
        <v>66.423357664233606</v>
      </c>
      <c r="G732" s="71">
        <v>0.59949571944521396</v>
      </c>
      <c r="H732" s="68">
        <v>21.584984358707</v>
      </c>
      <c r="I732" s="71">
        <v>0.54964401002150598</v>
      </c>
      <c r="J732" s="68">
        <v>26.173096976016701</v>
      </c>
      <c r="K732" s="71">
        <v>0.83769770419311096</v>
      </c>
      <c r="L732" s="68">
        <v>68.925964546402497</v>
      </c>
      <c r="M732" s="71">
        <v>0.74124718256949695</v>
      </c>
      <c r="N732" s="68">
        <v>50.156739811912203</v>
      </c>
      <c r="O732" s="71">
        <v>0.26038741940458698</v>
      </c>
      <c r="P732" s="68">
        <v>25.820105820105798</v>
      </c>
      <c r="Q732" s="71">
        <v>1</v>
      </c>
      <c r="R732" s="68">
        <v>100</v>
      </c>
    </row>
    <row r="733" spans="1:18" x14ac:dyDescent="0.2">
      <c r="A733" s="72" t="s">
        <v>1748</v>
      </c>
      <c r="B733" s="66" t="s">
        <v>1749</v>
      </c>
      <c r="C733" s="67">
        <v>54</v>
      </c>
      <c r="D733" s="67" t="s">
        <v>342</v>
      </c>
      <c r="E733" s="71">
        <v>0.61672093513475901</v>
      </c>
      <c r="F733" s="68">
        <v>45.359749739311802</v>
      </c>
      <c r="G733" s="71">
        <v>0.67214413196705602</v>
      </c>
      <c r="H733" s="68">
        <v>71.532846715328503</v>
      </c>
      <c r="I733" s="71">
        <v>0.63100549231619996</v>
      </c>
      <c r="J733" s="68">
        <v>74.4525547445255</v>
      </c>
      <c r="K733" s="71">
        <v>0.84615083872114505</v>
      </c>
      <c r="L733" s="68">
        <v>73.514077163712201</v>
      </c>
      <c r="M733" s="71">
        <v>0.78632607062359205</v>
      </c>
      <c r="N733" s="68">
        <v>73.458725182863105</v>
      </c>
      <c r="O733" s="71">
        <v>0.76359907718056097</v>
      </c>
      <c r="P733" s="68">
        <v>92.275132275132293</v>
      </c>
      <c r="Q733" s="71">
        <v>1.1000000000000001E-3</v>
      </c>
      <c r="R733" s="68">
        <v>29.7752808988764</v>
      </c>
    </row>
    <row r="734" spans="1:18" x14ac:dyDescent="0.2">
      <c r="A734" s="72" t="s">
        <v>1750</v>
      </c>
      <c r="B734" s="66" t="s">
        <v>1751</v>
      </c>
      <c r="C734" s="67">
        <v>54</v>
      </c>
      <c r="D734" s="67" t="s">
        <v>342</v>
      </c>
      <c r="E734" s="71">
        <v>0.76208780170017798</v>
      </c>
      <c r="F734" s="68">
        <v>93.639207507820601</v>
      </c>
      <c r="G734" s="71">
        <v>0.63713102160564805</v>
      </c>
      <c r="H734" s="68">
        <v>57.872784150156399</v>
      </c>
      <c r="I734" s="71">
        <v>0.58241602380169399</v>
      </c>
      <c r="J734" s="68">
        <v>45.776850886339901</v>
      </c>
      <c r="K734" s="71">
        <v>0.83183068701405805</v>
      </c>
      <c r="L734" s="68">
        <v>64.650677789363897</v>
      </c>
      <c r="M734" s="71">
        <v>0.78256949661908404</v>
      </c>
      <c r="N734" s="68">
        <v>71.682340647857899</v>
      </c>
      <c r="O734" s="71">
        <v>0.73887958116058705</v>
      </c>
      <c r="P734" s="68">
        <v>90.264550264550294</v>
      </c>
      <c r="Q734" s="71">
        <v>0.99970000000000003</v>
      </c>
      <c r="R734" s="68">
        <v>60.533707865168502</v>
      </c>
    </row>
    <row r="735" spans="1:18" x14ac:dyDescent="0.2">
      <c r="A735" s="72" t="s">
        <v>1752</v>
      </c>
      <c r="B735" s="66" t="s">
        <v>1753</v>
      </c>
      <c r="C735" s="67">
        <v>54</v>
      </c>
      <c r="D735" s="67" t="s">
        <v>342</v>
      </c>
      <c r="E735" s="71">
        <v>0.55493184290067699</v>
      </c>
      <c r="F735" s="68">
        <v>22.732012513034402</v>
      </c>
      <c r="G735" s="71">
        <v>0.60856001294064099</v>
      </c>
      <c r="H735" s="68">
        <v>35.6621480709072</v>
      </c>
      <c r="I735" s="71">
        <v>0.51446399125947895</v>
      </c>
      <c r="J735" s="68">
        <v>12.0959332638165</v>
      </c>
      <c r="K735" s="71">
        <v>0.79586908980099202</v>
      </c>
      <c r="L735" s="68">
        <v>45.672575599582899</v>
      </c>
      <c r="M735" s="71">
        <v>0.71495116453794205</v>
      </c>
      <c r="N735" s="68">
        <v>34.273772204806697</v>
      </c>
      <c r="O735" s="71">
        <v>0.140814955964331</v>
      </c>
      <c r="P735" s="68">
        <v>10.0529100529101</v>
      </c>
      <c r="Q735" s="71"/>
      <c r="R735" s="68"/>
    </row>
    <row r="736" spans="1:18" x14ac:dyDescent="0.2">
      <c r="A736" s="72" t="s">
        <v>1651</v>
      </c>
      <c r="B736" s="66" t="s">
        <v>1754</v>
      </c>
      <c r="C736" s="67">
        <v>54</v>
      </c>
      <c r="D736" s="67" t="s">
        <v>342</v>
      </c>
      <c r="E736" s="71">
        <v>0.52551434691397303</v>
      </c>
      <c r="F736" s="68">
        <v>16.371220020855102</v>
      </c>
      <c r="G736" s="71">
        <v>0.61901009632166304</v>
      </c>
      <c r="H736" s="68">
        <v>45.359749739311802</v>
      </c>
      <c r="I736" s="71">
        <v>0.56917271870832997</v>
      </c>
      <c r="J736" s="68">
        <v>37.330552659019801</v>
      </c>
      <c r="K736" s="71">
        <v>0.872445973011578</v>
      </c>
      <c r="L736" s="68">
        <v>88.216892596454599</v>
      </c>
      <c r="M736" s="71">
        <v>0.73373403456048103</v>
      </c>
      <c r="N736" s="68">
        <v>45.977011494252899</v>
      </c>
      <c r="O736" s="71">
        <v>0.35872325888178402</v>
      </c>
      <c r="P736" s="68">
        <v>42.433862433862402</v>
      </c>
      <c r="Q736" s="71">
        <v>0</v>
      </c>
      <c r="R736" s="68">
        <v>26.544943820224699</v>
      </c>
    </row>
    <row r="737" spans="1:18" x14ac:dyDescent="0.2">
      <c r="A737" s="72" t="s">
        <v>1755</v>
      </c>
      <c r="B737" s="66" t="s">
        <v>1756</v>
      </c>
      <c r="C737" s="67">
        <v>54</v>
      </c>
      <c r="D737" s="67" t="s">
        <v>342</v>
      </c>
      <c r="E737" s="71">
        <v>0.56003436697491304</v>
      </c>
      <c r="F737" s="68">
        <v>24.5046923879041</v>
      </c>
      <c r="G737" s="71">
        <v>0.60186406674158699</v>
      </c>
      <c r="H737" s="68">
        <v>27.007299270072998</v>
      </c>
      <c r="I737" s="71">
        <v>0.609992542713654</v>
      </c>
      <c r="J737" s="68">
        <v>64.025026068821703</v>
      </c>
      <c r="K737" s="71">
        <v>0.82675923868816803</v>
      </c>
      <c r="L737" s="68">
        <v>62.460896767466103</v>
      </c>
      <c r="M737" s="71">
        <v>0.72246431254695698</v>
      </c>
      <c r="N737" s="68">
        <v>39.4984326018809</v>
      </c>
      <c r="O737" s="71">
        <v>3.9091674184196602E-2</v>
      </c>
      <c r="P737" s="68">
        <v>2.43386243386243</v>
      </c>
      <c r="Q737" s="71"/>
      <c r="R737" s="68"/>
    </row>
    <row r="738" spans="1:18" x14ac:dyDescent="0.2">
      <c r="A738" s="72" t="s">
        <v>1757</v>
      </c>
      <c r="B738" s="66" t="s">
        <v>1758</v>
      </c>
      <c r="C738" s="67">
        <v>54</v>
      </c>
      <c r="D738" s="67" t="s">
        <v>342</v>
      </c>
      <c r="E738" s="71">
        <v>0.64310018801877999</v>
      </c>
      <c r="F738" s="68">
        <v>58.706986444212703</v>
      </c>
      <c r="G738" s="71">
        <v>0.611796392523136</v>
      </c>
      <c r="H738" s="68">
        <v>39.416058394160601</v>
      </c>
      <c r="I738" s="71">
        <v>0.55108890956430701</v>
      </c>
      <c r="J738" s="68">
        <v>27.320125130344099</v>
      </c>
      <c r="K738" s="71">
        <v>0.84920943628635903</v>
      </c>
      <c r="L738" s="68">
        <v>75.182481751824795</v>
      </c>
      <c r="M738" s="71">
        <v>0.72997746055597301</v>
      </c>
      <c r="N738" s="68">
        <v>43.887147335423201</v>
      </c>
      <c r="O738" s="71">
        <v>0.29582892918290399</v>
      </c>
      <c r="P738" s="68">
        <v>32.592592592592602</v>
      </c>
      <c r="Q738" s="71">
        <v>0.82069999999999999</v>
      </c>
      <c r="R738" s="68">
        <v>54.634831460674199</v>
      </c>
    </row>
    <row r="739" spans="1:18" x14ac:dyDescent="0.2">
      <c r="A739" s="72" t="s">
        <v>1759</v>
      </c>
      <c r="B739" s="66" t="s">
        <v>1760</v>
      </c>
      <c r="C739" s="67">
        <v>54</v>
      </c>
      <c r="D739" s="67" t="s">
        <v>342</v>
      </c>
      <c r="E739" s="71">
        <v>0.74363890708823099</v>
      </c>
      <c r="F739" s="68">
        <v>90.615224191866503</v>
      </c>
      <c r="G739" s="71">
        <v>0.64267148610532898</v>
      </c>
      <c r="H739" s="68">
        <v>60.792492179353502</v>
      </c>
      <c r="I739" s="71">
        <v>0.60555398724750098</v>
      </c>
      <c r="J739" s="68">
        <v>60.479666319082398</v>
      </c>
      <c r="K739" s="71">
        <v>0.83030053230800305</v>
      </c>
      <c r="L739" s="68">
        <v>63.920750782064701</v>
      </c>
      <c r="M739" s="71">
        <v>0.84267468069120999</v>
      </c>
      <c r="N739" s="68">
        <v>88.610240334378304</v>
      </c>
      <c r="O739" s="71">
        <v>0.54063275617734097</v>
      </c>
      <c r="P739" s="68">
        <v>72.169312169312207</v>
      </c>
      <c r="Q739" s="71">
        <v>1</v>
      </c>
      <c r="R739" s="68">
        <v>100</v>
      </c>
    </row>
    <row r="740" spans="1:18" x14ac:dyDescent="0.2">
      <c r="A740" s="72" t="s">
        <v>1761</v>
      </c>
      <c r="B740" s="66" t="s">
        <v>1762</v>
      </c>
      <c r="C740" s="67">
        <v>54</v>
      </c>
      <c r="D740" s="67" t="s">
        <v>342</v>
      </c>
      <c r="E740" s="71">
        <v>0.70875744099597904</v>
      </c>
      <c r="F740" s="68">
        <v>81.438998957247094</v>
      </c>
      <c r="G740" s="71">
        <v>0.83707930033720901</v>
      </c>
      <c r="H740" s="68">
        <v>95.203336809176193</v>
      </c>
      <c r="I740" s="71">
        <v>0.74727719314669305</v>
      </c>
      <c r="J740" s="68">
        <v>96.871741397288801</v>
      </c>
      <c r="K740" s="71">
        <v>0.75610004961888799</v>
      </c>
      <c r="L740" s="68">
        <v>26.903023983316</v>
      </c>
      <c r="M740" s="71">
        <v>0.868970698722765</v>
      </c>
      <c r="N740" s="68">
        <v>91.640543364681307</v>
      </c>
      <c r="O740" s="71">
        <v>0.33435996315434002</v>
      </c>
      <c r="P740" s="68">
        <v>38.941798941798901</v>
      </c>
      <c r="Q740" s="71"/>
      <c r="R740" s="68"/>
    </row>
    <row r="741" spans="1:18" x14ac:dyDescent="0.2">
      <c r="A741" s="72" t="s">
        <v>1763</v>
      </c>
      <c r="B741" s="66" t="s">
        <v>1764</v>
      </c>
      <c r="C741" s="67">
        <v>54</v>
      </c>
      <c r="D741" s="67" t="s">
        <v>342</v>
      </c>
      <c r="E741" s="71">
        <v>0.66762255241689905</v>
      </c>
      <c r="F741" s="68">
        <v>67.153284671532802</v>
      </c>
      <c r="G741" s="71">
        <v>0.62069830603855503</v>
      </c>
      <c r="H741" s="68">
        <v>46.402502606882202</v>
      </c>
      <c r="I741" s="71">
        <v>0.472297992606729</v>
      </c>
      <c r="J741" s="68">
        <v>5.4223149113660103</v>
      </c>
      <c r="K741" s="71">
        <v>0.73169651957153303</v>
      </c>
      <c r="L741" s="68">
        <v>16.788321167883201</v>
      </c>
      <c r="M741" s="71">
        <v>0.78256949661908404</v>
      </c>
      <c r="N741" s="68">
        <v>71.682340647857899</v>
      </c>
      <c r="O741" s="71">
        <v>0.39847299966549399</v>
      </c>
      <c r="P741" s="68">
        <v>49.523809523809497</v>
      </c>
      <c r="Q741" s="71">
        <v>1</v>
      </c>
      <c r="R741" s="68">
        <v>100</v>
      </c>
    </row>
    <row r="742" spans="1:18" x14ac:dyDescent="0.2">
      <c r="A742" s="72" t="s">
        <v>902</v>
      </c>
      <c r="B742" s="66" t="s">
        <v>1765</v>
      </c>
      <c r="C742" s="67">
        <v>54</v>
      </c>
      <c r="D742" s="67" t="s">
        <v>342</v>
      </c>
      <c r="E742" s="71">
        <v>0.79100412191390701</v>
      </c>
      <c r="F742" s="68">
        <v>97.393117831073994</v>
      </c>
      <c r="G742" s="71">
        <v>0.69238826568707201</v>
      </c>
      <c r="H742" s="68">
        <v>78.7278415015641</v>
      </c>
      <c r="I742" s="71">
        <v>0.65929837877088204</v>
      </c>
      <c r="J742" s="68">
        <v>85.401459854014604</v>
      </c>
      <c r="K742" s="71">
        <v>0.76737316583563697</v>
      </c>
      <c r="L742" s="68">
        <v>30.3441084462982</v>
      </c>
      <c r="M742" s="71">
        <v>0.80886551465063905</v>
      </c>
      <c r="N742" s="68">
        <v>81.818181818181799</v>
      </c>
      <c r="O742" s="71">
        <v>0.81809940653921298</v>
      </c>
      <c r="P742" s="68">
        <v>94.708994708994695</v>
      </c>
      <c r="Q742" s="71">
        <v>1</v>
      </c>
      <c r="R742" s="68">
        <v>100</v>
      </c>
    </row>
    <row r="743" spans="1:18" x14ac:dyDescent="0.2">
      <c r="A743" s="72" t="s">
        <v>1766</v>
      </c>
      <c r="B743" s="66" t="s">
        <v>1767</v>
      </c>
      <c r="C743" s="67">
        <v>54</v>
      </c>
      <c r="D743" s="67" t="s">
        <v>342</v>
      </c>
      <c r="E743" s="71">
        <v>0.63456141891451401</v>
      </c>
      <c r="F743" s="68">
        <v>53.806047966631901</v>
      </c>
      <c r="G743" s="71">
        <v>0.60647948335285595</v>
      </c>
      <c r="H743" s="68">
        <v>33.263816475495297</v>
      </c>
      <c r="I743" s="71">
        <v>0.53760177932026898</v>
      </c>
      <c r="J743" s="68">
        <v>20.125130344108399</v>
      </c>
      <c r="K743" s="71">
        <v>0.65288656686025004</v>
      </c>
      <c r="L743" s="68">
        <v>4.4838373305526602</v>
      </c>
      <c r="M743" s="71">
        <v>0.67738542449286299</v>
      </c>
      <c r="N743" s="68">
        <v>19.853709508881899</v>
      </c>
      <c r="O743" s="71">
        <v>0.33301525946084898</v>
      </c>
      <c r="P743" s="68">
        <v>38.095238095238102</v>
      </c>
      <c r="Q743" s="71">
        <v>1</v>
      </c>
      <c r="R743" s="68">
        <v>100</v>
      </c>
    </row>
    <row r="744" spans="1:18" x14ac:dyDescent="0.2">
      <c r="A744" s="72" t="s">
        <v>1768</v>
      </c>
      <c r="B744" s="66" t="s">
        <v>1769</v>
      </c>
      <c r="C744" s="67">
        <v>54</v>
      </c>
      <c r="D744" s="67" t="s">
        <v>342</v>
      </c>
      <c r="E744" s="71">
        <v>0.77331279546931897</v>
      </c>
      <c r="F744" s="68">
        <v>94.890510948905103</v>
      </c>
      <c r="G744" s="71">
        <v>0.64583630741706899</v>
      </c>
      <c r="H744" s="68">
        <v>62.877997914494301</v>
      </c>
      <c r="I744" s="71">
        <v>0.60018951959587497</v>
      </c>
      <c r="J744" s="68">
        <v>56.725755995828997</v>
      </c>
      <c r="K744" s="71">
        <v>0.80103627219734097</v>
      </c>
      <c r="L744" s="68">
        <v>48.175182481751797</v>
      </c>
      <c r="M744" s="71">
        <v>0.775056348610068</v>
      </c>
      <c r="N744" s="68">
        <v>67.084639498432594</v>
      </c>
      <c r="O744" s="71">
        <v>0.82075832499556201</v>
      </c>
      <c r="P744" s="68">
        <v>94.814814814814795</v>
      </c>
      <c r="Q744" s="71">
        <v>0.997</v>
      </c>
      <c r="R744" s="68">
        <v>58.848314606741603</v>
      </c>
    </row>
    <row r="745" spans="1:18" x14ac:dyDescent="0.2">
      <c r="A745" s="72" t="s">
        <v>1770</v>
      </c>
      <c r="B745" s="66" t="s">
        <v>1771</v>
      </c>
      <c r="C745" s="67">
        <v>54</v>
      </c>
      <c r="D745" s="67" t="s">
        <v>342</v>
      </c>
      <c r="E745" s="71">
        <v>0.34250144838185198</v>
      </c>
      <c r="F745" s="68">
        <v>1.7726798748696599</v>
      </c>
      <c r="G745" s="71">
        <v>0.61096552566481099</v>
      </c>
      <c r="H745" s="68">
        <v>38.790406673618399</v>
      </c>
      <c r="I745" s="71">
        <v>0.45578007644971602</v>
      </c>
      <c r="J745" s="68">
        <v>3.5453597497393101</v>
      </c>
      <c r="K745" s="71">
        <v>0.63459724281584395</v>
      </c>
      <c r="L745" s="68">
        <v>3.5453597497393101</v>
      </c>
      <c r="M745" s="71">
        <v>0.16273478587528201</v>
      </c>
      <c r="N745" s="68">
        <v>3.5527690700104499</v>
      </c>
      <c r="O745" s="71">
        <v>0.19093105948546199</v>
      </c>
      <c r="P745" s="68">
        <v>16.402116402116398</v>
      </c>
      <c r="Q745" s="71">
        <v>0</v>
      </c>
      <c r="R745" s="68">
        <v>26.544943820224699</v>
      </c>
    </row>
    <row r="746" spans="1:18" x14ac:dyDescent="0.2">
      <c r="A746" s="72" t="s">
        <v>1772</v>
      </c>
      <c r="B746" s="66" t="s">
        <v>1773</v>
      </c>
      <c r="C746" s="67">
        <v>54</v>
      </c>
      <c r="D746" s="67" t="s">
        <v>342</v>
      </c>
      <c r="E746" s="71">
        <v>0.47976521330656202</v>
      </c>
      <c r="F746" s="68">
        <v>9.6976016684045891</v>
      </c>
      <c r="G746" s="71">
        <v>0.77405587173948598</v>
      </c>
      <c r="H746" s="68">
        <v>91.762252346193904</v>
      </c>
      <c r="I746" s="71">
        <v>0.582526538241252</v>
      </c>
      <c r="J746" s="68">
        <v>46.089676746611097</v>
      </c>
      <c r="K746" s="71">
        <v>0.83925457445107599</v>
      </c>
      <c r="L746" s="68">
        <v>69.760166840458794</v>
      </c>
      <c r="M746" s="71">
        <v>0.24162283996994699</v>
      </c>
      <c r="N746" s="68">
        <v>4.9111807732497397</v>
      </c>
      <c r="O746" s="71">
        <v>0.216131455437612</v>
      </c>
      <c r="P746" s="68">
        <v>19.788359788359799</v>
      </c>
      <c r="Q746" s="71">
        <v>0.22500000000000001</v>
      </c>
      <c r="R746" s="68">
        <v>40.168539325842701</v>
      </c>
    </row>
    <row r="747" spans="1:18" x14ac:dyDescent="0.2">
      <c r="A747" s="72" t="s">
        <v>1774</v>
      </c>
      <c r="B747" s="66" t="s">
        <v>1775</v>
      </c>
      <c r="C747" s="67">
        <v>54</v>
      </c>
      <c r="D747" s="67" t="s">
        <v>342</v>
      </c>
      <c r="E747" s="71">
        <v>0.281785955985425</v>
      </c>
      <c r="F747" s="68">
        <v>0.52137643378519305</v>
      </c>
      <c r="G747" s="71">
        <v>0.39437965058122598</v>
      </c>
      <c r="H747" s="68">
        <v>2.1897810218978102</v>
      </c>
      <c r="I747" s="71">
        <v>0.44426123093540798</v>
      </c>
      <c r="J747" s="68">
        <v>2.81543274244004</v>
      </c>
      <c r="K747" s="71">
        <v>0.60348868360334196</v>
      </c>
      <c r="L747" s="68">
        <v>2.81543274244004</v>
      </c>
      <c r="M747" s="71">
        <v>6.5063861758076699E-2</v>
      </c>
      <c r="N747" s="68">
        <v>1.8808777429467101</v>
      </c>
      <c r="O747" s="71">
        <v>0.18267230903449599</v>
      </c>
      <c r="P747" s="68">
        <v>15.026455026455</v>
      </c>
      <c r="Q747" s="71">
        <v>8.4999999999999995E-4</v>
      </c>
      <c r="R747" s="68">
        <v>28.7921348314607</v>
      </c>
    </row>
    <row r="748" spans="1:18" x14ac:dyDescent="0.2">
      <c r="A748" s="72" t="s">
        <v>1776</v>
      </c>
      <c r="B748" s="66" t="s">
        <v>1777</v>
      </c>
      <c r="C748" s="67">
        <v>54</v>
      </c>
      <c r="D748" s="67" t="s">
        <v>342</v>
      </c>
      <c r="E748" s="71">
        <v>0.26888365033329398</v>
      </c>
      <c r="F748" s="68">
        <v>0.20855057351407699</v>
      </c>
      <c r="G748" s="71">
        <v>0.205184511555908</v>
      </c>
      <c r="H748" s="68">
        <v>0.31282586027111597</v>
      </c>
      <c r="I748" s="71">
        <v>0.47433449224757601</v>
      </c>
      <c r="J748" s="68">
        <v>5.7351407716371199</v>
      </c>
      <c r="K748" s="71">
        <v>0.75</v>
      </c>
      <c r="L748" s="68">
        <v>23.9833159541189</v>
      </c>
      <c r="M748" s="71">
        <v>0</v>
      </c>
      <c r="N748" s="68">
        <v>1.04493207941484</v>
      </c>
      <c r="O748" s="71">
        <v>0.18378289819628199</v>
      </c>
      <c r="P748" s="68">
        <v>15.2380952380952</v>
      </c>
      <c r="Q748" s="71">
        <v>0</v>
      </c>
      <c r="R748" s="68">
        <v>26.544943820224699</v>
      </c>
    </row>
    <row r="749" spans="1:18" x14ac:dyDescent="0.2">
      <c r="A749" s="72" t="s">
        <v>1778</v>
      </c>
      <c r="B749" s="66" t="s">
        <v>1779</v>
      </c>
      <c r="C749" s="67">
        <v>54</v>
      </c>
      <c r="D749" s="67" t="s">
        <v>342</v>
      </c>
      <c r="E749" s="71">
        <v>0.296969220117762</v>
      </c>
      <c r="F749" s="68">
        <v>0.93847758081334698</v>
      </c>
      <c r="G749" s="71">
        <v>0.28708895575916299</v>
      </c>
      <c r="H749" s="68">
        <v>1.0427528675703901</v>
      </c>
      <c r="I749" s="71">
        <v>0.44836667752041798</v>
      </c>
      <c r="J749" s="68">
        <v>2.9197080291970798</v>
      </c>
      <c r="K749" s="71">
        <v>0.77051833985332296</v>
      </c>
      <c r="L749" s="68">
        <v>31.803962460896798</v>
      </c>
      <c r="M749" s="71">
        <v>0</v>
      </c>
      <c r="N749" s="68">
        <v>1.04493207941484</v>
      </c>
      <c r="O749" s="71">
        <v>0.27584134757366602</v>
      </c>
      <c r="P749" s="68">
        <v>28.677248677248699</v>
      </c>
      <c r="Q749" s="71">
        <v>0</v>
      </c>
      <c r="R749" s="68">
        <v>26.544943820224699</v>
      </c>
    </row>
    <row r="750" spans="1:18" x14ac:dyDescent="0.2">
      <c r="A750" s="72" t="s">
        <v>1780</v>
      </c>
      <c r="B750" s="66" t="s">
        <v>1781</v>
      </c>
      <c r="C750" s="67">
        <v>54</v>
      </c>
      <c r="D750" s="67" t="s">
        <v>342</v>
      </c>
      <c r="E750" s="71">
        <v>0.36556224142367499</v>
      </c>
      <c r="F750" s="68">
        <v>2.3983315954118898</v>
      </c>
      <c r="G750" s="71">
        <v>0.2</v>
      </c>
      <c r="H750" s="68">
        <v>0.104275286757039</v>
      </c>
      <c r="I750" s="71">
        <v>0.47762388400290401</v>
      </c>
      <c r="J750" s="68">
        <v>6.1522419186652799</v>
      </c>
      <c r="K750" s="71">
        <v>0.74728044320030895</v>
      </c>
      <c r="L750" s="68">
        <v>23.1491136600626</v>
      </c>
      <c r="M750" s="71">
        <v>0</v>
      </c>
      <c r="N750" s="68">
        <v>1.04493207941484</v>
      </c>
      <c r="O750" s="71">
        <v>0.26846912133883799</v>
      </c>
      <c r="P750" s="68">
        <v>27.1957671957672</v>
      </c>
      <c r="Q750" s="71">
        <v>0.5</v>
      </c>
      <c r="R750" s="68">
        <v>48.033707865168502</v>
      </c>
    </row>
    <row r="751" spans="1:18" x14ac:dyDescent="0.2">
      <c r="A751" s="72" t="s">
        <v>1782</v>
      </c>
      <c r="B751" s="66" t="s">
        <v>1783</v>
      </c>
      <c r="C751" s="67">
        <v>54</v>
      </c>
      <c r="D751" s="67" t="s">
        <v>342</v>
      </c>
      <c r="E751" s="71">
        <v>0.35273053284272399</v>
      </c>
      <c r="F751" s="68">
        <v>2.08550573514077</v>
      </c>
      <c r="G751" s="71">
        <v>0.27902410221338603</v>
      </c>
      <c r="H751" s="68">
        <v>0.83420229405630897</v>
      </c>
      <c r="I751" s="71">
        <v>0.49492373182800897</v>
      </c>
      <c r="J751" s="68">
        <v>8.2377476538060499</v>
      </c>
      <c r="K751" s="71">
        <v>0.75616545431342497</v>
      </c>
      <c r="L751" s="68">
        <v>27.007299270072998</v>
      </c>
      <c r="M751" s="71">
        <v>0</v>
      </c>
      <c r="N751" s="68">
        <v>1.04493207941484</v>
      </c>
      <c r="O751" s="71">
        <v>0.288969908701524</v>
      </c>
      <c r="P751" s="68">
        <v>31.6402116402116</v>
      </c>
      <c r="Q751" s="71">
        <v>0.29730000000000001</v>
      </c>
      <c r="R751" s="68">
        <v>41.0112359550562</v>
      </c>
    </row>
    <row r="752" spans="1:18" x14ac:dyDescent="0.2">
      <c r="A752" s="72" t="s">
        <v>799</v>
      </c>
      <c r="B752" s="66" t="s">
        <v>1784</v>
      </c>
      <c r="C752" s="67">
        <v>54</v>
      </c>
      <c r="D752" s="67" t="s">
        <v>342</v>
      </c>
      <c r="E752" s="71">
        <v>0.47322484095826001</v>
      </c>
      <c r="F752" s="68">
        <v>8.6548488008342002</v>
      </c>
      <c r="G752" s="71">
        <v>0.676078475459158</v>
      </c>
      <c r="H752" s="68">
        <v>72.784150156412906</v>
      </c>
      <c r="I752" s="71">
        <v>0.54730237450304597</v>
      </c>
      <c r="J752" s="68">
        <v>24.921793534932199</v>
      </c>
      <c r="K752" s="71">
        <v>0.76216708016735402</v>
      </c>
      <c r="L752" s="68">
        <v>28.571428571428601</v>
      </c>
      <c r="M752" s="71">
        <v>0.43320811419985</v>
      </c>
      <c r="N752" s="68">
        <v>7.8369905956112902</v>
      </c>
      <c r="O752" s="71">
        <v>0.42059300142015199</v>
      </c>
      <c r="P752" s="68">
        <v>53.015873015872998</v>
      </c>
      <c r="Q752" s="71">
        <v>0</v>
      </c>
      <c r="R752" s="68">
        <v>26.544943820224699</v>
      </c>
    </row>
    <row r="753" spans="1:18" x14ac:dyDescent="0.2">
      <c r="A753" s="72" t="s">
        <v>1785</v>
      </c>
      <c r="B753" s="66" t="s">
        <v>1786</v>
      </c>
      <c r="C753" s="67">
        <v>54</v>
      </c>
      <c r="D753" s="67" t="s">
        <v>342</v>
      </c>
      <c r="E753" s="71">
        <v>0.38546297236801902</v>
      </c>
      <c r="F753" s="68">
        <v>2.7111574556829998</v>
      </c>
      <c r="G753" s="71">
        <v>0.51945652485852001</v>
      </c>
      <c r="H753" s="68">
        <v>6.67361835245047</v>
      </c>
      <c r="I753" s="71">
        <v>0.51154814107017099</v>
      </c>
      <c r="J753" s="68">
        <v>11.261730969760199</v>
      </c>
      <c r="K753" s="71">
        <v>0.80383254573948004</v>
      </c>
      <c r="L753" s="68">
        <v>49.530761209593301</v>
      </c>
      <c r="M753" s="71">
        <v>0.18151765589782101</v>
      </c>
      <c r="N753" s="68">
        <v>3.9707419017763801</v>
      </c>
      <c r="O753" s="71">
        <v>0.29642296664212198</v>
      </c>
      <c r="P753" s="68">
        <v>32.698412698412703</v>
      </c>
      <c r="Q753" s="71">
        <v>0</v>
      </c>
      <c r="R753" s="68">
        <v>26.544943820224699</v>
      </c>
    </row>
    <row r="754" spans="1:18" x14ac:dyDescent="0.2">
      <c r="A754" s="72" t="s">
        <v>1787</v>
      </c>
      <c r="B754" s="66" t="s">
        <v>1788</v>
      </c>
      <c r="C754" s="67">
        <v>54</v>
      </c>
      <c r="D754" s="67" t="s">
        <v>342</v>
      </c>
      <c r="E754" s="71">
        <v>0.47016717222397197</v>
      </c>
      <c r="F754" s="68">
        <v>8.3420229405630906</v>
      </c>
      <c r="G754" s="71">
        <v>0.68168252786510397</v>
      </c>
      <c r="H754" s="68">
        <v>75.286757038581896</v>
      </c>
      <c r="I754" s="71">
        <v>0.58455981964946402</v>
      </c>
      <c r="J754" s="68">
        <v>47.028154327424403</v>
      </c>
      <c r="K754" s="71">
        <v>0.83453094135878902</v>
      </c>
      <c r="L754" s="68">
        <v>66.736183524504696</v>
      </c>
      <c r="M754" s="71">
        <v>0.30172802404207399</v>
      </c>
      <c r="N754" s="68">
        <v>5.64263322884013</v>
      </c>
      <c r="O754" s="71">
        <v>0.4185017204284</v>
      </c>
      <c r="P754" s="68">
        <v>52.592592592592602</v>
      </c>
      <c r="Q754" s="71">
        <v>0</v>
      </c>
      <c r="R754" s="68">
        <v>26.544943820224699</v>
      </c>
    </row>
    <row r="755" spans="1:18" x14ac:dyDescent="0.2">
      <c r="A755" s="72" t="s">
        <v>1789</v>
      </c>
      <c r="B755" s="66" t="s">
        <v>1790</v>
      </c>
      <c r="C755" s="67">
        <v>54</v>
      </c>
      <c r="D755" s="67" t="s">
        <v>342</v>
      </c>
      <c r="E755" s="71">
        <v>0.45132754614488402</v>
      </c>
      <c r="F755" s="68">
        <v>5.6308654848800801</v>
      </c>
      <c r="G755" s="71">
        <v>0.68023834552226103</v>
      </c>
      <c r="H755" s="68">
        <v>74.244004171011497</v>
      </c>
      <c r="I755" s="71">
        <v>0.56538278868002301</v>
      </c>
      <c r="J755" s="68">
        <v>35.036496350364999</v>
      </c>
      <c r="K755" s="71">
        <v>0.78261270286067797</v>
      </c>
      <c r="L755" s="68">
        <v>38.060479666319097</v>
      </c>
      <c r="M755" s="71">
        <v>0.26040570999248702</v>
      </c>
      <c r="N755" s="68">
        <v>5.2246603970741896</v>
      </c>
      <c r="O755" s="71">
        <v>0.41932572981385402</v>
      </c>
      <c r="P755" s="68">
        <v>52.698412698412703</v>
      </c>
      <c r="Q755" s="71">
        <v>0</v>
      </c>
      <c r="R755" s="68">
        <v>26.544943820224699</v>
      </c>
    </row>
    <row r="756" spans="1:18" x14ac:dyDescent="0.2">
      <c r="A756" s="72" t="s">
        <v>1791</v>
      </c>
      <c r="B756" s="66" t="s">
        <v>1792</v>
      </c>
      <c r="C756" s="67">
        <v>54</v>
      </c>
      <c r="D756" s="67" t="s">
        <v>342</v>
      </c>
      <c r="E756" s="71">
        <v>0.81098655369608796</v>
      </c>
      <c r="F756" s="68">
        <v>98.540145985401494</v>
      </c>
      <c r="G756" s="71">
        <v>0.86240047158877498</v>
      </c>
      <c r="H756" s="68">
        <v>96.558915537017697</v>
      </c>
      <c r="I756" s="71">
        <v>0.67949463542289301</v>
      </c>
      <c r="J756" s="68">
        <v>90.510948905109501</v>
      </c>
      <c r="K756" s="71">
        <v>0.90269963987834601</v>
      </c>
      <c r="L756" s="68">
        <v>96.767466110531799</v>
      </c>
      <c r="M756" s="71">
        <v>0.89902329075882803</v>
      </c>
      <c r="N756" s="68">
        <v>94.148380355276899</v>
      </c>
      <c r="O756" s="71">
        <v>0.52230128452768299</v>
      </c>
      <c r="P756" s="68">
        <v>68.783068783068799</v>
      </c>
      <c r="Q756" s="71">
        <v>1</v>
      </c>
      <c r="R756" s="68">
        <v>100</v>
      </c>
    </row>
    <row r="757" spans="1:18" x14ac:dyDescent="0.2">
      <c r="A757" s="72" t="s">
        <v>1793</v>
      </c>
      <c r="B757" s="66" t="s">
        <v>1794</v>
      </c>
      <c r="C757" s="67">
        <v>54</v>
      </c>
      <c r="D757" s="67" t="s">
        <v>342</v>
      </c>
      <c r="E757" s="71">
        <v>0.81129121226286904</v>
      </c>
      <c r="F757" s="68">
        <v>98.644421272158496</v>
      </c>
      <c r="G757" s="71">
        <v>0.94517521777345304</v>
      </c>
      <c r="H757" s="68">
        <v>98.644421272158496</v>
      </c>
      <c r="I757" s="71">
        <v>0.67801561730496895</v>
      </c>
      <c r="J757" s="68">
        <v>90.198123044838397</v>
      </c>
      <c r="K757" s="71">
        <v>0.88469523768490299</v>
      </c>
      <c r="L757" s="68">
        <v>92.5964546402503</v>
      </c>
      <c r="M757" s="71">
        <v>0.80135236664162302</v>
      </c>
      <c r="N757" s="68">
        <v>79.101358411703202</v>
      </c>
      <c r="O757" s="71">
        <v>0.55850883417226405</v>
      </c>
      <c r="P757" s="68">
        <v>74.391534391534407</v>
      </c>
      <c r="Q757" s="71">
        <v>1</v>
      </c>
      <c r="R757" s="68">
        <v>100</v>
      </c>
    </row>
    <row r="758" spans="1:18" x14ac:dyDescent="0.2">
      <c r="A758" s="72" t="s">
        <v>391</v>
      </c>
      <c r="B758" s="66" t="s">
        <v>1795</v>
      </c>
      <c r="C758" s="67">
        <v>54</v>
      </c>
      <c r="D758" s="67" t="s">
        <v>342</v>
      </c>
      <c r="E758" s="71">
        <v>0.31379773020215102</v>
      </c>
      <c r="F758" s="68">
        <v>1.3555787278414999</v>
      </c>
      <c r="G758" s="71">
        <v>0.20512881949124201</v>
      </c>
      <c r="H758" s="68">
        <v>0.20855057351407699</v>
      </c>
      <c r="I758" s="71">
        <v>0.40798820258047502</v>
      </c>
      <c r="J758" s="68">
        <v>1.5641293013555799</v>
      </c>
      <c r="K758" s="71">
        <v>0.75</v>
      </c>
      <c r="L758" s="68">
        <v>23.9833159541189</v>
      </c>
      <c r="M758" s="71">
        <v>0</v>
      </c>
      <c r="N758" s="68">
        <v>1.04493207941484</v>
      </c>
      <c r="O758" s="71">
        <v>0.20587162893904001</v>
      </c>
      <c r="P758" s="68">
        <v>18.518518518518501</v>
      </c>
      <c r="Q758" s="71"/>
      <c r="R758" s="68"/>
    </row>
    <row r="759" spans="1:18" x14ac:dyDescent="0.2">
      <c r="A759" s="72" t="s">
        <v>1796</v>
      </c>
      <c r="B759" s="66" t="s">
        <v>1797</v>
      </c>
      <c r="C759" s="67">
        <v>54</v>
      </c>
      <c r="D759" s="67" t="s">
        <v>342</v>
      </c>
      <c r="E759" s="71">
        <v>0.43251699792247</v>
      </c>
      <c r="F759" s="68">
        <v>3.9624608967674702</v>
      </c>
      <c r="G759" s="71">
        <v>0.72883290008150103</v>
      </c>
      <c r="H759" s="68">
        <v>86.235662148070901</v>
      </c>
      <c r="I759" s="71">
        <v>0.489726219651336</v>
      </c>
      <c r="J759" s="68">
        <v>6.9864442127215796</v>
      </c>
      <c r="K759" s="71">
        <v>0.84492955113296297</v>
      </c>
      <c r="L759" s="68">
        <v>72.888425443169993</v>
      </c>
      <c r="M759" s="71">
        <v>0.34680691209616799</v>
      </c>
      <c r="N759" s="68">
        <v>6.1650992685475403</v>
      </c>
      <c r="O759" s="71">
        <v>0.184806404572852</v>
      </c>
      <c r="P759" s="68">
        <v>15.4497354497354</v>
      </c>
      <c r="Q759" s="71">
        <v>0</v>
      </c>
      <c r="R759" s="68">
        <v>26.544943820224699</v>
      </c>
    </row>
    <row r="760" spans="1:18" x14ac:dyDescent="0.2">
      <c r="A760" s="72" t="s">
        <v>1798</v>
      </c>
      <c r="B760" s="66" t="s">
        <v>1799</v>
      </c>
      <c r="C760" s="67">
        <v>54</v>
      </c>
      <c r="D760" s="67" t="s">
        <v>342</v>
      </c>
      <c r="E760" s="71">
        <v>0.310636433830564</v>
      </c>
      <c r="F760" s="68">
        <v>1.1470281543274199</v>
      </c>
      <c r="G760" s="71">
        <v>0.31456979961647202</v>
      </c>
      <c r="H760" s="68">
        <v>1.2513034410844599</v>
      </c>
      <c r="I760" s="71">
        <v>0.404867927274424</v>
      </c>
      <c r="J760" s="68">
        <v>1.4598540145985399</v>
      </c>
      <c r="K760" s="71">
        <v>0.77803671332917601</v>
      </c>
      <c r="L760" s="68">
        <v>35.557872784150199</v>
      </c>
      <c r="M760" s="71">
        <v>8.7152516904583505E-3</v>
      </c>
      <c r="N760" s="68">
        <v>1.25391849529781</v>
      </c>
      <c r="O760" s="71">
        <v>0.35762891107285399</v>
      </c>
      <c r="P760" s="68">
        <v>42.116402116402099</v>
      </c>
      <c r="Q760" s="71">
        <v>0</v>
      </c>
      <c r="R760" s="68">
        <v>26.544943820224699</v>
      </c>
    </row>
    <row r="761" spans="1:18" x14ac:dyDescent="0.2">
      <c r="A761" s="72" t="s">
        <v>1800</v>
      </c>
      <c r="B761" s="66" t="s">
        <v>1801</v>
      </c>
      <c r="C761" s="67">
        <v>54</v>
      </c>
      <c r="D761" s="67" t="s">
        <v>342</v>
      </c>
      <c r="E761" s="71">
        <v>0.27422919949373997</v>
      </c>
      <c r="F761" s="68">
        <v>0.41710114702815398</v>
      </c>
      <c r="G761" s="71">
        <v>0.35221872425775702</v>
      </c>
      <c r="H761" s="68">
        <v>1.6684045881126199</v>
      </c>
      <c r="I761" s="71">
        <v>0.38968471124257698</v>
      </c>
      <c r="J761" s="68">
        <v>1.0427528675703901</v>
      </c>
      <c r="K761" s="71">
        <v>0.71430205335425501</v>
      </c>
      <c r="L761" s="68">
        <v>11.991657977059401</v>
      </c>
      <c r="M761" s="71">
        <v>1.6228399699474001E-2</v>
      </c>
      <c r="N761" s="68">
        <v>1.3584117032392899</v>
      </c>
      <c r="O761" s="71">
        <v>0.17294130840837801</v>
      </c>
      <c r="P761" s="68">
        <v>13.756613756613801</v>
      </c>
      <c r="Q761" s="71">
        <v>0</v>
      </c>
      <c r="R761" s="68">
        <v>26.544943820224699</v>
      </c>
    </row>
    <row r="762" spans="1:18" x14ac:dyDescent="0.2">
      <c r="A762" s="72" t="s">
        <v>1802</v>
      </c>
      <c r="B762" s="66" t="s">
        <v>1803</v>
      </c>
      <c r="C762" s="67">
        <v>54</v>
      </c>
      <c r="D762" s="67" t="s">
        <v>342</v>
      </c>
      <c r="E762" s="71">
        <v>0.31344166653262501</v>
      </c>
      <c r="F762" s="68">
        <v>1.2513034410844599</v>
      </c>
      <c r="G762" s="71">
        <v>0.34022475039112099</v>
      </c>
      <c r="H762" s="68">
        <v>1.5641293013555799</v>
      </c>
      <c r="I762" s="71">
        <v>0.37980580591722402</v>
      </c>
      <c r="J762" s="68">
        <v>0.72992700729926996</v>
      </c>
      <c r="K762" s="71">
        <v>0.72768486371462404</v>
      </c>
      <c r="L762" s="68">
        <v>15.0156412930136</v>
      </c>
      <c r="M762" s="71">
        <v>6.13072877535688E-2</v>
      </c>
      <c r="N762" s="68">
        <v>1.7763845350052201</v>
      </c>
      <c r="O762" s="71">
        <v>0.37162729141921402</v>
      </c>
      <c r="P762" s="68">
        <v>44.761904761904802</v>
      </c>
      <c r="Q762" s="71">
        <v>0</v>
      </c>
      <c r="R762" s="68">
        <v>26.544943820224699</v>
      </c>
    </row>
    <row r="763" spans="1:18" x14ac:dyDescent="0.2">
      <c r="A763" s="72" t="s">
        <v>1804</v>
      </c>
      <c r="B763" s="66" t="s">
        <v>1805</v>
      </c>
      <c r="C763" s="67">
        <v>54</v>
      </c>
      <c r="D763" s="67" t="s">
        <v>342</v>
      </c>
      <c r="E763" s="71">
        <v>0.29945149435767499</v>
      </c>
      <c r="F763" s="68">
        <v>1.0427528675703901</v>
      </c>
      <c r="G763" s="71">
        <v>0.40479500605251001</v>
      </c>
      <c r="H763" s="68">
        <v>2.7111574556829998</v>
      </c>
      <c r="I763" s="71">
        <v>0.34087422909724902</v>
      </c>
      <c r="J763" s="68">
        <v>0.31282586027111597</v>
      </c>
      <c r="K763" s="71">
        <v>0.70106405464398103</v>
      </c>
      <c r="L763" s="68">
        <v>9.5933263816475502</v>
      </c>
      <c r="M763" s="71">
        <v>0</v>
      </c>
      <c r="N763" s="68">
        <v>1.04493207941484</v>
      </c>
      <c r="O763" s="71">
        <v>0.34997567635230697</v>
      </c>
      <c r="P763" s="68">
        <v>41.1640211640212</v>
      </c>
      <c r="Q763" s="71">
        <v>0</v>
      </c>
      <c r="R763" s="68">
        <v>26.544943820224699</v>
      </c>
    </row>
    <row r="764" spans="1:18" x14ac:dyDescent="0.2">
      <c r="A764" s="72" t="s">
        <v>1806</v>
      </c>
      <c r="B764" s="66" t="s">
        <v>1807</v>
      </c>
      <c r="C764" s="67">
        <v>53</v>
      </c>
      <c r="D764" s="67" t="s">
        <v>342</v>
      </c>
      <c r="E764" s="71">
        <v>0.64015599672714396</v>
      </c>
      <c r="F764" s="68">
        <v>43.209876543209901</v>
      </c>
      <c r="G764" s="71">
        <v>0.68483905723211203</v>
      </c>
      <c r="H764" s="68">
        <v>55.061728395061699</v>
      </c>
      <c r="I764" s="71">
        <v>0.63493132258370799</v>
      </c>
      <c r="J764" s="68">
        <v>30.617283950617299</v>
      </c>
      <c r="K764" s="71">
        <v>0.78964337643776294</v>
      </c>
      <c r="L764" s="68">
        <v>66.172839506172807</v>
      </c>
      <c r="M764" s="71">
        <v>0.72047519217330502</v>
      </c>
      <c r="N764" s="68">
        <v>45.185185185185198</v>
      </c>
      <c r="O764" s="71">
        <v>0.51554703193597595</v>
      </c>
      <c r="P764" s="68">
        <v>57.035175879397002</v>
      </c>
      <c r="Q764" s="71">
        <v>0.4955</v>
      </c>
      <c r="R764" s="68">
        <v>45.222929936305697</v>
      </c>
    </row>
    <row r="765" spans="1:18" x14ac:dyDescent="0.2">
      <c r="A765" s="72" t="s">
        <v>1078</v>
      </c>
      <c r="B765" s="66" t="s">
        <v>1808</v>
      </c>
      <c r="C765" s="67">
        <v>53</v>
      </c>
      <c r="D765" s="67" t="s">
        <v>342</v>
      </c>
      <c r="E765" s="71">
        <v>0.58154861747977604</v>
      </c>
      <c r="F765" s="68">
        <v>27.407407407407401</v>
      </c>
      <c r="G765" s="71">
        <v>0.51315690268340797</v>
      </c>
      <c r="H765" s="68">
        <v>9.1358024691358004</v>
      </c>
      <c r="I765" s="71">
        <v>0.57832321375809503</v>
      </c>
      <c r="J765" s="68">
        <v>14.074074074074099</v>
      </c>
      <c r="K765" s="71">
        <v>0.815771077119404</v>
      </c>
      <c r="L765" s="68">
        <v>75.802469135802497</v>
      </c>
      <c r="M765" s="71">
        <v>0.39902166317260701</v>
      </c>
      <c r="N765" s="68">
        <v>7.6543209876543203</v>
      </c>
      <c r="O765" s="71">
        <v>0.48706884814514401</v>
      </c>
      <c r="P765" s="68">
        <v>48.492462311557802</v>
      </c>
      <c r="Q765" s="71">
        <v>0.69594999999999996</v>
      </c>
      <c r="R765" s="68">
        <v>56.050955414012698</v>
      </c>
    </row>
    <row r="766" spans="1:18" x14ac:dyDescent="0.2">
      <c r="A766" s="72" t="s">
        <v>1809</v>
      </c>
      <c r="B766" s="66" t="s">
        <v>1810</v>
      </c>
      <c r="C766" s="67">
        <v>54</v>
      </c>
      <c r="D766" s="67" t="s">
        <v>342</v>
      </c>
      <c r="E766" s="71">
        <v>0.76299756570473198</v>
      </c>
      <c r="F766" s="68">
        <v>93.743482794577702</v>
      </c>
      <c r="G766" s="71">
        <v>0.95769351751777299</v>
      </c>
      <c r="H766" s="68">
        <v>99.374348279457806</v>
      </c>
      <c r="I766" s="71">
        <v>0.70747823715427405</v>
      </c>
      <c r="J766" s="68">
        <v>94.264859228362894</v>
      </c>
      <c r="K766" s="71">
        <v>0.87830373538594697</v>
      </c>
      <c r="L766" s="68">
        <v>90.823774765380605</v>
      </c>
      <c r="M766" s="71">
        <v>0.85394440270473404</v>
      </c>
      <c r="N766" s="68">
        <v>90.282131661441994</v>
      </c>
      <c r="O766" s="71">
        <v>0.68056550146566597</v>
      </c>
      <c r="P766" s="68">
        <v>86.137566137566097</v>
      </c>
      <c r="Q766" s="71">
        <v>0.5</v>
      </c>
      <c r="R766" s="68">
        <v>48.033707865168502</v>
      </c>
    </row>
    <row r="767" spans="1:18" x14ac:dyDescent="0.2">
      <c r="A767" s="72" t="s">
        <v>1811</v>
      </c>
      <c r="B767" s="66" t="s">
        <v>1812</v>
      </c>
      <c r="C767" s="67">
        <v>53</v>
      </c>
      <c r="D767" s="67" t="s">
        <v>342</v>
      </c>
      <c r="E767" s="71">
        <v>0.48839972628947398</v>
      </c>
      <c r="F767" s="68">
        <v>11.851851851851899</v>
      </c>
      <c r="G767" s="71">
        <v>0.52793452597466495</v>
      </c>
      <c r="H767" s="68">
        <v>10.8641975308642</v>
      </c>
      <c r="I767" s="71">
        <v>0.57454543005109904</v>
      </c>
      <c r="J767" s="68">
        <v>13.580246913580201</v>
      </c>
      <c r="K767" s="71">
        <v>0.75776497233127205</v>
      </c>
      <c r="L767" s="68">
        <v>49.629629629629598</v>
      </c>
      <c r="M767" s="71">
        <v>0.23480083857442299</v>
      </c>
      <c r="N767" s="68">
        <v>4.6913580246913602</v>
      </c>
      <c r="O767" s="71">
        <v>0.51305259080538201</v>
      </c>
      <c r="P767" s="68">
        <v>56.78391959799</v>
      </c>
      <c r="Q767" s="71">
        <v>0.32229999999999998</v>
      </c>
      <c r="R767" s="68">
        <v>41.719745222929902</v>
      </c>
    </row>
    <row r="768" spans="1:18" x14ac:dyDescent="0.2">
      <c r="A768" s="72" t="s">
        <v>1813</v>
      </c>
      <c r="B768" s="66" t="s">
        <v>1814</v>
      </c>
      <c r="C768" s="67">
        <v>54</v>
      </c>
      <c r="D768" s="67" t="s">
        <v>342</v>
      </c>
      <c r="E768" s="71">
        <v>0.27282836757074402</v>
      </c>
      <c r="F768" s="68">
        <v>0.31282586027111597</v>
      </c>
      <c r="G768" s="71">
        <v>0.38786373488414799</v>
      </c>
      <c r="H768" s="68">
        <v>1.98123044838373</v>
      </c>
      <c r="I768" s="71">
        <v>0.338130544099569</v>
      </c>
      <c r="J768" s="68">
        <v>0.20855057351407699</v>
      </c>
      <c r="K768" s="71">
        <v>0.55719086607870705</v>
      </c>
      <c r="L768" s="68">
        <v>0.93847758081334698</v>
      </c>
      <c r="M768" s="71">
        <v>5.3794139744553E-2</v>
      </c>
      <c r="N768" s="68">
        <v>1.6718913270637401</v>
      </c>
      <c r="O768" s="71">
        <v>0.299990920617487</v>
      </c>
      <c r="P768" s="68">
        <v>33.227513227513199</v>
      </c>
      <c r="Q768" s="71">
        <v>0</v>
      </c>
      <c r="R768" s="68">
        <v>26.544943820224699</v>
      </c>
    </row>
    <row r="769" spans="1:18" x14ac:dyDescent="0.2">
      <c r="A769" s="72" t="s">
        <v>1815</v>
      </c>
      <c r="B769" s="66" t="s">
        <v>1816</v>
      </c>
      <c r="C769" s="67">
        <v>54</v>
      </c>
      <c r="D769" s="67" t="s">
        <v>342</v>
      </c>
      <c r="E769" s="71">
        <v>0.36204137087631399</v>
      </c>
      <c r="F769" s="68">
        <v>2.29405630865485</v>
      </c>
      <c r="G769" s="71">
        <v>0.40289477274527402</v>
      </c>
      <c r="H769" s="68">
        <v>2.60688216892596</v>
      </c>
      <c r="I769" s="71">
        <v>0.459049250696689</v>
      </c>
      <c r="J769" s="68">
        <v>3.6496350364963499</v>
      </c>
      <c r="K769" s="71">
        <v>0.71160373424155698</v>
      </c>
      <c r="L769" s="68">
        <v>11.470281543274201</v>
      </c>
      <c r="M769" s="71">
        <v>5.0037565740045101E-2</v>
      </c>
      <c r="N769" s="68">
        <v>1.5673981191222599</v>
      </c>
      <c r="O769" s="71">
        <v>0.29816290183431698</v>
      </c>
      <c r="P769" s="68">
        <v>32.804232804232797</v>
      </c>
      <c r="Q769" s="71">
        <v>0.2505</v>
      </c>
      <c r="R769" s="68">
        <v>40.589887640449398</v>
      </c>
    </row>
    <row r="770" spans="1:18" x14ac:dyDescent="0.2">
      <c r="A770" s="72" t="s">
        <v>1817</v>
      </c>
      <c r="B770" s="66" t="s">
        <v>1818</v>
      </c>
      <c r="C770" s="67">
        <v>54</v>
      </c>
      <c r="D770" s="67" t="s">
        <v>342</v>
      </c>
      <c r="E770" s="71">
        <v>0.24745975656439201</v>
      </c>
      <c r="F770" s="68">
        <v>0.104275286757039</v>
      </c>
      <c r="G770" s="71">
        <v>0.24843251213689699</v>
      </c>
      <c r="H770" s="68">
        <v>0.52137643378519305</v>
      </c>
      <c r="I770" s="71">
        <v>0.36811756238634302</v>
      </c>
      <c r="J770" s="68">
        <v>0.52137643378519305</v>
      </c>
      <c r="K770" s="71">
        <v>0.72742752242993403</v>
      </c>
      <c r="L770" s="68">
        <v>14.807090719499501</v>
      </c>
      <c r="M770" s="71">
        <v>0</v>
      </c>
      <c r="N770" s="68">
        <v>1.04493207941484</v>
      </c>
      <c r="O770" s="71">
        <v>0.14078094243318001</v>
      </c>
      <c r="P770" s="68">
        <v>9.8412698412698401</v>
      </c>
      <c r="Q770" s="71">
        <v>0</v>
      </c>
      <c r="R770" s="68">
        <v>26.544943820224699</v>
      </c>
    </row>
    <row r="771" spans="1:18" x14ac:dyDescent="0.2">
      <c r="A771" s="72" t="s">
        <v>1819</v>
      </c>
      <c r="B771" s="66" t="s">
        <v>1820</v>
      </c>
      <c r="C771" s="67">
        <v>54</v>
      </c>
      <c r="D771" s="67" t="s">
        <v>342</v>
      </c>
      <c r="E771" s="71">
        <v>0.34223264945718801</v>
      </c>
      <c r="F771" s="68">
        <v>1.6684045881126199</v>
      </c>
      <c r="G771" s="71">
        <v>0.39035034051274797</v>
      </c>
      <c r="H771" s="68">
        <v>2.08550573514077</v>
      </c>
      <c r="I771" s="71">
        <v>0.46878066352930903</v>
      </c>
      <c r="J771" s="68">
        <v>4.7966631908237698</v>
      </c>
      <c r="K771" s="71">
        <v>0.70785730161930605</v>
      </c>
      <c r="L771" s="68">
        <v>10.6360792492179</v>
      </c>
      <c r="M771" s="71">
        <v>9.1359879789631906E-2</v>
      </c>
      <c r="N771" s="68">
        <v>2.29885057471264</v>
      </c>
      <c r="O771" s="71">
        <v>0.39504771129213101</v>
      </c>
      <c r="P771" s="68">
        <v>48.994708994709001</v>
      </c>
      <c r="Q771" s="71">
        <v>0</v>
      </c>
      <c r="R771" s="68">
        <v>26.544943820224699</v>
      </c>
    </row>
    <row r="772" spans="1:18" x14ac:dyDescent="0.2">
      <c r="A772" s="72" t="s">
        <v>1821</v>
      </c>
      <c r="B772" s="66" t="s">
        <v>1822</v>
      </c>
      <c r="C772" s="67">
        <v>53</v>
      </c>
      <c r="D772" s="67" t="s">
        <v>342</v>
      </c>
      <c r="E772" s="71">
        <v>0.33756106905432098</v>
      </c>
      <c r="F772" s="68">
        <v>2.4691358024691401</v>
      </c>
      <c r="G772" s="71">
        <v>0.42572834500362899</v>
      </c>
      <c r="H772" s="68">
        <v>5.1851851851851896</v>
      </c>
      <c r="I772" s="71">
        <v>0.51490223547803704</v>
      </c>
      <c r="J772" s="68">
        <v>3.7037037037037002</v>
      </c>
      <c r="K772" s="71">
        <v>0.674991899099746</v>
      </c>
      <c r="L772" s="68">
        <v>19.259259259259299</v>
      </c>
      <c r="M772" s="71">
        <v>9.8532494758909905E-2</v>
      </c>
      <c r="N772" s="68">
        <v>2.4691358024691401</v>
      </c>
      <c r="O772" s="71">
        <v>0.22566143998560101</v>
      </c>
      <c r="P772" s="68">
        <v>11.055276381909501</v>
      </c>
      <c r="Q772" s="71">
        <v>8.5550000000000001E-2</v>
      </c>
      <c r="R772" s="68">
        <v>32.802547770700599</v>
      </c>
    </row>
    <row r="773" spans="1:18" x14ac:dyDescent="0.2">
      <c r="A773" s="72" t="s">
        <v>1823</v>
      </c>
      <c r="B773" s="66" t="s">
        <v>1824</v>
      </c>
      <c r="C773" s="67">
        <v>54</v>
      </c>
      <c r="D773" s="67" t="s">
        <v>342</v>
      </c>
      <c r="E773" s="71">
        <v>0.46012873575624902</v>
      </c>
      <c r="F773" s="68">
        <v>6.7778936392075098</v>
      </c>
      <c r="G773" s="71">
        <v>0.50134273973907895</v>
      </c>
      <c r="H773" s="68">
        <v>5.2137643378519298</v>
      </c>
      <c r="I773" s="71">
        <v>0.449027844413809</v>
      </c>
      <c r="J773" s="68">
        <v>3.0239833159541201</v>
      </c>
      <c r="K773" s="71">
        <v>0.74687101381270504</v>
      </c>
      <c r="L773" s="68">
        <v>23.044838373305499</v>
      </c>
      <c r="M773" s="71">
        <v>0.125169045830203</v>
      </c>
      <c r="N773" s="68">
        <v>2.8213166144200601</v>
      </c>
      <c r="O773" s="71">
        <v>0.2883617707417</v>
      </c>
      <c r="P773" s="68">
        <v>31.322751322751301</v>
      </c>
      <c r="Q773" s="71">
        <v>0.65</v>
      </c>
      <c r="R773" s="68">
        <v>50.421348314606703</v>
      </c>
    </row>
    <row r="774" spans="1:18" x14ac:dyDescent="0.2">
      <c r="A774" s="72" t="s">
        <v>1825</v>
      </c>
      <c r="B774" s="66" t="s">
        <v>1826</v>
      </c>
      <c r="C774" s="67">
        <v>54</v>
      </c>
      <c r="D774" s="67" t="s">
        <v>342</v>
      </c>
      <c r="E774" s="71">
        <v>0.52993124744783804</v>
      </c>
      <c r="F774" s="68">
        <v>17.205422314911399</v>
      </c>
      <c r="G774" s="71">
        <v>0.68094721997208196</v>
      </c>
      <c r="H774" s="68">
        <v>74.869655891553705</v>
      </c>
      <c r="I774" s="71">
        <v>0.50110040080708496</v>
      </c>
      <c r="J774" s="68">
        <v>9.0719499478623593</v>
      </c>
      <c r="K774" s="71">
        <v>0.81215208549320095</v>
      </c>
      <c r="L774" s="68">
        <v>53.7017726798749</v>
      </c>
      <c r="M774" s="71">
        <v>0.32802404207362901</v>
      </c>
      <c r="N774" s="68">
        <v>5.8516196447230904</v>
      </c>
      <c r="O774" s="71">
        <v>0.457363736341029</v>
      </c>
      <c r="P774" s="68">
        <v>59.259259259259302</v>
      </c>
      <c r="Q774" s="71">
        <v>0.4</v>
      </c>
      <c r="R774" s="68">
        <v>42.696629213483099</v>
      </c>
    </row>
    <row r="775" spans="1:18" x14ac:dyDescent="0.2">
      <c r="A775" s="72" t="s">
        <v>612</v>
      </c>
      <c r="B775" s="66" t="s">
        <v>1827</v>
      </c>
      <c r="C775" s="67">
        <v>54</v>
      </c>
      <c r="D775" s="67" t="s">
        <v>342</v>
      </c>
      <c r="E775" s="71">
        <v>0.40237928413322999</v>
      </c>
      <c r="F775" s="68">
        <v>3.0239833159541201</v>
      </c>
      <c r="G775" s="71">
        <v>0.50579339648451405</v>
      </c>
      <c r="H775" s="68">
        <v>5.5265901981230403</v>
      </c>
      <c r="I775" s="71">
        <v>0.37394751586937502</v>
      </c>
      <c r="J775" s="68">
        <v>0.62565172054223195</v>
      </c>
      <c r="K775" s="71">
        <v>0.75321347417514795</v>
      </c>
      <c r="L775" s="68">
        <v>25.443169968717399</v>
      </c>
      <c r="M775" s="71">
        <v>0</v>
      </c>
      <c r="N775" s="68">
        <v>1.04493207941484</v>
      </c>
      <c r="O775" s="71">
        <v>0.15102131827034401</v>
      </c>
      <c r="P775" s="68">
        <v>11.3227513227513</v>
      </c>
      <c r="Q775" s="71">
        <v>0.63029999999999997</v>
      </c>
      <c r="R775" s="68">
        <v>50</v>
      </c>
    </row>
    <row r="776" spans="1:18" x14ac:dyDescent="0.2">
      <c r="A776" s="72" t="s">
        <v>1828</v>
      </c>
      <c r="B776" s="66" t="s">
        <v>1829</v>
      </c>
      <c r="C776" s="67">
        <v>54</v>
      </c>
      <c r="D776" s="67" t="s">
        <v>342</v>
      </c>
      <c r="E776" s="71">
        <v>0.34700865880811099</v>
      </c>
      <c r="F776" s="68">
        <v>1.98123044838373</v>
      </c>
      <c r="G776" s="71">
        <v>0.30666760917035901</v>
      </c>
      <c r="H776" s="68">
        <v>1.1470281543274199</v>
      </c>
      <c r="I776" s="71">
        <v>0.52301291752842005</v>
      </c>
      <c r="J776" s="68">
        <v>14.389989572471301</v>
      </c>
      <c r="K776" s="71">
        <v>0.801229900459418</v>
      </c>
      <c r="L776" s="68">
        <v>48.488008342022901</v>
      </c>
      <c r="M776" s="71">
        <v>4.95867768595045E-3</v>
      </c>
      <c r="N776" s="68">
        <v>1.14942528735632</v>
      </c>
      <c r="O776" s="71">
        <v>0.44618284800452002</v>
      </c>
      <c r="P776" s="68">
        <v>57.460317460317498</v>
      </c>
      <c r="Q776" s="71">
        <v>0</v>
      </c>
      <c r="R776" s="68">
        <v>26.544943820224699</v>
      </c>
    </row>
    <row r="777" spans="1:18" x14ac:dyDescent="0.2">
      <c r="A777" s="72" t="s">
        <v>1830</v>
      </c>
      <c r="B777" s="66" t="s">
        <v>1831</v>
      </c>
      <c r="C777" s="67">
        <v>54</v>
      </c>
      <c r="D777" s="67" t="s">
        <v>342</v>
      </c>
      <c r="E777" s="71">
        <v>0.32474132796566002</v>
      </c>
      <c r="F777" s="68">
        <v>1.4598540145985399</v>
      </c>
      <c r="G777" s="71">
        <v>0.28154136633825899</v>
      </c>
      <c r="H777" s="68">
        <v>0.93847758081334698</v>
      </c>
      <c r="I777" s="71">
        <v>0.45088224443201003</v>
      </c>
      <c r="J777" s="68">
        <v>3.2325338894682001</v>
      </c>
      <c r="K777" s="71">
        <v>0.76577933098640705</v>
      </c>
      <c r="L777" s="68">
        <v>29.718456725755999</v>
      </c>
      <c r="M777" s="71">
        <v>0</v>
      </c>
      <c r="N777" s="68">
        <v>1.04493207941484</v>
      </c>
      <c r="O777" s="71">
        <v>0.450245026037283</v>
      </c>
      <c r="P777" s="68">
        <v>58.306878306878303</v>
      </c>
      <c r="Q777" s="71">
        <v>0</v>
      </c>
      <c r="R777" s="68">
        <v>26.544943820224699</v>
      </c>
    </row>
    <row r="778" spans="1:18" x14ac:dyDescent="0.2">
      <c r="A778" s="72" t="s">
        <v>1832</v>
      </c>
      <c r="B778" s="66" t="s">
        <v>1833</v>
      </c>
      <c r="C778" s="67">
        <v>54</v>
      </c>
      <c r="D778" s="67" t="s">
        <v>342</v>
      </c>
      <c r="E778" s="71">
        <v>0.57749246144961197</v>
      </c>
      <c r="F778" s="68">
        <v>31.074035453597499</v>
      </c>
      <c r="G778" s="71">
        <v>0.66626483841314899</v>
      </c>
      <c r="H778" s="68">
        <v>69.760166840458794</v>
      </c>
      <c r="I778" s="71">
        <v>0.41954781988776901</v>
      </c>
      <c r="J778" s="68">
        <v>1.7726798748696599</v>
      </c>
      <c r="K778" s="71">
        <v>0.77992672155382803</v>
      </c>
      <c r="L778" s="68">
        <v>36.287799791449402</v>
      </c>
      <c r="M778" s="71">
        <v>0.39188580015026298</v>
      </c>
      <c r="N778" s="68">
        <v>7.1055381400208999</v>
      </c>
      <c r="O778" s="71">
        <v>0.39822958869266001</v>
      </c>
      <c r="P778" s="68">
        <v>49.417989417989403</v>
      </c>
      <c r="Q778" s="71">
        <v>0.80910000000000004</v>
      </c>
      <c r="R778" s="68">
        <v>54.0730337078652</v>
      </c>
    </row>
    <row r="779" spans="1:18" x14ac:dyDescent="0.2">
      <c r="A779" s="72" t="s">
        <v>1366</v>
      </c>
      <c r="B779" s="66" t="s">
        <v>1834</v>
      </c>
      <c r="C779" s="67">
        <v>54</v>
      </c>
      <c r="D779" s="67" t="s">
        <v>342</v>
      </c>
      <c r="E779" s="71">
        <v>0.67164504973472705</v>
      </c>
      <c r="F779" s="68">
        <v>69.030239833159499</v>
      </c>
      <c r="G779" s="71">
        <v>0.69760482601734497</v>
      </c>
      <c r="H779" s="68">
        <v>79.7705943691345</v>
      </c>
      <c r="I779" s="71">
        <v>0.541448880743582</v>
      </c>
      <c r="J779" s="68">
        <v>22.002085505735099</v>
      </c>
      <c r="K779" s="71">
        <v>0.84533840624306</v>
      </c>
      <c r="L779" s="68">
        <v>73.201251303441097</v>
      </c>
      <c r="M779" s="71">
        <v>0.66987227648384695</v>
      </c>
      <c r="N779" s="68">
        <v>18.181818181818201</v>
      </c>
      <c r="O779" s="71">
        <v>0.275605908920527</v>
      </c>
      <c r="P779" s="68">
        <v>28.253968253968299</v>
      </c>
      <c r="Q779" s="71">
        <v>1</v>
      </c>
      <c r="R779" s="68">
        <v>100</v>
      </c>
    </row>
    <row r="780" spans="1:18" x14ac:dyDescent="0.2">
      <c r="A780" s="72" t="s">
        <v>1835</v>
      </c>
      <c r="B780" s="66" t="s">
        <v>1836</v>
      </c>
      <c r="C780" s="67">
        <v>54</v>
      </c>
      <c r="D780" s="67" t="s">
        <v>342</v>
      </c>
      <c r="E780" s="71">
        <v>0.44476968728849098</v>
      </c>
      <c r="F780" s="68">
        <v>4.4838373305526602</v>
      </c>
      <c r="G780" s="71">
        <v>0.599700979758226</v>
      </c>
      <c r="H780" s="68">
        <v>21.897810218978101</v>
      </c>
      <c r="I780" s="71">
        <v>0.494743589571841</v>
      </c>
      <c r="J780" s="68">
        <v>8.0291970802919703</v>
      </c>
      <c r="K780" s="71">
        <v>0.81961019977713001</v>
      </c>
      <c r="L780" s="68">
        <v>57.664233576642303</v>
      </c>
      <c r="M780" s="71">
        <v>0.26040570999248702</v>
      </c>
      <c r="N780" s="68">
        <v>5.2246603970741896</v>
      </c>
      <c r="O780" s="71">
        <v>0.37225764463126099</v>
      </c>
      <c r="P780" s="68">
        <v>44.867724867724903</v>
      </c>
      <c r="Q780" s="71">
        <v>0.12189999999999999</v>
      </c>
      <c r="R780" s="68">
        <v>38.623595505617999</v>
      </c>
    </row>
    <row r="781" spans="1:18" x14ac:dyDescent="0.2">
      <c r="A781" s="72" t="s">
        <v>1837</v>
      </c>
      <c r="B781" s="66" t="s">
        <v>1838</v>
      </c>
      <c r="C781" s="67">
        <v>54</v>
      </c>
      <c r="D781" s="67" t="s">
        <v>342</v>
      </c>
      <c r="E781" s="71">
        <v>0.28506897792871499</v>
      </c>
      <c r="F781" s="68">
        <v>0.62565172054223195</v>
      </c>
      <c r="G781" s="71">
        <v>0.31460911480633003</v>
      </c>
      <c r="H781" s="68">
        <v>1.3555787278414999</v>
      </c>
      <c r="I781" s="71">
        <v>0.38709288121031998</v>
      </c>
      <c r="J781" s="68">
        <v>0.93847758081334698</v>
      </c>
      <c r="K781" s="71">
        <v>0.74102370306223997</v>
      </c>
      <c r="L781" s="68">
        <v>20.333680917622502</v>
      </c>
      <c r="M781" s="71">
        <v>0.113899323816679</v>
      </c>
      <c r="N781" s="68">
        <v>2.7168234064785799</v>
      </c>
      <c r="O781" s="71">
        <v>0.15378884467672199</v>
      </c>
      <c r="P781" s="68">
        <v>12.063492063492101</v>
      </c>
      <c r="Q781" s="71">
        <v>0</v>
      </c>
      <c r="R781" s="68">
        <v>26.544943820224699</v>
      </c>
    </row>
    <row r="782" spans="1:18" x14ac:dyDescent="0.2">
      <c r="A782" s="72" t="s">
        <v>1839</v>
      </c>
      <c r="B782" s="66" t="s">
        <v>1840</v>
      </c>
      <c r="C782" s="67">
        <v>54</v>
      </c>
      <c r="D782" s="67" t="s">
        <v>342</v>
      </c>
      <c r="E782" s="71">
        <v>0.58643028717359003</v>
      </c>
      <c r="F782" s="68">
        <v>35.036496350364999</v>
      </c>
      <c r="G782" s="71">
        <v>0.94746055970487297</v>
      </c>
      <c r="H782" s="68">
        <v>98.748696558915498</v>
      </c>
      <c r="I782" s="71">
        <v>0.66235084393459898</v>
      </c>
      <c r="J782" s="68">
        <v>86.339937434827903</v>
      </c>
      <c r="K782" s="71">
        <v>0.80375081568911499</v>
      </c>
      <c r="L782" s="68">
        <v>49.426485922836299</v>
      </c>
      <c r="M782" s="71">
        <v>0.55717505634860998</v>
      </c>
      <c r="N782" s="68">
        <v>10.3448275862069</v>
      </c>
      <c r="O782" s="71">
        <v>0.54784444736434501</v>
      </c>
      <c r="P782" s="68">
        <v>73.439153439153401</v>
      </c>
      <c r="Q782" s="71">
        <v>0</v>
      </c>
      <c r="R782" s="68">
        <v>26.544943820224699</v>
      </c>
    </row>
    <row r="783" spans="1:18" x14ac:dyDescent="0.2">
      <c r="A783" s="72" t="s">
        <v>1841</v>
      </c>
      <c r="B783" s="66" t="s">
        <v>1842</v>
      </c>
      <c r="C783" s="67">
        <v>54</v>
      </c>
      <c r="D783" s="67" t="s">
        <v>342</v>
      </c>
      <c r="E783" s="71">
        <v>0.55422030629949304</v>
      </c>
      <c r="F783" s="68">
        <v>22.523461939520299</v>
      </c>
      <c r="G783" s="71">
        <v>0.71350279209749901</v>
      </c>
      <c r="H783" s="68">
        <v>83.107403545359702</v>
      </c>
      <c r="I783" s="71">
        <v>0.58206147965585198</v>
      </c>
      <c r="J783" s="68">
        <v>45.464025026068803</v>
      </c>
      <c r="K783" s="71">
        <v>0.87697704298710399</v>
      </c>
      <c r="L783" s="68">
        <v>90.198123044838397</v>
      </c>
      <c r="M783" s="71">
        <v>0.267918858001503</v>
      </c>
      <c r="N783" s="68">
        <v>5.3291536050156703</v>
      </c>
      <c r="O783" s="71">
        <v>0.38486166505500002</v>
      </c>
      <c r="P783" s="68">
        <v>47.619047619047599</v>
      </c>
      <c r="Q783" s="71">
        <v>0.5</v>
      </c>
      <c r="R783" s="68">
        <v>48.033707865168502</v>
      </c>
    </row>
    <row r="784" spans="1:18" x14ac:dyDescent="0.2">
      <c r="A784" s="72" t="s">
        <v>1843</v>
      </c>
      <c r="B784" s="66" t="s">
        <v>1844</v>
      </c>
      <c r="C784" s="67">
        <v>54</v>
      </c>
      <c r="D784" s="67" t="s">
        <v>342</v>
      </c>
      <c r="E784" s="71">
        <v>0.59528854843061296</v>
      </c>
      <c r="F784" s="68">
        <v>37.539103232533897</v>
      </c>
      <c r="G784" s="71">
        <v>0.57757036897894498</v>
      </c>
      <c r="H784" s="68">
        <v>11.887382690302401</v>
      </c>
      <c r="I784" s="71">
        <v>0.44123034930579202</v>
      </c>
      <c r="J784" s="68">
        <v>2.50260688216893</v>
      </c>
      <c r="K784" s="71">
        <v>0.77612436797050399</v>
      </c>
      <c r="L784" s="68">
        <v>34.619395203336801</v>
      </c>
      <c r="M784" s="71">
        <v>0.18151765589782101</v>
      </c>
      <c r="N784" s="68">
        <v>3.9707419017763801</v>
      </c>
      <c r="O784" s="71"/>
      <c r="P784" s="68"/>
      <c r="Q784" s="71">
        <v>1</v>
      </c>
      <c r="R784" s="68">
        <v>100</v>
      </c>
    </row>
    <row r="785" spans="1:18" x14ac:dyDescent="0.2">
      <c r="A785" s="72" t="s">
        <v>1845</v>
      </c>
      <c r="B785" s="66" t="s">
        <v>1846</v>
      </c>
      <c r="C785" s="67">
        <v>54</v>
      </c>
      <c r="D785" s="67" t="s">
        <v>342</v>
      </c>
      <c r="E785" s="71">
        <v>0.412021394192298</v>
      </c>
      <c r="F785" s="68">
        <v>3.2325338894682001</v>
      </c>
      <c r="G785" s="71">
        <v>0.45398624191358999</v>
      </c>
      <c r="H785" s="68">
        <v>4.0667361835245002</v>
      </c>
      <c r="I785" s="71">
        <v>0.29794832102137397</v>
      </c>
      <c r="J785" s="68">
        <v>0.104275286757039</v>
      </c>
      <c r="K785" s="71">
        <v>0.77315618096725902</v>
      </c>
      <c r="L785" s="68">
        <v>33.263816475495297</v>
      </c>
      <c r="M785" s="71">
        <v>0.33178061607813703</v>
      </c>
      <c r="N785" s="68">
        <v>5.9561128526645799</v>
      </c>
      <c r="O785" s="71">
        <v>0.31505700517342899</v>
      </c>
      <c r="P785" s="68">
        <v>35.5555555555556</v>
      </c>
      <c r="Q785" s="71">
        <v>0.30020000000000002</v>
      </c>
      <c r="R785" s="68">
        <v>41.151685393258397</v>
      </c>
    </row>
    <row r="786" spans="1:18" x14ac:dyDescent="0.2">
      <c r="A786" s="72" t="s">
        <v>1847</v>
      </c>
      <c r="B786" s="66" t="s">
        <v>1848</v>
      </c>
      <c r="C786" s="67">
        <v>54</v>
      </c>
      <c r="D786" s="67" t="s">
        <v>342</v>
      </c>
      <c r="E786" s="71">
        <v>0.454108450010975</v>
      </c>
      <c r="F786" s="68">
        <v>5.8394160583941597</v>
      </c>
      <c r="G786" s="71">
        <v>0.67260740136291897</v>
      </c>
      <c r="H786" s="68">
        <v>71.741397288842506</v>
      </c>
      <c r="I786" s="71">
        <v>0.593305539393707</v>
      </c>
      <c r="J786" s="68">
        <v>52.6590198123045</v>
      </c>
      <c r="K786" s="71">
        <v>0.783162747867023</v>
      </c>
      <c r="L786" s="68">
        <v>38.164754953076098</v>
      </c>
      <c r="M786" s="71">
        <v>0.215326821938392</v>
      </c>
      <c r="N786" s="68">
        <v>4.5977011494252897</v>
      </c>
      <c r="O786" s="71">
        <v>0.459448189503811</v>
      </c>
      <c r="P786" s="68">
        <v>59.576719576719597</v>
      </c>
      <c r="Q786" s="71">
        <v>8.0000000000000004E-4</v>
      </c>
      <c r="R786" s="68">
        <v>28.651685393258401</v>
      </c>
    </row>
    <row r="787" spans="1:18" x14ac:dyDescent="0.2">
      <c r="A787" s="72" t="s">
        <v>1849</v>
      </c>
      <c r="B787" s="66" t="s">
        <v>1850</v>
      </c>
      <c r="C787" s="67">
        <v>54</v>
      </c>
      <c r="D787" s="67" t="s">
        <v>342</v>
      </c>
      <c r="E787" s="71">
        <v>0.47193694177183898</v>
      </c>
      <c r="F787" s="68">
        <v>8.5505735140771595</v>
      </c>
      <c r="G787" s="71">
        <v>0.430649178581134</v>
      </c>
      <c r="H787" s="68">
        <v>3.1282586027111599</v>
      </c>
      <c r="I787" s="71">
        <v>0.50245718962355002</v>
      </c>
      <c r="J787" s="68">
        <v>9.6976016684045891</v>
      </c>
      <c r="K787" s="71">
        <v>0.86491961755804103</v>
      </c>
      <c r="L787" s="68">
        <v>84.462982273201206</v>
      </c>
      <c r="M787" s="71">
        <v>0.113899323816679</v>
      </c>
      <c r="N787" s="68">
        <v>2.7168234064785799</v>
      </c>
      <c r="O787" s="71">
        <v>0.419696341051633</v>
      </c>
      <c r="P787" s="68">
        <v>52.910052910052897</v>
      </c>
      <c r="Q787" s="71">
        <v>0.5</v>
      </c>
      <c r="R787" s="68">
        <v>48.033707865168502</v>
      </c>
    </row>
    <row r="788" spans="1:18" x14ac:dyDescent="0.2">
      <c r="A788" s="72" t="s">
        <v>1851</v>
      </c>
      <c r="B788" s="66" t="s">
        <v>1852</v>
      </c>
      <c r="C788" s="67">
        <v>54</v>
      </c>
      <c r="D788" s="67" t="s">
        <v>342</v>
      </c>
      <c r="E788" s="71">
        <v>0.37509991458985598</v>
      </c>
      <c r="F788" s="68">
        <v>2.60688216892596</v>
      </c>
      <c r="G788" s="71">
        <v>0.51323631441919404</v>
      </c>
      <c r="H788" s="68">
        <v>5.9436913451512003</v>
      </c>
      <c r="I788" s="71">
        <v>0.46481794927248798</v>
      </c>
      <c r="J788" s="68">
        <v>4.6923879040667398</v>
      </c>
      <c r="K788" s="71">
        <v>0.78559313912111195</v>
      </c>
      <c r="L788" s="68">
        <v>39.9374348279458</v>
      </c>
      <c r="M788" s="71">
        <v>0.10638617580766301</v>
      </c>
      <c r="N788" s="68">
        <v>2.5078369905956102</v>
      </c>
      <c r="O788" s="71">
        <v>0.38056590891867897</v>
      </c>
      <c r="P788" s="68">
        <v>46.6666666666667</v>
      </c>
      <c r="Q788" s="71">
        <v>0</v>
      </c>
      <c r="R788" s="68">
        <v>26.544943820224699</v>
      </c>
    </row>
    <row r="789" spans="1:18" x14ac:dyDescent="0.2">
      <c r="A789" s="72" t="s">
        <v>1853</v>
      </c>
      <c r="B789" s="66" t="s">
        <v>1854</v>
      </c>
      <c r="C789" s="67">
        <v>54</v>
      </c>
      <c r="D789" s="67" t="s">
        <v>342</v>
      </c>
      <c r="E789" s="71">
        <v>0.32861499628991098</v>
      </c>
      <c r="F789" s="68">
        <v>1.5641293013555799</v>
      </c>
      <c r="G789" s="71">
        <v>0.38027696772030301</v>
      </c>
      <c r="H789" s="68">
        <v>1.87695516162669</v>
      </c>
      <c r="I789" s="71">
        <v>0.46194793642341597</v>
      </c>
      <c r="J789" s="68">
        <v>3.8581856100104299</v>
      </c>
      <c r="K789" s="71">
        <v>0.777500982111334</v>
      </c>
      <c r="L789" s="68">
        <v>35.453597497393098</v>
      </c>
      <c r="M789" s="71">
        <v>7.6333583771600294E-2</v>
      </c>
      <c r="N789" s="68">
        <v>1.98537095088819</v>
      </c>
      <c r="O789" s="71">
        <v>0.27563050771281</v>
      </c>
      <c r="P789" s="68">
        <v>28.3597883597884</v>
      </c>
      <c r="Q789" s="71">
        <v>0</v>
      </c>
      <c r="R789" s="68">
        <v>26.544943820224699</v>
      </c>
    </row>
    <row r="790" spans="1:18" x14ac:dyDescent="0.2">
      <c r="A790" s="72" t="s">
        <v>1855</v>
      </c>
      <c r="B790" s="66" t="s">
        <v>1856</v>
      </c>
      <c r="C790" s="67">
        <v>54</v>
      </c>
      <c r="D790" s="67" t="s">
        <v>342</v>
      </c>
      <c r="E790" s="71">
        <v>0.44511483419963399</v>
      </c>
      <c r="F790" s="68">
        <v>4.5881126173097</v>
      </c>
      <c r="G790" s="71">
        <v>0.41141394506923601</v>
      </c>
      <c r="H790" s="68">
        <v>3.0239833159541201</v>
      </c>
      <c r="I790" s="71">
        <v>0.433804998655203</v>
      </c>
      <c r="J790" s="68">
        <v>2.29405630865485</v>
      </c>
      <c r="K790" s="71">
        <v>0.73907993044958697</v>
      </c>
      <c r="L790" s="68">
        <v>19.603753910323299</v>
      </c>
      <c r="M790" s="71">
        <v>0.20405709992486901</v>
      </c>
      <c r="N790" s="68">
        <v>4.3887147335423196</v>
      </c>
      <c r="O790" s="71">
        <v>0.37883303109890798</v>
      </c>
      <c r="P790" s="68">
        <v>46.349206349206298</v>
      </c>
      <c r="Q790" s="71">
        <v>0.50349999999999995</v>
      </c>
      <c r="R790" s="68">
        <v>48.174157303370798</v>
      </c>
    </row>
    <row r="791" spans="1:18" x14ac:dyDescent="0.2">
      <c r="A791" s="72" t="s">
        <v>1857</v>
      </c>
      <c r="B791" s="66" t="s">
        <v>1858</v>
      </c>
      <c r="C791" s="67">
        <v>54</v>
      </c>
      <c r="D791" s="67" t="s">
        <v>342</v>
      </c>
      <c r="E791" s="71">
        <v>0.43052758404921099</v>
      </c>
      <c r="F791" s="68">
        <v>3.7539103232533901</v>
      </c>
      <c r="G791" s="71">
        <v>0.44597709793093598</v>
      </c>
      <c r="H791" s="68">
        <v>3.7539103232533901</v>
      </c>
      <c r="I791" s="71">
        <v>0.39539139059584599</v>
      </c>
      <c r="J791" s="68">
        <v>1.2513034410844599</v>
      </c>
      <c r="K791" s="71">
        <v>0.69827273228023001</v>
      </c>
      <c r="L791" s="68">
        <v>8.9676746611053204</v>
      </c>
      <c r="M791" s="71">
        <v>0.15897821187077399</v>
      </c>
      <c r="N791" s="68">
        <v>3.13479623824451</v>
      </c>
      <c r="O791" s="71">
        <v>0.463146071617483</v>
      </c>
      <c r="P791" s="68">
        <v>60.105820105820101</v>
      </c>
      <c r="Q791" s="71">
        <v>0.4214</v>
      </c>
      <c r="R791" s="68">
        <v>43.117977528089902</v>
      </c>
    </row>
    <row r="792" spans="1:18" x14ac:dyDescent="0.2">
      <c r="A792" s="72" t="s">
        <v>1859</v>
      </c>
      <c r="B792" s="66" t="s">
        <v>1860</v>
      </c>
      <c r="C792" s="67">
        <v>54</v>
      </c>
      <c r="D792" s="67" t="s">
        <v>342</v>
      </c>
      <c r="E792" s="71">
        <v>0.36812751132938598</v>
      </c>
      <c r="F792" s="68">
        <v>2.50260688216893</v>
      </c>
      <c r="G792" s="71">
        <v>0.50363428603341598</v>
      </c>
      <c r="H792" s="68">
        <v>5.3180396246089696</v>
      </c>
      <c r="I792" s="71">
        <v>0.54645737370380698</v>
      </c>
      <c r="J792" s="68">
        <v>24.608967674661098</v>
      </c>
      <c r="K792" s="71">
        <v>0.57566942899432005</v>
      </c>
      <c r="L792" s="68">
        <v>1.7726798748696599</v>
      </c>
      <c r="M792" s="71">
        <v>0.17024793388429799</v>
      </c>
      <c r="N792" s="68">
        <v>3.7617554858934201</v>
      </c>
      <c r="O792" s="71">
        <v>0.41055604536047702</v>
      </c>
      <c r="P792" s="68">
        <v>51.322751322751301</v>
      </c>
      <c r="Q792" s="71">
        <v>2.2000000000000001E-3</v>
      </c>
      <c r="R792" s="68">
        <v>31.179775280898902</v>
      </c>
    </row>
    <row r="793" spans="1:18" x14ac:dyDescent="0.2">
      <c r="A793" s="72" t="s">
        <v>1861</v>
      </c>
      <c r="B793" s="66" t="s">
        <v>1862</v>
      </c>
      <c r="C793" s="67">
        <v>54</v>
      </c>
      <c r="D793" s="67" t="s">
        <v>342</v>
      </c>
      <c r="E793" s="71">
        <v>0.48547389675449998</v>
      </c>
      <c r="F793" s="68">
        <v>10.427528675703901</v>
      </c>
      <c r="G793" s="71">
        <v>0.40739750481875903</v>
      </c>
      <c r="H793" s="68">
        <v>2.9197080291970798</v>
      </c>
      <c r="I793" s="71">
        <v>0.47141142450579898</v>
      </c>
      <c r="J793" s="68">
        <v>5.2137643378519298</v>
      </c>
      <c r="K793" s="71">
        <v>0.767690584787872</v>
      </c>
      <c r="L793" s="68">
        <v>30.5526590198123</v>
      </c>
      <c r="M793" s="71">
        <v>0.16649135987979</v>
      </c>
      <c r="N793" s="68">
        <v>3.6572622779519302</v>
      </c>
      <c r="O793" s="71">
        <v>0.37890250653478003</v>
      </c>
      <c r="P793" s="68">
        <v>46.455026455026498</v>
      </c>
      <c r="Q793" s="71">
        <v>0.72094999999999998</v>
      </c>
      <c r="R793" s="68">
        <v>51.685393258426998</v>
      </c>
    </row>
    <row r="794" spans="1:18" x14ac:dyDescent="0.2">
      <c r="A794" s="72" t="s">
        <v>1863</v>
      </c>
      <c r="B794" s="66" t="s">
        <v>1864</v>
      </c>
      <c r="C794" s="67">
        <v>54</v>
      </c>
      <c r="D794" s="67" t="s">
        <v>342</v>
      </c>
      <c r="E794" s="71">
        <v>0.49609799700816098</v>
      </c>
      <c r="F794" s="68">
        <v>11.6788321167883</v>
      </c>
      <c r="G794" s="71">
        <v>0.45851650660408999</v>
      </c>
      <c r="H794" s="68">
        <v>4.2752867570385797</v>
      </c>
      <c r="I794" s="71">
        <v>0.50915890603770697</v>
      </c>
      <c r="J794" s="68">
        <v>10.6360792492179</v>
      </c>
      <c r="K794" s="71">
        <v>0.810964264056796</v>
      </c>
      <c r="L794" s="68">
        <v>52.763295099061502</v>
      </c>
      <c r="M794" s="71">
        <v>0.38812922614575501</v>
      </c>
      <c r="N794" s="68">
        <v>7.0010449320794104</v>
      </c>
      <c r="O794" s="71">
        <v>0.32121907920461501</v>
      </c>
      <c r="P794" s="68">
        <v>36.507936507936499</v>
      </c>
      <c r="Q794" s="71">
        <v>0.48859999999999998</v>
      </c>
      <c r="R794" s="68">
        <v>44.803370786516901</v>
      </c>
    </row>
    <row r="795" spans="1:18" x14ac:dyDescent="0.2">
      <c r="A795" s="72" t="s">
        <v>1865</v>
      </c>
      <c r="B795" s="66" t="s">
        <v>1866</v>
      </c>
      <c r="C795" s="67">
        <v>54</v>
      </c>
      <c r="D795" s="67" t="s">
        <v>342</v>
      </c>
      <c r="E795" s="71">
        <v>0.56186392508856697</v>
      </c>
      <c r="F795" s="68">
        <v>25.338894681960401</v>
      </c>
      <c r="G795" s="71">
        <v>0.53618341677340398</v>
      </c>
      <c r="H795" s="68">
        <v>7.4035453597497396</v>
      </c>
      <c r="I795" s="71">
        <v>0.51749429031286298</v>
      </c>
      <c r="J795" s="68">
        <v>12.9301355578728</v>
      </c>
      <c r="K795" s="71">
        <v>0.80954186561967201</v>
      </c>
      <c r="L795" s="68">
        <v>52.033368091762298</v>
      </c>
      <c r="M795" s="71">
        <v>0.14019534184823401</v>
      </c>
      <c r="N795" s="68">
        <v>3.0303030303030298</v>
      </c>
      <c r="O795" s="71">
        <v>0.36776863597722698</v>
      </c>
      <c r="P795" s="68">
        <v>44.021164021163997</v>
      </c>
      <c r="Q795" s="71">
        <v>1</v>
      </c>
      <c r="R795" s="68">
        <v>100</v>
      </c>
    </row>
    <row r="796" spans="1:18" x14ac:dyDescent="0.2">
      <c r="A796" s="72" t="s">
        <v>1867</v>
      </c>
      <c r="B796" s="66" t="s">
        <v>1868</v>
      </c>
      <c r="C796" s="67">
        <v>54</v>
      </c>
      <c r="D796" s="67" t="s">
        <v>342</v>
      </c>
      <c r="E796" s="71">
        <v>0.57684919327964401</v>
      </c>
      <c r="F796" s="68">
        <v>30.8654848800834</v>
      </c>
      <c r="G796" s="71">
        <v>0.50410239980383498</v>
      </c>
      <c r="H796" s="68">
        <v>5.4223149113660103</v>
      </c>
      <c r="I796" s="71">
        <v>0.53082881098031998</v>
      </c>
      <c r="J796" s="68">
        <v>17.101147028154301</v>
      </c>
      <c r="K796" s="71">
        <v>0.70832775072189902</v>
      </c>
      <c r="L796" s="68">
        <v>10.740354535974999</v>
      </c>
      <c r="M796" s="71">
        <v>0.41442524417731003</v>
      </c>
      <c r="N796" s="68">
        <v>7.2100313479623797</v>
      </c>
      <c r="O796" s="71">
        <v>0.51616095399450101</v>
      </c>
      <c r="P796" s="68">
        <v>68.042328042327995</v>
      </c>
      <c r="Q796" s="71">
        <v>0.78725000000000001</v>
      </c>
      <c r="R796" s="68">
        <v>52.808988764044898</v>
      </c>
    </row>
    <row r="797" spans="1:18" x14ac:dyDescent="0.2">
      <c r="A797" s="72" t="s">
        <v>1869</v>
      </c>
      <c r="B797" s="66" t="s">
        <v>1870</v>
      </c>
      <c r="C797" s="67">
        <v>54</v>
      </c>
      <c r="D797" s="67" t="s">
        <v>342</v>
      </c>
      <c r="E797" s="71">
        <v>0.63079438934131704</v>
      </c>
      <c r="F797" s="68">
        <v>51.0948905109489</v>
      </c>
      <c r="G797" s="71">
        <v>0.578398790076041</v>
      </c>
      <c r="H797" s="68">
        <v>11.991657977059401</v>
      </c>
      <c r="I797" s="71">
        <v>0.54336633819090097</v>
      </c>
      <c r="J797" s="68">
        <v>23.253388946819602</v>
      </c>
      <c r="K797" s="71">
        <v>0.83746484209813399</v>
      </c>
      <c r="L797" s="68">
        <v>68.613138686131407</v>
      </c>
      <c r="M797" s="71">
        <v>0.48580015026295997</v>
      </c>
      <c r="N797" s="68">
        <v>8.9864158829676093</v>
      </c>
      <c r="O797" s="71">
        <v>0.33973621541986498</v>
      </c>
      <c r="P797" s="68">
        <v>40.105820105820101</v>
      </c>
      <c r="Q797" s="71">
        <v>1</v>
      </c>
      <c r="R797" s="68">
        <v>100</v>
      </c>
    </row>
    <row r="798" spans="1:18" x14ac:dyDescent="0.2">
      <c r="A798" s="72" t="s">
        <v>1871</v>
      </c>
      <c r="B798" s="66" t="s">
        <v>1872</v>
      </c>
      <c r="C798" s="67">
        <v>54</v>
      </c>
      <c r="D798" s="67" t="s">
        <v>342</v>
      </c>
      <c r="E798" s="71">
        <v>0.63751179149441894</v>
      </c>
      <c r="F798" s="68">
        <v>55.683003128258598</v>
      </c>
      <c r="G798" s="71">
        <v>0.557234888258759</v>
      </c>
      <c r="H798" s="68">
        <v>8.6548488008342002</v>
      </c>
      <c r="I798" s="71">
        <v>0.52942950670167099</v>
      </c>
      <c r="J798" s="68">
        <v>16.266944734098001</v>
      </c>
      <c r="K798" s="71">
        <v>0.81928648483802702</v>
      </c>
      <c r="L798" s="68">
        <v>57.4556830031283</v>
      </c>
      <c r="M798" s="71">
        <v>0.60601051840721298</v>
      </c>
      <c r="N798" s="68">
        <v>11.5987460815047</v>
      </c>
      <c r="O798" s="71">
        <v>0.31310935076084601</v>
      </c>
      <c r="P798" s="68">
        <v>35.238095238095198</v>
      </c>
      <c r="Q798" s="71">
        <v>1</v>
      </c>
      <c r="R798" s="68">
        <v>100</v>
      </c>
    </row>
    <row r="799" spans="1:18" x14ac:dyDescent="0.2">
      <c r="A799" s="72" t="s">
        <v>1873</v>
      </c>
      <c r="B799" s="66" t="s">
        <v>1874</v>
      </c>
      <c r="C799" s="67">
        <v>54</v>
      </c>
      <c r="D799" s="67" t="s">
        <v>342</v>
      </c>
      <c r="E799" s="71">
        <v>0.72996903033723504</v>
      </c>
      <c r="F799" s="68">
        <v>87.591240875912405</v>
      </c>
      <c r="G799" s="71">
        <v>0.73736923707950497</v>
      </c>
      <c r="H799" s="68">
        <v>87.382690302398302</v>
      </c>
      <c r="I799" s="71">
        <v>0.63473697812373397</v>
      </c>
      <c r="J799" s="68">
        <v>76.850886339937404</v>
      </c>
      <c r="K799" s="71">
        <v>0.78734088584461004</v>
      </c>
      <c r="L799" s="68">
        <v>40.667361835245003</v>
      </c>
      <c r="M799" s="71">
        <v>0.68489857250187902</v>
      </c>
      <c r="N799" s="68">
        <v>21.630094043887102</v>
      </c>
      <c r="O799" s="71">
        <v>0.53546850847368199</v>
      </c>
      <c r="P799" s="68">
        <v>71.216931216931201</v>
      </c>
      <c r="Q799" s="71">
        <v>1</v>
      </c>
      <c r="R799" s="68">
        <v>100</v>
      </c>
    </row>
    <row r="800" spans="1:18" x14ac:dyDescent="0.2">
      <c r="A800" s="72" t="s">
        <v>1875</v>
      </c>
      <c r="B800" s="66" t="s">
        <v>1876</v>
      </c>
      <c r="C800" s="67">
        <v>54</v>
      </c>
      <c r="D800" s="67" t="s">
        <v>342</v>
      </c>
      <c r="E800" s="71">
        <v>0.80469912235579599</v>
      </c>
      <c r="F800" s="68">
        <v>98.435870698644393</v>
      </c>
      <c r="G800" s="71">
        <v>0.99762659120217101</v>
      </c>
      <c r="H800" s="68">
        <v>99.791449426485897</v>
      </c>
      <c r="I800" s="71">
        <v>0.74478838409998405</v>
      </c>
      <c r="J800" s="68">
        <v>96.558915537017697</v>
      </c>
      <c r="K800" s="71">
        <v>0.85374087447957903</v>
      </c>
      <c r="L800" s="68">
        <v>78.832116788321201</v>
      </c>
      <c r="M800" s="71">
        <v>0.74876033057851299</v>
      </c>
      <c r="N800" s="68">
        <v>53.814002089864204</v>
      </c>
      <c r="O800" s="71">
        <v>0.48327855377453099</v>
      </c>
      <c r="P800" s="68">
        <v>62.962962962962997</v>
      </c>
      <c r="Q800" s="71">
        <v>1</v>
      </c>
      <c r="R800" s="68">
        <v>100</v>
      </c>
    </row>
    <row r="801" spans="1:18" x14ac:dyDescent="0.2">
      <c r="A801" s="72" t="s">
        <v>1877</v>
      </c>
      <c r="B801" s="66" t="s">
        <v>1878</v>
      </c>
      <c r="C801" s="67">
        <v>54</v>
      </c>
      <c r="D801" s="67" t="s">
        <v>342</v>
      </c>
      <c r="E801" s="71">
        <v>0.62114053423486404</v>
      </c>
      <c r="F801" s="68">
        <v>47.3409801876955</v>
      </c>
      <c r="G801" s="71">
        <v>0.85753831725618901</v>
      </c>
      <c r="H801" s="68">
        <v>96.037539103232504</v>
      </c>
      <c r="I801" s="71">
        <v>0.75497641773263802</v>
      </c>
      <c r="J801" s="68">
        <v>97.601668404588096</v>
      </c>
      <c r="K801" s="71">
        <v>0.80608878560384001</v>
      </c>
      <c r="L801" s="68">
        <v>50.052137643378501</v>
      </c>
      <c r="M801" s="71">
        <v>0.703681442524418</v>
      </c>
      <c r="N801" s="68">
        <v>27.586206896551701</v>
      </c>
      <c r="O801" s="71">
        <v>0.57435824229209897</v>
      </c>
      <c r="P801" s="68">
        <v>75.767195767195801</v>
      </c>
      <c r="Q801" s="71">
        <v>3.0200000000000001E-2</v>
      </c>
      <c r="R801" s="68">
        <v>36.516853932584297</v>
      </c>
    </row>
    <row r="802" spans="1:18" x14ac:dyDescent="0.2">
      <c r="A802" s="72" t="s">
        <v>1879</v>
      </c>
      <c r="B802" s="66" t="s">
        <v>1880</v>
      </c>
      <c r="C802" s="67">
        <v>54</v>
      </c>
      <c r="D802" s="67" t="s">
        <v>342</v>
      </c>
      <c r="E802" s="71">
        <v>0.630397322668384</v>
      </c>
      <c r="F802" s="68">
        <v>50.990615224191899</v>
      </c>
      <c r="G802" s="71">
        <v>0.60836584564818497</v>
      </c>
      <c r="H802" s="68">
        <v>35.453597497393098</v>
      </c>
      <c r="I802" s="71">
        <v>0.51855289066254195</v>
      </c>
      <c r="J802" s="68">
        <v>13.242961418143899</v>
      </c>
      <c r="K802" s="71">
        <v>0.75201923397571901</v>
      </c>
      <c r="L802" s="68">
        <v>25.0260688216893</v>
      </c>
      <c r="M802" s="71">
        <v>0.72997746055597301</v>
      </c>
      <c r="N802" s="68">
        <v>43.887147335423201</v>
      </c>
      <c r="O802" s="71">
        <v>0.17346850516788601</v>
      </c>
      <c r="P802" s="68">
        <v>14.074074074074099</v>
      </c>
      <c r="Q802" s="71">
        <v>1</v>
      </c>
      <c r="R802" s="68">
        <v>100</v>
      </c>
    </row>
    <row r="803" spans="1:18" x14ac:dyDescent="0.2">
      <c r="A803" s="72" t="s">
        <v>1881</v>
      </c>
      <c r="B803" s="66" t="s">
        <v>1882</v>
      </c>
      <c r="C803" s="67">
        <v>54</v>
      </c>
      <c r="D803" s="67" t="s">
        <v>342</v>
      </c>
      <c r="E803" s="71">
        <v>0.62086981651190898</v>
      </c>
      <c r="F803" s="68">
        <v>47.236704900938498</v>
      </c>
      <c r="G803" s="71">
        <v>0.59162385424506003</v>
      </c>
      <c r="H803" s="68">
        <v>15.119916579770599</v>
      </c>
      <c r="I803" s="71">
        <v>0.38564300608058499</v>
      </c>
      <c r="J803" s="68">
        <v>0.83420229405630897</v>
      </c>
      <c r="K803" s="71">
        <v>0.66720119069399297</v>
      </c>
      <c r="L803" s="68">
        <v>5.9436913451512003</v>
      </c>
      <c r="M803" s="71">
        <v>0.71119459053343403</v>
      </c>
      <c r="N803" s="68">
        <v>31.661442006269599</v>
      </c>
      <c r="O803" s="71">
        <v>0.369556257518383</v>
      </c>
      <c r="P803" s="68">
        <v>44.4444444444444</v>
      </c>
      <c r="Q803" s="71">
        <v>1</v>
      </c>
      <c r="R803" s="68">
        <v>100</v>
      </c>
    </row>
    <row r="804" spans="1:18" x14ac:dyDescent="0.2">
      <c r="A804" s="72" t="s">
        <v>1883</v>
      </c>
      <c r="B804" s="66" t="s">
        <v>1884</v>
      </c>
      <c r="C804" s="67">
        <v>54</v>
      </c>
      <c r="D804" s="67" t="s">
        <v>342</v>
      </c>
      <c r="E804" s="71">
        <v>0.63149933318309703</v>
      </c>
      <c r="F804" s="68">
        <v>51.511991657977099</v>
      </c>
      <c r="G804" s="71">
        <v>0.62424305396178803</v>
      </c>
      <c r="H804" s="68">
        <v>49.635036496350402</v>
      </c>
      <c r="I804" s="71">
        <v>0.53758206682040999</v>
      </c>
      <c r="J804" s="68">
        <v>20.020855057351401</v>
      </c>
      <c r="K804" s="71">
        <v>0.75041439716604796</v>
      </c>
      <c r="L804" s="68">
        <v>24.191866527633</v>
      </c>
      <c r="M804" s="71">
        <v>0.72997746055597301</v>
      </c>
      <c r="N804" s="68">
        <v>43.887147335423201</v>
      </c>
      <c r="O804" s="71">
        <v>0.288779020594361</v>
      </c>
      <c r="P804" s="68">
        <v>31.534391534391499</v>
      </c>
      <c r="Q804" s="71">
        <v>0.85799999999999998</v>
      </c>
      <c r="R804" s="68">
        <v>55.758426966292099</v>
      </c>
    </row>
    <row r="805" spans="1:18" x14ac:dyDescent="0.2">
      <c r="A805" s="72" t="s">
        <v>1885</v>
      </c>
      <c r="B805" s="66" t="s">
        <v>1886</v>
      </c>
      <c r="C805" s="67">
        <v>54</v>
      </c>
      <c r="D805" s="67" t="s">
        <v>342</v>
      </c>
      <c r="E805" s="71">
        <v>0.53032656644229004</v>
      </c>
      <c r="F805" s="68">
        <v>17.413972888425398</v>
      </c>
      <c r="G805" s="71">
        <v>0.63618115738375802</v>
      </c>
      <c r="H805" s="68">
        <v>57.351407716371199</v>
      </c>
      <c r="I805" s="71">
        <v>0.54833453976631696</v>
      </c>
      <c r="J805" s="68">
        <v>25.130344108446302</v>
      </c>
      <c r="K805" s="71">
        <v>0.77830935615084496</v>
      </c>
      <c r="L805" s="68">
        <v>35.766423357664202</v>
      </c>
      <c r="M805" s="71">
        <v>0.76003005259203604</v>
      </c>
      <c r="N805" s="68">
        <v>59.456635318704301</v>
      </c>
      <c r="O805" s="71">
        <v>0.45840429276078498</v>
      </c>
      <c r="P805" s="68">
        <v>59.470899470899496</v>
      </c>
      <c r="Q805" s="71">
        <v>6.9999999999999999E-4</v>
      </c>
      <c r="R805" s="68">
        <v>28.230337078651701</v>
      </c>
    </row>
    <row r="806" spans="1:18" x14ac:dyDescent="0.2">
      <c r="A806" s="72" t="s">
        <v>1887</v>
      </c>
      <c r="B806" s="66" t="s">
        <v>1888</v>
      </c>
      <c r="C806" s="67">
        <v>54</v>
      </c>
      <c r="D806" s="67" t="s">
        <v>342</v>
      </c>
      <c r="E806" s="71">
        <v>0.64514946202319301</v>
      </c>
      <c r="F806" s="68">
        <v>59.228362877997903</v>
      </c>
      <c r="G806" s="71">
        <v>0.61003366919255397</v>
      </c>
      <c r="H806" s="68">
        <v>37.434827945776902</v>
      </c>
      <c r="I806" s="71">
        <v>0.52302045718768497</v>
      </c>
      <c r="J806" s="68">
        <v>14.4942648592284</v>
      </c>
      <c r="K806" s="71">
        <v>0.75571336450169602</v>
      </c>
      <c r="L806" s="68">
        <v>26.277372262773699</v>
      </c>
      <c r="M806" s="71">
        <v>0.69992486851990998</v>
      </c>
      <c r="N806" s="68">
        <v>25.809822361546502</v>
      </c>
      <c r="O806" s="71">
        <v>0.28220441273731101</v>
      </c>
      <c r="P806" s="68">
        <v>29.841269841269799</v>
      </c>
      <c r="Q806" s="71">
        <v>1</v>
      </c>
      <c r="R806" s="68">
        <v>100</v>
      </c>
    </row>
    <row r="807" spans="1:18" x14ac:dyDescent="0.2">
      <c r="A807" s="72" t="s">
        <v>1889</v>
      </c>
      <c r="B807" s="66" t="s">
        <v>1890</v>
      </c>
      <c r="C807" s="67">
        <v>54</v>
      </c>
      <c r="D807" s="67" t="s">
        <v>342</v>
      </c>
      <c r="E807" s="71">
        <v>0.59046135660132104</v>
      </c>
      <c r="F807" s="68">
        <v>35.974973931178297</v>
      </c>
      <c r="G807" s="71">
        <v>0.67949887388394103</v>
      </c>
      <c r="H807" s="68">
        <v>73.931178310740293</v>
      </c>
      <c r="I807" s="71">
        <v>0.63450306029799897</v>
      </c>
      <c r="J807" s="68">
        <v>76.746611053180402</v>
      </c>
      <c r="K807" s="71">
        <v>0.77597789205724998</v>
      </c>
      <c r="L807" s="68">
        <v>34.306569343065703</v>
      </c>
      <c r="M807" s="71">
        <v>0.797595792637115</v>
      </c>
      <c r="N807" s="68">
        <v>77.847439916405406</v>
      </c>
      <c r="O807" s="71">
        <v>0.65519252073162204</v>
      </c>
      <c r="P807" s="68">
        <v>84.5502645502646</v>
      </c>
      <c r="Q807" s="71">
        <v>0</v>
      </c>
      <c r="R807" s="68">
        <v>26.544943820224699</v>
      </c>
    </row>
    <row r="808" spans="1:18" x14ac:dyDescent="0.2">
      <c r="A808" s="72" t="s">
        <v>1891</v>
      </c>
      <c r="B808" s="66" t="s">
        <v>1892</v>
      </c>
      <c r="C808" s="67">
        <v>54</v>
      </c>
      <c r="D808" s="67" t="s">
        <v>342</v>
      </c>
      <c r="E808" s="71">
        <v>0.61344186998541195</v>
      </c>
      <c r="F808" s="68">
        <v>43.482794577685098</v>
      </c>
      <c r="G808" s="71">
        <v>0.59403950276241102</v>
      </c>
      <c r="H808" s="68">
        <v>16.9968717413973</v>
      </c>
      <c r="I808" s="71">
        <v>0.59441242579616804</v>
      </c>
      <c r="J808" s="68">
        <v>53.076120959332599</v>
      </c>
      <c r="K808" s="71">
        <v>0.74145741058661696</v>
      </c>
      <c r="L808" s="68">
        <v>20.646506777893599</v>
      </c>
      <c r="M808" s="71">
        <v>0.70743801652892602</v>
      </c>
      <c r="N808" s="68">
        <v>29.571577847439901</v>
      </c>
      <c r="O808" s="71">
        <v>4.3303864238352897E-2</v>
      </c>
      <c r="P808" s="68">
        <v>2.7513227513227498</v>
      </c>
      <c r="Q808" s="71">
        <v>1</v>
      </c>
      <c r="R808" s="68">
        <v>100</v>
      </c>
    </row>
    <row r="809" spans="1:18" x14ac:dyDescent="0.2">
      <c r="A809" s="72" t="s">
        <v>1893</v>
      </c>
      <c r="B809" s="66" t="s">
        <v>1894</v>
      </c>
      <c r="C809" s="67">
        <v>54</v>
      </c>
      <c r="D809" s="67" t="s">
        <v>342</v>
      </c>
      <c r="E809" s="71">
        <v>0.552045350183062</v>
      </c>
      <c r="F809" s="68">
        <v>21.7935349322211</v>
      </c>
      <c r="G809" s="71">
        <v>0.59782912359024898</v>
      </c>
      <c r="H809" s="68">
        <v>19.082377476538099</v>
      </c>
      <c r="I809" s="71">
        <v>0.58399530338475203</v>
      </c>
      <c r="J809" s="68">
        <v>46.8196037539103</v>
      </c>
      <c r="K809" s="71">
        <v>0.78771460266773796</v>
      </c>
      <c r="L809" s="68">
        <v>40.9801876955162</v>
      </c>
      <c r="M809" s="71">
        <v>0.65860255447032301</v>
      </c>
      <c r="N809" s="68">
        <v>16.718913270637401</v>
      </c>
      <c r="O809" s="71">
        <v>0.132085166802245</v>
      </c>
      <c r="P809" s="68">
        <v>8.99470899470899</v>
      </c>
      <c r="Q809" s="71"/>
      <c r="R809" s="68"/>
    </row>
    <row r="810" spans="1:18" x14ac:dyDescent="0.2">
      <c r="A810" s="72" t="s">
        <v>1895</v>
      </c>
      <c r="B810" s="66" t="s">
        <v>1896</v>
      </c>
      <c r="C810" s="67">
        <v>54</v>
      </c>
      <c r="D810" s="67" t="s">
        <v>342</v>
      </c>
      <c r="E810" s="71">
        <v>0.58169813842788598</v>
      </c>
      <c r="F810" s="68">
        <v>32.638164754953102</v>
      </c>
      <c r="G810" s="71">
        <v>0.51333028031600603</v>
      </c>
      <c r="H810" s="68">
        <v>6.0479666319082401</v>
      </c>
      <c r="I810" s="71">
        <v>0.57471288731155201</v>
      </c>
      <c r="J810" s="68">
        <v>40.875912408759099</v>
      </c>
      <c r="K810" s="71">
        <v>0.73848760520255397</v>
      </c>
      <c r="L810" s="68">
        <v>19.290928050052099</v>
      </c>
      <c r="M810" s="71">
        <v>0.681141998497371</v>
      </c>
      <c r="N810" s="68">
        <v>20.689655172413801</v>
      </c>
      <c r="O810" s="71">
        <v>0.400817920811946</v>
      </c>
      <c r="P810" s="68">
        <v>50.0529100529101</v>
      </c>
      <c r="Q810" s="71"/>
      <c r="R810" s="68"/>
    </row>
    <row r="811" spans="1:18" x14ac:dyDescent="0.2">
      <c r="A811" s="72" t="s">
        <v>1897</v>
      </c>
      <c r="B811" s="66" t="s">
        <v>1898</v>
      </c>
      <c r="C811" s="67">
        <v>54</v>
      </c>
      <c r="D811" s="67" t="s">
        <v>342</v>
      </c>
      <c r="E811" s="71">
        <v>0.47577802821184301</v>
      </c>
      <c r="F811" s="68">
        <v>9.1762252346193893</v>
      </c>
      <c r="G811" s="71">
        <v>0.64993155438322303</v>
      </c>
      <c r="H811" s="68">
        <v>64.859228362878</v>
      </c>
      <c r="I811" s="71">
        <v>0.59858514134922203</v>
      </c>
      <c r="J811" s="68">
        <v>55.474452554744502</v>
      </c>
      <c r="K811" s="71">
        <v>0.71812991629816902</v>
      </c>
      <c r="L811" s="68">
        <v>12.9301355578728</v>
      </c>
      <c r="M811" s="71">
        <v>0.72246431254695698</v>
      </c>
      <c r="N811" s="68">
        <v>39.4984326018809</v>
      </c>
      <c r="O811" s="71">
        <v>0.16555724469348901</v>
      </c>
      <c r="P811" s="68">
        <v>13.015873015873</v>
      </c>
      <c r="Q811" s="71">
        <v>0</v>
      </c>
      <c r="R811" s="68">
        <v>26.544943820224699</v>
      </c>
    </row>
    <row r="812" spans="1:18" x14ac:dyDescent="0.2">
      <c r="A812" s="72" t="s">
        <v>1899</v>
      </c>
      <c r="B812" s="66" t="s">
        <v>1900</v>
      </c>
      <c r="C812" s="67">
        <v>54</v>
      </c>
      <c r="D812" s="67" t="s">
        <v>342</v>
      </c>
      <c r="E812" s="71">
        <v>0.65191842537002997</v>
      </c>
      <c r="F812" s="68">
        <v>61.418143899895703</v>
      </c>
      <c r="G812" s="71">
        <v>0.59498266094075503</v>
      </c>
      <c r="H812" s="68">
        <v>17.3096976016684</v>
      </c>
      <c r="I812" s="71">
        <v>0.60909794280986795</v>
      </c>
      <c r="J812" s="68">
        <v>62.982273201251303</v>
      </c>
      <c r="K812" s="71">
        <v>0.80958396885345396</v>
      </c>
      <c r="L812" s="68">
        <v>52.1376433785193</v>
      </c>
      <c r="M812" s="71">
        <v>0.70743801652892602</v>
      </c>
      <c r="N812" s="68">
        <v>29.571577847439901</v>
      </c>
      <c r="O812" s="71">
        <v>0.190407963087179</v>
      </c>
      <c r="P812" s="68">
        <v>16.0846560846561</v>
      </c>
      <c r="Q812" s="71">
        <v>1</v>
      </c>
      <c r="R812" s="68">
        <v>100</v>
      </c>
    </row>
    <row r="813" spans="1:18" x14ac:dyDescent="0.2">
      <c r="A813" s="72" t="s">
        <v>1901</v>
      </c>
      <c r="B813" s="66" t="s">
        <v>1902</v>
      </c>
      <c r="C813" s="67">
        <v>54</v>
      </c>
      <c r="D813" s="67" t="s">
        <v>342</v>
      </c>
      <c r="E813" s="71">
        <v>0.69646774275659895</v>
      </c>
      <c r="F813" s="68">
        <v>77.580813347236699</v>
      </c>
      <c r="G813" s="71">
        <v>0.87345550483296897</v>
      </c>
      <c r="H813" s="68">
        <v>96.976016684045902</v>
      </c>
      <c r="I813" s="71">
        <v>0.79395827504044303</v>
      </c>
      <c r="J813" s="68">
        <v>98.852971845672599</v>
      </c>
      <c r="K813" s="71">
        <v>0.950713097993371</v>
      </c>
      <c r="L813" s="68">
        <v>100</v>
      </c>
      <c r="M813" s="71">
        <v>0.82013523666416299</v>
      </c>
      <c r="N813" s="68">
        <v>84.639498432601897</v>
      </c>
      <c r="O813" s="71">
        <v>0.70179434200864899</v>
      </c>
      <c r="P813" s="68">
        <v>87.513227513227505</v>
      </c>
      <c r="Q813" s="71">
        <v>3.875E-2</v>
      </c>
      <c r="R813" s="68">
        <v>36.657303370786501</v>
      </c>
    </row>
    <row r="814" spans="1:18" x14ac:dyDescent="0.2">
      <c r="A814" s="72" t="s">
        <v>1903</v>
      </c>
      <c r="B814" s="66" t="s">
        <v>1904</v>
      </c>
      <c r="C814" s="67">
        <v>54</v>
      </c>
      <c r="D814" s="67" t="s">
        <v>342</v>
      </c>
      <c r="E814" s="71">
        <v>0.52872407687632705</v>
      </c>
      <c r="F814" s="68">
        <v>17.101147028154301</v>
      </c>
      <c r="G814" s="71">
        <v>0.58870268957072702</v>
      </c>
      <c r="H814" s="68">
        <v>14.285714285714301</v>
      </c>
      <c r="I814" s="71">
        <v>0.49421966580664001</v>
      </c>
      <c r="J814" s="68">
        <v>7.8206465067778899</v>
      </c>
      <c r="K814" s="71">
        <v>0.72795518430953199</v>
      </c>
      <c r="L814" s="68">
        <v>15.119916579770599</v>
      </c>
      <c r="M814" s="71">
        <v>0.61728024042073604</v>
      </c>
      <c r="N814" s="68">
        <v>11.912225705329201</v>
      </c>
      <c r="O814" s="71">
        <v>0.21546260427399999</v>
      </c>
      <c r="P814" s="68">
        <v>19.682539682539701</v>
      </c>
      <c r="Q814" s="71"/>
      <c r="R814" s="68"/>
    </row>
    <row r="815" spans="1:18" x14ac:dyDescent="0.2">
      <c r="A815" s="72" t="s">
        <v>1905</v>
      </c>
      <c r="B815" s="66" t="s">
        <v>1906</v>
      </c>
      <c r="C815" s="67">
        <v>54</v>
      </c>
      <c r="D815" s="67" t="s">
        <v>342</v>
      </c>
      <c r="E815" s="71">
        <v>0.678006789694234</v>
      </c>
      <c r="F815" s="68">
        <v>71.428571428571402</v>
      </c>
      <c r="G815" s="71">
        <v>0.62636963932878398</v>
      </c>
      <c r="H815" s="68">
        <v>50.990615224191899</v>
      </c>
      <c r="I815" s="71">
        <v>0.597956407269567</v>
      </c>
      <c r="J815" s="68">
        <v>55.057351407716403</v>
      </c>
      <c r="K815" s="71">
        <v>0.77102569645225405</v>
      </c>
      <c r="L815" s="68">
        <v>32.116788321167903</v>
      </c>
      <c r="M815" s="71">
        <v>0.703681442524418</v>
      </c>
      <c r="N815" s="68">
        <v>27.586206896551701</v>
      </c>
      <c r="O815" s="71">
        <v>0.36900755259038298</v>
      </c>
      <c r="P815" s="68">
        <v>44.232804232804199</v>
      </c>
      <c r="Q815" s="71">
        <v>1</v>
      </c>
      <c r="R815" s="68">
        <v>100</v>
      </c>
    </row>
    <row r="816" spans="1:18" x14ac:dyDescent="0.2">
      <c r="A816" s="72" t="s">
        <v>1907</v>
      </c>
      <c r="B816" s="66" t="s">
        <v>1908</v>
      </c>
      <c r="C816" s="67">
        <v>54</v>
      </c>
      <c r="D816" s="67" t="s">
        <v>342</v>
      </c>
      <c r="E816" s="71">
        <v>0.54216791371566597</v>
      </c>
      <c r="F816" s="68">
        <v>19.499478623566201</v>
      </c>
      <c r="G816" s="71">
        <v>0.60560160770309401</v>
      </c>
      <c r="H816" s="68">
        <v>32.116788321167903</v>
      </c>
      <c r="I816" s="71">
        <v>0.58028805415442397</v>
      </c>
      <c r="J816" s="68">
        <v>44.421272158498397</v>
      </c>
      <c r="K816" s="71">
        <v>0.74432921101399496</v>
      </c>
      <c r="L816" s="68">
        <v>21.897810218978101</v>
      </c>
      <c r="M816" s="71">
        <v>0.72246431254695698</v>
      </c>
      <c r="N816" s="68">
        <v>39.4984326018809</v>
      </c>
      <c r="O816" s="71">
        <v>5.8156383159858598E-2</v>
      </c>
      <c r="P816" s="68">
        <v>3.28042328042328</v>
      </c>
      <c r="Q816" s="71"/>
      <c r="R816" s="68"/>
    </row>
    <row r="817" spans="1:18" x14ac:dyDescent="0.2">
      <c r="A817" s="72" t="s">
        <v>1909</v>
      </c>
      <c r="B817" s="66" t="s">
        <v>1910</v>
      </c>
      <c r="C817" s="67">
        <v>54</v>
      </c>
      <c r="D817" s="67" t="s">
        <v>342</v>
      </c>
      <c r="E817" s="71">
        <v>0.68836579351332405</v>
      </c>
      <c r="F817" s="68">
        <v>75.182481751824795</v>
      </c>
      <c r="G817" s="71">
        <v>0.60735065515361497</v>
      </c>
      <c r="H817" s="68">
        <v>34.410844629822698</v>
      </c>
      <c r="I817" s="71">
        <v>0.58643584908906998</v>
      </c>
      <c r="J817" s="68">
        <v>48.3837330552659</v>
      </c>
      <c r="K817" s="71">
        <v>0.82178597212336502</v>
      </c>
      <c r="L817" s="68">
        <v>59.124087591240901</v>
      </c>
      <c r="M817" s="71">
        <v>0.72622088655146499</v>
      </c>
      <c r="N817" s="68">
        <v>41.901776384534998</v>
      </c>
      <c r="O817" s="71">
        <v>0.38840139816243102</v>
      </c>
      <c r="P817" s="68">
        <v>48.465608465608497</v>
      </c>
      <c r="Q817" s="71">
        <v>1</v>
      </c>
      <c r="R817" s="68">
        <v>100</v>
      </c>
    </row>
    <row r="818" spans="1:18" x14ac:dyDescent="0.2">
      <c r="A818" s="72" t="s">
        <v>1911</v>
      </c>
      <c r="B818" s="66" t="s">
        <v>1912</v>
      </c>
      <c r="C818" s="67">
        <v>54</v>
      </c>
      <c r="D818" s="67" t="s">
        <v>342</v>
      </c>
      <c r="E818" s="71">
        <v>0.63148609260724498</v>
      </c>
      <c r="F818" s="68">
        <v>51.407716371219998</v>
      </c>
      <c r="G818" s="71">
        <v>0.60015523256528602</v>
      </c>
      <c r="H818" s="68">
        <v>23.9833159541189</v>
      </c>
      <c r="I818" s="71">
        <v>0.59848708560997099</v>
      </c>
      <c r="J818" s="68">
        <v>55.370177267987501</v>
      </c>
      <c r="K818" s="71">
        <v>0.74074413395304195</v>
      </c>
      <c r="L818" s="68">
        <v>20.125130344108399</v>
      </c>
      <c r="M818" s="71">
        <v>0.703681442524418</v>
      </c>
      <c r="N818" s="68">
        <v>27.586206896551701</v>
      </c>
      <c r="O818" s="71">
        <v>0.145848660990751</v>
      </c>
      <c r="P818" s="68">
        <v>10.3703703703704</v>
      </c>
      <c r="Q818" s="71">
        <v>1</v>
      </c>
      <c r="R818" s="68">
        <v>100</v>
      </c>
    </row>
    <row r="819" spans="1:18" x14ac:dyDescent="0.2">
      <c r="A819" s="72" t="s">
        <v>1913</v>
      </c>
      <c r="B819" s="66" t="s">
        <v>1914</v>
      </c>
      <c r="C819" s="67">
        <v>54</v>
      </c>
      <c r="D819" s="67" t="s">
        <v>342</v>
      </c>
      <c r="E819" s="71">
        <v>0.67386779517848105</v>
      </c>
      <c r="F819" s="68">
        <v>70.072992700729898</v>
      </c>
      <c r="G819" s="71">
        <v>0.61931364795987398</v>
      </c>
      <c r="H819" s="68">
        <v>45.568300312825897</v>
      </c>
      <c r="I819" s="71">
        <v>0.57524629991412601</v>
      </c>
      <c r="J819" s="68">
        <v>41.605839416058402</v>
      </c>
      <c r="K819" s="71">
        <v>0.81713595389652804</v>
      </c>
      <c r="L819" s="68">
        <v>56.725755995828997</v>
      </c>
      <c r="M819" s="71">
        <v>0.71495116453794205</v>
      </c>
      <c r="N819" s="68">
        <v>34.273772204806697</v>
      </c>
      <c r="O819" s="71">
        <v>0.31655970476241901</v>
      </c>
      <c r="P819" s="68">
        <v>35.873015873015902</v>
      </c>
      <c r="Q819" s="71">
        <v>1</v>
      </c>
      <c r="R819" s="68">
        <v>100</v>
      </c>
    </row>
    <row r="820" spans="1:18" x14ac:dyDescent="0.2">
      <c r="A820" s="72" t="s">
        <v>1915</v>
      </c>
      <c r="B820" s="66" t="s">
        <v>1916</v>
      </c>
      <c r="C820" s="67">
        <v>54</v>
      </c>
      <c r="D820" s="67" t="s">
        <v>342</v>
      </c>
      <c r="E820" s="71">
        <v>0.55309871563089397</v>
      </c>
      <c r="F820" s="68">
        <v>22.1063607924922</v>
      </c>
      <c r="G820" s="71">
        <v>0.62449540525464797</v>
      </c>
      <c r="H820" s="68">
        <v>49.947862356621499</v>
      </c>
      <c r="I820" s="71">
        <v>0.58971003677782297</v>
      </c>
      <c r="J820" s="68">
        <v>50.782064650677803</v>
      </c>
      <c r="K820" s="71">
        <v>0.80707106362578396</v>
      </c>
      <c r="L820" s="68">
        <v>50.677789363920802</v>
      </c>
      <c r="M820" s="71">
        <v>0.65484598046581499</v>
      </c>
      <c r="N820" s="68">
        <v>16.196447230930001</v>
      </c>
      <c r="O820" s="71">
        <v>0.64246980766129402</v>
      </c>
      <c r="P820" s="68">
        <v>83.386243386243393</v>
      </c>
      <c r="Q820" s="71">
        <v>0</v>
      </c>
      <c r="R820" s="68">
        <v>26.544943820224699</v>
      </c>
    </row>
    <row r="821" spans="1:18" x14ac:dyDescent="0.2">
      <c r="A821" s="72" t="s">
        <v>1917</v>
      </c>
      <c r="B821" s="66" t="s">
        <v>1918</v>
      </c>
      <c r="C821" s="67">
        <v>54</v>
      </c>
      <c r="D821" s="67" t="s">
        <v>342</v>
      </c>
      <c r="E821" s="71">
        <v>0.68824821140046399</v>
      </c>
      <c r="F821" s="68">
        <v>75.078206465067794</v>
      </c>
      <c r="G821" s="71">
        <v>0.81353811864898296</v>
      </c>
      <c r="H821" s="68">
        <v>94.473409801876997</v>
      </c>
      <c r="I821" s="71">
        <v>0.69644536987994399</v>
      </c>
      <c r="J821" s="68">
        <v>92.909280500521405</v>
      </c>
      <c r="K821" s="71">
        <v>0.80615145280136602</v>
      </c>
      <c r="L821" s="68">
        <v>50.156412930135602</v>
      </c>
      <c r="M821" s="71">
        <v>0.66235912847483103</v>
      </c>
      <c r="N821" s="68">
        <v>17.345872518286299</v>
      </c>
      <c r="O821" s="71">
        <v>0.46274698719719598</v>
      </c>
      <c r="P821" s="68">
        <v>59.788359788359799</v>
      </c>
      <c r="Q821" s="71"/>
      <c r="R821" s="68"/>
    </row>
    <row r="822" spans="1:18" x14ac:dyDescent="0.2">
      <c r="A822" s="72" t="s">
        <v>1919</v>
      </c>
      <c r="B822" s="66" t="s">
        <v>1920</v>
      </c>
      <c r="C822" s="67">
        <v>54</v>
      </c>
      <c r="D822" s="67" t="s">
        <v>342</v>
      </c>
      <c r="E822" s="71">
        <v>0.65956146534511095</v>
      </c>
      <c r="F822" s="68">
        <v>63.503649635036503</v>
      </c>
      <c r="G822" s="71">
        <v>0.80423900025299999</v>
      </c>
      <c r="H822" s="68">
        <v>94.160583941605793</v>
      </c>
      <c r="I822" s="71">
        <v>0.72209478793490101</v>
      </c>
      <c r="J822" s="68">
        <v>95.203336809176193</v>
      </c>
      <c r="K822" s="71">
        <v>0.81319955978095104</v>
      </c>
      <c r="L822" s="68">
        <v>54.327424400417101</v>
      </c>
      <c r="M822" s="71">
        <v>0.82013523666416299</v>
      </c>
      <c r="N822" s="68">
        <v>84.639498432601897</v>
      </c>
      <c r="O822" s="71">
        <v>0.79540020743764905</v>
      </c>
      <c r="P822" s="68">
        <v>94.285714285714306</v>
      </c>
      <c r="Q822" s="71">
        <v>2.3E-3</v>
      </c>
      <c r="R822" s="68">
        <v>31.320224719101098</v>
      </c>
    </row>
    <row r="823" spans="1:18" x14ac:dyDescent="0.2">
      <c r="A823" s="72" t="s">
        <v>1921</v>
      </c>
      <c r="B823" s="66" t="s">
        <v>1922</v>
      </c>
      <c r="C823" s="67">
        <v>54</v>
      </c>
      <c r="D823" s="67" t="s">
        <v>342</v>
      </c>
      <c r="E823" s="71">
        <v>0.59215361488089502</v>
      </c>
      <c r="F823" s="68">
        <v>36.496350364963497</v>
      </c>
      <c r="G823" s="71">
        <v>0.54038660852209097</v>
      </c>
      <c r="H823" s="68">
        <v>7.7163712200208598</v>
      </c>
      <c r="I823" s="71">
        <v>0.43277913230217602</v>
      </c>
      <c r="J823" s="68">
        <v>2.1897810218978102</v>
      </c>
      <c r="K823" s="71">
        <v>0.73413676779928005</v>
      </c>
      <c r="L823" s="68">
        <v>17.622523461939501</v>
      </c>
      <c r="M823" s="71">
        <v>0.59849737039819695</v>
      </c>
      <c r="N823" s="68">
        <v>11.180773249738801</v>
      </c>
      <c r="O823" s="71">
        <v>0.24712181026362701</v>
      </c>
      <c r="P823" s="68">
        <v>24.5502645502646</v>
      </c>
      <c r="Q823" s="71">
        <v>1</v>
      </c>
      <c r="R823" s="68">
        <v>100</v>
      </c>
    </row>
    <row r="824" spans="1:18" x14ac:dyDescent="0.2">
      <c r="A824" s="72" t="s">
        <v>1923</v>
      </c>
      <c r="B824" s="66" t="s">
        <v>1924</v>
      </c>
      <c r="C824" s="67">
        <v>54</v>
      </c>
      <c r="D824" s="67" t="s">
        <v>342</v>
      </c>
      <c r="E824" s="71">
        <v>0.69566499786176395</v>
      </c>
      <c r="F824" s="68">
        <v>77.163712200208593</v>
      </c>
      <c r="G824" s="71">
        <v>0.60639444933421804</v>
      </c>
      <c r="H824" s="68">
        <v>33.159541188738302</v>
      </c>
      <c r="I824" s="71">
        <v>0.55966346856265403</v>
      </c>
      <c r="J824" s="68">
        <v>32.012513034410802</v>
      </c>
      <c r="K824" s="71">
        <v>0.78031785926866404</v>
      </c>
      <c r="L824" s="68">
        <v>36.600625651720499</v>
      </c>
      <c r="M824" s="71">
        <v>0.71870773854244996</v>
      </c>
      <c r="N824" s="68">
        <v>37.199582027168198</v>
      </c>
      <c r="O824" s="71">
        <v>0.50890647146259904</v>
      </c>
      <c r="P824" s="68">
        <v>67.195767195767203</v>
      </c>
      <c r="Q824" s="71">
        <v>1</v>
      </c>
      <c r="R824" s="68">
        <v>100</v>
      </c>
    </row>
    <row r="825" spans="1:18" x14ac:dyDescent="0.2">
      <c r="A825" s="72" t="s">
        <v>1925</v>
      </c>
      <c r="B825" s="66" t="s">
        <v>1926</v>
      </c>
      <c r="C825" s="67">
        <v>54</v>
      </c>
      <c r="D825" s="67" t="s">
        <v>342</v>
      </c>
      <c r="E825" s="71">
        <v>0.67630783313968001</v>
      </c>
      <c r="F825" s="68">
        <v>70.594369134515105</v>
      </c>
      <c r="G825" s="71">
        <v>0.95367888043725202</v>
      </c>
      <c r="H825" s="68">
        <v>99.061522419186701</v>
      </c>
      <c r="I825" s="71">
        <v>0.79936109121201604</v>
      </c>
      <c r="J825" s="68">
        <v>99.270072992700705</v>
      </c>
      <c r="K825" s="71">
        <v>0.71261510244982795</v>
      </c>
      <c r="L825" s="68">
        <v>11.5745568300313</v>
      </c>
      <c r="M825" s="71">
        <v>0.88399699474079696</v>
      </c>
      <c r="N825" s="68">
        <v>92.998955067920605</v>
      </c>
      <c r="O825" s="71">
        <v>0.70819492999818701</v>
      </c>
      <c r="P825" s="68">
        <v>88.042328042327995</v>
      </c>
      <c r="Q825" s="71">
        <v>0</v>
      </c>
      <c r="R825" s="68">
        <v>26.544943820224699</v>
      </c>
    </row>
    <row r="826" spans="1:18" x14ac:dyDescent="0.2">
      <c r="A826" s="72" t="s">
        <v>1927</v>
      </c>
      <c r="B826" s="66" t="s">
        <v>1928</v>
      </c>
      <c r="C826" s="67">
        <v>54</v>
      </c>
      <c r="D826" s="67" t="s">
        <v>342</v>
      </c>
      <c r="E826" s="71">
        <v>0.65093738689672298</v>
      </c>
      <c r="F826" s="68">
        <v>60.896767466110497</v>
      </c>
      <c r="G826" s="71">
        <v>0.63211964061645898</v>
      </c>
      <c r="H826" s="68">
        <v>55.161626694473398</v>
      </c>
      <c r="I826" s="71">
        <v>0.56269416945925999</v>
      </c>
      <c r="J826" s="68">
        <v>33.889468196037498</v>
      </c>
      <c r="K826" s="71">
        <v>0.78480523795901003</v>
      </c>
      <c r="L826" s="68">
        <v>39.416058394160601</v>
      </c>
      <c r="M826" s="71">
        <v>0.69992486851990998</v>
      </c>
      <c r="N826" s="68">
        <v>25.809822361546502</v>
      </c>
      <c r="O826" s="71">
        <v>0.226080404825695</v>
      </c>
      <c r="P826" s="68">
        <v>21.058201058201099</v>
      </c>
      <c r="Q826" s="71">
        <v>1</v>
      </c>
      <c r="R826" s="68">
        <v>100</v>
      </c>
    </row>
    <row r="827" spans="1:18" x14ac:dyDescent="0.2">
      <c r="A827" s="72" t="s">
        <v>1929</v>
      </c>
      <c r="B827" s="66" t="s">
        <v>1930</v>
      </c>
      <c r="C827" s="67">
        <v>54</v>
      </c>
      <c r="D827" s="67" t="s">
        <v>342</v>
      </c>
      <c r="E827" s="71">
        <v>0.73091638374085299</v>
      </c>
      <c r="F827" s="68">
        <v>87.799791449426493</v>
      </c>
      <c r="G827" s="71">
        <v>0.66261449908853298</v>
      </c>
      <c r="H827" s="68">
        <v>69.030239833159499</v>
      </c>
      <c r="I827" s="71">
        <v>0.64928341545450197</v>
      </c>
      <c r="J827" s="68">
        <v>82.690302398331596</v>
      </c>
      <c r="K827" s="71">
        <v>0.84927698524830997</v>
      </c>
      <c r="L827" s="68">
        <v>75.391032325338898</v>
      </c>
      <c r="M827" s="71">
        <v>0.76754320060105197</v>
      </c>
      <c r="N827" s="68">
        <v>63.7408568443051</v>
      </c>
      <c r="O827" s="71">
        <v>0.45678020205272002</v>
      </c>
      <c r="P827" s="68">
        <v>58.8359788359788</v>
      </c>
      <c r="Q827" s="71">
        <v>1</v>
      </c>
      <c r="R827" s="68">
        <v>100</v>
      </c>
    </row>
    <row r="828" spans="1:18" x14ac:dyDescent="0.2">
      <c r="A828" s="72" t="s">
        <v>1931</v>
      </c>
      <c r="B828" s="66" t="s">
        <v>1932</v>
      </c>
      <c r="C828" s="67">
        <v>54</v>
      </c>
      <c r="D828" s="67" t="s">
        <v>342</v>
      </c>
      <c r="E828" s="71">
        <v>0.59647777672347602</v>
      </c>
      <c r="F828" s="68">
        <v>37.956204379562003</v>
      </c>
      <c r="G828" s="71">
        <v>0.66827249863900795</v>
      </c>
      <c r="H828" s="68">
        <v>70.281543274244001</v>
      </c>
      <c r="I828" s="71">
        <v>0.57918128106921396</v>
      </c>
      <c r="J828" s="68">
        <v>43.691345151199201</v>
      </c>
      <c r="K828" s="71">
        <v>0.75274150083106395</v>
      </c>
      <c r="L828" s="68">
        <v>25.2346193952033</v>
      </c>
      <c r="M828" s="71">
        <v>0.703681442524418</v>
      </c>
      <c r="N828" s="68">
        <v>27.586206896551701</v>
      </c>
      <c r="O828" s="71">
        <v>0.278512160553675</v>
      </c>
      <c r="P828" s="68">
        <v>29.100529100529101</v>
      </c>
      <c r="Q828" s="71"/>
      <c r="R828" s="68"/>
    </row>
    <row r="829" spans="1:18" x14ac:dyDescent="0.2">
      <c r="A829" s="72" t="s">
        <v>1933</v>
      </c>
      <c r="B829" s="66" t="s">
        <v>1934</v>
      </c>
      <c r="C829" s="67">
        <v>54</v>
      </c>
      <c r="D829" s="67" t="s">
        <v>342</v>
      </c>
      <c r="E829" s="71">
        <v>0.71440730118687301</v>
      </c>
      <c r="F829" s="68">
        <v>83.837330552658997</v>
      </c>
      <c r="G829" s="71">
        <v>0.71314283509885501</v>
      </c>
      <c r="H829" s="68">
        <v>83.0031282586027</v>
      </c>
      <c r="I829" s="71">
        <v>0.664477193293185</v>
      </c>
      <c r="J829" s="68">
        <v>86.861313868613095</v>
      </c>
      <c r="K829" s="71">
        <v>0.82326195532063196</v>
      </c>
      <c r="L829" s="68">
        <v>60.0625651720542</v>
      </c>
      <c r="M829" s="71">
        <v>0.77129977460555998</v>
      </c>
      <c r="N829" s="68">
        <v>64.994775339602896</v>
      </c>
      <c r="O829" s="71">
        <v>0.76986204880300602</v>
      </c>
      <c r="P829" s="68">
        <v>93.015873015872998</v>
      </c>
      <c r="Q829" s="71">
        <v>0.5444</v>
      </c>
      <c r="R829" s="68">
        <v>49.016853932584297</v>
      </c>
    </row>
    <row r="830" spans="1:18" x14ac:dyDescent="0.2">
      <c r="A830" s="72" t="s">
        <v>1935</v>
      </c>
      <c r="B830" s="66" t="s">
        <v>1936</v>
      </c>
      <c r="C830" s="67">
        <v>54</v>
      </c>
      <c r="D830" s="67" t="s">
        <v>342</v>
      </c>
      <c r="E830" s="71">
        <v>0.78320558289632802</v>
      </c>
      <c r="F830" s="68">
        <v>96.037539103232504</v>
      </c>
      <c r="G830" s="71">
        <v>0.86433867882469995</v>
      </c>
      <c r="H830" s="68">
        <v>96.663190823774798</v>
      </c>
      <c r="I830" s="71">
        <v>0.56717707661487704</v>
      </c>
      <c r="J830" s="68">
        <v>36.287799791449402</v>
      </c>
      <c r="K830" s="71">
        <v>0.77398988390457002</v>
      </c>
      <c r="L830" s="68">
        <v>33.576642335766401</v>
      </c>
      <c r="M830" s="71">
        <v>0.97791134485349396</v>
      </c>
      <c r="N830" s="68">
        <v>98.223615464994793</v>
      </c>
      <c r="O830" s="71">
        <v>0.73261093028399904</v>
      </c>
      <c r="P830" s="68">
        <v>89.629629629629605</v>
      </c>
      <c r="Q830" s="71"/>
      <c r="R830" s="68"/>
    </row>
    <row r="831" spans="1:18" x14ac:dyDescent="0.2">
      <c r="A831" s="72" t="s">
        <v>1937</v>
      </c>
      <c r="B831" s="66" t="s">
        <v>1938</v>
      </c>
      <c r="C831" s="67">
        <v>54</v>
      </c>
      <c r="D831" s="67" t="s">
        <v>342</v>
      </c>
      <c r="E831" s="71">
        <v>0.66157005702253202</v>
      </c>
      <c r="F831" s="68">
        <v>64.963503649635001</v>
      </c>
      <c r="G831" s="71">
        <v>0.89897382358567002</v>
      </c>
      <c r="H831" s="68">
        <v>97.705943691345198</v>
      </c>
      <c r="I831" s="71">
        <v>0.66957103138791996</v>
      </c>
      <c r="J831" s="68">
        <v>88.529718456725803</v>
      </c>
      <c r="K831" s="71">
        <v>0.78914233331028605</v>
      </c>
      <c r="L831" s="68">
        <v>41.710114702815403</v>
      </c>
      <c r="M831" s="71">
        <v>0.97039819684447803</v>
      </c>
      <c r="N831" s="68">
        <v>97.910135841170302</v>
      </c>
      <c r="O831" s="71">
        <v>0.63743495700684005</v>
      </c>
      <c r="P831" s="68">
        <v>82.645502645502603</v>
      </c>
      <c r="Q831" s="71">
        <v>3.8999999999999998E-3</v>
      </c>
      <c r="R831" s="68">
        <v>33.1460674157303</v>
      </c>
    </row>
    <row r="832" spans="1:18" x14ac:dyDescent="0.2">
      <c r="A832" s="72" t="s">
        <v>1939</v>
      </c>
      <c r="B832" s="66" t="s">
        <v>1940</v>
      </c>
      <c r="C832" s="67">
        <v>54</v>
      </c>
      <c r="D832" s="67" t="s">
        <v>342</v>
      </c>
      <c r="E832" s="71">
        <v>0.58360176877256398</v>
      </c>
      <c r="F832" s="68">
        <v>33.263816475495297</v>
      </c>
      <c r="G832" s="71">
        <v>0.703772619260988</v>
      </c>
      <c r="H832" s="68">
        <v>81.021897810219002</v>
      </c>
      <c r="I832" s="71">
        <v>0.610039034790685</v>
      </c>
      <c r="J832" s="68">
        <v>64.129301355578704</v>
      </c>
      <c r="K832" s="71">
        <v>0.75503033067326297</v>
      </c>
      <c r="L832" s="68">
        <v>26.0688216892596</v>
      </c>
      <c r="M832" s="71">
        <v>0.78256949661908404</v>
      </c>
      <c r="N832" s="68">
        <v>71.682340647857899</v>
      </c>
      <c r="O832" s="71">
        <v>0.64759913129136204</v>
      </c>
      <c r="P832" s="68">
        <v>83.703703703703695</v>
      </c>
      <c r="Q832" s="71">
        <v>2.5999999999999999E-3</v>
      </c>
      <c r="R832" s="68">
        <v>31.882022471910101</v>
      </c>
    </row>
    <row r="833" spans="1:18" x14ac:dyDescent="0.2">
      <c r="A833" s="72" t="s">
        <v>1941</v>
      </c>
      <c r="B833" s="66" t="s">
        <v>1942</v>
      </c>
      <c r="C833" s="67">
        <v>53</v>
      </c>
      <c r="D833" s="67" t="s">
        <v>342</v>
      </c>
      <c r="E833" s="71">
        <v>0.71358815978116896</v>
      </c>
      <c r="F833" s="68">
        <v>70.864197530864203</v>
      </c>
      <c r="G833" s="71">
        <v>0.71143996176407398</v>
      </c>
      <c r="H833" s="68">
        <v>63.703703703703702</v>
      </c>
      <c r="I833" s="71">
        <v>0.59803475398658401</v>
      </c>
      <c r="J833" s="68">
        <v>18.518518518518501</v>
      </c>
      <c r="K833" s="71">
        <v>0.73718999849993205</v>
      </c>
      <c r="L833" s="68">
        <v>41.481481481481502</v>
      </c>
      <c r="M833" s="71">
        <v>0.737945492662474</v>
      </c>
      <c r="N833" s="68">
        <v>49.382716049382701</v>
      </c>
      <c r="O833" s="71">
        <v>0.49691875177395201</v>
      </c>
      <c r="P833" s="68">
        <v>52.010050251256303</v>
      </c>
      <c r="Q833" s="71">
        <v>1</v>
      </c>
      <c r="R833" s="68">
        <v>100</v>
      </c>
    </row>
    <row r="834" spans="1:18" x14ac:dyDescent="0.2">
      <c r="A834" s="72" t="s">
        <v>1943</v>
      </c>
      <c r="B834" s="66" t="s">
        <v>1944</v>
      </c>
      <c r="C834" s="67">
        <v>53</v>
      </c>
      <c r="D834" s="67" t="s">
        <v>342</v>
      </c>
      <c r="E834" s="71">
        <v>0.603826575040467</v>
      </c>
      <c r="F834" s="68">
        <v>32.345679012345698</v>
      </c>
      <c r="G834" s="71">
        <v>0.58438047160645201</v>
      </c>
      <c r="H834" s="68">
        <v>17.283950617283899</v>
      </c>
      <c r="I834" s="71">
        <v>0.62323628920140095</v>
      </c>
      <c r="J834" s="68">
        <v>26.4197530864197</v>
      </c>
      <c r="K834" s="71">
        <v>0.93919069203288896</v>
      </c>
      <c r="L834" s="68">
        <v>99.753086419753103</v>
      </c>
      <c r="M834" s="71">
        <v>0.37456324248777101</v>
      </c>
      <c r="N834" s="68">
        <v>7.1604938271604901</v>
      </c>
      <c r="O834" s="71">
        <v>0.49776217987381999</v>
      </c>
      <c r="P834" s="68">
        <v>52.261306532663298</v>
      </c>
      <c r="Q834" s="71"/>
      <c r="R834" s="68"/>
    </row>
    <row r="835" spans="1:18" x14ac:dyDescent="0.2">
      <c r="A835" s="72" t="s">
        <v>1945</v>
      </c>
      <c r="B835" s="66" t="s">
        <v>1946</v>
      </c>
      <c r="C835" s="67">
        <v>53</v>
      </c>
      <c r="D835" s="67" t="s">
        <v>342</v>
      </c>
      <c r="E835" s="71">
        <v>0.71022664810021796</v>
      </c>
      <c r="F835" s="68">
        <v>69.135802469135797</v>
      </c>
      <c r="G835" s="71">
        <v>0.63144915185309503</v>
      </c>
      <c r="H835" s="68">
        <v>32.098765432098801</v>
      </c>
      <c r="I835" s="71">
        <v>0.56296435548735702</v>
      </c>
      <c r="J835" s="68">
        <v>10.8641975308642</v>
      </c>
      <c r="K835" s="71">
        <v>0.84794437322577998</v>
      </c>
      <c r="L835" s="68">
        <v>90.370370370370395</v>
      </c>
      <c r="M835" s="71">
        <v>0.68553459119496796</v>
      </c>
      <c r="N835" s="68">
        <v>36.790123456790099</v>
      </c>
      <c r="O835" s="71">
        <v>0.53346741684010701</v>
      </c>
      <c r="P835" s="68">
        <v>61.809045226130699</v>
      </c>
      <c r="Q835" s="71">
        <v>1</v>
      </c>
      <c r="R835" s="68">
        <v>100</v>
      </c>
    </row>
    <row r="836" spans="1:18" x14ac:dyDescent="0.2">
      <c r="A836" s="72" t="s">
        <v>1947</v>
      </c>
      <c r="B836" s="66" t="s">
        <v>1948</v>
      </c>
      <c r="C836" s="67">
        <v>53</v>
      </c>
      <c r="D836" s="67" t="s">
        <v>342</v>
      </c>
      <c r="E836" s="71">
        <v>0.74362207650954304</v>
      </c>
      <c r="F836" s="68">
        <v>79.012345679012299</v>
      </c>
      <c r="G836" s="71">
        <v>0.62748695225274498</v>
      </c>
      <c r="H836" s="68">
        <v>30.617283950617299</v>
      </c>
      <c r="I836" s="71">
        <v>0.61668473918015498</v>
      </c>
      <c r="J836" s="68">
        <v>23.209876543209901</v>
      </c>
      <c r="K836" s="71">
        <v>0.886026305861219</v>
      </c>
      <c r="L836" s="68">
        <v>97.530864197530903</v>
      </c>
      <c r="M836" s="71">
        <v>0.650593990216632</v>
      </c>
      <c r="N836" s="68">
        <v>28.395061728395099</v>
      </c>
      <c r="O836" s="71">
        <v>0.68094047154650705</v>
      </c>
      <c r="P836" s="68">
        <v>87.939698492462298</v>
      </c>
      <c r="Q836" s="71">
        <v>1</v>
      </c>
      <c r="R836" s="68">
        <v>100</v>
      </c>
    </row>
    <row r="837" spans="1:18" x14ac:dyDescent="0.2">
      <c r="A837" s="72" t="s">
        <v>1949</v>
      </c>
      <c r="B837" s="66" t="s">
        <v>1950</v>
      </c>
      <c r="C837" s="67">
        <v>53</v>
      </c>
      <c r="D837" s="67" t="s">
        <v>342</v>
      </c>
      <c r="E837" s="71">
        <v>0.61202128718160298</v>
      </c>
      <c r="F837" s="68">
        <v>35.061728395061699</v>
      </c>
      <c r="G837" s="71">
        <v>0.55951828415570004</v>
      </c>
      <c r="H837" s="68">
        <v>13.580246913580201</v>
      </c>
      <c r="I837" s="71">
        <v>0.71002820983030901</v>
      </c>
      <c r="J837" s="68">
        <v>57.530864197530903</v>
      </c>
      <c r="K837" s="71">
        <v>0.62122559568730096</v>
      </c>
      <c r="L837" s="68">
        <v>10.617283950617299</v>
      </c>
      <c r="M837" s="71">
        <v>0.61565338923829505</v>
      </c>
      <c r="N837" s="68">
        <v>19.7530864197531</v>
      </c>
      <c r="O837" s="71">
        <v>0.55368095699641096</v>
      </c>
      <c r="P837" s="68">
        <v>67.085427135678401</v>
      </c>
      <c r="Q837" s="71"/>
      <c r="R837" s="68"/>
    </row>
    <row r="838" spans="1:18" x14ac:dyDescent="0.2">
      <c r="A838" s="72" t="s">
        <v>1951</v>
      </c>
      <c r="B838" s="66" t="s">
        <v>1952</v>
      </c>
      <c r="C838" s="67">
        <v>53</v>
      </c>
      <c r="D838" s="67" t="s">
        <v>342</v>
      </c>
      <c r="E838" s="71">
        <v>0.66368019560625302</v>
      </c>
      <c r="F838" s="68">
        <v>49.382716049382701</v>
      </c>
      <c r="G838" s="71">
        <v>0.72419856058697996</v>
      </c>
      <c r="H838" s="68">
        <v>69.135802469135797</v>
      </c>
      <c r="I838" s="71">
        <v>0.711855250220088</v>
      </c>
      <c r="J838" s="68">
        <v>58.518518518518498</v>
      </c>
      <c r="K838" s="71">
        <v>0.85781653610772501</v>
      </c>
      <c r="L838" s="68">
        <v>95.061728395061706</v>
      </c>
      <c r="M838" s="71">
        <v>0.76939203354297703</v>
      </c>
      <c r="N838" s="68">
        <v>58.518518518518498</v>
      </c>
      <c r="O838" s="71">
        <v>0.91691879317974501</v>
      </c>
      <c r="P838" s="68">
        <v>98.241206030150707</v>
      </c>
      <c r="Q838" s="71">
        <v>1.9E-3</v>
      </c>
      <c r="R838" s="68">
        <v>25.796178343948998</v>
      </c>
    </row>
    <row r="839" spans="1:18" x14ac:dyDescent="0.2">
      <c r="A839" s="72" t="s">
        <v>1953</v>
      </c>
      <c r="B839" s="66" t="s">
        <v>1954</v>
      </c>
      <c r="C839" s="67">
        <v>53</v>
      </c>
      <c r="D839" s="67" t="s">
        <v>342</v>
      </c>
      <c r="E839" s="71">
        <v>0.62194914684536695</v>
      </c>
      <c r="F839" s="68">
        <v>37.530864197530903</v>
      </c>
      <c r="G839" s="71">
        <v>0.67951325060347401</v>
      </c>
      <c r="H839" s="68">
        <v>52.098765432098801</v>
      </c>
      <c r="I839" s="71">
        <v>0.73618675178444104</v>
      </c>
      <c r="J839" s="68">
        <v>68.148148148148195</v>
      </c>
      <c r="K839" s="71">
        <v>0.79488427983107302</v>
      </c>
      <c r="L839" s="68">
        <v>68.395061728395106</v>
      </c>
      <c r="M839" s="71">
        <v>0.64709993011879796</v>
      </c>
      <c r="N839" s="68">
        <v>26.6666666666667</v>
      </c>
      <c r="O839" s="71">
        <v>0.87401066873441902</v>
      </c>
      <c r="P839" s="68">
        <v>97.738693467336702</v>
      </c>
      <c r="Q839" s="71">
        <v>0</v>
      </c>
      <c r="R839" s="68">
        <v>23.566878980891701</v>
      </c>
    </row>
    <row r="840" spans="1:18" x14ac:dyDescent="0.2">
      <c r="A840" s="72" t="s">
        <v>1955</v>
      </c>
      <c r="B840" s="66" t="s">
        <v>1956</v>
      </c>
      <c r="C840" s="67">
        <v>53</v>
      </c>
      <c r="D840" s="67" t="s">
        <v>342</v>
      </c>
      <c r="E840" s="71">
        <v>0.57565587871292601</v>
      </c>
      <c r="F840" s="68">
        <v>25.925925925925899</v>
      </c>
      <c r="G840" s="71">
        <v>0.63621800559432495</v>
      </c>
      <c r="H840" s="68">
        <v>33.3333333333333</v>
      </c>
      <c r="I840" s="71">
        <v>0.68936789664402198</v>
      </c>
      <c r="J840" s="68">
        <v>49.135802469135797</v>
      </c>
      <c r="K840" s="71">
        <v>0.84218935603546896</v>
      </c>
      <c r="L840" s="68">
        <v>88.641975308642003</v>
      </c>
      <c r="M840" s="71">
        <v>0.51083158630328396</v>
      </c>
      <c r="N840" s="68">
        <v>12.0987654320988</v>
      </c>
      <c r="O840" s="71">
        <v>0.136628427700455</v>
      </c>
      <c r="P840" s="68">
        <v>4.5226130653266301</v>
      </c>
      <c r="Q840" s="71">
        <v>0.63870000000000005</v>
      </c>
      <c r="R840" s="68">
        <v>54.777070063694303</v>
      </c>
    </row>
    <row r="841" spans="1:18" x14ac:dyDescent="0.2">
      <c r="A841" s="72" t="s">
        <v>1957</v>
      </c>
      <c r="B841" s="66" t="s">
        <v>1958</v>
      </c>
      <c r="C841" s="67">
        <v>53</v>
      </c>
      <c r="D841" s="67" t="s">
        <v>342</v>
      </c>
      <c r="E841" s="71">
        <v>0.54265150362274095</v>
      </c>
      <c r="F841" s="68">
        <v>19.7530864197531</v>
      </c>
      <c r="G841" s="71">
        <v>0.67411567716661303</v>
      </c>
      <c r="H841" s="68">
        <v>50.370370370370402</v>
      </c>
      <c r="I841" s="71">
        <v>0.60739357695089702</v>
      </c>
      <c r="J841" s="68">
        <v>21.234567901234598</v>
      </c>
      <c r="K841" s="71">
        <v>0.84097436652323598</v>
      </c>
      <c r="L841" s="68">
        <v>87.407407407407405</v>
      </c>
      <c r="M841" s="71">
        <v>0.73445143256463996</v>
      </c>
      <c r="N841" s="68">
        <v>47.407407407407398</v>
      </c>
      <c r="O841" s="71">
        <v>0.18017396853105999</v>
      </c>
      <c r="P841" s="68">
        <v>7.0351758793969896</v>
      </c>
      <c r="Q841" s="71">
        <v>0.21879999999999999</v>
      </c>
      <c r="R841" s="68">
        <v>38.535031847133801</v>
      </c>
    </row>
    <row r="842" spans="1:18" x14ac:dyDescent="0.2">
      <c r="A842" s="72" t="s">
        <v>1959</v>
      </c>
      <c r="B842" s="66" t="s">
        <v>1960</v>
      </c>
      <c r="C842" s="67">
        <v>53</v>
      </c>
      <c r="D842" s="67" t="s">
        <v>342</v>
      </c>
      <c r="E842" s="71">
        <v>0.43127706233613999</v>
      </c>
      <c r="F842" s="68">
        <v>6.4197530864197496</v>
      </c>
      <c r="G842" s="71">
        <v>0.369910160431135</v>
      </c>
      <c r="H842" s="68">
        <v>3.4567901234567899</v>
      </c>
      <c r="I842" s="71">
        <v>0.58086055570693096</v>
      </c>
      <c r="J842" s="68">
        <v>15.061728395061699</v>
      </c>
      <c r="K842" s="71">
        <v>0.74056670243562495</v>
      </c>
      <c r="L842" s="68">
        <v>42.962962962962997</v>
      </c>
      <c r="M842" s="71">
        <v>0.44095038434661099</v>
      </c>
      <c r="N842" s="68">
        <v>8.8888888888888893</v>
      </c>
      <c r="O842" s="71">
        <v>0.33747457109654</v>
      </c>
      <c r="P842" s="68">
        <v>21.356783919598001</v>
      </c>
      <c r="Q842" s="71">
        <v>0.1179</v>
      </c>
      <c r="R842" s="68">
        <v>34.713375796178298</v>
      </c>
    </row>
    <row r="843" spans="1:18" x14ac:dyDescent="0.2">
      <c r="A843" s="72" t="s">
        <v>1961</v>
      </c>
      <c r="B843" s="66" t="s">
        <v>1962</v>
      </c>
      <c r="C843" s="67">
        <v>53</v>
      </c>
      <c r="D843" s="67" t="s">
        <v>342</v>
      </c>
      <c r="E843" s="71">
        <v>0.50351238990113401</v>
      </c>
      <c r="F843" s="68">
        <v>13.827160493827201</v>
      </c>
      <c r="G843" s="71">
        <v>0.55838408661860395</v>
      </c>
      <c r="H843" s="68">
        <v>12.839506172839499</v>
      </c>
      <c r="I843" s="71">
        <v>0.789557526615984</v>
      </c>
      <c r="J843" s="68">
        <v>83.950617283950606</v>
      </c>
      <c r="K843" s="71">
        <v>0.88450604984381198</v>
      </c>
      <c r="L843" s="68">
        <v>97.037037037036995</v>
      </c>
      <c r="M843" s="71">
        <v>0.44095038434661099</v>
      </c>
      <c r="N843" s="68">
        <v>8.8888888888888893</v>
      </c>
      <c r="O843" s="71">
        <v>0.34767629198179301</v>
      </c>
      <c r="P843" s="68">
        <v>22.613065326633201</v>
      </c>
      <c r="Q843" s="71">
        <v>0</v>
      </c>
      <c r="R843" s="68">
        <v>23.566878980891701</v>
      </c>
    </row>
    <row r="844" spans="1:18" x14ac:dyDescent="0.2">
      <c r="A844" s="72" t="s">
        <v>1963</v>
      </c>
      <c r="B844" s="66" t="s">
        <v>1964</v>
      </c>
      <c r="C844" s="67">
        <v>53</v>
      </c>
      <c r="D844" s="67" t="s">
        <v>342</v>
      </c>
      <c r="E844" s="71">
        <v>0.55681546730148201</v>
      </c>
      <c r="F844" s="68">
        <v>21.9753086419753</v>
      </c>
      <c r="G844" s="71">
        <v>0.67043625902247195</v>
      </c>
      <c r="H844" s="68">
        <v>48.641975308642003</v>
      </c>
      <c r="I844" s="71">
        <v>0.71871041829661098</v>
      </c>
      <c r="J844" s="68">
        <v>62.716049382716101</v>
      </c>
      <c r="K844" s="71">
        <v>0.91050866024843602</v>
      </c>
      <c r="L844" s="68">
        <v>99.012345679012299</v>
      </c>
      <c r="M844" s="71">
        <v>0.64709993011879796</v>
      </c>
      <c r="N844" s="68">
        <v>26.6666666666667</v>
      </c>
      <c r="O844" s="71">
        <v>0.39413753612257302</v>
      </c>
      <c r="P844" s="68">
        <v>29.145728643216099</v>
      </c>
      <c r="Q844" s="71">
        <v>0</v>
      </c>
      <c r="R844" s="68">
        <v>23.566878980891701</v>
      </c>
    </row>
    <row r="845" spans="1:18" x14ac:dyDescent="0.2">
      <c r="A845" s="72" t="s">
        <v>1965</v>
      </c>
      <c r="B845" s="66" t="s">
        <v>1966</v>
      </c>
      <c r="C845" s="67">
        <v>53</v>
      </c>
      <c r="D845" s="67" t="s">
        <v>342</v>
      </c>
      <c r="E845" s="71">
        <v>0.53010314268925496</v>
      </c>
      <c r="F845" s="68">
        <v>16.296296296296301</v>
      </c>
      <c r="G845" s="71">
        <v>0.55685754769946305</v>
      </c>
      <c r="H845" s="68">
        <v>12.3456790123457</v>
      </c>
      <c r="I845" s="71">
        <v>0.72368431770939801</v>
      </c>
      <c r="J845" s="68">
        <v>64.4444444444444</v>
      </c>
      <c r="K845" s="71">
        <v>0.80903174400151601</v>
      </c>
      <c r="L845" s="68">
        <v>73.3333333333333</v>
      </c>
      <c r="M845" s="71">
        <v>0.70649895178197097</v>
      </c>
      <c r="N845" s="68">
        <v>41.481481481481502</v>
      </c>
      <c r="O845" s="71">
        <v>0.38454629494318299</v>
      </c>
      <c r="P845" s="68">
        <v>28.140703517587902</v>
      </c>
      <c r="Q845" s="71">
        <v>0</v>
      </c>
      <c r="R845" s="68">
        <v>23.566878980891701</v>
      </c>
    </row>
    <row r="846" spans="1:18" x14ac:dyDescent="0.2">
      <c r="A846" s="72" t="s">
        <v>1967</v>
      </c>
      <c r="B846" s="66" t="s">
        <v>1968</v>
      </c>
      <c r="C846" s="67">
        <v>53</v>
      </c>
      <c r="D846" s="67" t="s">
        <v>342</v>
      </c>
      <c r="E846" s="71">
        <v>0.55049021662421105</v>
      </c>
      <c r="F846" s="68">
        <v>20.740740740740701</v>
      </c>
      <c r="G846" s="71">
        <v>0.58492211947740702</v>
      </c>
      <c r="H846" s="68">
        <v>17.530864197530899</v>
      </c>
      <c r="I846" s="71">
        <v>0.67390128622421297</v>
      </c>
      <c r="J846" s="68">
        <v>41.481481481481502</v>
      </c>
      <c r="K846" s="71">
        <v>0.81795138872574402</v>
      </c>
      <c r="L846" s="68">
        <v>77.283950617283907</v>
      </c>
      <c r="M846" s="71">
        <v>0.55625436757512203</v>
      </c>
      <c r="N846" s="68">
        <v>13.827160493827201</v>
      </c>
      <c r="O846" s="71">
        <v>0.44391213774278199</v>
      </c>
      <c r="P846" s="68">
        <v>40.7035175879397</v>
      </c>
      <c r="Q846" s="71">
        <v>0.22600000000000001</v>
      </c>
      <c r="R846" s="68">
        <v>39.171974522292999</v>
      </c>
    </row>
    <row r="847" spans="1:18" x14ac:dyDescent="0.2">
      <c r="A847" s="72" t="s">
        <v>1969</v>
      </c>
      <c r="B847" s="66" t="s">
        <v>1970</v>
      </c>
      <c r="C847" s="67">
        <v>53</v>
      </c>
      <c r="D847" s="67" t="s">
        <v>342</v>
      </c>
      <c r="E847" s="71">
        <v>0.49375970022682603</v>
      </c>
      <c r="F847" s="68">
        <v>12.3456790123457</v>
      </c>
      <c r="G847" s="71">
        <v>0.62266946906820997</v>
      </c>
      <c r="H847" s="68">
        <v>28.641975308641999</v>
      </c>
      <c r="I847" s="71">
        <v>0.63733269498499401</v>
      </c>
      <c r="J847" s="68">
        <v>31.358024691358001</v>
      </c>
      <c r="K847" s="71">
        <v>0.69881202280225596</v>
      </c>
      <c r="L847" s="68">
        <v>27.160493827160501</v>
      </c>
      <c r="M847" s="71">
        <v>0.52131376659678497</v>
      </c>
      <c r="N847" s="68">
        <v>12.592592592592601</v>
      </c>
      <c r="O847" s="71">
        <v>0.34343024790870802</v>
      </c>
      <c r="P847" s="68">
        <v>21.859296482412098</v>
      </c>
      <c r="Q847" s="71">
        <v>0.13900000000000001</v>
      </c>
      <c r="R847" s="68">
        <v>35.031847133757999</v>
      </c>
    </row>
    <row r="848" spans="1:18" x14ac:dyDescent="0.2">
      <c r="A848" s="72" t="s">
        <v>1971</v>
      </c>
      <c r="B848" s="66" t="s">
        <v>1972</v>
      </c>
      <c r="C848" s="67">
        <v>53</v>
      </c>
      <c r="D848" s="67" t="s">
        <v>342</v>
      </c>
      <c r="E848" s="71">
        <v>0.45100709320125798</v>
      </c>
      <c r="F848" s="68">
        <v>8.3950617283950599</v>
      </c>
      <c r="G848" s="71">
        <v>0.66678696915659896</v>
      </c>
      <c r="H848" s="68">
        <v>45.925925925925903</v>
      </c>
      <c r="I848" s="71">
        <v>0.65191509420681004</v>
      </c>
      <c r="J848" s="68">
        <v>34.320987654321002</v>
      </c>
      <c r="K848" s="71">
        <v>0.85141386557967103</v>
      </c>
      <c r="L848" s="68">
        <v>92.592592592592595</v>
      </c>
      <c r="M848" s="71">
        <v>0.13696715583508001</v>
      </c>
      <c r="N848" s="68">
        <v>3.2098765432098801</v>
      </c>
      <c r="O848" s="71">
        <v>0.34800947442939101</v>
      </c>
      <c r="P848" s="68">
        <v>22.8643216080402</v>
      </c>
      <c r="Q848" s="71">
        <v>5.0950000000000002E-2</v>
      </c>
      <c r="R848" s="68">
        <v>31.210191082802499</v>
      </c>
    </row>
    <row r="849" spans="1:18" x14ac:dyDescent="0.2">
      <c r="A849" s="72" t="s">
        <v>1973</v>
      </c>
      <c r="B849" s="66" t="s">
        <v>1974</v>
      </c>
      <c r="C849" s="67">
        <v>53</v>
      </c>
      <c r="D849" s="67" t="s">
        <v>342</v>
      </c>
      <c r="E849" s="71">
        <v>0.53336356324100398</v>
      </c>
      <c r="F849" s="68">
        <v>17.530864197530899</v>
      </c>
      <c r="G849" s="71">
        <v>0.61266996051308298</v>
      </c>
      <c r="H849" s="68">
        <v>25.432098765432102</v>
      </c>
      <c r="I849" s="71">
        <v>0.69441385706752901</v>
      </c>
      <c r="J849" s="68">
        <v>50.864197530864203</v>
      </c>
      <c r="K849" s="71">
        <v>0.72065313178262203</v>
      </c>
      <c r="L849" s="68">
        <v>34.074074074074097</v>
      </c>
      <c r="M849" s="71">
        <v>0.32215234102026602</v>
      </c>
      <c r="N849" s="68">
        <v>6.1728395061728403</v>
      </c>
      <c r="O849" s="71">
        <v>0.43589208906252402</v>
      </c>
      <c r="P849" s="68">
        <v>38.442211055276402</v>
      </c>
      <c r="Q849" s="71">
        <v>0.41439999999999999</v>
      </c>
      <c r="R849" s="68">
        <v>43.312101910827998</v>
      </c>
    </row>
    <row r="850" spans="1:18" x14ac:dyDescent="0.2">
      <c r="A850" s="72" t="s">
        <v>1975</v>
      </c>
      <c r="B850" s="66" t="s">
        <v>1976</v>
      </c>
      <c r="C850" s="67">
        <v>53</v>
      </c>
      <c r="D850" s="67" t="s">
        <v>342</v>
      </c>
      <c r="E850" s="71">
        <v>0.40416767675070697</v>
      </c>
      <c r="F850" s="68">
        <v>4.19753086419753</v>
      </c>
      <c r="G850" s="71">
        <v>0.31527362455043401</v>
      </c>
      <c r="H850" s="68">
        <v>2.2222222222222201</v>
      </c>
      <c r="I850" s="71">
        <v>0.55897392310188798</v>
      </c>
      <c r="J850" s="68">
        <v>9.8765432098765409</v>
      </c>
      <c r="K850" s="71">
        <v>0.58556349961999399</v>
      </c>
      <c r="L850" s="68">
        <v>5.92592592592593</v>
      </c>
      <c r="M850" s="71">
        <v>0.14744933612858099</v>
      </c>
      <c r="N850" s="68">
        <v>3.7037037037037002</v>
      </c>
      <c r="O850" s="71">
        <v>0.317745677103344</v>
      </c>
      <c r="P850" s="68">
        <v>19.849246231155799</v>
      </c>
      <c r="Q850" s="71">
        <v>0.5</v>
      </c>
      <c r="R850" s="68">
        <v>48.089171974522301</v>
      </c>
    </row>
    <row r="851" spans="1:18" x14ac:dyDescent="0.2">
      <c r="A851" s="72" t="s">
        <v>1977</v>
      </c>
      <c r="B851" s="66" t="s">
        <v>1978</v>
      </c>
      <c r="C851" s="67">
        <v>53</v>
      </c>
      <c r="D851" s="67" t="s">
        <v>342</v>
      </c>
      <c r="E851" s="71">
        <v>0.56606615017727202</v>
      </c>
      <c r="F851" s="68">
        <v>23.456790123456798</v>
      </c>
      <c r="G851" s="71">
        <v>0.78859194047697001</v>
      </c>
      <c r="H851" s="68">
        <v>83.950617283950606</v>
      </c>
      <c r="I851" s="71">
        <v>0.75936680273175206</v>
      </c>
      <c r="J851" s="68">
        <v>76.296296296296305</v>
      </c>
      <c r="K851" s="71">
        <v>0.78796767640878196</v>
      </c>
      <c r="L851" s="68">
        <v>65.185185185185205</v>
      </c>
      <c r="M851" s="71">
        <v>0.59119496855345899</v>
      </c>
      <c r="N851" s="68">
        <v>15.8024691358025</v>
      </c>
      <c r="O851" s="71">
        <v>0.469275512892668</v>
      </c>
      <c r="P851" s="68">
        <v>44.723618090452298</v>
      </c>
      <c r="Q851" s="71">
        <v>0</v>
      </c>
      <c r="R851" s="68">
        <v>23.566878980891701</v>
      </c>
    </row>
    <row r="852" spans="1:18" x14ac:dyDescent="0.2">
      <c r="A852" s="72" t="s">
        <v>1979</v>
      </c>
      <c r="B852" s="66" t="s">
        <v>1980</v>
      </c>
      <c r="C852" s="67">
        <v>54</v>
      </c>
      <c r="D852" s="67" t="s">
        <v>342</v>
      </c>
      <c r="E852" s="71">
        <v>0.68565757357980905</v>
      </c>
      <c r="F852" s="68">
        <v>73.826903023983306</v>
      </c>
      <c r="G852" s="71">
        <v>0.60709147241873795</v>
      </c>
      <c r="H852" s="68">
        <v>33.993743482794599</v>
      </c>
      <c r="I852" s="71">
        <v>0.56094856077175903</v>
      </c>
      <c r="J852" s="68">
        <v>32.9509906152242</v>
      </c>
      <c r="K852" s="71">
        <v>0.84288734094408702</v>
      </c>
      <c r="L852" s="68">
        <v>71.428571428571402</v>
      </c>
      <c r="M852" s="71">
        <v>0.71495116453794205</v>
      </c>
      <c r="N852" s="68">
        <v>34.273772204806697</v>
      </c>
      <c r="O852" s="71">
        <v>0.388066902806328</v>
      </c>
      <c r="P852" s="68">
        <v>48.253968253968303</v>
      </c>
      <c r="Q852" s="71">
        <v>1</v>
      </c>
      <c r="R852" s="68">
        <v>100</v>
      </c>
    </row>
    <row r="853" spans="1:18" x14ac:dyDescent="0.2">
      <c r="A853" s="72" t="s">
        <v>1981</v>
      </c>
      <c r="B853" s="66" t="s">
        <v>1982</v>
      </c>
      <c r="C853" s="67">
        <v>54</v>
      </c>
      <c r="D853" s="67" t="s">
        <v>342</v>
      </c>
      <c r="E853" s="71">
        <v>0.63212611404335295</v>
      </c>
      <c r="F853" s="68">
        <v>52.033368091762298</v>
      </c>
      <c r="G853" s="71">
        <v>0.57749120937579201</v>
      </c>
      <c r="H853" s="68">
        <v>11.783107403545401</v>
      </c>
      <c r="I853" s="71">
        <v>0.55012684004456103</v>
      </c>
      <c r="J853" s="68">
        <v>26.485922836287799</v>
      </c>
      <c r="K853" s="71">
        <v>0.74049744004375895</v>
      </c>
      <c r="L853" s="68">
        <v>20.020855057351401</v>
      </c>
      <c r="M853" s="71">
        <v>0.49706987227648403</v>
      </c>
      <c r="N853" s="68">
        <v>9.0909090909090899</v>
      </c>
      <c r="O853" s="71">
        <v>0.42757132251952401</v>
      </c>
      <c r="P853" s="68">
        <v>53.968253968253997</v>
      </c>
      <c r="Q853" s="71">
        <v>1</v>
      </c>
      <c r="R853" s="68">
        <v>100</v>
      </c>
    </row>
    <row r="854" spans="1:18" x14ac:dyDescent="0.2">
      <c r="A854" s="72" t="s">
        <v>864</v>
      </c>
      <c r="B854" s="66" t="s">
        <v>1983</v>
      </c>
      <c r="C854" s="67">
        <v>54</v>
      </c>
      <c r="D854" s="67" t="s">
        <v>342</v>
      </c>
      <c r="E854" s="71">
        <v>0.40727773988792898</v>
      </c>
      <c r="F854" s="68">
        <v>3.1282586027111599</v>
      </c>
      <c r="G854" s="71">
        <v>0.56875048059791999</v>
      </c>
      <c r="H854" s="68">
        <v>10.2189781021898</v>
      </c>
      <c r="I854" s="71">
        <v>0.55357029558383097</v>
      </c>
      <c r="J854" s="68">
        <v>28.779979144942601</v>
      </c>
      <c r="K854" s="71">
        <v>0.70887874875076495</v>
      </c>
      <c r="L854" s="68">
        <v>10.844629822731999</v>
      </c>
      <c r="M854" s="71">
        <v>0.23035311795642399</v>
      </c>
      <c r="N854" s="68">
        <v>4.8066875653082501</v>
      </c>
      <c r="O854" s="71">
        <v>0.38211379643863203</v>
      </c>
      <c r="P854" s="68">
        <v>46.984126984127002</v>
      </c>
      <c r="Q854" s="71">
        <v>0</v>
      </c>
      <c r="R854" s="68">
        <v>26.544943820224699</v>
      </c>
    </row>
    <row r="855" spans="1:18" x14ac:dyDescent="0.2">
      <c r="A855" s="72" t="s">
        <v>1984</v>
      </c>
      <c r="B855" s="66" t="s">
        <v>1985</v>
      </c>
      <c r="C855" s="67">
        <v>53</v>
      </c>
      <c r="D855" s="67" t="s">
        <v>342</v>
      </c>
      <c r="E855" s="71">
        <v>0.34579538477541799</v>
      </c>
      <c r="F855" s="68">
        <v>2.9629629629629601</v>
      </c>
      <c r="G855" s="71">
        <v>0.32226796919753298</v>
      </c>
      <c r="H855" s="68">
        <v>2.7160493827160499</v>
      </c>
      <c r="I855" s="71">
        <v>0.51893481706674505</v>
      </c>
      <c r="J855" s="68">
        <v>4.4444444444444402</v>
      </c>
      <c r="K855" s="71">
        <v>0.59535500774147498</v>
      </c>
      <c r="L855" s="68">
        <v>7.4074074074074101</v>
      </c>
      <c r="M855" s="71">
        <v>0.196366177498253</v>
      </c>
      <c r="N855" s="68">
        <v>4.19753086419753</v>
      </c>
      <c r="O855" s="71">
        <v>0.43994833714850301</v>
      </c>
      <c r="P855" s="68">
        <v>39.949748743718601</v>
      </c>
      <c r="Q855" s="71">
        <v>1.9E-3</v>
      </c>
      <c r="R855" s="68">
        <v>25.796178343948998</v>
      </c>
    </row>
    <row r="856" spans="1:18" x14ac:dyDescent="0.2">
      <c r="A856" s="72" t="s">
        <v>1986</v>
      </c>
      <c r="B856" s="66" t="s">
        <v>1987</v>
      </c>
      <c r="C856" s="67">
        <v>54</v>
      </c>
      <c r="D856" s="67" t="s">
        <v>342</v>
      </c>
      <c r="E856" s="71">
        <v>0.486598264296151</v>
      </c>
      <c r="F856" s="68">
        <v>10.6360792492179</v>
      </c>
      <c r="G856" s="71">
        <v>0.77491928042281599</v>
      </c>
      <c r="H856" s="68">
        <v>91.970802919708007</v>
      </c>
      <c r="I856" s="71">
        <v>0.59625844975884801</v>
      </c>
      <c r="J856" s="68">
        <v>54.118873826902998</v>
      </c>
      <c r="K856" s="71">
        <v>0.872043411368979</v>
      </c>
      <c r="L856" s="68">
        <v>88.008342022940596</v>
      </c>
      <c r="M856" s="71">
        <v>0.35807663410969198</v>
      </c>
      <c r="N856" s="68">
        <v>6.6875653082549604</v>
      </c>
      <c r="O856" s="71">
        <v>0.31829181011656899</v>
      </c>
      <c r="P856" s="68">
        <v>36.190476190476197</v>
      </c>
      <c r="Q856" s="71">
        <v>0</v>
      </c>
      <c r="R856" s="68">
        <v>26.544943820224699</v>
      </c>
    </row>
    <row r="857" spans="1:18" x14ac:dyDescent="0.2">
      <c r="A857" s="72" t="s">
        <v>1988</v>
      </c>
      <c r="B857" s="66" t="s">
        <v>1989</v>
      </c>
      <c r="C857" s="67">
        <v>54</v>
      </c>
      <c r="D857" s="67" t="s">
        <v>342</v>
      </c>
      <c r="E857" s="71">
        <v>0.63694715385803802</v>
      </c>
      <c r="F857" s="68">
        <v>55.474452554744502</v>
      </c>
      <c r="G857" s="71">
        <v>0.568042119410057</v>
      </c>
      <c r="H857" s="68">
        <v>10.010427528675701</v>
      </c>
      <c r="I857" s="71">
        <v>0.53222261662607795</v>
      </c>
      <c r="J857" s="68">
        <v>17.518248175182499</v>
      </c>
      <c r="K857" s="71">
        <v>0.77550907856423401</v>
      </c>
      <c r="L857" s="68">
        <v>33.993743482794599</v>
      </c>
      <c r="M857" s="71">
        <v>0.50458302028549995</v>
      </c>
      <c r="N857" s="68">
        <v>9.2998955067920601</v>
      </c>
      <c r="O857" s="71">
        <v>0.44132608826235997</v>
      </c>
      <c r="P857" s="68">
        <v>56.931216931216902</v>
      </c>
      <c r="Q857" s="71">
        <v>1</v>
      </c>
      <c r="R857" s="68">
        <v>100</v>
      </c>
    </row>
    <row r="858" spans="1:18" x14ac:dyDescent="0.2">
      <c r="A858" s="72" t="s">
        <v>1990</v>
      </c>
      <c r="B858" s="66" t="s">
        <v>1991</v>
      </c>
      <c r="C858" s="67">
        <v>54</v>
      </c>
      <c r="D858" s="67" t="s">
        <v>342</v>
      </c>
      <c r="E858" s="71">
        <v>0.68168800490043502</v>
      </c>
      <c r="F858" s="68">
        <v>72.575599582898903</v>
      </c>
      <c r="G858" s="71">
        <v>0.74809008343288197</v>
      </c>
      <c r="H858" s="68">
        <v>88.425443169968702</v>
      </c>
      <c r="I858" s="71">
        <v>0.67466721911934602</v>
      </c>
      <c r="J858" s="68">
        <v>89.259645464024999</v>
      </c>
      <c r="K858" s="71">
        <v>0.76450026592132003</v>
      </c>
      <c r="L858" s="68">
        <v>29.5099061522419</v>
      </c>
      <c r="M858" s="71">
        <v>0.373102930127724</v>
      </c>
      <c r="N858" s="68">
        <v>6.79205851619645</v>
      </c>
      <c r="O858" s="71">
        <v>0.52976753080134098</v>
      </c>
      <c r="P858" s="68">
        <v>70.052910052910093</v>
      </c>
      <c r="Q858" s="71">
        <v>1</v>
      </c>
      <c r="R858" s="68">
        <v>100</v>
      </c>
    </row>
    <row r="859" spans="1:18" x14ac:dyDescent="0.2">
      <c r="A859" s="72" t="s">
        <v>1992</v>
      </c>
      <c r="B859" s="66" t="s">
        <v>1993</v>
      </c>
      <c r="C859" s="67">
        <v>54</v>
      </c>
      <c r="D859" s="67" t="s">
        <v>342</v>
      </c>
      <c r="E859" s="71">
        <v>0.45126794641347701</v>
      </c>
      <c r="F859" s="68">
        <v>5.4223149113660103</v>
      </c>
      <c r="G859" s="71">
        <v>0.673556080570622</v>
      </c>
      <c r="H859" s="68">
        <v>72.158498435870698</v>
      </c>
      <c r="I859" s="71">
        <v>0.61463035903039698</v>
      </c>
      <c r="J859" s="68">
        <v>66.736183524504696</v>
      </c>
      <c r="K859" s="71">
        <v>0.73531572965279202</v>
      </c>
      <c r="L859" s="68">
        <v>18.248175182481798</v>
      </c>
      <c r="M859" s="71">
        <v>0.249135987978963</v>
      </c>
      <c r="N859" s="68">
        <v>5.0156739811912203</v>
      </c>
      <c r="O859" s="71">
        <v>0.431669521248086</v>
      </c>
      <c r="P859" s="68">
        <v>55.132275132275097</v>
      </c>
      <c r="Q859" s="71">
        <v>3.3E-3</v>
      </c>
      <c r="R859" s="68">
        <v>32.724719101123597</v>
      </c>
    </row>
    <row r="860" spans="1:18" x14ac:dyDescent="0.2">
      <c r="A860" s="72" t="s">
        <v>1078</v>
      </c>
      <c r="B860" s="66" t="s">
        <v>1994</v>
      </c>
      <c r="C860" s="67">
        <v>54</v>
      </c>
      <c r="D860" s="67" t="s">
        <v>342</v>
      </c>
      <c r="E860" s="71">
        <v>0.53501807934156598</v>
      </c>
      <c r="F860" s="68">
        <v>17.935349322210602</v>
      </c>
      <c r="G860" s="71">
        <v>0.57461422727417699</v>
      </c>
      <c r="H860" s="68">
        <v>11.0531803962461</v>
      </c>
      <c r="I860" s="71">
        <v>0.57987886737106598</v>
      </c>
      <c r="J860" s="68">
        <v>44.316996871741402</v>
      </c>
      <c r="K860" s="71">
        <v>0.75329156745533998</v>
      </c>
      <c r="L860" s="68">
        <v>25.5474452554745</v>
      </c>
      <c r="M860" s="71">
        <v>0.35432006010518402</v>
      </c>
      <c r="N860" s="68">
        <v>6.5830721003134798</v>
      </c>
      <c r="O860" s="71">
        <v>0.41298567450205997</v>
      </c>
      <c r="P860" s="68">
        <v>51.851851851851798</v>
      </c>
      <c r="Q860" s="71"/>
      <c r="R860" s="68"/>
    </row>
    <row r="861" spans="1:18" x14ac:dyDescent="0.2">
      <c r="A861" s="72" t="s">
        <v>1995</v>
      </c>
      <c r="B861" s="66" t="s">
        <v>1996</v>
      </c>
      <c r="C861" s="67">
        <v>54</v>
      </c>
      <c r="D861" s="67" t="s">
        <v>342</v>
      </c>
      <c r="E861" s="71">
        <v>0.34511035864954798</v>
      </c>
      <c r="F861" s="68">
        <v>1.87695516162669</v>
      </c>
      <c r="G861" s="71">
        <v>0.44962430468488601</v>
      </c>
      <c r="H861" s="68">
        <v>3.8581856100104299</v>
      </c>
      <c r="I861" s="71">
        <v>0.49408450654995301</v>
      </c>
      <c r="J861" s="68">
        <v>7.7163712200208598</v>
      </c>
      <c r="K861" s="71">
        <v>0.57956016140019495</v>
      </c>
      <c r="L861" s="68">
        <v>1.98123044838373</v>
      </c>
      <c r="M861" s="71">
        <v>8.3846731780616093E-2</v>
      </c>
      <c r="N861" s="68">
        <v>2.1943573667711598</v>
      </c>
      <c r="O861" s="71">
        <v>0.46354644748163798</v>
      </c>
      <c r="P861" s="68">
        <v>60.211640211640201</v>
      </c>
      <c r="Q861" s="71">
        <v>0</v>
      </c>
      <c r="R861" s="68">
        <v>26.544943820224699</v>
      </c>
    </row>
    <row r="862" spans="1:18" x14ac:dyDescent="0.2">
      <c r="A862" s="72" t="s">
        <v>1997</v>
      </c>
      <c r="B862" s="66" t="s">
        <v>1998</v>
      </c>
      <c r="C862" s="67">
        <v>54</v>
      </c>
      <c r="D862" s="67" t="s">
        <v>342</v>
      </c>
      <c r="E862" s="71">
        <v>0.45131328239316298</v>
      </c>
      <c r="F862" s="68">
        <v>5.5265901981230403</v>
      </c>
      <c r="G862" s="71">
        <v>0.53647734120854695</v>
      </c>
      <c r="H862" s="68">
        <v>7.5078206465067803</v>
      </c>
      <c r="I862" s="71">
        <v>0.537716575691214</v>
      </c>
      <c r="J862" s="68">
        <v>20.2294056308655</v>
      </c>
      <c r="K862" s="71">
        <v>0.83165458838106698</v>
      </c>
      <c r="L862" s="68">
        <v>64.442127215849794</v>
      </c>
      <c r="M862" s="71">
        <v>0.21157024793388399</v>
      </c>
      <c r="N862" s="68">
        <v>4.4932079414838002</v>
      </c>
      <c r="O862" s="71">
        <v>0.13914765875110199</v>
      </c>
      <c r="P862" s="68">
        <v>9.7354497354497394</v>
      </c>
      <c r="Q862" s="71"/>
      <c r="R862" s="68"/>
    </row>
    <row r="863" spans="1:18" x14ac:dyDescent="0.2">
      <c r="A863" s="72" t="s">
        <v>1999</v>
      </c>
      <c r="B863" s="66" t="s">
        <v>2000</v>
      </c>
      <c r="C863" s="67">
        <v>54</v>
      </c>
      <c r="D863" s="67" t="s">
        <v>342</v>
      </c>
      <c r="E863" s="71">
        <v>0.35691659190825498</v>
      </c>
      <c r="F863" s="68">
        <v>2.1897810218978102</v>
      </c>
      <c r="G863" s="71">
        <v>0.36032411171048401</v>
      </c>
      <c r="H863" s="68">
        <v>1.7726798748696599</v>
      </c>
      <c r="I863" s="71">
        <v>0.459051969817174</v>
      </c>
      <c r="J863" s="68">
        <v>3.7539103232533901</v>
      </c>
      <c r="K863" s="71">
        <v>0.50520047279292901</v>
      </c>
      <c r="L863" s="68">
        <v>0.20855057351407699</v>
      </c>
      <c r="M863" s="71">
        <v>0.196543951915853</v>
      </c>
      <c r="N863" s="68">
        <v>4.2842215256008398</v>
      </c>
      <c r="O863" s="71">
        <v>0.26346245330483598</v>
      </c>
      <c r="P863" s="68">
        <v>26.031746031746</v>
      </c>
      <c r="Q863" s="71"/>
      <c r="R863" s="68"/>
    </row>
    <row r="864" spans="1:18" x14ac:dyDescent="0.2">
      <c r="A864" s="72" t="s">
        <v>2001</v>
      </c>
      <c r="B864" s="66" t="s">
        <v>2002</v>
      </c>
      <c r="C864" s="67">
        <v>54</v>
      </c>
      <c r="D864" s="67" t="s">
        <v>342</v>
      </c>
      <c r="E864" s="71">
        <v>0.29437370968799198</v>
      </c>
      <c r="F864" s="68">
        <v>0.72992700729926996</v>
      </c>
      <c r="G864" s="71">
        <v>0.27364339045512498</v>
      </c>
      <c r="H864" s="68">
        <v>0.72992700729926996</v>
      </c>
      <c r="I864" s="71">
        <v>0.494629903365021</v>
      </c>
      <c r="J864" s="68">
        <v>7.9249217935349296</v>
      </c>
      <c r="K864" s="71">
        <v>0.49770160625482701</v>
      </c>
      <c r="L864" s="68">
        <v>0.104275286757039</v>
      </c>
      <c r="M864" s="71">
        <v>3.1254695717505603E-2</v>
      </c>
      <c r="N864" s="68">
        <v>1.4629049111807699</v>
      </c>
      <c r="O864" s="71">
        <v>0.46901266233547401</v>
      </c>
      <c r="P864" s="68">
        <v>60.952380952380999</v>
      </c>
      <c r="Q864" s="71">
        <v>0</v>
      </c>
      <c r="R864" s="68">
        <v>26.544943820224699</v>
      </c>
    </row>
    <row r="865" spans="1:18" x14ac:dyDescent="0.2">
      <c r="A865" s="72" t="s">
        <v>2003</v>
      </c>
      <c r="B865" s="66" t="s">
        <v>2004</v>
      </c>
      <c r="C865" s="67">
        <v>54</v>
      </c>
      <c r="D865" s="67" t="s">
        <v>342</v>
      </c>
      <c r="E865" s="71">
        <v>0.61477952699403204</v>
      </c>
      <c r="F865" s="68">
        <v>44.316996871741402</v>
      </c>
      <c r="G865" s="71">
        <v>0.62878878659155202</v>
      </c>
      <c r="H865" s="68">
        <v>52.867570385818603</v>
      </c>
      <c r="I865" s="71">
        <v>0.52522789401373104</v>
      </c>
      <c r="J865" s="68">
        <v>15.0156412930136</v>
      </c>
      <c r="K865" s="71">
        <v>0.74854153087626796</v>
      </c>
      <c r="L865" s="68">
        <v>23.3576642335766</v>
      </c>
      <c r="M865" s="71">
        <v>0.72246431254695698</v>
      </c>
      <c r="N865" s="68">
        <v>39.4984326018809</v>
      </c>
      <c r="O865" s="71">
        <v>0.448875110941653</v>
      </c>
      <c r="P865" s="68">
        <v>57.7777777777778</v>
      </c>
      <c r="Q865" s="71"/>
      <c r="R865" s="68"/>
    </row>
    <row r="866" spans="1:18" x14ac:dyDescent="0.2">
      <c r="A866" s="72" t="s">
        <v>2005</v>
      </c>
      <c r="B866" s="66" t="s">
        <v>2006</v>
      </c>
      <c r="C866" s="67">
        <v>54</v>
      </c>
      <c r="D866" s="67" t="s">
        <v>342</v>
      </c>
      <c r="E866" s="71">
        <v>0.50987548321923803</v>
      </c>
      <c r="F866" s="68">
        <v>13.9728884254432</v>
      </c>
      <c r="G866" s="71">
        <v>0.70793289598624298</v>
      </c>
      <c r="H866" s="68">
        <v>81.856100104275299</v>
      </c>
      <c r="I866" s="71">
        <v>0.576030936463785</v>
      </c>
      <c r="J866" s="68">
        <v>42.231491136600603</v>
      </c>
      <c r="K866" s="71">
        <v>0.71662796240337501</v>
      </c>
      <c r="L866" s="68">
        <v>12.721584984358699</v>
      </c>
      <c r="M866" s="71">
        <v>0.57971450037565797</v>
      </c>
      <c r="N866" s="68">
        <v>10.8672936259143</v>
      </c>
      <c r="O866" s="71">
        <v>0.47894660408636602</v>
      </c>
      <c r="P866" s="68">
        <v>62.010582010581999</v>
      </c>
      <c r="Q866" s="71">
        <v>0</v>
      </c>
      <c r="R866" s="68">
        <v>26.544943820224699</v>
      </c>
    </row>
    <row r="867" spans="1:18" x14ac:dyDescent="0.2">
      <c r="A867" s="72" t="s">
        <v>2007</v>
      </c>
      <c r="B867" s="66" t="s">
        <v>2008</v>
      </c>
      <c r="C867" s="67">
        <v>54</v>
      </c>
      <c r="D867" s="67" t="s">
        <v>342</v>
      </c>
      <c r="E867" s="71">
        <v>0.72433580919342899</v>
      </c>
      <c r="F867" s="68">
        <v>85.505735140771606</v>
      </c>
      <c r="G867" s="71">
        <v>0.67948807777996001</v>
      </c>
      <c r="H867" s="68">
        <v>73.722627737226304</v>
      </c>
      <c r="I867" s="71">
        <v>0.62960122783789796</v>
      </c>
      <c r="J867" s="68">
        <v>73.826903023983306</v>
      </c>
      <c r="K867" s="71">
        <v>0.88451178219982096</v>
      </c>
      <c r="L867" s="68">
        <v>92.387904066736198</v>
      </c>
      <c r="M867" s="71">
        <v>0.66611570247933904</v>
      </c>
      <c r="N867" s="68">
        <v>17.659352142110802</v>
      </c>
      <c r="O867" s="71">
        <v>0.48789806486355503</v>
      </c>
      <c r="P867" s="68">
        <v>63.597883597883602</v>
      </c>
      <c r="Q867" s="71">
        <v>0.99839999999999995</v>
      </c>
      <c r="R867" s="68">
        <v>59.269662921348299</v>
      </c>
    </row>
    <row r="868" spans="1:18" x14ac:dyDescent="0.2">
      <c r="A868" s="72" t="s">
        <v>2009</v>
      </c>
      <c r="B868" s="66" t="s">
        <v>2010</v>
      </c>
      <c r="C868" s="67">
        <v>54</v>
      </c>
      <c r="D868" s="67" t="s">
        <v>342</v>
      </c>
      <c r="E868" s="71">
        <v>0.45994401666290902</v>
      </c>
      <c r="F868" s="68">
        <v>6.67361835245047</v>
      </c>
      <c r="G868" s="71">
        <v>0.54708060319592</v>
      </c>
      <c r="H868" s="68">
        <v>7.8206465067778899</v>
      </c>
      <c r="I868" s="71">
        <v>0.57139656750456802</v>
      </c>
      <c r="J868" s="68">
        <v>38.686131386861298</v>
      </c>
      <c r="K868" s="71">
        <v>0.86573920026656603</v>
      </c>
      <c r="L868" s="68">
        <v>84.984358706986399</v>
      </c>
      <c r="M868" s="71">
        <v>0.27167543200601102</v>
      </c>
      <c r="N868" s="68">
        <v>5.4336468129571598</v>
      </c>
      <c r="O868" s="71">
        <v>0.50377229700438797</v>
      </c>
      <c r="P868" s="68">
        <v>66.243386243386297</v>
      </c>
      <c r="Q868" s="71">
        <v>0</v>
      </c>
      <c r="R868" s="68">
        <v>26.544943820224699</v>
      </c>
    </row>
    <row r="869" spans="1:18" x14ac:dyDescent="0.2">
      <c r="A869" s="72" t="s">
        <v>2011</v>
      </c>
      <c r="B869" s="66" t="s">
        <v>2012</v>
      </c>
      <c r="C869" s="67">
        <v>54</v>
      </c>
      <c r="D869" s="67" t="s">
        <v>342</v>
      </c>
      <c r="E869" s="71">
        <v>0.62633008760228603</v>
      </c>
      <c r="F869" s="68">
        <v>49.217935349322197</v>
      </c>
      <c r="G869" s="71">
        <v>0.64572744614675903</v>
      </c>
      <c r="H869" s="68">
        <v>62.7737226277372</v>
      </c>
      <c r="I869" s="71">
        <v>0.58253417521537698</v>
      </c>
      <c r="J869" s="68">
        <v>46.193952033368099</v>
      </c>
      <c r="K869" s="71">
        <v>0.85030771407236305</v>
      </c>
      <c r="L869" s="68">
        <v>76.016684045881107</v>
      </c>
      <c r="M869" s="71">
        <v>0.71495116453794205</v>
      </c>
      <c r="N869" s="68">
        <v>34.273772204806697</v>
      </c>
      <c r="O869" s="71">
        <v>0.338129938038991</v>
      </c>
      <c r="P869" s="68">
        <v>39.470899470899496</v>
      </c>
      <c r="Q869" s="71"/>
      <c r="R869" s="68"/>
    </row>
    <row r="870" spans="1:18" x14ac:dyDescent="0.2">
      <c r="A870" s="72" t="s">
        <v>2013</v>
      </c>
      <c r="B870" s="66" t="s">
        <v>2014</v>
      </c>
      <c r="C870" s="67">
        <v>54</v>
      </c>
      <c r="D870" s="67" t="s">
        <v>342</v>
      </c>
      <c r="E870" s="71">
        <v>0.70360257946035298</v>
      </c>
      <c r="F870" s="68">
        <v>79.979144942648603</v>
      </c>
      <c r="G870" s="71">
        <v>0.633719137146459</v>
      </c>
      <c r="H870" s="68">
        <v>55.995828988529702</v>
      </c>
      <c r="I870" s="71">
        <v>0.57565570488448803</v>
      </c>
      <c r="J870" s="68">
        <v>42.0229405630866</v>
      </c>
      <c r="K870" s="71">
        <v>0.84716541454164895</v>
      </c>
      <c r="L870" s="68">
        <v>74.4525547445255</v>
      </c>
      <c r="M870" s="71">
        <v>0.73373403456048103</v>
      </c>
      <c r="N870" s="68">
        <v>45.977011494252899</v>
      </c>
      <c r="O870" s="71">
        <v>0.431341185629042</v>
      </c>
      <c r="P870" s="68">
        <v>55.026455026454997</v>
      </c>
      <c r="Q870" s="71">
        <v>1</v>
      </c>
      <c r="R870" s="68">
        <v>100</v>
      </c>
    </row>
    <row r="871" spans="1:18" x14ac:dyDescent="0.2">
      <c r="A871" s="72" t="s">
        <v>2015</v>
      </c>
      <c r="B871" s="66" t="s">
        <v>2016</v>
      </c>
      <c r="C871" s="67">
        <v>54</v>
      </c>
      <c r="D871" s="67" t="s">
        <v>342</v>
      </c>
      <c r="E871" s="71">
        <v>0.63736625383969503</v>
      </c>
      <c r="F871" s="68">
        <v>55.578727841501603</v>
      </c>
      <c r="G871" s="71">
        <v>0.62282766916580001</v>
      </c>
      <c r="H871" s="68">
        <v>48.070907194994803</v>
      </c>
      <c r="I871" s="71">
        <v>0.56941004437076703</v>
      </c>
      <c r="J871" s="68">
        <v>37.539103232533897</v>
      </c>
      <c r="K871" s="71">
        <v>0.85192004221788697</v>
      </c>
      <c r="L871" s="68">
        <v>77.163712200208593</v>
      </c>
      <c r="M871" s="71">
        <v>0.73373403456048103</v>
      </c>
      <c r="N871" s="68">
        <v>45.977011494252899</v>
      </c>
      <c r="O871" s="71">
        <v>0.40893947888353899</v>
      </c>
      <c r="P871" s="68">
        <v>50.899470899470899</v>
      </c>
      <c r="Q871" s="71"/>
      <c r="R871" s="68"/>
    </row>
    <row r="872" spans="1:18" x14ac:dyDescent="0.2">
      <c r="A872" s="72" t="s">
        <v>2017</v>
      </c>
      <c r="B872" s="66" t="s">
        <v>2018</v>
      </c>
      <c r="C872" s="67">
        <v>54</v>
      </c>
      <c r="D872" s="67" t="s">
        <v>342</v>
      </c>
      <c r="E872" s="71">
        <v>0.65015208355998699</v>
      </c>
      <c r="F872" s="68">
        <v>60.583941605839399</v>
      </c>
      <c r="G872" s="71">
        <v>0.60329843544311301</v>
      </c>
      <c r="H872" s="68">
        <v>29.301355578727801</v>
      </c>
      <c r="I872" s="71">
        <v>0.54572836881992204</v>
      </c>
      <c r="J872" s="68">
        <v>24.296141814390001</v>
      </c>
      <c r="K872" s="71">
        <v>0.81093190958155204</v>
      </c>
      <c r="L872" s="68">
        <v>52.6590198123045</v>
      </c>
      <c r="M872" s="71">
        <v>0.66987227648384695</v>
      </c>
      <c r="N872" s="68">
        <v>18.181818181818201</v>
      </c>
      <c r="O872" s="71">
        <v>0.27108151103149097</v>
      </c>
      <c r="P872" s="68">
        <v>27.7248677248677</v>
      </c>
      <c r="Q872" s="71">
        <v>1</v>
      </c>
      <c r="R872" s="68">
        <v>100</v>
      </c>
    </row>
    <row r="873" spans="1:18" x14ac:dyDescent="0.2">
      <c r="A873" s="72" t="s">
        <v>2019</v>
      </c>
      <c r="B873" s="66" t="s">
        <v>2020</v>
      </c>
      <c r="C873" s="67">
        <v>54</v>
      </c>
      <c r="D873" s="67" t="s">
        <v>342</v>
      </c>
      <c r="E873" s="71">
        <v>0.71168449100876596</v>
      </c>
      <c r="F873" s="68">
        <v>82.898852971845699</v>
      </c>
      <c r="G873" s="71">
        <v>0.64455812386853495</v>
      </c>
      <c r="H873" s="68">
        <v>61.939520333680903</v>
      </c>
      <c r="I873" s="71">
        <v>0.56792021105949397</v>
      </c>
      <c r="J873" s="68">
        <v>36.7049009384776</v>
      </c>
      <c r="K873" s="71">
        <v>0.84045515345534905</v>
      </c>
      <c r="L873" s="68">
        <v>70.281543274244001</v>
      </c>
      <c r="M873" s="71">
        <v>0.797595792637115</v>
      </c>
      <c r="N873" s="68">
        <v>77.847439916405406</v>
      </c>
      <c r="O873" s="71">
        <v>0.41957766503210497</v>
      </c>
      <c r="P873" s="68">
        <v>52.804232804232797</v>
      </c>
      <c r="Q873" s="71">
        <v>1</v>
      </c>
      <c r="R873" s="68">
        <v>100</v>
      </c>
    </row>
    <row r="874" spans="1:18" x14ac:dyDescent="0.2">
      <c r="A874" s="72" t="s">
        <v>2021</v>
      </c>
      <c r="B874" s="66" t="s">
        <v>2022</v>
      </c>
      <c r="C874" s="67">
        <v>54</v>
      </c>
      <c r="D874" s="67" t="s">
        <v>342</v>
      </c>
      <c r="E874" s="71">
        <v>0.72978323365418396</v>
      </c>
      <c r="F874" s="68">
        <v>87.486965589155403</v>
      </c>
      <c r="G874" s="71">
        <v>0.62816440868714296</v>
      </c>
      <c r="H874" s="68">
        <v>52.346193952033403</v>
      </c>
      <c r="I874" s="71">
        <v>0.57684124797828196</v>
      </c>
      <c r="J874" s="68">
        <v>42.857142857142897</v>
      </c>
      <c r="K874" s="71">
        <v>0.86572943124921897</v>
      </c>
      <c r="L874" s="68">
        <v>84.880083420229397</v>
      </c>
      <c r="M874" s="71">
        <v>0.67362885048835497</v>
      </c>
      <c r="N874" s="68">
        <v>19.0177638453501</v>
      </c>
      <c r="O874" s="71">
        <v>0.63433546352210302</v>
      </c>
      <c r="P874" s="68">
        <v>82.328042328042301</v>
      </c>
      <c r="Q874" s="71">
        <v>1</v>
      </c>
      <c r="R874" s="68">
        <v>100</v>
      </c>
    </row>
    <row r="875" spans="1:18" x14ac:dyDescent="0.2">
      <c r="A875" s="72" t="s">
        <v>2023</v>
      </c>
      <c r="B875" s="66" t="s">
        <v>2024</v>
      </c>
      <c r="C875" s="67">
        <v>54</v>
      </c>
      <c r="D875" s="67" t="s">
        <v>342</v>
      </c>
      <c r="E875" s="71">
        <v>0.787233638978731</v>
      </c>
      <c r="F875" s="68">
        <v>96.767466110531799</v>
      </c>
      <c r="G875" s="71">
        <v>0.69794092344001002</v>
      </c>
      <c r="H875" s="68">
        <v>79.979144942648603</v>
      </c>
      <c r="I875" s="71">
        <v>0.61901078077355098</v>
      </c>
      <c r="J875" s="68">
        <v>68.404588112617304</v>
      </c>
      <c r="K875" s="71">
        <v>0.90700099531648604</v>
      </c>
      <c r="L875" s="68">
        <v>97.393117831073994</v>
      </c>
      <c r="M875" s="71">
        <v>0.78632607062359205</v>
      </c>
      <c r="N875" s="68">
        <v>73.458725182863105</v>
      </c>
      <c r="O875" s="71">
        <v>0.71312306371874701</v>
      </c>
      <c r="P875" s="68">
        <v>88.571428571428598</v>
      </c>
      <c r="Q875" s="71">
        <v>1</v>
      </c>
      <c r="R875" s="68">
        <v>100</v>
      </c>
    </row>
    <row r="876" spans="1:18" x14ac:dyDescent="0.2">
      <c r="A876" s="72" t="s">
        <v>2025</v>
      </c>
      <c r="B876" s="66" t="s">
        <v>2026</v>
      </c>
      <c r="C876" s="67">
        <v>54</v>
      </c>
      <c r="D876" s="67" t="s">
        <v>342</v>
      </c>
      <c r="E876" s="71">
        <v>0.63472176066953101</v>
      </c>
      <c r="F876" s="68">
        <v>54.118873826902998</v>
      </c>
      <c r="G876" s="71">
        <v>0.60189393251701195</v>
      </c>
      <c r="H876" s="68">
        <v>27.215849843587101</v>
      </c>
      <c r="I876" s="71">
        <v>0.55044168306684005</v>
      </c>
      <c r="J876" s="68">
        <v>27.11157455683</v>
      </c>
      <c r="K876" s="71">
        <v>0.83435697495611205</v>
      </c>
      <c r="L876" s="68">
        <v>66.527632950990593</v>
      </c>
      <c r="M876" s="71">
        <v>0.65484598046581499</v>
      </c>
      <c r="N876" s="68">
        <v>16.196447230930001</v>
      </c>
      <c r="O876" s="71">
        <v>0.16679199301140701</v>
      </c>
      <c r="P876" s="68">
        <v>13.121693121693101</v>
      </c>
      <c r="Q876" s="71">
        <v>1</v>
      </c>
      <c r="R876" s="68">
        <v>100</v>
      </c>
    </row>
    <row r="877" spans="1:18" x14ac:dyDescent="0.2">
      <c r="A877" s="72" t="s">
        <v>2027</v>
      </c>
      <c r="B877" s="66" t="s">
        <v>2028</v>
      </c>
      <c r="C877" s="67">
        <v>54</v>
      </c>
      <c r="D877" s="67" t="s">
        <v>342</v>
      </c>
      <c r="E877" s="71">
        <v>0.74968805495731805</v>
      </c>
      <c r="F877" s="68">
        <v>91.762252346193904</v>
      </c>
      <c r="G877" s="71">
        <v>0.68473782110362602</v>
      </c>
      <c r="H877" s="68">
        <v>76.433785192909298</v>
      </c>
      <c r="I877" s="71">
        <v>0.65293321823764505</v>
      </c>
      <c r="J877" s="68">
        <v>84.150156412930102</v>
      </c>
      <c r="K877" s="71">
        <v>0.84373682850815102</v>
      </c>
      <c r="L877" s="68">
        <v>71.949947862356595</v>
      </c>
      <c r="M877" s="71">
        <v>0.85394440270473404</v>
      </c>
      <c r="N877" s="68">
        <v>90.282131661441994</v>
      </c>
      <c r="O877" s="71">
        <v>0.46277605918975001</v>
      </c>
      <c r="P877" s="68">
        <v>59.894179894179899</v>
      </c>
      <c r="Q877" s="71">
        <v>1</v>
      </c>
      <c r="R877" s="68">
        <v>100</v>
      </c>
    </row>
    <row r="878" spans="1:18" x14ac:dyDescent="0.2">
      <c r="A878" s="72" t="s">
        <v>2029</v>
      </c>
      <c r="B878" s="66" t="s">
        <v>2030</v>
      </c>
      <c r="C878" s="67">
        <v>54</v>
      </c>
      <c r="D878" s="67" t="s">
        <v>342</v>
      </c>
      <c r="E878" s="71">
        <v>0.612927071289607</v>
      </c>
      <c r="F878" s="68">
        <v>43.378519290928097</v>
      </c>
      <c r="G878" s="71">
        <v>0.57246084295126998</v>
      </c>
      <c r="H878" s="68">
        <v>10.844629822731999</v>
      </c>
      <c r="I878" s="71">
        <v>0.53075654910186298</v>
      </c>
      <c r="J878" s="68">
        <v>16.9968717413973</v>
      </c>
      <c r="K878" s="71">
        <v>0.61410714550353196</v>
      </c>
      <c r="L878" s="68">
        <v>3.1282586027111599</v>
      </c>
      <c r="M878" s="71">
        <v>0.71870773854244996</v>
      </c>
      <c r="N878" s="68">
        <v>37.199582027168198</v>
      </c>
      <c r="O878" s="71">
        <v>0.24153015163852601</v>
      </c>
      <c r="P878" s="68">
        <v>23.703703703703699</v>
      </c>
      <c r="Q878" s="71">
        <v>1</v>
      </c>
      <c r="R878" s="68">
        <v>100</v>
      </c>
    </row>
    <row r="879" spans="1:18" x14ac:dyDescent="0.2">
      <c r="A879" s="72" t="s">
        <v>2031</v>
      </c>
      <c r="B879" s="66" t="s">
        <v>2032</v>
      </c>
      <c r="C879" s="67">
        <v>54</v>
      </c>
      <c r="D879" s="67" t="s">
        <v>342</v>
      </c>
      <c r="E879" s="71">
        <v>0.65226146165809695</v>
      </c>
      <c r="F879" s="68">
        <v>61.522419186652797</v>
      </c>
      <c r="G879" s="71">
        <v>0.7232126371016</v>
      </c>
      <c r="H879" s="68">
        <v>85.297184567257602</v>
      </c>
      <c r="I879" s="71">
        <v>0.63938416633017703</v>
      </c>
      <c r="J879" s="68">
        <v>78.832116788321201</v>
      </c>
      <c r="K879" s="71">
        <v>0.86993525536356897</v>
      </c>
      <c r="L879" s="68">
        <v>86.444212721585004</v>
      </c>
      <c r="M879" s="71">
        <v>0.82013523666416299</v>
      </c>
      <c r="N879" s="68">
        <v>84.639498432601897</v>
      </c>
      <c r="O879" s="71">
        <v>0.86090147448906995</v>
      </c>
      <c r="P879" s="68">
        <v>96.402116402116405</v>
      </c>
      <c r="Q879" s="71">
        <v>0</v>
      </c>
      <c r="R879" s="68">
        <v>26.544943820224699</v>
      </c>
    </row>
    <row r="880" spans="1:18" x14ac:dyDescent="0.2">
      <c r="A880" s="72" t="s">
        <v>2033</v>
      </c>
      <c r="B880" s="66" t="s">
        <v>2034</v>
      </c>
      <c r="C880" s="67">
        <v>54</v>
      </c>
      <c r="D880" s="67" t="s">
        <v>342</v>
      </c>
      <c r="E880" s="71">
        <v>0.58499217783583002</v>
      </c>
      <c r="F880" s="68">
        <v>34.098018769551601</v>
      </c>
      <c r="G880" s="71">
        <v>0.64460753873266696</v>
      </c>
      <c r="H880" s="68">
        <v>62.043795620437997</v>
      </c>
      <c r="I880" s="71">
        <v>0.61410389625737505</v>
      </c>
      <c r="J880" s="68">
        <v>66.527632950990593</v>
      </c>
      <c r="K880" s="71">
        <v>0.81257527117308004</v>
      </c>
      <c r="L880" s="68">
        <v>53.910323253388903</v>
      </c>
      <c r="M880" s="71">
        <v>0.76754320060105197</v>
      </c>
      <c r="N880" s="68">
        <v>63.7408568443051</v>
      </c>
      <c r="O880" s="71">
        <v>0.17112316025080301</v>
      </c>
      <c r="P880" s="68">
        <v>13.5449735449735</v>
      </c>
      <c r="Q880" s="71">
        <v>0.5</v>
      </c>
      <c r="R880" s="68">
        <v>48.033707865168502</v>
      </c>
    </row>
    <row r="881" spans="1:18" x14ac:dyDescent="0.2">
      <c r="A881" s="72" t="s">
        <v>2035</v>
      </c>
      <c r="B881" s="66" t="s">
        <v>2036</v>
      </c>
      <c r="C881" s="67">
        <v>54</v>
      </c>
      <c r="D881" s="67" t="s">
        <v>342</v>
      </c>
      <c r="E881" s="71">
        <v>0.61399452287203404</v>
      </c>
      <c r="F881" s="68">
        <v>44.004171011470298</v>
      </c>
      <c r="G881" s="71">
        <v>0.65329648879493096</v>
      </c>
      <c r="H881" s="68">
        <v>65.693430656934297</v>
      </c>
      <c r="I881" s="71">
        <v>0.50586672832426005</v>
      </c>
      <c r="J881" s="68">
        <v>10.5318039624609</v>
      </c>
      <c r="K881" s="71">
        <v>0.76584977275189603</v>
      </c>
      <c r="L881" s="68">
        <v>29.822732012513001</v>
      </c>
      <c r="M881" s="71">
        <v>0.80886551465063905</v>
      </c>
      <c r="N881" s="68">
        <v>81.818181818181799</v>
      </c>
      <c r="O881" s="71">
        <v>0.450088632710477</v>
      </c>
      <c r="P881" s="68">
        <v>58.201058201058203</v>
      </c>
      <c r="Q881" s="71">
        <v>0.5</v>
      </c>
      <c r="R881" s="68">
        <v>48.033707865168502</v>
      </c>
    </row>
    <row r="882" spans="1:18" x14ac:dyDescent="0.2">
      <c r="A882" s="72" t="s">
        <v>2037</v>
      </c>
      <c r="B882" s="66" t="s">
        <v>2038</v>
      </c>
      <c r="C882" s="67">
        <v>54</v>
      </c>
      <c r="D882" s="67" t="s">
        <v>342</v>
      </c>
      <c r="E882" s="71">
        <v>0.54333926349174599</v>
      </c>
      <c r="F882" s="68">
        <v>19.7080291970803</v>
      </c>
      <c r="G882" s="71">
        <v>0.60678319453323604</v>
      </c>
      <c r="H882" s="68">
        <v>33.680917622523502</v>
      </c>
      <c r="I882" s="71">
        <v>0.53023490769183801</v>
      </c>
      <c r="J882" s="68">
        <v>16.4754953076121</v>
      </c>
      <c r="K882" s="71">
        <v>0.68933111110678202</v>
      </c>
      <c r="L882" s="68">
        <v>7.9249217935349296</v>
      </c>
      <c r="M882" s="71">
        <v>0.775056348610068</v>
      </c>
      <c r="N882" s="68">
        <v>67.084639498432594</v>
      </c>
      <c r="O882" s="71">
        <v>0.11529075551680799</v>
      </c>
      <c r="P882" s="68">
        <v>7.7248677248677202</v>
      </c>
      <c r="Q882" s="71"/>
      <c r="R882" s="68"/>
    </row>
    <row r="883" spans="1:18" x14ac:dyDescent="0.2">
      <c r="A883" s="72" t="s">
        <v>2039</v>
      </c>
      <c r="B883" s="66" t="s">
        <v>2040</v>
      </c>
      <c r="C883" s="67">
        <v>54</v>
      </c>
      <c r="D883" s="67" t="s">
        <v>342</v>
      </c>
      <c r="E883" s="71">
        <v>0.71252819049159499</v>
      </c>
      <c r="F883" s="68">
        <v>83.0031282586027</v>
      </c>
      <c r="G883" s="71">
        <v>0.63075600862338799</v>
      </c>
      <c r="H883" s="68">
        <v>54.327424400417101</v>
      </c>
      <c r="I883" s="71">
        <v>0.59030927891528095</v>
      </c>
      <c r="J883" s="68">
        <v>51.0948905109489</v>
      </c>
      <c r="K883" s="71">
        <v>0.80250211039206498</v>
      </c>
      <c r="L883" s="68">
        <v>48.800834202294098</v>
      </c>
      <c r="M883" s="71">
        <v>0.775056348610068</v>
      </c>
      <c r="N883" s="68">
        <v>67.084639498432594</v>
      </c>
      <c r="O883" s="71">
        <v>0.47654539640876897</v>
      </c>
      <c r="P883" s="68">
        <v>61.904761904761898</v>
      </c>
      <c r="Q883" s="71">
        <v>1</v>
      </c>
      <c r="R883" s="68">
        <v>100</v>
      </c>
    </row>
    <row r="884" spans="1:18" x14ac:dyDescent="0.2">
      <c r="A884" s="72" t="s">
        <v>2041</v>
      </c>
      <c r="B884" s="66" t="s">
        <v>2042</v>
      </c>
      <c r="C884" s="67">
        <v>54</v>
      </c>
      <c r="D884" s="67" t="s">
        <v>342</v>
      </c>
      <c r="E884" s="71">
        <v>0.64111053047481303</v>
      </c>
      <c r="F884" s="68">
        <v>57.247132429614197</v>
      </c>
      <c r="G884" s="71">
        <v>0.61245559727799703</v>
      </c>
      <c r="H884" s="68">
        <v>40.145985401459903</v>
      </c>
      <c r="I884" s="71">
        <v>0.55634134480716602</v>
      </c>
      <c r="J884" s="68">
        <v>29.822732012513001</v>
      </c>
      <c r="K884" s="71">
        <v>0.77118071166644997</v>
      </c>
      <c r="L884" s="68">
        <v>32.429614181439</v>
      </c>
      <c r="M884" s="71">
        <v>0.73749060856498905</v>
      </c>
      <c r="N884" s="68">
        <v>48.171368861024</v>
      </c>
      <c r="O884" s="71">
        <v>0.169194920532276</v>
      </c>
      <c r="P884" s="68">
        <v>13.439153439153401</v>
      </c>
      <c r="Q884" s="71">
        <v>1</v>
      </c>
      <c r="R884" s="68">
        <v>100</v>
      </c>
    </row>
    <row r="885" spans="1:18" x14ac:dyDescent="0.2">
      <c r="A885" s="72" t="s">
        <v>2043</v>
      </c>
      <c r="B885" s="66" t="s">
        <v>2044</v>
      </c>
      <c r="C885" s="67">
        <v>54</v>
      </c>
      <c r="D885" s="67" t="s">
        <v>342</v>
      </c>
      <c r="E885" s="71">
        <v>0.47446460184807498</v>
      </c>
      <c r="F885" s="68">
        <v>8.9676746611053204</v>
      </c>
      <c r="G885" s="71">
        <v>0.60397202258030502</v>
      </c>
      <c r="H885" s="68">
        <v>30.3441084462982</v>
      </c>
      <c r="I885" s="71">
        <v>0.55212374677346199</v>
      </c>
      <c r="J885" s="68">
        <v>28.1543274244004</v>
      </c>
      <c r="K885" s="71">
        <v>0.88673850223206097</v>
      </c>
      <c r="L885" s="68">
        <v>93.013555787278406</v>
      </c>
      <c r="M885" s="71">
        <v>0.73749060856498905</v>
      </c>
      <c r="N885" s="68">
        <v>48.171368861024</v>
      </c>
      <c r="O885" s="71">
        <v>6.6462730937634801E-2</v>
      </c>
      <c r="P885" s="68">
        <v>4.0211640211640196</v>
      </c>
      <c r="Q885" s="71">
        <v>0</v>
      </c>
      <c r="R885" s="68">
        <v>26.544943820224699</v>
      </c>
    </row>
    <row r="886" spans="1:18" x14ac:dyDescent="0.2">
      <c r="A886" s="72" t="s">
        <v>2045</v>
      </c>
      <c r="B886" s="66" t="s">
        <v>2046</v>
      </c>
      <c r="C886" s="67">
        <v>54</v>
      </c>
      <c r="D886" s="67" t="s">
        <v>342</v>
      </c>
      <c r="E886" s="71">
        <v>0.56642737875807003</v>
      </c>
      <c r="F886" s="68">
        <v>27.11157455683</v>
      </c>
      <c r="G886" s="71">
        <v>0.60418254177787001</v>
      </c>
      <c r="H886" s="68">
        <v>30.5526590198123</v>
      </c>
      <c r="I886" s="71">
        <v>0.55725086117931699</v>
      </c>
      <c r="J886" s="68">
        <v>30.239833159541199</v>
      </c>
      <c r="K886" s="71">
        <v>0.87387767037015995</v>
      </c>
      <c r="L886" s="68">
        <v>89.051094890510996</v>
      </c>
      <c r="M886" s="71">
        <v>0.77881292261457602</v>
      </c>
      <c r="N886" s="68">
        <v>68.861024033437801</v>
      </c>
      <c r="O886" s="71">
        <v>0.26884027660649801</v>
      </c>
      <c r="P886" s="68">
        <v>27.301587301587301</v>
      </c>
      <c r="Q886" s="71">
        <v>0.31559999999999999</v>
      </c>
      <c r="R886" s="68">
        <v>41.2921348314607</v>
      </c>
    </row>
    <row r="887" spans="1:18" x14ac:dyDescent="0.2">
      <c r="A887" s="72" t="s">
        <v>2047</v>
      </c>
      <c r="B887" s="66" t="s">
        <v>2048</v>
      </c>
      <c r="C887" s="67">
        <v>54</v>
      </c>
      <c r="D887" s="67" t="s">
        <v>342</v>
      </c>
      <c r="E887" s="71">
        <v>0.72967201024008999</v>
      </c>
      <c r="F887" s="68">
        <v>87.382690302398302</v>
      </c>
      <c r="G887" s="71">
        <v>0.642593769307513</v>
      </c>
      <c r="H887" s="68">
        <v>60.583941605839399</v>
      </c>
      <c r="I887" s="71">
        <v>0.56677361981852004</v>
      </c>
      <c r="J887" s="68">
        <v>36.1835245046924</v>
      </c>
      <c r="K887" s="71">
        <v>0.86723975964636102</v>
      </c>
      <c r="L887" s="68">
        <v>85.505735140771606</v>
      </c>
      <c r="M887" s="71">
        <v>0.79383921863260698</v>
      </c>
      <c r="N887" s="68">
        <v>76.280041797283204</v>
      </c>
      <c r="O887" s="71">
        <v>0.50758569403553699</v>
      </c>
      <c r="P887" s="68">
        <v>66.878306878306901</v>
      </c>
      <c r="Q887" s="71">
        <v>1</v>
      </c>
      <c r="R887" s="68">
        <v>100</v>
      </c>
    </row>
    <row r="888" spans="1:18" x14ac:dyDescent="0.2">
      <c r="A888" s="72" t="s">
        <v>2049</v>
      </c>
      <c r="B888" s="66" t="s">
        <v>2050</v>
      </c>
      <c r="C888" s="67">
        <v>54</v>
      </c>
      <c r="D888" s="67" t="s">
        <v>342</v>
      </c>
      <c r="E888" s="71">
        <v>0.585472578443756</v>
      </c>
      <c r="F888" s="68">
        <v>34.410844629822698</v>
      </c>
      <c r="G888" s="71">
        <v>0.61581047334274397</v>
      </c>
      <c r="H888" s="68">
        <v>42.648592283628801</v>
      </c>
      <c r="I888" s="71">
        <v>0.58290122135213895</v>
      </c>
      <c r="J888" s="68">
        <v>46.402502606882202</v>
      </c>
      <c r="K888" s="71">
        <v>0.87103582802487201</v>
      </c>
      <c r="L888" s="68">
        <v>87.591240875912405</v>
      </c>
      <c r="M888" s="71">
        <v>0.71870773854244996</v>
      </c>
      <c r="N888" s="68">
        <v>37.199582027168198</v>
      </c>
      <c r="O888" s="71">
        <v>0.13890763095657399</v>
      </c>
      <c r="P888" s="68">
        <v>9.6296296296296298</v>
      </c>
      <c r="Q888" s="71"/>
      <c r="R888" s="68"/>
    </row>
    <row r="889" spans="1:18" x14ac:dyDescent="0.2">
      <c r="A889" s="72" t="s">
        <v>2051</v>
      </c>
      <c r="B889" s="66" t="s">
        <v>2052</v>
      </c>
      <c r="C889" s="67">
        <v>54</v>
      </c>
      <c r="D889" s="67" t="s">
        <v>342</v>
      </c>
      <c r="E889" s="71">
        <v>0.813189461895654</v>
      </c>
      <c r="F889" s="68">
        <v>98.748696558915498</v>
      </c>
      <c r="G889" s="71">
        <v>0.72534988897408703</v>
      </c>
      <c r="H889" s="68">
        <v>85.818561001042795</v>
      </c>
      <c r="I889" s="71">
        <v>0.63695680061597604</v>
      </c>
      <c r="J889" s="68">
        <v>78.102189781021906</v>
      </c>
      <c r="K889" s="71">
        <v>0.91272166813706701</v>
      </c>
      <c r="L889" s="68">
        <v>98.227320125130305</v>
      </c>
      <c r="M889" s="71">
        <v>0.868970698722765</v>
      </c>
      <c r="N889" s="68">
        <v>91.640543364681307</v>
      </c>
      <c r="O889" s="71">
        <v>0.73513771492402802</v>
      </c>
      <c r="P889" s="68">
        <v>89.735449735449706</v>
      </c>
      <c r="Q889" s="71">
        <v>1</v>
      </c>
      <c r="R889" s="68">
        <v>100</v>
      </c>
    </row>
    <row r="890" spans="1:18" x14ac:dyDescent="0.2">
      <c r="A890" s="72" t="s">
        <v>2053</v>
      </c>
      <c r="B890" s="66" t="s">
        <v>2054</v>
      </c>
      <c r="C890" s="67">
        <v>54</v>
      </c>
      <c r="D890" s="67" t="s">
        <v>342</v>
      </c>
      <c r="E890" s="71">
        <v>0.60714759628779702</v>
      </c>
      <c r="F890" s="68">
        <v>40.9801876955162</v>
      </c>
      <c r="G890" s="71">
        <v>0.60214538041340804</v>
      </c>
      <c r="H890" s="68">
        <v>27.6329509906152</v>
      </c>
      <c r="I890" s="71">
        <v>0.57597732632194099</v>
      </c>
      <c r="J890" s="68">
        <v>42.127215849843601</v>
      </c>
      <c r="K890" s="71">
        <v>0.852751779681726</v>
      </c>
      <c r="L890" s="68">
        <v>77.789363920750802</v>
      </c>
      <c r="M890" s="71">
        <v>0.60601051840721298</v>
      </c>
      <c r="N890" s="68">
        <v>11.5987460815047</v>
      </c>
      <c r="O890" s="71">
        <v>0.39885297661469898</v>
      </c>
      <c r="P890" s="68">
        <v>49.735449735449698</v>
      </c>
      <c r="Q890" s="71"/>
      <c r="R890" s="68"/>
    </row>
    <row r="891" spans="1:18" x14ac:dyDescent="0.2">
      <c r="A891" s="72" t="s">
        <v>2055</v>
      </c>
      <c r="B891" s="66" t="s">
        <v>2056</v>
      </c>
      <c r="C891" s="67">
        <v>54</v>
      </c>
      <c r="D891" s="67" t="s">
        <v>342</v>
      </c>
      <c r="E891" s="71">
        <v>0.67332925520498299</v>
      </c>
      <c r="F891" s="68">
        <v>69.655891553701807</v>
      </c>
      <c r="G891" s="71">
        <v>0.71892047432579997</v>
      </c>
      <c r="H891" s="68">
        <v>84.254431699687203</v>
      </c>
      <c r="I891" s="71">
        <v>0.57854333288723803</v>
      </c>
      <c r="J891" s="68">
        <v>43.274244004171003</v>
      </c>
      <c r="K891" s="71">
        <v>0.80735399850364897</v>
      </c>
      <c r="L891" s="68">
        <v>50.886339937434798</v>
      </c>
      <c r="M891" s="71">
        <v>0.83140495867768605</v>
      </c>
      <c r="N891" s="68">
        <v>86.415882967607104</v>
      </c>
      <c r="O891" s="71">
        <v>0.59995276683552301</v>
      </c>
      <c r="P891" s="68">
        <v>78.624338624338606</v>
      </c>
      <c r="Q891" s="71">
        <v>0.50380000000000003</v>
      </c>
      <c r="R891" s="68">
        <v>48.314606741573002</v>
      </c>
    </row>
    <row r="892" spans="1:18" x14ac:dyDescent="0.2">
      <c r="A892" s="72" t="s">
        <v>2057</v>
      </c>
      <c r="B892" s="66" t="s">
        <v>2058</v>
      </c>
      <c r="C892" s="67">
        <v>54</v>
      </c>
      <c r="D892" s="67" t="s">
        <v>342</v>
      </c>
      <c r="E892" s="71">
        <v>0.70321502272992598</v>
      </c>
      <c r="F892" s="68">
        <v>79.457768508863396</v>
      </c>
      <c r="G892" s="71">
        <v>0.69239444739136502</v>
      </c>
      <c r="H892" s="68">
        <v>78.832116788321201</v>
      </c>
      <c r="I892" s="71">
        <v>0.58974697912464502</v>
      </c>
      <c r="J892" s="68">
        <v>50.886339937434798</v>
      </c>
      <c r="K892" s="71">
        <v>0.73422553201942597</v>
      </c>
      <c r="L892" s="68">
        <v>17.726798748696599</v>
      </c>
      <c r="M892" s="71">
        <v>0.75251690458302001</v>
      </c>
      <c r="N892" s="68">
        <v>56.5308254963427</v>
      </c>
      <c r="O892" s="71">
        <v>0.68200627326109897</v>
      </c>
      <c r="P892" s="68">
        <v>86.349206349206398</v>
      </c>
      <c r="Q892" s="71">
        <v>0.76839999999999997</v>
      </c>
      <c r="R892" s="68">
        <v>52.247191011235998</v>
      </c>
    </row>
    <row r="893" spans="1:18" x14ac:dyDescent="0.2">
      <c r="A893" s="72" t="s">
        <v>2059</v>
      </c>
      <c r="B893" s="66" t="s">
        <v>2060</v>
      </c>
      <c r="C893" s="67">
        <v>54</v>
      </c>
      <c r="D893" s="67" t="s">
        <v>342</v>
      </c>
      <c r="E893" s="71">
        <v>0.57509324741270595</v>
      </c>
      <c r="F893" s="68">
        <v>29.822732012513001</v>
      </c>
      <c r="G893" s="71">
        <v>0.68842322747493401</v>
      </c>
      <c r="H893" s="68">
        <v>77.789363920750802</v>
      </c>
      <c r="I893" s="71">
        <v>0.60247356696691501</v>
      </c>
      <c r="J893" s="68">
        <v>58.602711157455701</v>
      </c>
      <c r="K893" s="71">
        <v>0.815295864458219</v>
      </c>
      <c r="L893" s="68">
        <v>55.578727841501603</v>
      </c>
      <c r="M893" s="71">
        <v>0.76378662659654395</v>
      </c>
      <c r="N893" s="68">
        <v>61.650992685475401</v>
      </c>
      <c r="O893" s="71">
        <v>0.58058019897962299</v>
      </c>
      <c r="P893" s="68">
        <v>76.402116402116405</v>
      </c>
      <c r="Q893" s="71">
        <v>0</v>
      </c>
      <c r="R893" s="68">
        <v>26.544943820224699</v>
      </c>
    </row>
    <row r="894" spans="1:18" x14ac:dyDescent="0.2">
      <c r="A894" s="72" t="s">
        <v>2061</v>
      </c>
      <c r="B894" s="66" t="s">
        <v>2062</v>
      </c>
      <c r="C894" s="67">
        <v>54</v>
      </c>
      <c r="D894" s="67" t="s">
        <v>342</v>
      </c>
      <c r="E894" s="71">
        <v>0.61188575506891796</v>
      </c>
      <c r="F894" s="68">
        <v>42.752867570385803</v>
      </c>
      <c r="G894" s="71">
        <v>0.69237123067291295</v>
      </c>
      <c r="H894" s="68">
        <v>78.623566214807099</v>
      </c>
      <c r="I894" s="71">
        <v>0.61840529710672598</v>
      </c>
      <c r="J894" s="68">
        <v>68.0917622523462</v>
      </c>
      <c r="K894" s="71">
        <v>0.84091793296476303</v>
      </c>
      <c r="L894" s="68">
        <v>70.594369134515105</v>
      </c>
      <c r="M894" s="71">
        <v>0.797595792637115</v>
      </c>
      <c r="N894" s="68">
        <v>77.847439916405406</v>
      </c>
      <c r="O894" s="71">
        <v>0.72202427703199001</v>
      </c>
      <c r="P894" s="68">
        <v>89.312169312169303</v>
      </c>
      <c r="Q894" s="71">
        <v>0</v>
      </c>
      <c r="R894" s="68">
        <v>26.544943820224699</v>
      </c>
    </row>
    <row r="895" spans="1:18" x14ac:dyDescent="0.2">
      <c r="A895" s="72" t="s">
        <v>2063</v>
      </c>
      <c r="B895" s="66" t="s">
        <v>2064</v>
      </c>
      <c r="C895" s="67">
        <v>54</v>
      </c>
      <c r="D895" s="67" t="s">
        <v>342</v>
      </c>
      <c r="E895" s="71">
        <v>0.593352526195291</v>
      </c>
      <c r="F895" s="68">
        <v>36.809176225234602</v>
      </c>
      <c r="G895" s="71">
        <v>0.72676279580473602</v>
      </c>
      <c r="H895" s="68">
        <v>85.922836287799797</v>
      </c>
      <c r="I895" s="71">
        <v>0.60482877823788095</v>
      </c>
      <c r="J895" s="68">
        <v>60.166840458811301</v>
      </c>
      <c r="K895" s="71">
        <v>0.771148964750201</v>
      </c>
      <c r="L895" s="68">
        <v>32.325338894681998</v>
      </c>
      <c r="M895" s="71">
        <v>0.81637866265965497</v>
      </c>
      <c r="N895" s="68">
        <v>83.072100313479595</v>
      </c>
      <c r="O895" s="71">
        <v>0.64099595571927603</v>
      </c>
      <c r="P895" s="68">
        <v>83.280423280423307</v>
      </c>
      <c r="Q895" s="71">
        <v>0</v>
      </c>
      <c r="R895" s="68">
        <v>26.544943820224699</v>
      </c>
    </row>
    <row r="896" spans="1:18" x14ac:dyDescent="0.2">
      <c r="A896" s="72" t="s">
        <v>2065</v>
      </c>
      <c r="B896" s="66" t="s">
        <v>2066</v>
      </c>
      <c r="C896" s="67">
        <v>54</v>
      </c>
      <c r="D896" s="67" t="s">
        <v>342</v>
      </c>
      <c r="E896" s="71">
        <v>0.64024933631533798</v>
      </c>
      <c r="F896" s="68">
        <v>56.9343065693431</v>
      </c>
      <c r="G896" s="71">
        <v>0.59922181335800095</v>
      </c>
      <c r="H896" s="68">
        <v>21.167883211678799</v>
      </c>
      <c r="I896" s="71">
        <v>0.65063988520598603</v>
      </c>
      <c r="J896" s="68">
        <v>83.315954118873805</v>
      </c>
      <c r="K896" s="71">
        <v>0.85347965961202998</v>
      </c>
      <c r="L896" s="68">
        <v>78.519290928050097</v>
      </c>
      <c r="M896" s="71">
        <v>0.73373403456048103</v>
      </c>
      <c r="N896" s="68">
        <v>45.977011494252899</v>
      </c>
      <c r="O896" s="71">
        <v>4.4206251555322902E-3</v>
      </c>
      <c r="P896" s="68">
        <v>0.952380952380952</v>
      </c>
      <c r="Q896" s="71">
        <v>1</v>
      </c>
      <c r="R896" s="68">
        <v>100</v>
      </c>
    </row>
    <row r="897" spans="1:18" x14ac:dyDescent="0.2">
      <c r="A897" s="72" t="s">
        <v>2067</v>
      </c>
      <c r="B897" s="66" t="s">
        <v>2068</v>
      </c>
      <c r="C897" s="67">
        <v>54</v>
      </c>
      <c r="D897" s="67" t="s">
        <v>342</v>
      </c>
      <c r="E897" s="71">
        <v>0.697210265630412</v>
      </c>
      <c r="F897" s="68">
        <v>77.685088633993701</v>
      </c>
      <c r="G897" s="71">
        <v>0.61389038504010096</v>
      </c>
      <c r="H897" s="68">
        <v>41.814389989572497</v>
      </c>
      <c r="I897" s="71">
        <v>0.611408153148566</v>
      </c>
      <c r="J897" s="68">
        <v>65.067778936392102</v>
      </c>
      <c r="K897" s="71">
        <v>0.88911231136827096</v>
      </c>
      <c r="L897" s="68">
        <v>93.639207507820601</v>
      </c>
      <c r="M897" s="71">
        <v>0.75251690458302001</v>
      </c>
      <c r="N897" s="68">
        <v>56.5308254963427</v>
      </c>
      <c r="O897" s="71">
        <v>0.31633383964251099</v>
      </c>
      <c r="P897" s="68">
        <v>35.767195767195801</v>
      </c>
      <c r="Q897" s="71">
        <v>1</v>
      </c>
      <c r="R897" s="68">
        <v>100</v>
      </c>
    </row>
    <row r="898" spans="1:18" x14ac:dyDescent="0.2">
      <c r="A898" s="72" t="s">
        <v>2069</v>
      </c>
      <c r="B898" s="66" t="s">
        <v>2070</v>
      </c>
      <c r="C898" s="67">
        <v>54</v>
      </c>
      <c r="D898" s="67" t="s">
        <v>342</v>
      </c>
      <c r="E898" s="71">
        <v>0.53650427965905301</v>
      </c>
      <c r="F898" s="68">
        <v>18.248175182481798</v>
      </c>
      <c r="G898" s="71">
        <v>0.62563911839465802</v>
      </c>
      <c r="H898" s="68">
        <v>50.782064650677803</v>
      </c>
      <c r="I898" s="71">
        <v>0.56746455867381396</v>
      </c>
      <c r="J898" s="68">
        <v>36.392075078206503</v>
      </c>
      <c r="K898" s="71">
        <v>0.73343592255341605</v>
      </c>
      <c r="L898" s="68">
        <v>17.3096976016684</v>
      </c>
      <c r="M898" s="71">
        <v>0.71119459053343403</v>
      </c>
      <c r="N898" s="68">
        <v>31.661442006269599</v>
      </c>
      <c r="O898" s="71">
        <v>0.57869148779899504</v>
      </c>
      <c r="P898" s="68">
        <v>76.084656084656103</v>
      </c>
      <c r="Q898" s="71">
        <v>2.5999999999999999E-3</v>
      </c>
      <c r="R898" s="68">
        <v>31.882022471910101</v>
      </c>
    </row>
    <row r="899" spans="1:18" x14ac:dyDescent="0.2">
      <c r="A899" s="72" t="s">
        <v>2071</v>
      </c>
      <c r="B899" s="66" t="s">
        <v>2072</v>
      </c>
      <c r="C899" s="67">
        <v>54</v>
      </c>
      <c r="D899" s="67" t="s">
        <v>342</v>
      </c>
      <c r="E899" s="71">
        <v>0.64017931936232697</v>
      </c>
      <c r="F899" s="68">
        <v>56.830031282585999</v>
      </c>
      <c r="G899" s="71">
        <v>0.60027809992867898</v>
      </c>
      <c r="H899" s="68">
        <v>24.400417101146999</v>
      </c>
      <c r="I899" s="71">
        <v>0.54146730475168603</v>
      </c>
      <c r="J899" s="68">
        <v>22.1063607924922</v>
      </c>
      <c r="K899" s="71">
        <v>0.79379271090887404</v>
      </c>
      <c r="L899" s="68">
        <v>44.316996871741402</v>
      </c>
      <c r="M899" s="71">
        <v>0.71495116453794205</v>
      </c>
      <c r="N899" s="68">
        <v>34.273772204806697</v>
      </c>
      <c r="O899" s="71">
        <v>0.190586636046784</v>
      </c>
      <c r="P899" s="68">
        <v>16.296296296296301</v>
      </c>
      <c r="Q899" s="71">
        <v>1</v>
      </c>
      <c r="R899" s="68">
        <v>100</v>
      </c>
    </row>
    <row r="900" spans="1:18" x14ac:dyDescent="0.2">
      <c r="A900" s="72" t="s">
        <v>2073</v>
      </c>
      <c r="B900" s="66" t="s">
        <v>2074</v>
      </c>
      <c r="C900" s="67">
        <v>54</v>
      </c>
      <c r="D900" s="67" t="s">
        <v>342</v>
      </c>
      <c r="E900" s="71">
        <v>0.71579212770587597</v>
      </c>
      <c r="F900" s="68">
        <v>84.358706986444204</v>
      </c>
      <c r="G900" s="71">
        <v>0.63622416402640503</v>
      </c>
      <c r="H900" s="68">
        <v>57.4556830031283</v>
      </c>
      <c r="I900" s="71">
        <v>0.570149298158666</v>
      </c>
      <c r="J900" s="68">
        <v>38.269030239833199</v>
      </c>
      <c r="K900" s="71">
        <v>0.76027952837326696</v>
      </c>
      <c r="L900" s="68">
        <v>27.9457768508863</v>
      </c>
      <c r="M900" s="71">
        <v>0.79383921863260698</v>
      </c>
      <c r="N900" s="68">
        <v>76.280041797283204</v>
      </c>
      <c r="O900" s="71">
        <v>0.53426055704430997</v>
      </c>
      <c r="P900" s="68">
        <v>70.899470899470899</v>
      </c>
      <c r="Q900" s="71">
        <v>1</v>
      </c>
      <c r="R900" s="68">
        <v>100</v>
      </c>
    </row>
    <row r="901" spans="1:18" x14ac:dyDescent="0.2">
      <c r="A901" s="72" t="s">
        <v>2075</v>
      </c>
      <c r="B901" s="66" t="s">
        <v>2076</v>
      </c>
      <c r="C901" s="67">
        <v>54</v>
      </c>
      <c r="D901" s="67" t="s">
        <v>342</v>
      </c>
      <c r="E901" s="71">
        <v>0.59731531901824897</v>
      </c>
      <c r="F901" s="68">
        <v>38.164754953076098</v>
      </c>
      <c r="G901" s="71">
        <v>0.60292521828023604</v>
      </c>
      <c r="H901" s="68">
        <v>28.4671532846715</v>
      </c>
      <c r="I901" s="71">
        <v>0.653992104966163</v>
      </c>
      <c r="J901" s="68">
        <v>84.358706986444204</v>
      </c>
      <c r="K901" s="71">
        <v>0.83474838122190897</v>
      </c>
      <c r="L901" s="68">
        <v>66.944734098018799</v>
      </c>
      <c r="M901" s="71">
        <v>0.78256949661908404</v>
      </c>
      <c r="N901" s="68">
        <v>71.682340647857899</v>
      </c>
      <c r="O901" s="71">
        <v>0.70715671302210503</v>
      </c>
      <c r="P901" s="68">
        <v>87.936507936507894</v>
      </c>
      <c r="Q901" s="71">
        <v>2.5000000000000001E-3</v>
      </c>
      <c r="R901" s="68">
        <v>31.601123595505602</v>
      </c>
    </row>
    <row r="902" spans="1:18" x14ac:dyDescent="0.2">
      <c r="A902" s="72" t="s">
        <v>2077</v>
      </c>
      <c r="B902" s="66" t="s">
        <v>2078</v>
      </c>
      <c r="C902" s="67">
        <v>54</v>
      </c>
      <c r="D902" s="67" t="s">
        <v>342</v>
      </c>
      <c r="E902" s="71">
        <v>0.62617855266470601</v>
      </c>
      <c r="F902" s="68">
        <v>49.009384775808101</v>
      </c>
      <c r="G902" s="71">
        <v>0.62321143393718603</v>
      </c>
      <c r="H902" s="68">
        <v>48.592283628780002</v>
      </c>
      <c r="I902" s="71">
        <v>0.56262103841378597</v>
      </c>
      <c r="J902" s="68">
        <v>33.785192909280497</v>
      </c>
      <c r="K902" s="71">
        <v>0.81342590375179702</v>
      </c>
      <c r="L902" s="68">
        <v>54.640250260688198</v>
      </c>
      <c r="M902" s="71">
        <v>0.74500375657400497</v>
      </c>
      <c r="N902" s="68">
        <v>52.142110762800399</v>
      </c>
      <c r="O902" s="71">
        <v>0.38663063064675501</v>
      </c>
      <c r="P902" s="68">
        <v>48.042328042328002</v>
      </c>
      <c r="Q902" s="71"/>
      <c r="R902" s="68"/>
    </row>
    <row r="903" spans="1:18" x14ac:dyDescent="0.2">
      <c r="A903" s="72" t="s">
        <v>2079</v>
      </c>
      <c r="B903" s="66" t="s">
        <v>2080</v>
      </c>
      <c r="C903" s="67">
        <v>54</v>
      </c>
      <c r="D903" s="67" t="s">
        <v>342</v>
      </c>
      <c r="E903" s="71">
        <v>0.619634758447698</v>
      </c>
      <c r="F903" s="68">
        <v>46.402502606882202</v>
      </c>
      <c r="G903" s="71">
        <v>0.63409109814805498</v>
      </c>
      <c r="H903" s="68">
        <v>56.4129301355579</v>
      </c>
      <c r="I903" s="71">
        <v>0.69132424727609598</v>
      </c>
      <c r="J903" s="68">
        <v>92.5964546402503</v>
      </c>
      <c r="K903" s="71">
        <v>0.780805686886484</v>
      </c>
      <c r="L903" s="68">
        <v>37.017726798748697</v>
      </c>
      <c r="M903" s="71">
        <v>0.891510142749812</v>
      </c>
      <c r="N903" s="68">
        <v>93.625914315569503</v>
      </c>
      <c r="O903" s="71">
        <v>0.72007737562574003</v>
      </c>
      <c r="P903" s="68">
        <v>88.994708994709001</v>
      </c>
      <c r="Q903" s="71">
        <v>0</v>
      </c>
      <c r="R903" s="68">
        <v>26.544943820224699</v>
      </c>
    </row>
    <row r="904" spans="1:18" x14ac:dyDescent="0.2">
      <c r="A904" s="72" t="s">
        <v>2081</v>
      </c>
      <c r="B904" s="66" t="s">
        <v>2082</v>
      </c>
      <c r="C904" s="67">
        <v>54</v>
      </c>
      <c r="D904" s="67" t="s">
        <v>342</v>
      </c>
      <c r="E904" s="71">
        <v>0.64253419401090495</v>
      </c>
      <c r="F904" s="68">
        <v>57.9770594369134</v>
      </c>
      <c r="G904" s="71">
        <v>0.60930430320979301</v>
      </c>
      <c r="H904" s="68">
        <v>36.287799791449402</v>
      </c>
      <c r="I904" s="71">
        <v>0.46224901349491898</v>
      </c>
      <c r="J904" s="68">
        <v>4.0667361835245002</v>
      </c>
      <c r="K904" s="71">
        <v>0.61107440481938502</v>
      </c>
      <c r="L904" s="68">
        <v>3.0239833159541201</v>
      </c>
      <c r="M904" s="71">
        <v>0.67362885048835497</v>
      </c>
      <c r="N904" s="68">
        <v>19.0177638453501</v>
      </c>
      <c r="O904" s="71">
        <v>0.49894859205297498</v>
      </c>
      <c r="P904" s="68">
        <v>65.608465608465593</v>
      </c>
      <c r="Q904" s="71">
        <v>1</v>
      </c>
      <c r="R904" s="68">
        <v>100</v>
      </c>
    </row>
    <row r="905" spans="1:18" x14ac:dyDescent="0.2">
      <c r="A905" s="72" t="s">
        <v>2083</v>
      </c>
      <c r="B905" s="66" t="s">
        <v>2084</v>
      </c>
      <c r="C905" s="67">
        <v>54</v>
      </c>
      <c r="D905" s="67" t="s">
        <v>342</v>
      </c>
      <c r="E905" s="71">
        <v>0.59615321306450197</v>
      </c>
      <c r="F905" s="68">
        <v>37.643378519290899</v>
      </c>
      <c r="G905" s="71">
        <v>0.62049435760123595</v>
      </c>
      <c r="H905" s="68">
        <v>46.2982273201251</v>
      </c>
      <c r="I905" s="71">
        <v>0.55346020943173302</v>
      </c>
      <c r="J905" s="68">
        <v>28.571428571428601</v>
      </c>
      <c r="K905" s="71">
        <v>0.77999787731106596</v>
      </c>
      <c r="L905" s="68">
        <v>36.392075078206503</v>
      </c>
      <c r="M905" s="71">
        <v>0.71870773854244996</v>
      </c>
      <c r="N905" s="68">
        <v>37.199582027168198</v>
      </c>
      <c r="O905" s="71">
        <v>0.30810588243602799</v>
      </c>
      <c r="P905" s="68">
        <v>34.708994708994702</v>
      </c>
      <c r="Q905" s="71"/>
      <c r="R905" s="68"/>
    </row>
    <row r="906" spans="1:18" x14ac:dyDescent="0.2">
      <c r="A906" s="72" t="s">
        <v>2085</v>
      </c>
      <c r="B906" s="66" t="s">
        <v>2086</v>
      </c>
      <c r="C906" s="67">
        <v>54</v>
      </c>
      <c r="D906" s="67" t="s">
        <v>342</v>
      </c>
      <c r="E906" s="71">
        <v>0.69972152051940795</v>
      </c>
      <c r="F906" s="68">
        <v>78.310740354535994</v>
      </c>
      <c r="G906" s="71">
        <v>0.61074681513823903</v>
      </c>
      <c r="H906" s="68">
        <v>38.373305526590201</v>
      </c>
      <c r="I906" s="71">
        <v>0.57149994989450104</v>
      </c>
      <c r="J906" s="68">
        <v>39.103232533889503</v>
      </c>
      <c r="K906" s="71">
        <v>0.84307769159178103</v>
      </c>
      <c r="L906" s="68">
        <v>71.741397288842506</v>
      </c>
      <c r="M906" s="71">
        <v>0.72622088655146499</v>
      </c>
      <c r="N906" s="68">
        <v>41.901776384534998</v>
      </c>
      <c r="O906" s="71">
        <v>0.44678377994046198</v>
      </c>
      <c r="P906" s="68">
        <v>57.566137566137598</v>
      </c>
      <c r="Q906" s="71">
        <v>1</v>
      </c>
      <c r="R906" s="68">
        <v>100</v>
      </c>
    </row>
    <row r="907" spans="1:18" x14ac:dyDescent="0.2">
      <c r="A907" s="72" t="s">
        <v>2087</v>
      </c>
      <c r="B907" s="66" t="s">
        <v>2088</v>
      </c>
      <c r="C907" s="67">
        <v>54</v>
      </c>
      <c r="D907" s="67" t="s">
        <v>342</v>
      </c>
      <c r="E907" s="71">
        <v>0.73972064275699201</v>
      </c>
      <c r="F907" s="68">
        <v>89.989572471324294</v>
      </c>
      <c r="G907" s="71">
        <v>0.65963654891866597</v>
      </c>
      <c r="H907" s="68">
        <v>67.987486965589198</v>
      </c>
      <c r="I907" s="71">
        <v>0.61938043405477905</v>
      </c>
      <c r="J907" s="68">
        <v>68.717413972888394</v>
      </c>
      <c r="K907" s="71">
        <v>0.88448291458577499</v>
      </c>
      <c r="L907" s="68">
        <v>92.283628779979097</v>
      </c>
      <c r="M907" s="71">
        <v>0.76754320060105197</v>
      </c>
      <c r="N907" s="68">
        <v>63.7408568443051</v>
      </c>
      <c r="O907" s="71">
        <v>0.71398075838168096</v>
      </c>
      <c r="P907" s="68">
        <v>88.677248677248699</v>
      </c>
      <c r="Q907" s="71">
        <v>0.79330000000000001</v>
      </c>
      <c r="R907" s="68">
        <v>53.370786516853897</v>
      </c>
    </row>
    <row r="908" spans="1:18" x14ac:dyDescent="0.2">
      <c r="A908" s="72" t="s">
        <v>2089</v>
      </c>
      <c r="B908" s="66" t="s">
        <v>2090</v>
      </c>
      <c r="C908" s="67">
        <v>54</v>
      </c>
      <c r="D908" s="67" t="s">
        <v>342</v>
      </c>
      <c r="E908" s="71">
        <v>0.52642320277905397</v>
      </c>
      <c r="F908" s="68">
        <v>16.684045881126199</v>
      </c>
      <c r="G908" s="71">
        <v>0.60120357731872798</v>
      </c>
      <c r="H908" s="68">
        <v>26.0688216892596</v>
      </c>
      <c r="I908" s="71">
        <v>0.55832997756254399</v>
      </c>
      <c r="J908" s="68">
        <v>31.074035453597499</v>
      </c>
      <c r="K908" s="71">
        <v>0.67172221940021104</v>
      </c>
      <c r="L908" s="68">
        <v>6.2565172054223197</v>
      </c>
      <c r="M908" s="71">
        <v>0.74500375657400497</v>
      </c>
      <c r="N908" s="68">
        <v>52.142110762800399</v>
      </c>
      <c r="O908" s="71">
        <v>5.58564830397828E-2</v>
      </c>
      <c r="P908" s="68">
        <v>3.17460317460317</v>
      </c>
      <c r="Q908" s="71"/>
      <c r="R908" s="68"/>
    </row>
    <row r="909" spans="1:18" x14ac:dyDescent="0.2">
      <c r="A909" s="72" t="s">
        <v>2091</v>
      </c>
      <c r="B909" s="66" t="s">
        <v>2092</v>
      </c>
      <c r="C909" s="67">
        <v>54</v>
      </c>
      <c r="D909" s="67" t="s">
        <v>342</v>
      </c>
      <c r="E909" s="71">
        <v>0.69023830493840999</v>
      </c>
      <c r="F909" s="68">
        <v>75.808133472367004</v>
      </c>
      <c r="G909" s="71">
        <v>0.649692750626368</v>
      </c>
      <c r="H909" s="68">
        <v>64.650677789363897</v>
      </c>
      <c r="I909" s="71">
        <v>0.59994246830505105</v>
      </c>
      <c r="J909" s="68">
        <v>56.4129301355579</v>
      </c>
      <c r="K909" s="71">
        <v>0.72355213418566</v>
      </c>
      <c r="L909" s="68">
        <v>14.0771637122002</v>
      </c>
      <c r="M909" s="71">
        <v>0.775056348610068</v>
      </c>
      <c r="N909" s="68">
        <v>67.084639498432594</v>
      </c>
      <c r="O909" s="71">
        <v>0.39318612790331497</v>
      </c>
      <c r="P909" s="68">
        <v>48.8888888888889</v>
      </c>
      <c r="Q909" s="71">
        <v>1</v>
      </c>
      <c r="R909" s="68">
        <v>100</v>
      </c>
    </row>
    <row r="910" spans="1:18" x14ac:dyDescent="0.2">
      <c r="A910" s="72" t="s">
        <v>1651</v>
      </c>
      <c r="B910" s="66" t="s">
        <v>2093</v>
      </c>
      <c r="C910" s="67">
        <v>54</v>
      </c>
      <c r="D910" s="67" t="s">
        <v>342</v>
      </c>
      <c r="E910" s="71">
        <v>0.65668002990374597</v>
      </c>
      <c r="F910" s="68">
        <v>63.086548488008297</v>
      </c>
      <c r="G910" s="71">
        <v>0.60089811736869803</v>
      </c>
      <c r="H910" s="68">
        <v>25.338894681960401</v>
      </c>
      <c r="I910" s="71">
        <v>0.57257961142921598</v>
      </c>
      <c r="J910" s="68">
        <v>39.9374348279458</v>
      </c>
      <c r="K910" s="71">
        <v>0.772726260496297</v>
      </c>
      <c r="L910" s="68">
        <v>33.159541188738302</v>
      </c>
      <c r="M910" s="71">
        <v>0.72997746055597301</v>
      </c>
      <c r="N910" s="68">
        <v>43.887147335423201</v>
      </c>
      <c r="O910" s="71">
        <v>0.26389872957229399</v>
      </c>
      <c r="P910" s="68">
        <v>26.349206349206401</v>
      </c>
      <c r="Q910" s="71">
        <v>1</v>
      </c>
      <c r="R910" s="68">
        <v>100</v>
      </c>
    </row>
    <row r="911" spans="1:18" x14ac:dyDescent="0.2">
      <c r="A911" s="72" t="s">
        <v>2094</v>
      </c>
      <c r="B911" s="66" t="s">
        <v>2095</v>
      </c>
      <c r="C911" s="67">
        <v>54</v>
      </c>
      <c r="D911" s="67" t="s">
        <v>342</v>
      </c>
      <c r="E911" s="71">
        <v>0.66691280438132094</v>
      </c>
      <c r="F911" s="68">
        <v>67.0490093847758</v>
      </c>
      <c r="G911" s="71">
        <v>0.62407805544810402</v>
      </c>
      <c r="H911" s="68">
        <v>49.322210636079198</v>
      </c>
      <c r="I911" s="71">
        <v>0.57712952478023805</v>
      </c>
      <c r="J911" s="68">
        <v>43.0656934306569</v>
      </c>
      <c r="K911" s="71">
        <v>0.68869561421673797</v>
      </c>
      <c r="L911" s="68">
        <v>7.8206465067778899</v>
      </c>
      <c r="M911" s="71">
        <v>0.78256949661908404</v>
      </c>
      <c r="N911" s="68">
        <v>71.682340647857899</v>
      </c>
      <c r="O911" s="71">
        <v>0.32900413522376099</v>
      </c>
      <c r="P911" s="68">
        <v>37.566137566137598</v>
      </c>
      <c r="Q911" s="71">
        <v>1</v>
      </c>
      <c r="R911" s="68">
        <v>100</v>
      </c>
    </row>
    <row r="912" spans="1:18" x14ac:dyDescent="0.2">
      <c r="A912" s="72" t="s">
        <v>2096</v>
      </c>
      <c r="B912" s="66" t="s">
        <v>2097</v>
      </c>
      <c r="C912" s="67">
        <v>54</v>
      </c>
      <c r="D912" s="67" t="s">
        <v>342</v>
      </c>
      <c r="E912" s="71">
        <v>0.64266856124979499</v>
      </c>
      <c r="F912" s="68">
        <v>58.081334723670501</v>
      </c>
      <c r="G912" s="71">
        <v>0.629821047927549</v>
      </c>
      <c r="H912" s="68">
        <v>53.493222106360797</v>
      </c>
      <c r="I912" s="71">
        <v>0.58549014645227204</v>
      </c>
      <c r="J912" s="68">
        <v>47.8623566214807</v>
      </c>
      <c r="K912" s="71">
        <v>0.68355496459376996</v>
      </c>
      <c r="L912" s="68">
        <v>7.2992700729926998</v>
      </c>
      <c r="M912" s="71">
        <v>0.775056348610068</v>
      </c>
      <c r="N912" s="68">
        <v>67.084639498432594</v>
      </c>
      <c r="O912" s="71">
        <v>0.18208885991511201</v>
      </c>
      <c r="P912" s="68">
        <v>14.9206349206349</v>
      </c>
      <c r="Q912" s="71">
        <v>1</v>
      </c>
      <c r="R912" s="68">
        <v>100</v>
      </c>
    </row>
    <row r="913" spans="1:18" x14ac:dyDescent="0.2">
      <c r="A913" s="72" t="s">
        <v>2098</v>
      </c>
      <c r="B913" s="66" t="s">
        <v>2099</v>
      </c>
      <c r="C913" s="67">
        <v>54</v>
      </c>
      <c r="D913" s="67" t="s">
        <v>342</v>
      </c>
      <c r="E913" s="71">
        <v>0.737946940289125</v>
      </c>
      <c r="F913" s="68">
        <v>89.259645464024999</v>
      </c>
      <c r="G913" s="71">
        <v>0.67045026655278395</v>
      </c>
      <c r="H913" s="68">
        <v>71.115745568300298</v>
      </c>
      <c r="I913" s="71">
        <v>0.63663924193370802</v>
      </c>
      <c r="J913" s="68">
        <v>77.789363920750802</v>
      </c>
      <c r="K913" s="71">
        <v>0.79639570646334801</v>
      </c>
      <c r="L913" s="68">
        <v>46.089676746611097</v>
      </c>
      <c r="M913" s="71">
        <v>0.83516153268219395</v>
      </c>
      <c r="N913" s="68">
        <v>86.9383490073145</v>
      </c>
      <c r="O913" s="71">
        <v>0.489034894102717</v>
      </c>
      <c r="P913" s="68">
        <v>63.915343915343897</v>
      </c>
      <c r="Q913" s="71">
        <v>1</v>
      </c>
      <c r="R913" s="68">
        <v>100</v>
      </c>
    </row>
    <row r="914" spans="1:18" x14ac:dyDescent="0.2">
      <c r="A914" s="72" t="s">
        <v>2100</v>
      </c>
      <c r="B914" s="66" t="s">
        <v>2101</v>
      </c>
      <c r="C914" s="67">
        <v>54</v>
      </c>
      <c r="D914" s="67" t="s">
        <v>342</v>
      </c>
      <c r="E914" s="71">
        <v>0.74502230174942197</v>
      </c>
      <c r="F914" s="68">
        <v>91.032325338894694</v>
      </c>
      <c r="G914" s="71">
        <v>0.75463073140980297</v>
      </c>
      <c r="H914" s="68">
        <v>89.468196037539101</v>
      </c>
      <c r="I914" s="71">
        <v>0.68467096748760303</v>
      </c>
      <c r="J914" s="68">
        <v>91.657977059436902</v>
      </c>
      <c r="K914" s="71">
        <v>0.85693792450720196</v>
      </c>
      <c r="L914" s="68">
        <v>80.187695516162705</v>
      </c>
      <c r="M914" s="71">
        <v>0.78632607062359205</v>
      </c>
      <c r="N914" s="68">
        <v>73.458725182863105</v>
      </c>
      <c r="O914" s="71">
        <v>0.60496811646832904</v>
      </c>
      <c r="P914" s="68">
        <v>79.365079365079396</v>
      </c>
      <c r="Q914" s="71">
        <v>0.78259999999999996</v>
      </c>
      <c r="R914" s="68">
        <v>52.668539325842701</v>
      </c>
    </row>
    <row r="915" spans="1:18" x14ac:dyDescent="0.2">
      <c r="A915" s="72" t="s">
        <v>2102</v>
      </c>
      <c r="B915" s="66" t="s">
        <v>2103</v>
      </c>
      <c r="C915" s="67">
        <v>54</v>
      </c>
      <c r="D915" s="67" t="s">
        <v>342</v>
      </c>
      <c r="E915" s="71">
        <v>0.52678793144625302</v>
      </c>
      <c r="F915" s="68">
        <v>16.892596454640199</v>
      </c>
      <c r="G915" s="71">
        <v>0.56258482068056503</v>
      </c>
      <c r="H915" s="68">
        <v>9.28050052137643</v>
      </c>
      <c r="I915" s="71">
        <v>0.55324194050979203</v>
      </c>
      <c r="J915" s="68">
        <v>28.4671532846715</v>
      </c>
      <c r="K915" s="71">
        <v>0.69953179755473305</v>
      </c>
      <c r="L915" s="68">
        <v>9.28050052137643</v>
      </c>
      <c r="M915" s="71">
        <v>0.76003005259203604</v>
      </c>
      <c r="N915" s="68">
        <v>59.456635318704301</v>
      </c>
      <c r="O915" s="71">
        <v>5.8551045894138599E-2</v>
      </c>
      <c r="P915" s="68">
        <v>3.3862433862433901</v>
      </c>
      <c r="Q915" s="71"/>
      <c r="R915" s="68"/>
    </row>
    <row r="916" spans="1:18" x14ac:dyDescent="0.2">
      <c r="A916" s="72" t="s">
        <v>2104</v>
      </c>
      <c r="B916" s="66" t="s">
        <v>2105</v>
      </c>
      <c r="C916" s="67">
        <v>54</v>
      </c>
      <c r="D916" s="67" t="s">
        <v>342</v>
      </c>
      <c r="E916" s="71">
        <v>0.55645515859982797</v>
      </c>
      <c r="F916" s="68">
        <v>23.1491136600626</v>
      </c>
      <c r="G916" s="71">
        <v>0.60531500793883397</v>
      </c>
      <c r="H916" s="68">
        <v>31.595411887382699</v>
      </c>
      <c r="I916" s="71">
        <v>0.61692455246504196</v>
      </c>
      <c r="J916" s="68">
        <v>67.778936392075096</v>
      </c>
      <c r="K916" s="71">
        <v>0.74788879545786002</v>
      </c>
      <c r="L916" s="68">
        <v>23.253388946819602</v>
      </c>
      <c r="M916" s="71">
        <v>0.75251690458302001</v>
      </c>
      <c r="N916" s="68">
        <v>56.5308254963427</v>
      </c>
      <c r="O916" s="71">
        <v>0.61608569115420997</v>
      </c>
      <c r="P916" s="68">
        <v>81.164021164021193</v>
      </c>
      <c r="Q916" s="71">
        <v>0</v>
      </c>
      <c r="R916" s="68">
        <v>26.544943820224699</v>
      </c>
    </row>
    <row r="917" spans="1:18" x14ac:dyDescent="0.2">
      <c r="A917" s="72" t="s">
        <v>2106</v>
      </c>
      <c r="B917" s="66" t="s">
        <v>2107</v>
      </c>
      <c r="C917" s="67">
        <v>54</v>
      </c>
      <c r="D917" s="67" t="s">
        <v>342</v>
      </c>
      <c r="E917" s="71">
        <v>0.73731427144506501</v>
      </c>
      <c r="F917" s="68">
        <v>89.051094890510996</v>
      </c>
      <c r="G917" s="71">
        <v>0.74002524960619298</v>
      </c>
      <c r="H917" s="68">
        <v>87.904066736183495</v>
      </c>
      <c r="I917" s="71">
        <v>0.67159974645880405</v>
      </c>
      <c r="J917" s="68">
        <v>88.633993743482804</v>
      </c>
      <c r="K917" s="71">
        <v>0.80297779064371499</v>
      </c>
      <c r="L917" s="68">
        <v>49.009384775808101</v>
      </c>
      <c r="M917" s="71">
        <v>0.83891810668670197</v>
      </c>
      <c r="N917" s="68">
        <v>87.878787878787904</v>
      </c>
      <c r="O917" s="71">
        <v>0.63305046382991004</v>
      </c>
      <c r="P917" s="68">
        <v>81.904761904761898</v>
      </c>
      <c r="Q917" s="71"/>
      <c r="R917" s="68"/>
    </row>
    <row r="918" spans="1:18" x14ac:dyDescent="0.2">
      <c r="A918" s="72" t="s">
        <v>2108</v>
      </c>
      <c r="B918" s="66" t="s">
        <v>2109</v>
      </c>
      <c r="C918" s="67">
        <v>54</v>
      </c>
      <c r="D918" s="67" t="s">
        <v>342</v>
      </c>
      <c r="E918" s="71">
        <v>0.70753693128987805</v>
      </c>
      <c r="F918" s="68">
        <v>81.021897810219002</v>
      </c>
      <c r="G918" s="71">
        <v>0.70685264565424599</v>
      </c>
      <c r="H918" s="68">
        <v>81.751824817518298</v>
      </c>
      <c r="I918" s="71">
        <v>0.63617037456369496</v>
      </c>
      <c r="J918" s="68">
        <v>77.580813347236699</v>
      </c>
      <c r="K918" s="71">
        <v>0.78745748089159595</v>
      </c>
      <c r="L918" s="68">
        <v>40.875912408759099</v>
      </c>
      <c r="M918" s="71">
        <v>0.77129977460555998</v>
      </c>
      <c r="N918" s="68">
        <v>64.994775339602896</v>
      </c>
      <c r="O918" s="71">
        <v>0.635904380734295</v>
      </c>
      <c r="P918" s="68">
        <v>82.433862433862402</v>
      </c>
      <c r="Q918" s="71"/>
      <c r="R918" s="68"/>
    </row>
    <row r="919" spans="1:18" x14ac:dyDescent="0.2">
      <c r="A919" s="72" t="s">
        <v>2110</v>
      </c>
      <c r="B919" s="66" t="s">
        <v>2111</v>
      </c>
      <c r="C919" s="67">
        <v>54</v>
      </c>
      <c r="D919" s="67" t="s">
        <v>342</v>
      </c>
      <c r="E919" s="71">
        <v>0.84075740878474503</v>
      </c>
      <c r="F919" s="68">
        <v>99.374348279457806</v>
      </c>
      <c r="G919" s="71">
        <v>0.89993303823135895</v>
      </c>
      <c r="H919" s="68">
        <v>97.914494264859201</v>
      </c>
      <c r="I919" s="71">
        <v>0.67676777439624602</v>
      </c>
      <c r="J919" s="68">
        <v>89.885297184567307</v>
      </c>
      <c r="K919" s="71">
        <v>0.64622587887486205</v>
      </c>
      <c r="L919" s="68">
        <v>3.8581856100104299</v>
      </c>
      <c r="M919" s="71">
        <v>1</v>
      </c>
      <c r="N919" s="68">
        <v>100</v>
      </c>
      <c r="O919" s="71">
        <v>0.82161776120600405</v>
      </c>
      <c r="P919" s="68">
        <v>95.026455026454997</v>
      </c>
      <c r="Q919" s="71">
        <v>1</v>
      </c>
      <c r="R919" s="68">
        <v>100</v>
      </c>
    </row>
    <row r="920" spans="1:18" x14ac:dyDescent="0.2">
      <c r="A920" s="72" t="s">
        <v>2112</v>
      </c>
      <c r="B920" s="66" t="s">
        <v>2113</v>
      </c>
      <c r="C920" s="67">
        <v>54</v>
      </c>
      <c r="D920" s="67" t="s">
        <v>342</v>
      </c>
      <c r="E920" s="71">
        <v>0.93183904331286505</v>
      </c>
      <c r="F920" s="68">
        <v>100</v>
      </c>
      <c r="G920" s="71">
        <v>0.97362047657053397</v>
      </c>
      <c r="H920" s="68">
        <v>99.478623566214793</v>
      </c>
      <c r="I920" s="71">
        <v>0.84426072886457704</v>
      </c>
      <c r="J920" s="68">
        <v>99.687174139728896</v>
      </c>
      <c r="K920" s="71">
        <v>0.90863537091489799</v>
      </c>
      <c r="L920" s="68">
        <v>97.497393117831095</v>
      </c>
      <c r="M920" s="71">
        <v>1</v>
      </c>
      <c r="N920" s="68">
        <v>100</v>
      </c>
      <c r="O920" s="71">
        <v>0.86531768352718297</v>
      </c>
      <c r="P920" s="68">
        <v>96.825396825396794</v>
      </c>
      <c r="Q920" s="71">
        <v>0.99919999999999998</v>
      </c>
      <c r="R920" s="68">
        <v>59.831460674157299</v>
      </c>
    </row>
    <row r="921" spans="1:18" x14ac:dyDescent="0.2">
      <c r="A921" s="72" t="s">
        <v>937</v>
      </c>
      <c r="B921" s="66" t="s">
        <v>2114</v>
      </c>
      <c r="C921" s="67">
        <v>54</v>
      </c>
      <c r="D921" s="67" t="s">
        <v>342</v>
      </c>
      <c r="E921" s="71">
        <v>0.60963624425524598</v>
      </c>
      <c r="F921" s="68">
        <v>42.231491136600603</v>
      </c>
      <c r="G921" s="71">
        <v>0.59765770936560103</v>
      </c>
      <c r="H921" s="68">
        <v>18.873826903024</v>
      </c>
      <c r="I921" s="71">
        <v>0.59200569817233695</v>
      </c>
      <c r="J921" s="68">
        <v>51.929092805005197</v>
      </c>
      <c r="K921" s="71">
        <v>0.75969501994523403</v>
      </c>
      <c r="L921" s="68">
        <v>27.737226277372301</v>
      </c>
      <c r="M921" s="71">
        <v>0.74124718256949695</v>
      </c>
      <c r="N921" s="68">
        <v>50.156739811912203</v>
      </c>
      <c r="O921" s="71">
        <v>0.35757561122356102</v>
      </c>
      <c r="P921" s="68">
        <v>42.010582010581999</v>
      </c>
      <c r="Q921" s="71"/>
      <c r="R921" s="68"/>
    </row>
    <row r="922" spans="1:18" x14ac:dyDescent="0.2">
      <c r="A922" s="72" t="s">
        <v>1366</v>
      </c>
      <c r="B922" s="66" t="s">
        <v>2115</v>
      </c>
      <c r="C922" s="67">
        <v>54</v>
      </c>
      <c r="D922" s="67" t="s">
        <v>342</v>
      </c>
      <c r="E922" s="71">
        <v>0.71372222864036705</v>
      </c>
      <c r="F922" s="68">
        <v>83.524504692387893</v>
      </c>
      <c r="G922" s="71">
        <v>0.62088400425308798</v>
      </c>
      <c r="H922" s="68">
        <v>46.715328467153299</v>
      </c>
      <c r="I922" s="71">
        <v>0.57938876515400695</v>
      </c>
      <c r="J922" s="68">
        <v>44.004171011470298</v>
      </c>
      <c r="K922" s="71">
        <v>0.80933178351860202</v>
      </c>
      <c r="L922" s="68">
        <v>51.929092805005197</v>
      </c>
      <c r="M922" s="71">
        <v>0.73749060856498905</v>
      </c>
      <c r="N922" s="68">
        <v>48.171368861024</v>
      </c>
      <c r="O922" s="71">
        <v>0.53523821035151697</v>
      </c>
      <c r="P922" s="68">
        <v>71.1111111111111</v>
      </c>
      <c r="Q922" s="71">
        <v>1</v>
      </c>
      <c r="R922" s="68">
        <v>100</v>
      </c>
    </row>
    <row r="923" spans="1:18" x14ac:dyDescent="0.2">
      <c r="A923" s="72" t="s">
        <v>2116</v>
      </c>
      <c r="B923" s="66" t="s">
        <v>2117</v>
      </c>
      <c r="C923" s="67">
        <v>54</v>
      </c>
      <c r="D923" s="67" t="s">
        <v>342</v>
      </c>
      <c r="E923" s="71">
        <v>0.66624304175843196</v>
      </c>
      <c r="F923" s="68">
        <v>66.840458811261698</v>
      </c>
      <c r="G923" s="71">
        <v>0.63364082672018496</v>
      </c>
      <c r="H923" s="68">
        <v>55.8915537017727</v>
      </c>
      <c r="I923" s="71">
        <v>0.59771883172081497</v>
      </c>
      <c r="J923" s="68">
        <v>54.744525547445299</v>
      </c>
      <c r="K923" s="71">
        <v>0.79658247000263505</v>
      </c>
      <c r="L923" s="68">
        <v>46.2982273201251</v>
      </c>
      <c r="M923" s="71">
        <v>0.69992486851990998</v>
      </c>
      <c r="N923" s="68">
        <v>25.809822361546502</v>
      </c>
      <c r="O923" s="71">
        <v>0.60334821182861798</v>
      </c>
      <c r="P923" s="68">
        <v>78.941798941798993</v>
      </c>
      <c r="Q923" s="71"/>
      <c r="R923" s="68"/>
    </row>
    <row r="924" spans="1:18" x14ac:dyDescent="0.2">
      <c r="A924" s="72" t="s">
        <v>2118</v>
      </c>
      <c r="B924" s="66" t="s">
        <v>2119</v>
      </c>
      <c r="C924" s="67">
        <v>54</v>
      </c>
      <c r="D924" s="67" t="s">
        <v>342</v>
      </c>
      <c r="E924" s="71">
        <v>0.66274928901699004</v>
      </c>
      <c r="F924" s="68">
        <v>65.693430656934297</v>
      </c>
      <c r="G924" s="71">
        <v>0.77250247178011</v>
      </c>
      <c r="H924" s="68">
        <v>91.553701772679901</v>
      </c>
      <c r="I924" s="71">
        <v>0.747253537334294</v>
      </c>
      <c r="J924" s="68">
        <v>96.767466110531799</v>
      </c>
      <c r="K924" s="71">
        <v>0.87776680219202097</v>
      </c>
      <c r="L924" s="68">
        <v>90.719499478623604</v>
      </c>
      <c r="M924" s="71">
        <v>0.81637866265965497</v>
      </c>
      <c r="N924" s="68">
        <v>83.072100313479595</v>
      </c>
      <c r="O924" s="71">
        <v>0.75969426013586205</v>
      </c>
      <c r="P924" s="68">
        <v>91.640211640211604</v>
      </c>
      <c r="Q924" s="71">
        <v>2.8999999999999998E-3</v>
      </c>
      <c r="R924" s="68">
        <v>32.162921348314597</v>
      </c>
    </row>
    <row r="925" spans="1:18" x14ac:dyDescent="0.2">
      <c r="A925" s="72" t="s">
        <v>2120</v>
      </c>
      <c r="B925" s="66" t="s">
        <v>2121</v>
      </c>
      <c r="C925" s="67">
        <v>54</v>
      </c>
      <c r="D925" s="67" t="s">
        <v>342</v>
      </c>
      <c r="E925" s="71">
        <v>0.62331183238011001</v>
      </c>
      <c r="F925" s="68">
        <v>48.070907194994803</v>
      </c>
      <c r="G925" s="71">
        <v>0.56371925334405604</v>
      </c>
      <c r="H925" s="68">
        <v>9.4890510948905096</v>
      </c>
      <c r="I925" s="71">
        <v>0.54934718651435899</v>
      </c>
      <c r="J925" s="68">
        <v>25.860271115745601</v>
      </c>
      <c r="K925" s="71">
        <v>0.742945500083948</v>
      </c>
      <c r="L925" s="68">
        <v>21.2721584984359</v>
      </c>
      <c r="M925" s="71">
        <v>0.69992486851990998</v>
      </c>
      <c r="N925" s="68">
        <v>25.809822361546502</v>
      </c>
      <c r="O925" s="71">
        <v>0.183934185818387</v>
      </c>
      <c r="P925" s="68">
        <v>15.343915343915301</v>
      </c>
      <c r="Q925" s="71">
        <v>1</v>
      </c>
      <c r="R925" s="68">
        <v>100</v>
      </c>
    </row>
    <row r="926" spans="1:18" x14ac:dyDescent="0.2">
      <c r="A926" s="72" t="s">
        <v>2122</v>
      </c>
      <c r="B926" s="66" t="s">
        <v>2123</v>
      </c>
      <c r="C926" s="67">
        <v>54</v>
      </c>
      <c r="D926" s="67" t="s">
        <v>342</v>
      </c>
      <c r="E926" s="71">
        <v>0.59999054452352496</v>
      </c>
      <c r="F926" s="68">
        <v>39.103232533889503</v>
      </c>
      <c r="G926" s="71">
        <v>0.59299055615518803</v>
      </c>
      <c r="H926" s="68">
        <v>16.162669447340999</v>
      </c>
      <c r="I926" s="71">
        <v>0.60847122298838996</v>
      </c>
      <c r="J926" s="68">
        <v>62.565172054223098</v>
      </c>
      <c r="K926" s="71">
        <v>0.80856315776435195</v>
      </c>
      <c r="L926" s="68">
        <v>51.511991657977099</v>
      </c>
      <c r="M926" s="71">
        <v>0.72622088655146499</v>
      </c>
      <c r="N926" s="68">
        <v>41.901776384534998</v>
      </c>
      <c r="O926" s="71">
        <v>0.26370689915823098</v>
      </c>
      <c r="P926" s="68">
        <v>26.1375661375661</v>
      </c>
      <c r="Q926" s="71"/>
      <c r="R926" s="68"/>
    </row>
    <row r="927" spans="1:18" x14ac:dyDescent="0.2">
      <c r="A927" s="72" t="s">
        <v>2124</v>
      </c>
      <c r="B927" s="66" t="s">
        <v>2125</v>
      </c>
      <c r="C927" s="67">
        <v>54</v>
      </c>
      <c r="D927" s="67" t="s">
        <v>342</v>
      </c>
      <c r="E927" s="71">
        <v>0.72801507591667403</v>
      </c>
      <c r="F927" s="68">
        <v>86.861313868613095</v>
      </c>
      <c r="G927" s="71">
        <v>0.64345156128079095</v>
      </c>
      <c r="H927" s="68">
        <v>61.105318039624599</v>
      </c>
      <c r="I927" s="71">
        <v>0.67733409744057205</v>
      </c>
      <c r="J927" s="68">
        <v>89.989572471324294</v>
      </c>
      <c r="K927" s="71">
        <v>0.81363941003658802</v>
      </c>
      <c r="L927" s="68">
        <v>54.953076120959302</v>
      </c>
      <c r="M927" s="71">
        <v>0.80135236664162302</v>
      </c>
      <c r="N927" s="68">
        <v>79.101358411703202</v>
      </c>
      <c r="O927" s="71">
        <v>0.43231302010047101</v>
      </c>
      <c r="P927" s="68">
        <v>55.4497354497354</v>
      </c>
      <c r="Q927" s="71">
        <v>1</v>
      </c>
      <c r="R927" s="68">
        <v>100</v>
      </c>
    </row>
    <row r="928" spans="1:18" x14ac:dyDescent="0.2">
      <c r="A928" s="72" t="s">
        <v>2126</v>
      </c>
      <c r="B928" s="66" t="s">
        <v>2127</v>
      </c>
      <c r="C928" s="67">
        <v>72</v>
      </c>
      <c r="D928" s="67" t="s">
        <v>342</v>
      </c>
      <c r="E928" s="71">
        <v>0.72809891675595595</v>
      </c>
      <c r="F928" s="68">
        <v>84.490896830748497</v>
      </c>
      <c r="G928" s="71">
        <v>0.68546202635358</v>
      </c>
      <c r="H928" s="68">
        <v>40.1213755900202</v>
      </c>
      <c r="I928" s="71">
        <v>0.70681148968627905</v>
      </c>
      <c r="J928" s="68">
        <v>69.251517194875305</v>
      </c>
      <c r="K928" s="71">
        <v>0.78228741938831103</v>
      </c>
      <c r="L928" s="68">
        <v>42.683749157114001</v>
      </c>
      <c r="M928" s="71">
        <v>0.59090909090909105</v>
      </c>
      <c r="N928" s="68">
        <v>44.234659474039098</v>
      </c>
      <c r="O928" s="71">
        <v>0.60312347419847701</v>
      </c>
      <c r="P928" s="68">
        <v>78.829135466303597</v>
      </c>
      <c r="Q928" s="71">
        <v>1</v>
      </c>
      <c r="R928" s="68">
        <v>100</v>
      </c>
    </row>
    <row r="929" spans="1:18" x14ac:dyDescent="0.2">
      <c r="A929" s="72" t="s">
        <v>2128</v>
      </c>
      <c r="B929" s="66" t="s">
        <v>2129</v>
      </c>
      <c r="C929" s="67">
        <v>72</v>
      </c>
      <c r="D929" s="67" t="s">
        <v>342</v>
      </c>
      <c r="E929" s="71">
        <v>0.58583184653125298</v>
      </c>
      <c r="F929" s="68">
        <v>37.761294672960197</v>
      </c>
      <c r="G929" s="71">
        <v>0.73226749439939598</v>
      </c>
      <c r="H929" s="68">
        <v>61.024949426837502</v>
      </c>
      <c r="I929" s="71">
        <v>0.79950028460766598</v>
      </c>
      <c r="J929" s="68">
        <v>94.538098449089702</v>
      </c>
      <c r="K929" s="71">
        <v>0.81990428403321103</v>
      </c>
      <c r="L929" s="68">
        <v>59.946055293324299</v>
      </c>
      <c r="M929" s="71">
        <v>0.62396694214876003</v>
      </c>
      <c r="N929" s="68">
        <v>52.393796358732303</v>
      </c>
      <c r="O929" s="71">
        <v>0.53610207399848597</v>
      </c>
      <c r="P929" s="68">
        <v>70.115724982981604</v>
      </c>
      <c r="Q929" s="71">
        <v>3.2499999999999999E-3</v>
      </c>
      <c r="R929" s="68">
        <v>39.653600729261598</v>
      </c>
    </row>
    <row r="930" spans="1:18" x14ac:dyDescent="0.2">
      <c r="A930" s="72" t="s">
        <v>1333</v>
      </c>
      <c r="B930" s="66" t="s">
        <v>2130</v>
      </c>
      <c r="C930" s="67">
        <v>54</v>
      </c>
      <c r="D930" s="67" t="s">
        <v>342</v>
      </c>
      <c r="E930" s="71">
        <v>0.68822958323041605</v>
      </c>
      <c r="F930" s="68">
        <v>74.973931178310707</v>
      </c>
      <c r="G930" s="71">
        <v>0.65665564921014996</v>
      </c>
      <c r="H930" s="68">
        <v>67.153284671532802</v>
      </c>
      <c r="I930" s="71">
        <v>0.714031521313785</v>
      </c>
      <c r="J930" s="68">
        <v>94.473409801876997</v>
      </c>
      <c r="K930" s="71">
        <v>0.75314835625364396</v>
      </c>
      <c r="L930" s="68">
        <v>25.338894681960401</v>
      </c>
      <c r="M930" s="71">
        <v>0.79008264462809996</v>
      </c>
      <c r="N930" s="68">
        <v>74.503657262277997</v>
      </c>
      <c r="O930" s="71">
        <v>0.52722974474640305</v>
      </c>
      <c r="P930" s="68">
        <v>69.947089947089907</v>
      </c>
      <c r="Q930" s="71"/>
      <c r="R930" s="68"/>
    </row>
    <row r="931" spans="1:18" x14ac:dyDescent="0.2">
      <c r="A931" s="72" t="s">
        <v>2131</v>
      </c>
      <c r="B931" s="66" t="s">
        <v>2132</v>
      </c>
      <c r="C931" s="67">
        <v>54</v>
      </c>
      <c r="D931" s="67" t="s">
        <v>342</v>
      </c>
      <c r="E931" s="71">
        <v>0.74921334121742</v>
      </c>
      <c r="F931" s="68">
        <v>91.553701772679901</v>
      </c>
      <c r="G931" s="71">
        <v>0.78975851857789803</v>
      </c>
      <c r="H931" s="68">
        <v>92.909280500521405</v>
      </c>
      <c r="I931" s="71">
        <v>0.56032230916506998</v>
      </c>
      <c r="J931" s="68">
        <v>32.533889468196001</v>
      </c>
      <c r="K931" s="71">
        <v>0.72684320682729497</v>
      </c>
      <c r="L931" s="68">
        <v>14.702815432742399</v>
      </c>
      <c r="M931" s="71">
        <v>0.93283245679939897</v>
      </c>
      <c r="N931" s="68">
        <v>96.029258098223593</v>
      </c>
      <c r="O931" s="71">
        <v>0.73631021471743996</v>
      </c>
      <c r="P931" s="68">
        <v>90.052910052910093</v>
      </c>
      <c r="Q931" s="71"/>
      <c r="R931" s="68"/>
    </row>
    <row r="932" spans="1:18" x14ac:dyDescent="0.2">
      <c r="A932" s="72" t="s">
        <v>2133</v>
      </c>
      <c r="B932" s="66" t="s">
        <v>2134</v>
      </c>
      <c r="C932" s="67">
        <v>72</v>
      </c>
      <c r="D932" s="67" t="s">
        <v>342</v>
      </c>
      <c r="E932" s="71">
        <v>0.68922162797920605</v>
      </c>
      <c r="F932" s="68">
        <v>73.297370195549604</v>
      </c>
      <c r="G932" s="71">
        <v>0.75203155958558499</v>
      </c>
      <c r="H932" s="68">
        <v>69.184086311530706</v>
      </c>
      <c r="I932" s="71">
        <v>0.94057692206879295</v>
      </c>
      <c r="J932" s="68">
        <v>99.662845583277104</v>
      </c>
      <c r="K932" s="71">
        <v>0.93589823442452102</v>
      </c>
      <c r="L932" s="68">
        <v>97.707349966284596</v>
      </c>
      <c r="M932" s="71">
        <v>0.57438016528925595</v>
      </c>
      <c r="N932" s="68">
        <v>40.458530006743104</v>
      </c>
      <c r="O932" s="71">
        <v>0.93054288650708195</v>
      </c>
      <c r="P932" s="68">
        <v>98.434309053778094</v>
      </c>
      <c r="Q932" s="71">
        <v>1.9E-3</v>
      </c>
      <c r="R932" s="68">
        <v>38.286235186873299</v>
      </c>
    </row>
    <row r="933" spans="1:18" x14ac:dyDescent="0.2">
      <c r="A933" s="72" t="s">
        <v>2135</v>
      </c>
      <c r="B933" s="66" t="s">
        <v>2136</v>
      </c>
      <c r="C933" s="67">
        <v>54</v>
      </c>
      <c r="D933" s="67" t="s">
        <v>342</v>
      </c>
      <c r="E933" s="71">
        <v>0.69023774769664104</v>
      </c>
      <c r="F933" s="68">
        <v>75.703858185610002</v>
      </c>
      <c r="G933" s="71">
        <v>0.65010129830459196</v>
      </c>
      <c r="H933" s="68">
        <v>64.963503649635001</v>
      </c>
      <c r="I933" s="71">
        <v>0.60670780227196097</v>
      </c>
      <c r="J933" s="68">
        <v>61.626694473409799</v>
      </c>
      <c r="K933" s="71">
        <v>0.698346027621915</v>
      </c>
      <c r="L933" s="68">
        <v>9.0719499478623593</v>
      </c>
      <c r="M933" s="71">
        <v>0.78632607062359205</v>
      </c>
      <c r="N933" s="68">
        <v>73.458725182863105</v>
      </c>
      <c r="O933" s="71">
        <v>0.39994528735778501</v>
      </c>
      <c r="P933" s="68">
        <v>49.841269841269799</v>
      </c>
      <c r="Q933" s="71">
        <v>1</v>
      </c>
      <c r="R933" s="68">
        <v>100</v>
      </c>
    </row>
    <row r="934" spans="1:18" x14ac:dyDescent="0.2">
      <c r="A934" s="72" t="s">
        <v>2137</v>
      </c>
      <c r="B934" s="66" t="s">
        <v>2138</v>
      </c>
      <c r="C934" s="67">
        <v>54</v>
      </c>
      <c r="D934" s="67" t="s">
        <v>342</v>
      </c>
      <c r="E934" s="71">
        <v>0.82674943068246798</v>
      </c>
      <c r="F934" s="68">
        <v>98.9572471324296</v>
      </c>
      <c r="G934" s="71">
        <v>0.75659702978966203</v>
      </c>
      <c r="H934" s="68">
        <v>89.781021897810206</v>
      </c>
      <c r="I934" s="71">
        <v>0.71407619231452901</v>
      </c>
      <c r="J934" s="68">
        <v>94.577685088633999</v>
      </c>
      <c r="K934" s="71">
        <v>0.84151863451513298</v>
      </c>
      <c r="L934" s="68">
        <v>70.907194994786195</v>
      </c>
      <c r="M934" s="71">
        <v>0.94410217881292302</v>
      </c>
      <c r="N934" s="68">
        <v>97.074190177638499</v>
      </c>
      <c r="O934" s="71">
        <v>0.70420254866255905</v>
      </c>
      <c r="P934" s="68">
        <v>87.619047619047606</v>
      </c>
      <c r="Q934" s="71">
        <v>1</v>
      </c>
      <c r="R934" s="68">
        <v>100</v>
      </c>
    </row>
    <row r="935" spans="1:18" x14ac:dyDescent="0.2">
      <c r="A935" s="72" t="s">
        <v>2139</v>
      </c>
      <c r="B935" s="66" t="s">
        <v>2140</v>
      </c>
      <c r="C935" s="67">
        <v>54</v>
      </c>
      <c r="D935" s="67" t="s">
        <v>342</v>
      </c>
      <c r="E935" s="71">
        <v>0.598337827287867</v>
      </c>
      <c r="F935" s="68">
        <v>38.373305526590201</v>
      </c>
      <c r="G935" s="71">
        <v>0.60305609431915996</v>
      </c>
      <c r="H935" s="68">
        <v>28.779979144942601</v>
      </c>
      <c r="I935" s="71">
        <v>0.64846257192054801</v>
      </c>
      <c r="J935" s="68">
        <v>82.377476538060506</v>
      </c>
      <c r="K935" s="71">
        <v>0.86285211168817599</v>
      </c>
      <c r="L935" s="68">
        <v>83.628779979144895</v>
      </c>
      <c r="M935" s="71">
        <v>0.72997746055597301</v>
      </c>
      <c r="N935" s="68">
        <v>43.887147335423201</v>
      </c>
      <c r="O935" s="71">
        <v>0.147340897955475</v>
      </c>
      <c r="P935" s="68">
        <v>10.5820105820106</v>
      </c>
      <c r="Q935" s="71"/>
      <c r="R935" s="68"/>
    </row>
    <row r="936" spans="1:18" x14ac:dyDescent="0.2">
      <c r="A936" s="72" t="s">
        <v>2141</v>
      </c>
      <c r="B936" s="66" t="s">
        <v>2142</v>
      </c>
      <c r="C936" s="67">
        <v>54</v>
      </c>
      <c r="D936" s="67" t="s">
        <v>342</v>
      </c>
      <c r="E936" s="71">
        <v>0.63611906451810596</v>
      </c>
      <c r="F936" s="68">
        <v>54.848800834202301</v>
      </c>
      <c r="G936" s="71">
        <v>0.63019697429053401</v>
      </c>
      <c r="H936" s="68">
        <v>53.806047966631901</v>
      </c>
      <c r="I936" s="71">
        <v>0.62800372860461795</v>
      </c>
      <c r="J936" s="68">
        <v>72.679874869655904</v>
      </c>
      <c r="K936" s="71">
        <v>0.85709036284304696</v>
      </c>
      <c r="L936" s="68">
        <v>80.291970802919707</v>
      </c>
      <c r="M936" s="71">
        <v>0.78256949661908404</v>
      </c>
      <c r="N936" s="68">
        <v>71.682340647857899</v>
      </c>
      <c r="O936" s="71">
        <v>0.28273476023324901</v>
      </c>
      <c r="P936" s="68">
        <v>30.0529100529101</v>
      </c>
      <c r="Q936" s="71"/>
      <c r="R936" s="68"/>
    </row>
    <row r="937" spans="1:18" x14ac:dyDescent="0.2">
      <c r="A937" s="72" t="s">
        <v>2143</v>
      </c>
      <c r="B937" s="66" t="s">
        <v>2144</v>
      </c>
      <c r="C937" s="67">
        <v>54</v>
      </c>
      <c r="D937" s="67" t="s">
        <v>342</v>
      </c>
      <c r="E937" s="71">
        <v>0.63207209960309696</v>
      </c>
      <c r="F937" s="68">
        <v>51.929092805005197</v>
      </c>
      <c r="G937" s="71">
        <v>0.593816543200264</v>
      </c>
      <c r="H937" s="68">
        <v>16.892596454640199</v>
      </c>
      <c r="I937" s="71">
        <v>0.67346329070160904</v>
      </c>
      <c r="J937" s="68">
        <v>88.946819603753895</v>
      </c>
      <c r="K937" s="71">
        <v>0.83581735741121399</v>
      </c>
      <c r="L937" s="68">
        <v>67.466110531804006</v>
      </c>
      <c r="M937" s="71">
        <v>0.72246431254695698</v>
      </c>
      <c r="N937" s="68">
        <v>39.4984326018809</v>
      </c>
      <c r="O937" s="71">
        <v>0.33479899415544101</v>
      </c>
      <c r="P937" s="68">
        <v>39.047619047619101</v>
      </c>
      <c r="Q937" s="71"/>
      <c r="R937" s="68"/>
    </row>
    <row r="938" spans="1:18" x14ac:dyDescent="0.2">
      <c r="A938" s="72" t="s">
        <v>2145</v>
      </c>
      <c r="B938" s="66" t="s">
        <v>2146</v>
      </c>
      <c r="C938" s="67">
        <v>54</v>
      </c>
      <c r="D938" s="67" t="s">
        <v>342</v>
      </c>
      <c r="E938" s="71">
        <v>0.86021761790798301</v>
      </c>
      <c r="F938" s="68">
        <v>99.478623566214793</v>
      </c>
      <c r="G938" s="71">
        <v>0.792669570527201</v>
      </c>
      <c r="H938" s="68">
        <v>93.013555787278406</v>
      </c>
      <c r="I938" s="71">
        <v>0.727528566088679</v>
      </c>
      <c r="J938" s="68">
        <v>95.516162669447297</v>
      </c>
      <c r="K938" s="71">
        <v>0.86068536543454599</v>
      </c>
      <c r="L938" s="68">
        <v>82.586027111574595</v>
      </c>
      <c r="M938" s="71">
        <v>0.94410217881292302</v>
      </c>
      <c r="N938" s="68">
        <v>97.074190177638499</v>
      </c>
      <c r="O938" s="71">
        <v>0.83632002658455096</v>
      </c>
      <c r="P938" s="68">
        <v>95.6613756613757</v>
      </c>
      <c r="Q938" s="71">
        <v>1</v>
      </c>
      <c r="R938" s="68">
        <v>100</v>
      </c>
    </row>
    <row r="939" spans="1:18" x14ac:dyDescent="0.2">
      <c r="A939" s="72" t="s">
        <v>2147</v>
      </c>
      <c r="B939" s="66" t="s">
        <v>2148</v>
      </c>
      <c r="C939" s="67">
        <v>72</v>
      </c>
      <c r="D939" s="67" t="s">
        <v>342</v>
      </c>
      <c r="E939" s="71">
        <v>0.57796545177601599</v>
      </c>
      <c r="F939" s="68">
        <v>34.726904922454501</v>
      </c>
      <c r="G939" s="71">
        <v>0.69712336350895099</v>
      </c>
      <c r="H939" s="68">
        <v>45.448415374241399</v>
      </c>
      <c r="I939" s="71">
        <v>0.84494556417559696</v>
      </c>
      <c r="J939" s="68">
        <v>97.437626432906299</v>
      </c>
      <c r="K939" s="71">
        <v>0.85007628633645704</v>
      </c>
      <c r="L939" s="68">
        <v>73.971679028995297</v>
      </c>
      <c r="M939" s="71">
        <v>0.59504132231404905</v>
      </c>
      <c r="N939" s="68">
        <v>45.178691840863102</v>
      </c>
      <c r="O939" s="71">
        <v>0.47880617432104</v>
      </c>
      <c r="P939" s="68">
        <v>60.517358747447197</v>
      </c>
      <c r="Q939" s="71">
        <v>1.8E-3</v>
      </c>
      <c r="R939" s="68">
        <v>37.739288969918</v>
      </c>
    </row>
    <row r="940" spans="1:18" x14ac:dyDescent="0.2">
      <c r="A940" s="72" t="s">
        <v>2149</v>
      </c>
      <c r="B940" s="66" t="s">
        <v>2150</v>
      </c>
      <c r="C940" s="67">
        <v>72</v>
      </c>
      <c r="D940" s="67" t="s">
        <v>342</v>
      </c>
      <c r="E940" s="71">
        <v>0.62375632877309495</v>
      </c>
      <c r="F940" s="68">
        <v>50.708024275117999</v>
      </c>
      <c r="G940" s="71">
        <v>0.73922552642239603</v>
      </c>
      <c r="H940" s="68">
        <v>63.991908293998698</v>
      </c>
      <c r="I940" s="71">
        <v>0.86283210958967305</v>
      </c>
      <c r="J940" s="68">
        <v>98.314227916385704</v>
      </c>
      <c r="K940" s="71">
        <v>0.85864452961181403</v>
      </c>
      <c r="L940" s="68">
        <v>77.815239379635898</v>
      </c>
      <c r="M940" s="71">
        <v>0.669421487603306</v>
      </c>
      <c r="N940" s="68">
        <v>63.654753877275802</v>
      </c>
      <c r="O940" s="71">
        <v>0.48371431941138199</v>
      </c>
      <c r="P940" s="68">
        <v>61.538461538461497</v>
      </c>
      <c r="Q940" s="71">
        <v>0.12870000000000001</v>
      </c>
      <c r="R940" s="68">
        <v>47.402005469462203</v>
      </c>
    </row>
    <row r="941" spans="1:18" x14ac:dyDescent="0.2">
      <c r="A941" s="72" t="s">
        <v>2151</v>
      </c>
      <c r="B941" s="66" t="s">
        <v>2152</v>
      </c>
      <c r="C941" s="67">
        <v>54</v>
      </c>
      <c r="D941" s="67" t="s">
        <v>342</v>
      </c>
      <c r="E941" s="71">
        <v>0.66217651340688499</v>
      </c>
      <c r="F941" s="68">
        <v>65.276329509906105</v>
      </c>
      <c r="G941" s="71">
        <v>0.61692748830625199</v>
      </c>
      <c r="H941" s="68">
        <v>44.1084462982273</v>
      </c>
      <c r="I941" s="71">
        <v>0.61224590905718401</v>
      </c>
      <c r="J941" s="68">
        <v>65.380604796663206</v>
      </c>
      <c r="K941" s="71">
        <v>0.73835480335743398</v>
      </c>
      <c r="L941" s="68">
        <v>19.082377476538099</v>
      </c>
      <c r="M941" s="71">
        <v>0.80510894064613103</v>
      </c>
      <c r="N941" s="68">
        <v>80.877742946708494</v>
      </c>
      <c r="O941" s="71">
        <v>0.20042193907431199</v>
      </c>
      <c r="P941" s="68">
        <v>17.566137566137598</v>
      </c>
      <c r="Q941" s="71">
        <v>1</v>
      </c>
      <c r="R941" s="68">
        <v>100</v>
      </c>
    </row>
    <row r="942" spans="1:18" x14ac:dyDescent="0.2">
      <c r="A942" s="72" t="s">
        <v>2153</v>
      </c>
      <c r="B942" s="66" t="s">
        <v>2154</v>
      </c>
      <c r="C942" s="67">
        <v>54</v>
      </c>
      <c r="D942" s="67" t="s">
        <v>342</v>
      </c>
      <c r="E942" s="71">
        <v>0.717147677276327</v>
      </c>
      <c r="F942" s="68">
        <v>84.775808133472395</v>
      </c>
      <c r="G942" s="71">
        <v>0.74199164863897604</v>
      </c>
      <c r="H942" s="68">
        <v>88.216892596454599</v>
      </c>
      <c r="I942" s="71">
        <v>0.66751968948527296</v>
      </c>
      <c r="J942" s="68">
        <v>87.695516162669406</v>
      </c>
      <c r="K942" s="71">
        <v>0.72930074220572205</v>
      </c>
      <c r="L942" s="68">
        <v>15.9541188738269</v>
      </c>
      <c r="M942" s="71">
        <v>0.87648384673178104</v>
      </c>
      <c r="N942" s="68">
        <v>92.267502612330205</v>
      </c>
      <c r="O942" s="71">
        <v>0.57044245931988302</v>
      </c>
      <c r="P942" s="68">
        <v>75.4497354497354</v>
      </c>
      <c r="Q942" s="71"/>
      <c r="R942" s="68"/>
    </row>
    <row r="943" spans="1:18" x14ac:dyDescent="0.2">
      <c r="A943" s="72" t="s">
        <v>2155</v>
      </c>
      <c r="B943" s="66" t="s">
        <v>2156</v>
      </c>
      <c r="C943" s="67">
        <v>72</v>
      </c>
      <c r="D943" s="67" t="s">
        <v>342</v>
      </c>
      <c r="E943" s="71">
        <v>0.71927656183435695</v>
      </c>
      <c r="F943" s="68">
        <v>82.198246797032994</v>
      </c>
      <c r="G943" s="71">
        <v>0.76152262107033497</v>
      </c>
      <c r="H943" s="68">
        <v>72.083614295347303</v>
      </c>
      <c r="I943" s="71">
        <v>0.75532432236591196</v>
      </c>
      <c r="J943" s="68">
        <v>85.772083614295298</v>
      </c>
      <c r="K943" s="71">
        <v>0.79651925851652305</v>
      </c>
      <c r="L943" s="68">
        <v>48.887390424814598</v>
      </c>
      <c r="M943" s="71">
        <v>0.64049586776859502</v>
      </c>
      <c r="N943" s="68">
        <v>56.641942009440299</v>
      </c>
      <c r="O943" s="71">
        <v>0.64252073945042099</v>
      </c>
      <c r="P943" s="68">
        <v>82.709326072157893</v>
      </c>
      <c r="Q943" s="71"/>
      <c r="R943" s="68"/>
    </row>
    <row r="944" spans="1:18" x14ac:dyDescent="0.2">
      <c r="A944" s="72" t="s">
        <v>2157</v>
      </c>
      <c r="B944" s="66" t="s">
        <v>2158</v>
      </c>
      <c r="C944" s="67">
        <v>54</v>
      </c>
      <c r="D944" s="67" t="s">
        <v>342</v>
      </c>
      <c r="E944" s="71">
        <v>0.67777589675313699</v>
      </c>
      <c r="F944" s="68">
        <v>71.220020855057399</v>
      </c>
      <c r="G944" s="71">
        <v>0.61265889077329905</v>
      </c>
      <c r="H944" s="68">
        <v>40.563086548488002</v>
      </c>
      <c r="I944" s="71">
        <v>0.58861003425640002</v>
      </c>
      <c r="J944" s="68">
        <v>49.843587069864398</v>
      </c>
      <c r="K944" s="71">
        <v>0.83515397528731605</v>
      </c>
      <c r="L944" s="68">
        <v>67.0490093847758</v>
      </c>
      <c r="M944" s="71">
        <v>0.73749060856498905</v>
      </c>
      <c r="N944" s="68">
        <v>48.171368861024</v>
      </c>
      <c r="O944" s="71">
        <v>0.29274187163681398</v>
      </c>
      <c r="P944" s="68">
        <v>31.851851851851901</v>
      </c>
      <c r="Q944" s="71">
        <v>1</v>
      </c>
      <c r="R944" s="68">
        <v>100</v>
      </c>
    </row>
    <row r="945" spans="1:18" x14ac:dyDescent="0.2">
      <c r="A945" s="72" t="s">
        <v>2159</v>
      </c>
      <c r="B945" s="66" t="s">
        <v>2160</v>
      </c>
      <c r="C945" s="67">
        <v>54</v>
      </c>
      <c r="D945" s="67" t="s">
        <v>342</v>
      </c>
      <c r="E945" s="71">
        <v>0.72539393608783698</v>
      </c>
      <c r="F945" s="68">
        <v>86.027111574556798</v>
      </c>
      <c r="G945" s="71">
        <v>0.75380531687377506</v>
      </c>
      <c r="H945" s="68">
        <v>89.259645464024999</v>
      </c>
      <c r="I945" s="71">
        <v>0.65895001415841603</v>
      </c>
      <c r="J945" s="68">
        <v>85.297184567257602</v>
      </c>
      <c r="K945" s="71">
        <v>0.83392967270275897</v>
      </c>
      <c r="L945" s="68">
        <v>66.214807090719503</v>
      </c>
      <c r="M945" s="71">
        <v>0.83516153268219395</v>
      </c>
      <c r="N945" s="68">
        <v>86.9383490073145</v>
      </c>
      <c r="O945" s="71">
        <v>0.54512314402203899</v>
      </c>
      <c r="P945" s="68">
        <v>73.015873015872998</v>
      </c>
      <c r="Q945" s="71"/>
      <c r="R945" s="68"/>
    </row>
    <row r="946" spans="1:18" x14ac:dyDescent="0.2">
      <c r="A946" s="72" t="s">
        <v>1235</v>
      </c>
      <c r="B946" s="66" t="s">
        <v>2161</v>
      </c>
      <c r="C946" s="67">
        <v>72</v>
      </c>
      <c r="D946" s="67" t="s">
        <v>342</v>
      </c>
      <c r="E946" s="71">
        <v>0.70802864710344704</v>
      </c>
      <c r="F946" s="68">
        <v>78.894133513149001</v>
      </c>
      <c r="G946" s="71">
        <v>0.74625926959822297</v>
      </c>
      <c r="H946" s="68">
        <v>67.296021577882698</v>
      </c>
      <c r="I946" s="71">
        <v>0.79920539198644502</v>
      </c>
      <c r="J946" s="68">
        <v>94.403236682400504</v>
      </c>
      <c r="K946" s="71">
        <v>0.83612052350261501</v>
      </c>
      <c r="L946" s="68">
        <v>68.105192178017504</v>
      </c>
      <c r="M946" s="71">
        <v>0.76033057851239705</v>
      </c>
      <c r="N946" s="68">
        <v>80.714767363452495</v>
      </c>
      <c r="O946" s="71">
        <v>0.57285611902100297</v>
      </c>
      <c r="P946" s="68">
        <v>75.017018379850199</v>
      </c>
      <c r="Q946" s="71">
        <v>0.53339999999999999</v>
      </c>
      <c r="R946" s="68">
        <v>60.0729261622607</v>
      </c>
    </row>
    <row r="947" spans="1:18" x14ac:dyDescent="0.2">
      <c r="A947" s="72" t="s">
        <v>2162</v>
      </c>
      <c r="B947" s="66" t="s">
        <v>2163</v>
      </c>
      <c r="C947" s="67">
        <v>72</v>
      </c>
      <c r="D947" s="67" t="s">
        <v>342</v>
      </c>
      <c r="E947" s="71">
        <v>0.41401019114716597</v>
      </c>
      <c r="F947" s="68">
        <v>2.49494268374916</v>
      </c>
      <c r="G947" s="71">
        <v>0.526934300315967</v>
      </c>
      <c r="H947" s="68">
        <v>3.84356035064059</v>
      </c>
      <c r="I947" s="71">
        <v>0.41963111125031899</v>
      </c>
      <c r="J947" s="68">
        <v>0.94403236682400504</v>
      </c>
      <c r="K947" s="71">
        <v>0.66166369827298099</v>
      </c>
      <c r="L947" s="68">
        <v>11.463250168577201</v>
      </c>
      <c r="M947" s="71">
        <v>0.334710743801653</v>
      </c>
      <c r="N947" s="68">
        <v>4.8550236008091696</v>
      </c>
      <c r="O947" s="71">
        <v>0.54112129324207603</v>
      </c>
      <c r="P947" s="68">
        <v>70.592239618788298</v>
      </c>
      <c r="Q947" s="71">
        <v>0</v>
      </c>
      <c r="R947" s="68">
        <v>34.092980856882399</v>
      </c>
    </row>
    <row r="948" spans="1:18" x14ac:dyDescent="0.2">
      <c r="A948" s="72" t="s">
        <v>2164</v>
      </c>
      <c r="B948" s="66" t="s">
        <v>2165</v>
      </c>
      <c r="C948" s="67">
        <v>72</v>
      </c>
      <c r="D948" s="67" t="s">
        <v>342</v>
      </c>
      <c r="E948" s="71">
        <v>0.30929630783876799</v>
      </c>
      <c r="F948" s="68">
        <v>0.94403236682400504</v>
      </c>
      <c r="G948" s="71">
        <v>0.429609282972434</v>
      </c>
      <c r="H948" s="68">
        <v>1.4160485502360101</v>
      </c>
      <c r="I948" s="71">
        <v>0.40606434183645501</v>
      </c>
      <c r="J948" s="68">
        <v>0.67430883344571801</v>
      </c>
      <c r="K948" s="71">
        <v>0.66910376171352504</v>
      </c>
      <c r="L948" s="68">
        <v>12.272420768712101</v>
      </c>
      <c r="M948" s="71">
        <v>0</v>
      </c>
      <c r="N948" s="68">
        <v>1.0788941335131501</v>
      </c>
      <c r="O948" s="71">
        <v>0.35100046051019301</v>
      </c>
      <c r="P948" s="68">
        <v>30.428863172225999</v>
      </c>
      <c r="Q948" s="71">
        <v>0</v>
      </c>
      <c r="R948" s="68">
        <v>34.092980856882399</v>
      </c>
    </row>
    <row r="949" spans="1:18" x14ac:dyDescent="0.2">
      <c r="A949" s="72" t="s">
        <v>2166</v>
      </c>
      <c r="B949" s="66" t="s">
        <v>2167</v>
      </c>
      <c r="C949" s="67">
        <v>72</v>
      </c>
      <c r="D949" s="67" t="s">
        <v>342</v>
      </c>
      <c r="E949" s="71">
        <v>0.63142849160001402</v>
      </c>
      <c r="F949" s="68">
        <v>53.607552258934597</v>
      </c>
      <c r="G949" s="71">
        <v>0.72317518665330704</v>
      </c>
      <c r="H949" s="68">
        <v>56.776803776129498</v>
      </c>
      <c r="I949" s="71">
        <v>0.59092071375352695</v>
      </c>
      <c r="J949" s="68">
        <v>19.285232636547502</v>
      </c>
      <c r="K949" s="71">
        <v>0.77017474697530597</v>
      </c>
      <c r="L949" s="68">
        <v>37.356709372892801</v>
      </c>
      <c r="M949" s="71">
        <v>0.51239669421487599</v>
      </c>
      <c r="N949" s="68">
        <v>26.500337154416702</v>
      </c>
      <c r="O949" s="71">
        <v>0.56047511640305303</v>
      </c>
      <c r="P949" s="68">
        <v>73.383253914227396</v>
      </c>
      <c r="Q949" s="71"/>
      <c r="R949" s="68"/>
    </row>
    <row r="950" spans="1:18" x14ac:dyDescent="0.2">
      <c r="A950" s="72" t="s">
        <v>2168</v>
      </c>
      <c r="B950" s="66" t="s">
        <v>2169</v>
      </c>
      <c r="C950" s="67">
        <v>72</v>
      </c>
      <c r="D950" s="67" t="s">
        <v>342</v>
      </c>
      <c r="E950" s="71">
        <v>0.58273003792320399</v>
      </c>
      <c r="F950" s="68">
        <v>36.614969656102502</v>
      </c>
      <c r="G950" s="71">
        <v>0.61598054981209904</v>
      </c>
      <c r="H950" s="68">
        <v>14.093054619015501</v>
      </c>
      <c r="I950" s="71">
        <v>0.836781132858893</v>
      </c>
      <c r="J950" s="68">
        <v>97.302764666217101</v>
      </c>
      <c r="K950" s="71">
        <v>0.93875494891951605</v>
      </c>
      <c r="L950" s="68">
        <v>97.977073499662893</v>
      </c>
      <c r="M950" s="71">
        <v>0.669421487603306</v>
      </c>
      <c r="N950" s="68">
        <v>63.654753877275802</v>
      </c>
      <c r="O950" s="71">
        <v>0.43384210834541298</v>
      </c>
      <c r="P950" s="68">
        <v>49.761742682096703</v>
      </c>
      <c r="Q950" s="71">
        <v>1.6000000000000001E-3</v>
      </c>
      <c r="R950" s="68">
        <v>37.374658158614402</v>
      </c>
    </row>
    <row r="951" spans="1:18" x14ac:dyDescent="0.2">
      <c r="A951" s="72" t="s">
        <v>2170</v>
      </c>
      <c r="B951" s="66" t="s">
        <v>2171</v>
      </c>
      <c r="C951" s="67">
        <v>72</v>
      </c>
      <c r="D951" s="67" t="s">
        <v>342</v>
      </c>
      <c r="E951" s="71">
        <v>0.51509870153579995</v>
      </c>
      <c r="F951" s="68">
        <v>15.6439649359407</v>
      </c>
      <c r="G951" s="71">
        <v>0.64388867307189701</v>
      </c>
      <c r="H951" s="68">
        <v>22.454484153742399</v>
      </c>
      <c r="I951" s="71">
        <v>0.71790619138392697</v>
      </c>
      <c r="J951" s="68">
        <v>74.241402562373594</v>
      </c>
      <c r="K951" s="71">
        <v>0.793099813317789</v>
      </c>
      <c r="L951" s="68">
        <v>47.943358057990601</v>
      </c>
      <c r="M951" s="71">
        <v>0.61157024793388404</v>
      </c>
      <c r="N951" s="68">
        <v>49.3594066082266</v>
      </c>
      <c r="O951" s="71">
        <v>0.32222728350730501</v>
      </c>
      <c r="P951" s="68">
        <v>24.438393464942099</v>
      </c>
      <c r="Q951" s="71">
        <v>1.9E-3</v>
      </c>
      <c r="R951" s="68">
        <v>38.286235186873299</v>
      </c>
    </row>
    <row r="952" spans="1:18" x14ac:dyDescent="0.2">
      <c r="A952" s="72" t="s">
        <v>2172</v>
      </c>
      <c r="B952" s="66" t="s">
        <v>2173</v>
      </c>
      <c r="C952" s="67">
        <v>72</v>
      </c>
      <c r="D952" s="67" t="s">
        <v>342</v>
      </c>
      <c r="E952" s="71">
        <v>0.51108521939106899</v>
      </c>
      <c r="F952" s="68">
        <v>14.4302090357384</v>
      </c>
      <c r="G952" s="71">
        <v>0.60971735667509197</v>
      </c>
      <c r="H952" s="68">
        <v>12.8118678354686</v>
      </c>
      <c r="I952" s="71">
        <v>0.72912917143924705</v>
      </c>
      <c r="J952" s="68">
        <v>77.950101146324997</v>
      </c>
      <c r="K952" s="71">
        <v>0.86683357182322396</v>
      </c>
      <c r="L952" s="68">
        <v>81.928523263654796</v>
      </c>
      <c r="M952" s="71">
        <v>0.48760330578512401</v>
      </c>
      <c r="N952" s="68">
        <v>22.184760620364099</v>
      </c>
      <c r="O952" s="71">
        <v>0.37262791062372602</v>
      </c>
      <c r="P952" s="68">
        <v>35.670524166099398</v>
      </c>
      <c r="Q952" s="71">
        <v>5.9999999999999995E-4</v>
      </c>
      <c r="R952" s="68">
        <v>35.278030993618998</v>
      </c>
    </row>
    <row r="953" spans="1:18" x14ac:dyDescent="0.2">
      <c r="A953" s="72" t="s">
        <v>2174</v>
      </c>
      <c r="B953" s="66" t="s">
        <v>2175</v>
      </c>
      <c r="C953" s="67">
        <v>72</v>
      </c>
      <c r="D953" s="67" t="s">
        <v>342</v>
      </c>
      <c r="E953" s="71">
        <v>0.51697360004706505</v>
      </c>
      <c r="F953" s="68">
        <v>16.183412002697199</v>
      </c>
      <c r="G953" s="71">
        <v>0.63140909814125501</v>
      </c>
      <c r="H953" s="68">
        <v>18.948078219824701</v>
      </c>
      <c r="I953" s="71">
        <v>0.66594866778704098</v>
      </c>
      <c r="J953" s="68">
        <v>49.763991908294003</v>
      </c>
      <c r="K953" s="71">
        <v>0.86522173123061796</v>
      </c>
      <c r="L953" s="68">
        <v>81.186783546864504</v>
      </c>
      <c r="M953" s="71">
        <v>0.58677685950413205</v>
      </c>
      <c r="N953" s="68">
        <v>43.290627107215101</v>
      </c>
      <c r="O953" s="71">
        <v>0.35158524361934501</v>
      </c>
      <c r="P953" s="68">
        <v>30.5650102110279</v>
      </c>
      <c r="Q953" s="71">
        <v>8.9999999999999998E-4</v>
      </c>
      <c r="R953" s="68">
        <v>35.916134913400199</v>
      </c>
    </row>
    <row r="954" spans="1:18" x14ac:dyDescent="0.2">
      <c r="A954" s="72" t="s">
        <v>2176</v>
      </c>
      <c r="B954" s="66" t="s">
        <v>2177</v>
      </c>
      <c r="C954" s="67">
        <v>54</v>
      </c>
      <c r="D954" s="67" t="s">
        <v>342</v>
      </c>
      <c r="E954" s="71">
        <v>0.45052920697923499</v>
      </c>
      <c r="F954" s="68">
        <v>5.2137643378519298</v>
      </c>
      <c r="G954" s="71">
        <v>0.606116274828292</v>
      </c>
      <c r="H954" s="68">
        <v>32.742440041710097</v>
      </c>
      <c r="I954" s="71">
        <v>0.54572802918609198</v>
      </c>
      <c r="J954" s="68">
        <v>24.191866527633</v>
      </c>
      <c r="K954" s="71">
        <v>0.65528254707742595</v>
      </c>
      <c r="L954" s="68">
        <v>5.10948905109489</v>
      </c>
      <c r="M954" s="71">
        <v>0.71119459053343403</v>
      </c>
      <c r="N954" s="68">
        <v>31.661442006269599</v>
      </c>
      <c r="O954" s="71">
        <v>0.18485380025016501</v>
      </c>
      <c r="P954" s="68">
        <v>15.5555555555556</v>
      </c>
      <c r="Q954" s="71">
        <v>0</v>
      </c>
      <c r="R954" s="68">
        <v>26.544943820224699</v>
      </c>
    </row>
    <row r="955" spans="1:18" x14ac:dyDescent="0.2">
      <c r="A955" s="72" t="s">
        <v>2178</v>
      </c>
      <c r="B955" s="66" t="s">
        <v>2179</v>
      </c>
      <c r="C955" s="67">
        <v>54</v>
      </c>
      <c r="D955" s="67" t="s">
        <v>342</v>
      </c>
      <c r="E955" s="71">
        <v>0.54396316514485499</v>
      </c>
      <c r="F955" s="68">
        <v>19.812304483837298</v>
      </c>
      <c r="G955" s="71">
        <v>0.60031706905120896</v>
      </c>
      <c r="H955" s="68">
        <v>24.608967674661098</v>
      </c>
      <c r="I955" s="71">
        <v>0.55198690156133901</v>
      </c>
      <c r="J955" s="68">
        <v>27.841501564129299</v>
      </c>
      <c r="K955" s="71">
        <v>0.73708835796424998</v>
      </c>
      <c r="L955" s="68">
        <v>18.665276329509901</v>
      </c>
      <c r="M955" s="71">
        <v>0.71495116453794205</v>
      </c>
      <c r="N955" s="68">
        <v>34.273772204806697</v>
      </c>
      <c r="O955" s="71">
        <v>0.115472332609535</v>
      </c>
      <c r="P955" s="68">
        <v>7.8306878306878298</v>
      </c>
      <c r="Q955" s="71"/>
      <c r="R955" s="68"/>
    </row>
    <row r="956" spans="1:18" x14ac:dyDescent="0.2">
      <c r="A956" s="72" t="s">
        <v>2180</v>
      </c>
      <c r="B956" s="66" t="s">
        <v>2181</v>
      </c>
      <c r="C956" s="67">
        <v>54</v>
      </c>
      <c r="D956" s="67" t="s">
        <v>342</v>
      </c>
      <c r="E956" s="71">
        <v>0.44244378862917899</v>
      </c>
      <c r="F956" s="68">
        <v>4.3795620437956204</v>
      </c>
      <c r="G956" s="71">
        <v>0.59891125973108905</v>
      </c>
      <c r="H956" s="68">
        <v>20.542231491136601</v>
      </c>
      <c r="I956" s="71">
        <v>0.58036247183055401</v>
      </c>
      <c r="J956" s="68">
        <v>44.525547445255498</v>
      </c>
      <c r="K956" s="71">
        <v>0.69116979363563402</v>
      </c>
      <c r="L956" s="68">
        <v>8.2377476538060499</v>
      </c>
      <c r="M956" s="71">
        <v>0.71119459053343403</v>
      </c>
      <c r="N956" s="68">
        <v>31.661442006269599</v>
      </c>
      <c r="O956" s="71">
        <v>7.3024616044360904E-2</v>
      </c>
      <c r="P956" s="68">
        <v>4.4444444444444402</v>
      </c>
      <c r="Q956" s="71">
        <v>0</v>
      </c>
      <c r="R956" s="68">
        <v>26.544943820224699</v>
      </c>
    </row>
    <row r="957" spans="1:18" x14ac:dyDescent="0.2">
      <c r="A957" s="72" t="s">
        <v>2182</v>
      </c>
      <c r="B957" s="66" t="s">
        <v>2183</v>
      </c>
      <c r="C957" s="67">
        <v>54</v>
      </c>
      <c r="D957" s="67" t="s">
        <v>342</v>
      </c>
      <c r="E957" s="71">
        <v>0.46960905752277199</v>
      </c>
      <c r="F957" s="68">
        <v>8.0291970802919703</v>
      </c>
      <c r="G957" s="71">
        <v>0.59989272955778095</v>
      </c>
      <c r="H957" s="68">
        <v>22.523461939520299</v>
      </c>
      <c r="I957" s="71">
        <v>0.54721701249151</v>
      </c>
      <c r="J957" s="68">
        <v>24.817518248175201</v>
      </c>
      <c r="K957" s="71">
        <v>0.78062656496838401</v>
      </c>
      <c r="L957" s="68">
        <v>36.809176225234602</v>
      </c>
      <c r="M957" s="71">
        <v>0.73749060856498905</v>
      </c>
      <c r="N957" s="68">
        <v>48.171368861024</v>
      </c>
      <c r="O957" s="71">
        <v>0.15242742955396699</v>
      </c>
      <c r="P957" s="68">
        <v>11.746031746031701</v>
      </c>
      <c r="Q957" s="71">
        <v>0</v>
      </c>
      <c r="R957" s="68">
        <v>26.544943820224699</v>
      </c>
    </row>
    <row r="958" spans="1:18" x14ac:dyDescent="0.2">
      <c r="A958" s="72" t="s">
        <v>2184</v>
      </c>
      <c r="B958" s="66" t="s">
        <v>2185</v>
      </c>
      <c r="C958" s="67">
        <v>54</v>
      </c>
      <c r="D958" s="67" t="s">
        <v>342</v>
      </c>
      <c r="E958" s="71">
        <v>0.54415632156623195</v>
      </c>
      <c r="F958" s="68">
        <v>19.916579770594399</v>
      </c>
      <c r="G958" s="71">
        <v>0.59555599632941902</v>
      </c>
      <c r="H958" s="68">
        <v>17.622523461939501</v>
      </c>
      <c r="I958" s="71">
        <v>0.55905529797133702</v>
      </c>
      <c r="J958" s="68">
        <v>31.595411887382699</v>
      </c>
      <c r="K958" s="71">
        <v>0.74088774154236403</v>
      </c>
      <c r="L958" s="68">
        <v>20.2294056308655</v>
      </c>
      <c r="M958" s="71">
        <v>0.72622088655146499</v>
      </c>
      <c r="N958" s="68">
        <v>41.901776384534998</v>
      </c>
      <c r="O958" s="71">
        <v>0.203018007002807</v>
      </c>
      <c r="P958" s="68">
        <v>18.201058201058199</v>
      </c>
      <c r="Q958" s="71">
        <v>0.44019999999999998</v>
      </c>
      <c r="R958" s="68">
        <v>43.679775280898902</v>
      </c>
    </row>
    <row r="959" spans="1:18" x14ac:dyDescent="0.2">
      <c r="A959" s="72" t="s">
        <v>2186</v>
      </c>
      <c r="B959" s="66" t="s">
        <v>2187</v>
      </c>
      <c r="C959" s="67">
        <v>54</v>
      </c>
      <c r="D959" s="67" t="s">
        <v>342</v>
      </c>
      <c r="E959" s="71">
        <v>0.67971631013455702</v>
      </c>
      <c r="F959" s="68">
        <v>71.949947862356595</v>
      </c>
      <c r="G959" s="71">
        <v>0.62460256927836499</v>
      </c>
      <c r="H959" s="68">
        <v>50.052137643378501</v>
      </c>
      <c r="I959" s="71">
        <v>0.61070912522380505</v>
      </c>
      <c r="J959" s="68">
        <v>64.859228362878</v>
      </c>
      <c r="K959" s="71">
        <v>0.82544173387794095</v>
      </c>
      <c r="L959" s="68">
        <v>61.939520333680903</v>
      </c>
      <c r="M959" s="71">
        <v>0.76378662659654395</v>
      </c>
      <c r="N959" s="68">
        <v>61.650992685475401</v>
      </c>
      <c r="O959" s="71">
        <v>0.25375780583068802</v>
      </c>
      <c r="P959" s="68">
        <v>25.0793650793651</v>
      </c>
      <c r="Q959" s="71">
        <v>1</v>
      </c>
      <c r="R959" s="68">
        <v>100</v>
      </c>
    </row>
    <row r="960" spans="1:18" x14ac:dyDescent="0.2">
      <c r="A960" s="72" t="s">
        <v>2188</v>
      </c>
      <c r="B960" s="66" t="s">
        <v>2189</v>
      </c>
      <c r="C960" s="67">
        <v>54</v>
      </c>
      <c r="D960" s="67" t="s">
        <v>342</v>
      </c>
      <c r="E960" s="71">
        <v>0.67977487991201901</v>
      </c>
      <c r="F960" s="68">
        <v>72.054223149113696</v>
      </c>
      <c r="G960" s="71">
        <v>0.58115380262182903</v>
      </c>
      <c r="H960" s="68">
        <v>12.304483837330601</v>
      </c>
      <c r="I960" s="71">
        <v>0.60661344238443604</v>
      </c>
      <c r="J960" s="68">
        <v>61.522419186652797</v>
      </c>
      <c r="K960" s="71">
        <v>0.79161452973739299</v>
      </c>
      <c r="L960" s="68">
        <v>42.752867570385803</v>
      </c>
      <c r="M960" s="71">
        <v>0.703681442524418</v>
      </c>
      <c r="N960" s="68">
        <v>27.586206896551701</v>
      </c>
      <c r="O960" s="71">
        <v>0.39558606220403703</v>
      </c>
      <c r="P960" s="68">
        <v>49.206349206349202</v>
      </c>
      <c r="Q960" s="71">
        <v>1</v>
      </c>
      <c r="R960" s="68">
        <v>100</v>
      </c>
    </row>
    <row r="961" spans="1:18" x14ac:dyDescent="0.2">
      <c r="A961" s="72" t="s">
        <v>1821</v>
      </c>
      <c r="B961" s="66" t="s">
        <v>2190</v>
      </c>
      <c r="C961" s="67">
        <v>54</v>
      </c>
      <c r="D961" s="67" t="s">
        <v>342</v>
      </c>
      <c r="E961" s="71">
        <v>0.62934768333557101</v>
      </c>
      <c r="F961" s="68">
        <v>50.573514077163701</v>
      </c>
      <c r="G961" s="71">
        <v>0.60009437949499</v>
      </c>
      <c r="H961" s="68">
        <v>23.774765380604801</v>
      </c>
      <c r="I961" s="71">
        <v>0.62925093034951496</v>
      </c>
      <c r="J961" s="68">
        <v>73.618352450469203</v>
      </c>
      <c r="K961" s="71">
        <v>0.76894508571762399</v>
      </c>
      <c r="L961" s="68">
        <v>31.074035453597499</v>
      </c>
      <c r="M961" s="71">
        <v>0.71495116453794205</v>
      </c>
      <c r="N961" s="68">
        <v>34.273772204806697</v>
      </c>
      <c r="O961" s="71">
        <v>6.2844539913357603E-2</v>
      </c>
      <c r="P961" s="68">
        <v>3.7037037037037002</v>
      </c>
      <c r="Q961" s="71">
        <v>1</v>
      </c>
      <c r="R961" s="68">
        <v>100</v>
      </c>
    </row>
    <row r="962" spans="1:18" x14ac:dyDescent="0.2">
      <c r="A962" s="72" t="s">
        <v>2191</v>
      </c>
      <c r="B962" s="66" t="s">
        <v>2192</v>
      </c>
      <c r="C962" s="67">
        <v>54</v>
      </c>
      <c r="D962" s="67" t="s">
        <v>342</v>
      </c>
      <c r="E962" s="71">
        <v>0.69635917227444799</v>
      </c>
      <c r="F962" s="68">
        <v>77.476538060479697</v>
      </c>
      <c r="G962" s="71">
        <v>0.61043980929654695</v>
      </c>
      <c r="H962" s="68">
        <v>37.643378519290899</v>
      </c>
      <c r="I962" s="71">
        <v>0.64237567431526699</v>
      </c>
      <c r="J962" s="68">
        <v>79.874869655891601</v>
      </c>
      <c r="K962" s="71">
        <v>0.82700178201381702</v>
      </c>
      <c r="L962" s="68">
        <v>62.565172054223098</v>
      </c>
      <c r="M962" s="71">
        <v>0.76003005259203604</v>
      </c>
      <c r="N962" s="68">
        <v>59.456635318704301</v>
      </c>
      <c r="O962" s="71">
        <v>0.33830771542902</v>
      </c>
      <c r="P962" s="68">
        <v>39.788359788359799</v>
      </c>
      <c r="Q962" s="71">
        <v>1</v>
      </c>
      <c r="R962" s="68">
        <v>100</v>
      </c>
    </row>
    <row r="963" spans="1:18" x14ac:dyDescent="0.2">
      <c r="A963" s="72" t="s">
        <v>2193</v>
      </c>
      <c r="B963" s="66" t="s">
        <v>2194</v>
      </c>
      <c r="C963" s="67">
        <v>54</v>
      </c>
      <c r="D963" s="67" t="s">
        <v>342</v>
      </c>
      <c r="E963" s="71">
        <v>0.67755826153929699</v>
      </c>
      <c r="F963" s="68">
        <v>71.115745568300298</v>
      </c>
      <c r="G963" s="71">
        <v>0.55761359973783697</v>
      </c>
      <c r="H963" s="68">
        <v>8.8633993743482797</v>
      </c>
      <c r="I963" s="71">
        <v>0.62782253212258798</v>
      </c>
      <c r="J963" s="68">
        <v>72.575599582898903</v>
      </c>
      <c r="K963" s="71">
        <v>0.82042031883238498</v>
      </c>
      <c r="L963" s="68">
        <v>58.185610010427503</v>
      </c>
      <c r="M963" s="71">
        <v>0.72622088655146499</v>
      </c>
      <c r="N963" s="68">
        <v>41.901776384534998</v>
      </c>
      <c r="O963" s="71">
        <v>0.33327223199150802</v>
      </c>
      <c r="P963" s="68">
        <v>38.306878306878303</v>
      </c>
      <c r="Q963" s="71">
        <v>1</v>
      </c>
      <c r="R963" s="68">
        <v>100</v>
      </c>
    </row>
    <row r="964" spans="1:18" x14ac:dyDescent="0.2">
      <c r="A964" s="72" t="s">
        <v>2195</v>
      </c>
      <c r="B964" s="66" t="s">
        <v>2196</v>
      </c>
      <c r="C964" s="67">
        <v>54</v>
      </c>
      <c r="D964" s="67" t="s">
        <v>342</v>
      </c>
      <c r="E964" s="71">
        <v>0.703582700725917</v>
      </c>
      <c r="F964" s="68">
        <v>79.874869655891601</v>
      </c>
      <c r="G964" s="71">
        <v>0.58375691549791997</v>
      </c>
      <c r="H964" s="68">
        <v>12.9301355578728</v>
      </c>
      <c r="I964" s="71">
        <v>0.62000701000381997</v>
      </c>
      <c r="J964" s="68">
        <v>69.238790406673601</v>
      </c>
      <c r="K964" s="71">
        <v>0.77250524102554496</v>
      </c>
      <c r="L964" s="68">
        <v>32.9509906152242</v>
      </c>
      <c r="M964" s="71">
        <v>0.71119459053343403</v>
      </c>
      <c r="N964" s="68">
        <v>31.661442006269599</v>
      </c>
      <c r="O964" s="71">
        <v>0.534532447294785</v>
      </c>
      <c r="P964" s="68">
        <v>71.005291005290999</v>
      </c>
      <c r="Q964" s="71">
        <v>0.99950000000000006</v>
      </c>
      <c r="R964" s="68">
        <v>60.252808988764002</v>
      </c>
    </row>
    <row r="965" spans="1:18" x14ac:dyDescent="0.2">
      <c r="A965" s="72" t="s">
        <v>1355</v>
      </c>
      <c r="B965" s="66" t="s">
        <v>2197</v>
      </c>
      <c r="C965" s="67">
        <v>54</v>
      </c>
      <c r="D965" s="67" t="s">
        <v>342</v>
      </c>
      <c r="E965" s="71">
        <v>0.64137026235171302</v>
      </c>
      <c r="F965" s="68">
        <v>57.559958289885301</v>
      </c>
      <c r="G965" s="71">
        <v>0.60139711438802901</v>
      </c>
      <c r="H965" s="68">
        <v>26.3816475495308</v>
      </c>
      <c r="I965" s="71">
        <v>0.60365787016792904</v>
      </c>
      <c r="J965" s="68">
        <v>59.332638164754997</v>
      </c>
      <c r="K965" s="71">
        <v>0.75676015703166799</v>
      </c>
      <c r="L965" s="68">
        <v>27.320125130344099</v>
      </c>
      <c r="M965" s="71">
        <v>0.73749060856498905</v>
      </c>
      <c r="N965" s="68">
        <v>48.171368861024</v>
      </c>
      <c r="O965" s="71">
        <v>0.14891582395766301</v>
      </c>
      <c r="P965" s="68">
        <v>10.7936507936508</v>
      </c>
      <c r="Q965" s="71">
        <v>1</v>
      </c>
      <c r="R965" s="68">
        <v>100</v>
      </c>
    </row>
    <row r="966" spans="1:18" x14ac:dyDescent="0.2">
      <c r="A966" s="72" t="s">
        <v>2198</v>
      </c>
      <c r="B966" s="66" t="s">
        <v>2199</v>
      </c>
      <c r="C966" s="67">
        <v>54</v>
      </c>
      <c r="D966" s="67" t="s">
        <v>342</v>
      </c>
      <c r="E966" s="71">
        <v>0.62915550740293402</v>
      </c>
      <c r="F966" s="68">
        <v>50.364963503649598</v>
      </c>
      <c r="G966" s="71">
        <v>0.60216869118678296</v>
      </c>
      <c r="H966" s="68">
        <v>27.737226277372301</v>
      </c>
      <c r="I966" s="71">
        <v>0.61050197853510002</v>
      </c>
      <c r="J966" s="68">
        <v>64.650677789363897</v>
      </c>
      <c r="K966" s="71">
        <v>0.79993785478637203</v>
      </c>
      <c r="L966" s="68">
        <v>47.549530761209603</v>
      </c>
      <c r="M966" s="71">
        <v>0.73373403456048103</v>
      </c>
      <c r="N966" s="68">
        <v>45.977011494252899</v>
      </c>
      <c r="O966" s="71">
        <v>2.8590485348866702E-2</v>
      </c>
      <c r="P966" s="68">
        <v>2.0105820105820098</v>
      </c>
      <c r="Q966" s="71">
        <v>1</v>
      </c>
      <c r="R966" s="68">
        <v>100</v>
      </c>
    </row>
    <row r="967" spans="1:18" x14ac:dyDescent="0.2">
      <c r="A967" s="72" t="s">
        <v>2200</v>
      </c>
      <c r="B967" s="66" t="s">
        <v>2201</v>
      </c>
      <c r="C967" s="67">
        <v>54</v>
      </c>
      <c r="D967" s="67" t="s">
        <v>342</v>
      </c>
      <c r="E967" s="71">
        <v>0.57776524756425995</v>
      </c>
      <c r="F967" s="68">
        <v>31.178310740354501</v>
      </c>
      <c r="G967" s="71">
        <v>0.60916353159310499</v>
      </c>
      <c r="H967" s="68">
        <v>36.079249217935299</v>
      </c>
      <c r="I967" s="71">
        <v>0.57481279540041896</v>
      </c>
      <c r="J967" s="68">
        <v>41.188738269030203</v>
      </c>
      <c r="K967" s="71">
        <v>0.67883634553035199</v>
      </c>
      <c r="L967" s="68">
        <v>6.9864442127215796</v>
      </c>
      <c r="M967" s="71">
        <v>0.775056348610068</v>
      </c>
      <c r="N967" s="68">
        <v>67.084639498432594</v>
      </c>
      <c r="O967" s="71">
        <v>0.35852246425161599</v>
      </c>
      <c r="P967" s="68">
        <v>42.328042328042301</v>
      </c>
      <c r="Q967" s="71">
        <v>0.47020000000000001</v>
      </c>
      <c r="R967" s="68">
        <v>44.241573033707901</v>
      </c>
    </row>
    <row r="968" spans="1:18" x14ac:dyDescent="0.2">
      <c r="A968" s="72" t="s">
        <v>1835</v>
      </c>
      <c r="B968" s="66" t="s">
        <v>2202</v>
      </c>
      <c r="C968" s="67">
        <v>54</v>
      </c>
      <c r="D968" s="67" t="s">
        <v>342</v>
      </c>
      <c r="E968" s="71">
        <v>0.58098703441481403</v>
      </c>
      <c r="F968" s="68">
        <v>32.221063607924897</v>
      </c>
      <c r="G968" s="71">
        <v>0.51573930565001003</v>
      </c>
      <c r="H968" s="68">
        <v>6.2565172054223197</v>
      </c>
      <c r="I968" s="71">
        <v>0.650503252855549</v>
      </c>
      <c r="J968" s="68">
        <v>83.211678832116803</v>
      </c>
      <c r="K968" s="71">
        <v>0.84609566286794002</v>
      </c>
      <c r="L968" s="68">
        <v>73.4098018769552</v>
      </c>
      <c r="M968" s="71">
        <v>0.69992486851990998</v>
      </c>
      <c r="N968" s="68">
        <v>25.809822361546502</v>
      </c>
      <c r="O968" s="71">
        <v>0.19267208218065901</v>
      </c>
      <c r="P968" s="68">
        <v>16.7195767195767</v>
      </c>
      <c r="Q968" s="71"/>
      <c r="R968" s="68"/>
    </row>
    <row r="969" spans="1:18" x14ac:dyDescent="0.2">
      <c r="A969" s="72" t="s">
        <v>2203</v>
      </c>
      <c r="B969" s="66" t="s">
        <v>2204</v>
      </c>
      <c r="C969" s="67">
        <v>54</v>
      </c>
      <c r="D969" s="67" t="s">
        <v>342</v>
      </c>
      <c r="E969" s="71">
        <v>0.56487043565870898</v>
      </c>
      <c r="F969" s="68">
        <v>26.173096976016701</v>
      </c>
      <c r="G969" s="71">
        <v>0.61861228310935801</v>
      </c>
      <c r="H969" s="68">
        <v>44.942648592283597</v>
      </c>
      <c r="I969" s="71">
        <v>0.64561846532428901</v>
      </c>
      <c r="J969" s="68">
        <v>81.230448383733105</v>
      </c>
      <c r="K969" s="71">
        <v>0.78413436059752495</v>
      </c>
      <c r="L969" s="68">
        <v>38.686131386861298</v>
      </c>
      <c r="M969" s="71">
        <v>0.77881292261457602</v>
      </c>
      <c r="N969" s="68">
        <v>68.861024033437801</v>
      </c>
      <c r="O969" s="71">
        <v>0.562044582306508</v>
      </c>
      <c r="P969" s="68">
        <v>74.603174603174594</v>
      </c>
      <c r="Q969" s="71">
        <v>0</v>
      </c>
      <c r="R969" s="68">
        <v>26.544943820224699</v>
      </c>
    </row>
    <row r="970" spans="1:18" x14ac:dyDescent="0.2">
      <c r="A970" s="72" t="s">
        <v>2205</v>
      </c>
      <c r="B970" s="66" t="s">
        <v>2206</v>
      </c>
      <c r="C970" s="67">
        <v>54</v>
      </c>
      <c r="D970" s="67" t="s">
        <v>342</v>
      </c>
      <c r="E970" s="71">
        <v>0.62777380944489503</v>
      </c>
      <c r="F970" s="68">
        <v>50.052137643378501</v>
      </c>
      <c r="G970" s="71">
        <v>0.53227740221291997</v>
      </c>
      <c r="H970" s="68">
        <v>6.9864442127215796</v>
      </c>
      <c r="I970" s="71">
        <v>0.63172551694323398</v>
      </c>
      <c r="J970" s="68">
        <v>75.078206465067794</v>
      </c>
      <c r="K970" s="71">
        <v>0.81526843661634096</v>
      </c>
      <c r="L970" s="68">
        <v>55.474452554744502</v>
      </c>
      <c r="M970" s="71">
        <v>0.70743801652892602</v>
      </c>
      <c r="N970" s="68">
        <v>29.571577847439901</v>
      </c>
      <c r="O970" s="71">
        <v>7.9933484367948601E-2</v>
      </c>
      <c r="P970" s="68">
        <v>4.7619047619047601</v>
      </c>
      <c r="Q970" s="71">
        <v>1</v>
      </c>
      <c r="R970" s="68">
        <v>100</v>
      </c>
    </row>
    <row r="971" spans="1:18" x14ac:dyDescent="0.2">
      <c r="A971" s="72" t="s">
        <v>2207</v>
      </c>
      <c r="B971" s="66" t="s">
        <v>2208</v>
      </c>
      <c r="C971" s="67">
        <v>54</v>
      </c>
      <c r="D971" s="67" t="s">
        <v>342</v>
      </c>
      <c r="E971" s="71">
        <v>0.650253159939435</v>
      </c>
      <c r="F971" s="68">
        <v>60.792492179353502</v>
      </c>
      <c r="G971" s="71">
        <v>0.59830723101447403</v>
      </c>
      <c r="H971" s="68">
        <v>19.812304483837298</v>
      </c>
      <c r="I971" s="71">
        <v>0.59791641526061401</v>
      </c>
      <c r="J971" s="68">
        <v>54.953076120959302</v>
      </c>
      <c r="K971" s="71">
        <v>0.77040126100874795</v>
      </c>
      <c r="L971" s="68">
        <v>31.699687174139701</v>
      </c>
      <c r="M971" s="71">
        <v>0.54966190833959405</v>
      </c>
      <c r="N971" s="68">
        <v>9.92685475444096</v>
      </c>
      <c r="O971" s="71">
        <v>0.38523214401318101</v>
      </c>
      <c r="P971" s="68">
        <v>47.7248677248677</v>
      </c>
      <c r="Q971" s="71">
        <v>1</v>
      </c>
      <c r="R971" s="68">
        <v>100</v>
      </c>
    </row>
    <row r="972" spans="1:18" x14ac:dyDescent="0.2">
      <c r="A972" s="72" t="s">
        <v>2209</v>
      </c>
      <c r="B972" s="66" t="s">
        <v>2210</v>
      </c>
      <c r="C972" s="67">
        <v>54</v>
      </c>
      <c r="D972" s="67" t="s">
        <v>342</v>
      </c>
      <c r="E972" s="71">
        <v>0.63303571724303898</v>
      </c>
      <c r="F972" s="68">
        <v>52.6590198123045</v>
      </c>
      <c r="G972" s="71">
        <v>0.59839628946993195</v>
      </c>
      <c r="H972" s="68">
        <v>19.916579770594399</v>
      </c>
      <c r="I972" s="71">
        <v>0.60627226873239903</v>
      </c>
      <c r="J972" s="68">
        <v>61.2095933263817</v>
      </c>
      <c r="K972" s="71">
        <v>0.82652032778326801</v>
      </c>
      <c r="L972" s="68">
        <v>62.148070907194999</v>
      </c>
      <c r="M972" s="71">
        <v>0.69616829451540196</v>
      </c>
      <c r="N972" s="68">
        <v>24.2424242424242</v>
      </c>
      <c r="O972" s="71">
        <v>7.0857122957234994E-2</v>
      </c>
      <c r="P972" s="68">
        <v>4.2328042328042299</v>
      </c>
      <c r="Q972" s="71">
        <v>1</v>
      </c>
      <c r="R972" s="68">
        <v>100</v>
      </c>
    </row>
    <row r="973" spans="1:18" x14ac:dyDescent="0.2">
      <c r="A973" s="72" t="s">
        <v>2211</v>
      </c>
      <c r="B973" s="66" t="s">
        <v>2212</v>
      </c>
      <c r="C973" s="67">
        <v>54</v>
      </c>
      <c r="D973" s="67" t="s">
        <v>342</v>
      </c>
      <c r="E973" s="71">
        <v>0.71522920819944202</v>
      </c>
      <c r="F973" s="68">
        <v>84.0458811261731</v>
      </c>
      <c r="G973" s="71">
        <v>0.64156562021976205</v>
      </c>
      <c r="H973" s="68">
        <v>59.958289885297198</v>
      </c>
      <c r="I973" s="71">
        <v>0.60050365550444595</v>
      </c>
      <c r="J973" s="68">
        <v>57.142857142857103</v>
      </c>
      <c r="K973" s="71">
        <v>0.85566265536382002</v>
      </c>
      <c r="L973" s="68">
        <v>79.353493222106394</v>
      </c>
      <c r="M973" s="71">
        <v>0.82013523666416299</v>
      </c>
      <c r="N973" s="68">
        <v>84.639498432601897</v>
      </c>
      <c r="O973" s="71">
        <v>0.39290808144445799</v>
      </c>
      <c r="P973" s="68">
        <v>48.783068783068799</v>
      </c>
      <c r="Q973" s="71">
        <v>0.98060000000000003</v>
      </c>
      <c r="R973" s="68">
        <v>57.865168539325801</v>
      </c>
    </row>
    <row r="974" spans="1:18" x14ac:dyDescent="0.2">
      <c r="A974" s="72" t="s">
        <v>2213</v>
      </c>
      <c r="B974" s="66" t="s">
        <v>2214</v>
      </c>
      <c r="C974" s="67">
        <v>54</v>
      </c>
      <c r="D974" s="67" t="s">
        <v>342</v>
      </c>
      <c r="E974" s="71">
        <v>0.63629561107368604</v>
      </c>
      <c r="F974" s="68">
        <v>54.953076120959302</v>
      </c>
      <c r="G974" s="71">
        <v>0.600070885869885</v>
      </c>
      <c r="H974" s="68">
        <v>23.566214807090699</v>
      </c>
      <c r="I974" s="71">
        <v>0.61451165732725599</v>
      </c>
      <c r="J974" s="68">
        <v>66.631908237747695</v>
      </c>
      <c r="K974" s="71">
        <v>0.80068272864106904</v>
      </c>
      <c r="L974" s="68">
        <v>48.070907194994803</v>
      </c>
      <c r="M974" s="71">
        <v>0.72246431254695698</v>
      </c>
      <c r="N974" s="68">
        <v>39.4984326018809</v>
      </c>
      <c r="O974" s="71">
        <v>8.0044082056949198E-2</v>
      </c>
      <c r="P974" s="68">
        <v>5.07936507936508</v>
      </c>
      <c r="Q974" s="71">
        <v>1</v>
      </c>
      <c r="R974" s="68">
        <v>100</v>
      </c>
    </row>
    <row r="975" spans="1:18" x14ac:dyDescent="0.2">
      <c r="A975" s="72" t="s">
        <v>2215</v>
      </c>
      <c r="B975" s="66" t="s">
        <v>2216</v>
      </c>
      <c r="C975" s="67">
        <v>54</v>
      </c>
      <c r="D975" s="67" t="s">
        <v>342</v>
      </c>
      <c r="E975" s="71">
        <v>0.64273313625420403</v>
      </c>
      <c r="F975" s="68">
        <v>58.185610010427503</v>
      </c>
      <c r="G975" s="71">
        <v>0.60045362481349396</v>
      </c>
      <c r="H975" s="68">
        <v>24.817518248175201</v>
      </c>
      <c r="I975" s="71">
        <v>0.60145057659578804</v>
      </c>
      <c r="J975" s="68">
        <v>57.768508863399397</v>
      </c>
      <c r="K975" s="71">
        <v>0.79291876483593404</v>
      </c>
      <c r="L975" s="68">
        <v>43.482794577685098</v>
      </c>
      <c r="M975" s="71">
        <v>0.703681442524418</v>
      </c>
      <c r="N975" s="68">
        <v>27.586206896551701</v>
      </c>
      <c r="O975" s="71">
        <v>0.15789440875558799</v>
      </c>
      <c r="P975" s="68">
        <v>12.2751322751323</v>
      </c>
      <c r="Q975" s="71">
        <v>1</v>
      </c>
      <c r="R975" s="68">
        <v>100</v>
      </c>
    </row>
    <row r="976" spans="1:18" x14ac:dyDescent="0.2">
      <c r="A976" s="72" t="s">
        <v>2217</v>
      </c>
      <c r="B976" s="66" t="s">
        <v>2218</v>
      </c>
      <c r="C976" s="67">
        <v>54</v>
      </c>
      <c r="D976" s="67" t="s">
        <v>342</v>
      </c>
      <c r="E976" s="71">
        <v>0.65126476432541802</v>
      </c>
      <c r="F976" s="68">
        <v>61.105318039624599</v>
      </c>
      <c r="G976" s="71">
        <v>0.60773424678531396</v>
      </c>
      <c r="H976" s="68">
        <v>34.619395203336801</v>
      </c>
      <c r="I976" s="71">
        <v>0.60532646435759996</v>
      </c>
      <c r="J976" s="68">
        <v>60.271115745568302</v>
      </c>
      <c r="K976" s="71">
        <v>0.81819880650180998</v>
      </c>
      <c r="L976" s="68">
        <v>57.142857142857103</v>
      </c>
      <c r="M976" s="71">
        <v>0.538392186326071</v>
      </c>
      <c r="N976" s="68">
        <v>9.5088819226750303</v>
      </c>
      <c r="O976" s="71">
        <v>0.33793688198171101</v>
      </c>
      <c r="P976" s="68">
        <v>39.365079365079403</v>
      </c>
      <c r="Q976" s="71">
        <v>1</v>
      </c>
      <c r="R976" s="68">
        <v>100</v>
      </c>
    </row>
    <row r="977" spans="1:18" x14ac:dyDescent="0.2">
      <c r="A977" s="72" t="s">
        <v>898</v>
      </c>
      <c r="B977" s="66" t="s">
        <v>2219</v>
      </c>
      <c r="C977" s="67">
        <v>54</v>
      </c>
      <c r="D977" s="67" t="s">
        <v>342</v>
      </c>
      <c r="E977" s="71">
        <v>0.65617636362412801</v>
      </c>
      <c r="F977" s="68">
        <v>62.982273201251303</v>
      </c>
      <c r="G977" s="71">
        <v>0.62078167068134704</v>
      </c>
      <c r="H977" s="68">
        <v>46.506777893639203</v>
      </c>
      <c r="I977" s="71">
        <v>0.57444071244755601</v>
      </c>
      <c r="J977" s="68">
        <v>40.771637122002097</v>
      </c>
      <c r="K977" s="71">
        <v>0.72395684989700804</v>
      </c>
      <c r="L977" s="68">
        <v>14.1814389989572</v>
      </c>
      <c r="M977" s="71">
        <v>0.703681442524418</v>
      </c>
      <c r="N977" s="68">
        <v>27.586206896551701</v>
      </c>
      <c r="O977" s="71">
        <v>0.42774750619443902</v>
      </c>
      <c r="P977" s="68">
        <v>54.074074074074097</v>
      </c>
      <c r="Q977" s="71">
        <v>0.88644999999999996</v>
      </c>
      <c r="R977" s="68">
        <v>56.320224719101098</v>
      </c>
    </row>
    <row r="978" spans="1:18" x14ac:dyDescent="0.2">
      <c r="A978" s="72" t="s">
        <v>2220</v>
      </c>
      <c r="B978" s="66" t="s">
        <v>2221</v>
      </c>
      <c r="C978" s="67">
        <v>54</v>
      </c>
      <c r="D978" s="67" t="s">
        <v>342</v>
      </c>
      <c r="E978" s="71">
        <v>0.56846704694647199</v>
      </c>
      <c r="F978" s="68">
        <v>27.841501564129299</v>
      </c>
      <c r="G978" s="71">
        <v>0.61345903441597405</v>
      </c>
      <c r="H978" s="68">
        <v>41.084462982273202</v>
      </c>
      <c r="I978" s="71">
        <v>0.58710538755504404</v>
      </c>
      <c r="J978" s="68">
        <v>48.9051094890511</v>
      </c>
      <c r="K978" s="71">
        <v>0.73274043635935204</v>
      </c>
      <c r="L978" s="68">
        <v>16.9968717413973</v>
      </c>
      <c r="M978" s="71">
        <v>0.71495116453794205</v>
      </c>
      <c r="N978" s="68">
        <v>34.273772204806697</v>
      </c>
      <c r="O978" s="71">
        <v>0.194079211864049</v>
      </c>
      <c r="P978" s="68">
        <v>16.931216931216898</v>
      </c>
      <c r="Q978" s="71"/>
      <c r="R978" s="68"/>
    </row>
    <row r="979" spans="1:18" x14ac:dyDescent="0.2">
      <c r="A979" s="72" t="s">
        <v>2222</v>
      </c>
      <c r="B979" s="66" t="s">
        <v>2223</v>
      </c>
      <c r="C979" s="67">
        <v>54</v>
      </c>
      <c r="D979" s="67" t="s">
        <v>342</v>
      </c>
      <c r="E979" s="71">
        <v>0.60626144259985804</v>
      </c>
      <c r="F979" s="68">
        <v>40.667361835245003</v>
      </c>
      <c r="G979" s="71">
        <v>0.628736749158325</v>
      </c>
      <c r="H979" s="68">
        <v>52.763295099061502</v>
      </c>
      <c r="I979" s="71">
        <v>0.56842076751481196</v>
      </c>
      <c r="J979" s="68">
        <v>36.913451511991703</v>
      </c>
      <c r="K979" s="71">
        <v>0.78471765591079101</v>
      </c>
      <c r="L979" s="68">
        <v>39.207507820646498</v>
      </c>
      <c r="M979" s="71">
        <v>0.71119459053343403</v>
      </c>
      <c r="N979" s="68">
        <v>31.661442006269599</v>
      </c>
      <c r="O979" s="71">
        <v>0.60649889248178401</v>
      </c>
      <c r="P979" s="68">
        <v>79.576719576719597</v>
      </c>
      <c r="Q979" s="71">
        <v>0.33800000000000002</v>
      </c>
      <c r="R979" s="68">
        <v>41.713483146067396</v>
      </c>
    </row>
    <row r="980" spans="1:18" x14ac:dyDescent="0.2">
      <c r="A980" s="72" t="s">
        <v>2224</v>
      </c>
      <c r="B980" s="66" t="s">
        <v>2225</v>
      </c>
      <c r="C980" s="67">
        <v>54</v>
      </c>
      <c r="D980" s="67" t="s">
        <v>342</v>
      </c>
      <c r="E980" s="71">
        <v>0.61648400197188502</v>
      </c>
      <c r="F980" s="68">
        <v>45.255474452554701</v>
      </c>
      <c r="G980" s="71">
        <v>0.58482712754771204</v>
      </c>
      <c r="H980" s="68">
        <v>13.138686131386899</v>
      </c>
      <c r="I980" s="71">
        <v>0.60127949960475302</v>
      </c>
      <c r="J980" s="68">
        <v>57.559958289885301</v>
      </c>
      <c r="K980" s="71">
        <v>0.78628158856052699</v>
      </c>
      <c r="L980" s="68">
        <v>40.354535974973899</v>
      </c>
      <c r="M980" s="71">
        <v>0.69992486851990998</v>
      </c>
      <c r="N980" s="68">
        <v>25.809822361546502</v>
      </c>
      <c r="O980" s="71">
        <v>2.6590927598407199E-2</v>
      </c>
      <c r="P980" s="68">
        <v>1.7989417989418</v>
      </c>
      <c r="Q980" s="71">
        <v>1</v>
      </c>
      <c r="R980" s="68">
        <v>100</v>
      </c>
    </row>
    <row r="981" spans="1:18" x14ac:dyDescent="0.2">
      <c r="A981" s="72" t="s">
        <v>2226</v>
      </c>
      <c r="B981" s="66" t="s">
        <v>2227</v>
      </c>
      <c r="C981" s="67">
        <v>54</v>
      </c>
      <c r="D981" s="67" t="s">
        <v>342</v>
      </c>
      <c r="E981" s="71">
        <v>0.631138423569648</v>
      </c>
      <c r="F981" s="68">
        <v>51.199165797705902</v>
      </c>
      <c r="G981" s="71">
        <v>0.59818187668831302</v>
      </c>
      <c r="H981" s="68">
        <v>19.3952033368092</v>
      </c>
      <c r="I981" s="71">
        <v>0.60015731830275598</v>
      </c>
      <c r="J981" s="68">
        <v>56.621480709071903</v>
      </c>
      <c r="K981" s="71">
        <v>0.80757688634881197</v>
      </c>
      <c r="L981" s="68">
        <v>50.990615224191899</v>
      </c>
      <c r="M981" s="71">
        <v>0.66611570247933904</v>
      </c>
      <c r="N981" s="68">
        <v>17.659352142110802</v>
      </c>
      <c r="O981" s="71">
        <v>0.11479875759866701</v>
      </c>
      <c r="P981" s="68">
        <v>7.5132275132275099</v>
      </c>
      <c r="Q981" s="71">
        <v>1</v>
      </c>
      <c r="R981" s="68">
        <v>100</v>
      </c>
    </row>
    <row r="982" spans="1:18" x14ac:dyDescent="0.2">
      <c r="A982" s="72" t="s">
        <v>2228</v>
      </c>
      <c r="B982" s="66" t="s">
        <v>2229</v>
      </c>
      <c r="C982" s="67">
        <v>54</v>
      </c>
      <c r="D982" s="67" t="s">
        <v>342</v>
      </c>
      <c r="E982" s="71">
        <v>0.69136338876832404</v>
      </c>
      <c r="F982" s="68">
        <v>76.225234619395195</v>
      </c>
      <c r="G982" s="71">
        <v>0.61346480327659603</v>
      </c>
      <c r="H982" s="68">
        <v>41.188738269030203</v>
      </c>
      <c r="I982" s="71">
        <v>0.628120831602487</v>
      </c>
      <c r="J982" s="68">
        <v>72.784150156412906</v>
      </c>
      <c r="K982" s="71">
        <v>0.82045173389596504</v>
      </c>
      <c r="L982" s="68">
        <v>58.289885297184597</v>
      </c>
      <c r="M982" s="71">
        <v>0.681141998497371</v>
      </c>
      <c r="N982" s="68">
        <v>20.689655172413801</v>
      </c>
      <c r="O982" s="71">
        <v>0.411000965337526</v>
      </c>
      <c r="P982" s="68">
        <v>51.428571428571402</v>
      </c>
      <c r="Q982" s="71">
        <v>0.99399999999999999</v>
      </c>
      <c r="R982" s="68">
        <v>58.567415730337103</v>
      </c>
    </row>
    <row r="983" spans="1:18" x14ac:dyDescent="0.2">
      <c r="A983" s="72" t="s">
        <v>1026</v>
      </c>
      <c r="B983" s="66" t="s">
        <v>2230</v>
      </c>
      <c r="C983" s="67">
        <v>54</v>
      </c>
      <c r="D983" s="67" t="s">
        <v>342</v>
      </c>
      <c r="E983" s="71">
        <v>0.694965570649278</v>
      </c>
      <c r="F983" s="68">
        <v>76.955161626694505</v>
      </c>
      <c r="G983" s="71">
        <v>0.66940617349438503</v>
      </c>
      <c r="H983" s="68">
        <v>70.594369134515105</v>
      </c>
      <c r="I983" s="71">
        <v>0.60205048304463205</v>
      </c>
      <c r="J983" s="68">
        <v>58.081334723670501</v>
      </c>
      <c r="K983" s="71">
        <v>0.73400114786996795</v>
      </c>
      <c r="L983" s="68">
        <v>17.518248175182499</v>
      </c>
      <c r="M983" s="71">
        <v>0.75251690458302001</v>
      </c>
      <c r="N983" s="68">
        <v>56.5308254963427</v>
      </c>
      <c r="O983" s="71">
        <v>0.41181871490366101</v>
      </c>
      <c r="P983" s="68">
        <v>51.640211640211596</v>
      </c>
      <c r="Q983" s="71">
        <v>1</v>
      </c>
      <c r="R983" s="68">
        <v>100</v>
      </c>
    </row>
    <row r="984" spans="1:18" x14ac:dyDescent="0.2">
      <c r="A984" s="72" t="s">
        <v>1696</v>
      </c>
      <c r="B984" s="66" t="s">
        <v>2231</v>
      </c>
      <c r="C984" s="67">
        <v>54</v>
      </c>
      <c r="D984" s="67" t="s">
        <v>342</v>
      </c>
      <c r="E984" s="71">
        <v>0.63460622958183099</v>
      </c>
      <c r="F984" s="68">
        <v>53.910323253388903</v>
      </c>
      <c r="G984" s="71">
        <v>0.59404961644145804</v>
      </c>
      <c r="H984" s="68">
        <v>17.101147028154301</v>
      </c>
      <c r="I984" s="71">
        <v>0.62238191809085697</v>
      </c>
      <c r="J984" s="68">
        <v>70.177267987486999</v>
      </c>
      <c r="K984" s="71">
        <v>0.80185313571324102</v>
      </c>
      <c r="L984" s="68">
        <v>48.696558915536997</v>
      </c>
      <c r="M984" s="71">
        <v>0.62479338842975196</v>
      </c>
      <c r="N984" s="68">
        <v>12.748171368861</v>
      </c>
      <c r="O984" s="71">
        <v>0.17425931881567999</v>
      </c>
      <c r="P984" s="68">
        <v>14.1798941798942</v>
      </c>
      <c r="Q984" s="71">
        <v>0.99029999999999996</v>
      </c>
      <c r="R984" s="68">
        <v>58.286516853932604</v>
      </c>
    </row>
    <row r="985" spans="1:18" x14ac:dyDescent="0.2">
      <c r="A985" s="72" t="s">
        <v>2232</v>
      </c>
      <c r="B985" s="66" t="s">
        <v>2233</v>
      </c>
      <c r="C985" s="67">
        <v>54</v>
      </c>
      <c r="D985" s="67" t="s">
        <v>342</v>
      </c>
      <c r="E985" s="71">
        <v>0.55750133601435004</v>
      </c>
      <c r="F985" s="68">
        <v>23.253388946819602</v>
      </c>
      <c r="G985" s="71">
        <v>0.61331929989551803</v>
      </c>
      <c r="H985" s="68">
        <v>40.9801876955162</v>
      </c>
      <c r="I985" s="71">
        <v>0.54047358347511598</v>
      </c>
      <c r="J985" s="68">
        <v>21.376433785192901</v>
      </c>
      <c r="K985" s="71">
        <v>0.71862722016807101</v>
      </c>
      <c r="L985" s="68">
        <v>13.0344108446298</v>
      </c>
      <c r="M985" s="71">
        <v>0.67738542449286299</v>
      </c>
      <c r="N985" s="68">
        <v>19.853709508881899</v>
      </c>
      <c r="O985" s="71">
        <v>0.23770115204018299</v>
      </c>
      <c r="P985" s="68">
        <v>22.962962962963001</v>
      </c>
      <c r="Q985" s="71"/>
      <c r="R985" s="68"/>
    </row>
    <row r="986" spans="1:18" x14ac:dyDescent="0.2">
      <c r="A986" s="72" t="s">
        <v>2234</v>
      </c>
      <c r="B986" s="66" t="s">
        <v>2235</v>
      </c>
      <c r="C986" s="67">
        <v>54</v>
      </c>
      <c r="D986" s="67" t="s">
        <v>342</v>
      </c>
      <c r="E986" s="71">
        <v>0.55776505815592503</v>
      </c>
      <c r="F986" s="68">
        <v>23.461939520333701</v>
      </c>
      <c r="G986" s="71">
        <v>0.48419017175836099</v>
      </c>
      <c r="H986" s="68">
        <v>5.0052137643378503</v>
      </c>
      <c r="I986" s="71">
        <v>0.60038010248862295</v>
      </c>
      <c r="J986" s="68">
        <v>56.9343065693431</v>
      </c>
      <c r="K986" s="71">
        <v>0.802577465663047</v>
      </c>
      <c r="L986" s="68">
        <v>48.9051094890511</v>
      </c>
      <c r="M986" s="71">
        <v>0.67738542449286299</v>
      </c>
      <c r="N986" s="68">
        <v>19.853709508881899</v>
      </c>
      <c r="O986" s="71">
        <v>0.22429212637672999</v>
      </c>
      <c r="P986" s="68">
        <v>20.634920634920601</v>
      </c>
      <c r="Q986" s="71"/>
      <c r="R986" s="68"/>
    </row>
    <row r="987" spans="1:18" x14ac:dyDescent="0.2">
      <c r="A987" s="72" t="s">
        <v>2236</v>
      </c>
      <c r="B987" s="66" t="s">
        <v>2237</v>
      </c>
      <c r="C987" s="67">
        <v>54</v>
      </c>
      <c r="D987" s="67" t="s">
        <v>342</v>
      </c>
      <c r="E987" s="71">
        <v>0.54247239282814297</v>
      </c>
      <c r="F987" s="68">
        <v>19.603753910323299</v>
      </c>
      <c r="G987" s="71">
        <v>0.56148699421669401</v>
      </c>
      <c r="H987" s="68">
        <v>9.1762252346193893</v>
      </c>
      <c r="I987" s="71">
        <v>0.57140074036447897</v>
      </c>
      <c r="J987" s="68">
        <v>38.790406673618399</v>
      </c>
      <c r="K987" s="71">
        <v>0.74347724944979299</v>
      </c>
      <c r="L987" s="68">
        <v>21.584984358707</v>
      </c>
      <c r="M987" s="71">
        <v>0.70743801652892602</v>
      </c>
      <c r="N987" s="68">
        <v>29.571577847439901</v>
      </c>
      <c r="O987" s="71">
        <v>0.66603135640896305</v>
      </c>
      <c r="P987" s="68">
        <v>85.396825396825406</v>
      </c>
      <c r="Q987" s="71">
        <v>5.0000000000000001E-3</v>
      </c>
      <c r="R987" s="68">
        <v>33.9887640449438</v>
      </c>
    </row>
    <row r="988" spans="1:18" x14ac:dyDescent="0.2">
      <c r="A988" s="72" t="s">
        <v>2238</v>
      </c>
      <c r="B988" s="66" t="s">
        <v>2239</v>
      </c>
      <c r="C988" s="67">
        <v>54</v>
      </c>
      <c r="D988" s="67" t="s">
        <v>342</v>
      </c>
      <c r="E988" s="71">
        <v>0.64294535201181002</v>
      </c>
      <c r="F988" s="68">
        <v>58.394160583941598</v>
      </c>
      <c r="G988" s="71">
        <v>0.61585732648646796</v>
      </c>
      <c r="H988" s="68">
        <v>42.961418143899898</v>
      </c>
      <c r="I988" s="71">
        <v>0.55825057368184205</v>
      </c>
      <c r="J988" s="68">
        <v>30.8654848800834</v>
      </c>
      <c r="K988" s="71">
        <v>0.76918956594291399</v>
      </c>
      <c r="L988" s="68">
        <v>31.282586027111599</v>
      </c>
      <c r="M988" s="71">
        <v>0.72246431254695698</v>
      </c>
      <c r="N988" s="68">
        <v>39.4984326018809</v>
      </c>
      <c r="O988" s="71">
        <v>0.19191033341267799</v>
      </c>
      <c r="P988" s="68">
        <v>16.6137566137566</v>
      </c>
      <c r="Q988" s="71">
        <v>1</v>
      </c>
      <c r="R988" s="68">
        <v>100</v>
      </c>
    </row>
    <row r="989" spans="1:18" x14ac:dyDescent="0.2">
      <c r="A989" s="72" t="s">
        <v>1359</v>
      </c>
      <c r="B989" s="66" t="s">
        <v>2240</v>
      </c>
      <c r="C989" s="67">
        <v>54</v>
      </c>
      <c r="D989" s="67" t="s">
        <v>342</v>
      </c>
      <c r="E989" s="71">
        <v>0.65911985524605399</v>
      </c>
      <c r="F989" s="68">
        <v>63.399374348279501</v>
      </c>
      <c r="G989" s="71">
        <v>0.58786015861712704</v>
      </c>
      <c r="H989" s="68">
        <v>13.868613138686101</v>
      </c>
      <c r="I989" s="71">
        <v>0.54375389098302496</v>
      </c>
      <c r="J989" s="68">
        <v>23.461939520333701</v>
      </c>
      <c r="K989" s="71">
        <v>0.79727072600662297</v>
      </c>
      <c r="L989" s="68">
        <v>46.715328467153299</v>
      </c>
      <c r="M989" s="71">
        <v>0.70743801652892602</v>
      </c>
      <c r="N989" s="68">
        <v>29.571577847439901</v>
      </c>
      <c r="O989" s="71">
        <v>0.318396339340624</v>
      </c>
      <c r="P989" s="68">
        <v>36.402116402116398</v>
      </c>
      <c r="Q989" s="71">
        <v>1</v>
      </c>
      <c r="R989" s="68">
        <v>100</v>
      </c>
    </row>
    <row r="990" spans="1:18" x14ac:dyDescent="0.2">
      <c r="A990" s="72" t="s">
        <v>2241</v>
      </c>
      <c r="B990" s="66" t="s">
        <v>2242</v>
      </c>
      <c r="C990" s="67">
        <v>54</v>
      </c>
      <c r="D990" s="67" t="s">
        <v>342</v>
      </c>
      <c r="E990" s="71">
        <v>0.71156780905368799</v>
      </c>
      <c r="F990" s="68">
        <v>82.690302398331596</v>
      </c>
      <c r="G990" s="71">
        <v>0.59797273191469902</v>
      </c>
      <c r="H990" s="68">
        <v>19.1866527632951</v>
      </c>
      <c r="I990" s="71">
        <v>0.56655530001732901</v>
      </c>
      <c r="J990" s="68">
        <v>35.766423357664202</v>
      </c>
      <c r="K990" s="71">
        <v>0.861378776470479</v>
      </c>
      <c r="L990" s="68">
        <v>82.898852971845699</v>
      </c>
      <c r="M990" s="71">
        <v>0.71495116453794205</v>
      </c>
      <c r="N990" s="68">
        <v>34.273772204806697</v>
      </c>
      <c r="O990" s="71">
        <v>0.54529888138167903</v>
      </c>
      <c r="P990" s="68">
        <v>73.121693121693099</v>
      </c>
      <c r="Q990" s="71">
        <v>0.98324999999999996</v>
      </c>
      <c r="R990" s="68">
        <v>58.1460674157303</v>
      </c>
    </row>
    <row r="991" spans="1:18" x14ac:dyDescent="0.2">
      <c r="A991" s="72" t="s">
        <v>2243</v>
      </c>
      <c r="B991" s="66" t="s">
        <v>2244</v>
      </c>
      <c r="C991" s="67">
        <v>54</v>
      </c>
      <c r="D991" s="67" t="s">
        <v>342</v>
      </c>
      <c r="E991" s="71">
        <v>0.79823571473823796</v>
      </c>
      <c r="F991" s="68">
        <v>98.018769551616302</v>
      </c>
      <c r="G991" s="71">
        <v>0.67909512814473505</v>
      </c>
      <c r="H991" s="68">
        <v>73.618352450469203</v>
      </c>
      <c r="I991" s="71">
        <v>0.62814934286507595</v>
      </c>
      <c r="J991" s="68">
        <v>72.888425443169993</v>
      </c>
      <c r="K991" s="71">
        <v>0.89668851600748101</v>
      </c>
      <c r="L991" s="68">
        <v>95.203336809176193</v>
      </c>
      <c r="M991" s="71">
        <v>0.86521412471825698</v>
      </c>
      <c r="N991" s="68">
        <v>91.118077324973896</v>
      </c>
      <c r="O991" s="71">
        <v>0.72026717669387696</v>
      </c>
      <c r="P991" s="68">
        <v>89.100529100529101</v>
      </c>
      <c r="Q991" s="71">
        <v>1</v>
      </c>
      <c r="R991" s="68">
        <v>100</v>
      </c>
    </row>
    <row r="992" spans="1:18" x14ac:dyDescent="0.2">
      <c r="A992" s="72" t="s">
        <v>2245</v>
      </c>
      <c r="B992" s="66" t="s">
        <v>2246</v>
      </c>
      <c r="C992" s="67">
        <v>54</v>
      </c>
      <c r="D992" s="67" t="s">
        <v>342</v>
      </c>
      <c r="E992" s="71">
        <v>0.68677692118333</v>
      </c>
      <c r="F992" s="68">
        <v>74.4525547445255</v>
      </c>
      <c r="G992" s="71">
        <v>0.58682034418712004</v>
      </c>
      <c r="H992" s="68">
        <v>13.764337851929101</v>
      </c>
      <c r="I992" s="71">
        <v>0.58695401604670805</v>
      </c>
      <c r="J992" s="68">
        <v>48.592283628780002</v>
      </c>
      <c r="K992" s="71">
        <v>0.78108074083502999</v>
      </c>
      <c r="L992" s="68">
        <v>37.122002085505699</v>
      </c>
      <c r="M992" s="71">
        <v>0.74500375657400497</v>
      </c>
      <c r="N992" s="68">
        <v>52.142110762800399</v>
      </c>
      <c r="O992" s="71">
        <v>0.42080266945711597</v>
      </c>
      <c r="P992" s="68">
        <v>53.121693121693099</v>
      </c>
      <c r="Q992" s="71">
        <v>1</v>
      </c>
      <c r="R992" s="68">
        <v>100</v>
      </c>
    </row>
    <row r="993" spans="1:18" x14ac:dyDescent="0.2">
      <c r="A993" s="72" t="s">
        <v>2247</v>
      </c>
      <c r="B993" s="66" t="s">
        <v>2248</v>
      </c>
      <c r="C993" s="67">
        <v>54</v>
      </c>
      <c r="D993" s="67" t="s">
        <v>342</v>
      </c>
      <c r="E993" s="71">
        <v>0.79727843685839395</v>
      </c>
      <c r="F993" s="68">
        <v>97.914494264859201</v>
      </c>
      <c r="G993" s="71">
        <v>0.72829143413779296</v>
      </c>
      <c r="H993" s="68">
        <v>86.131386861313899</v>
      </c>
      <c r="I993" s="71">
        <v>0.63389380099121995</v>
      </c>
      <c r="J993" s="68">
        <v>76.120959332638193</v>
      </c>
      <c r="K993" s="71">
        <v>0.76872935676502996</v>
      </c>
      <c r="L993" s="68">
        <v>30.969760166840501</v>
      </c>
      <c r="M993" s="71">
        <v>0.891510142749812</v>
      </c>
      <c r="N993" s="68">
        <v>93.625914315569503</v>
      </c>
      <c r="O993" s="71">
        <v>0.76124588650651104</v>
      </c>
      <c r="P993" s="68">
        <v>91.746031746031704</v>
      </c>
      <c r="Q993" s="71">
        <v>1</v>
      </c>
      <c r="R993" s="68">
        <v>100</v>
      </c>
    </row>
    <row r="994" spans="1:18" x14ac:dyDescent="0.2">
      <c r="A994" s="72" t="s">
        <v>2249</v>
      </c>
      <c r="B994" s="66" t="s">
        <v>2250</v>
      </c>
      <c r="C994" s="67">
        <v>54</v>
      </c>
      <c r="D994" s="67" t="s">
        <v>342</v>
      </c>
      <c r="E994" s="71">
        <v>0.56513822444161499</v>
      </c>
      <c r="F994" s="68">
        <v>26.485922836287799</v>
      </c>
      <c r="G994" s="71">
        <v>0.64500427307633201</v>
      </c>
      <c r="H994" s="68">
        <v>62.460896767466103</v>
      </c>
      <c r="I994" s="71">
        <v>0.63814782137850901</v>
      </c>
      <c r="J994" s="68">
        <v>78.415015641292996</v>
      </c>
      <c r="K994" s="71">
        <v>0.78989490983505495</v>
      </c>
      <c r="L994" s="68">
        <v>42.335766423357697</v>
      </c>
      <c r="M994" s="71">
        <v>0.72622088655146499</v>
      </c>
      <c r="N994" s="68">
        <v>41.901776384534998</v>
      </c>
      <c r="O994" s="71">
        <v>0.58986145580833005</v>
      </c>
      <c r="P994" s="68">
        <v>77.671957671957699</v>
      </c>
      <c r="Q994" s="71">
        <v>1.6999999999999999E-3</v>
      </c>
      <c r="R994" s="68">
        <v>30.758426966292099</v>
      </c>
    </row>
    <row r="995" spans="1:18" x14ac:dyDescent="0.2">
      <c r="A995" s="72" t="s">
        <v>2251</v>
      </c>
      <c r="B995" s="66" t="s">
        <v>2252</v>
      </c>
      <c r="C995" s="67">
        <v>72</v>
      </c>
      <c r="D995" s="67" t="s">
        <v>342</v>
      </c>
      <c r="E995" s="71">
        <v>0.73037644774584798</v>
      </c>
      <c r="F995" s="68">
        <v>85.367498314227902</v>
      </c>
      <c r="G995" s="71">
        <v>0.58188887025762903</v>
      </c>
      <c r="H995" s="68">
        <v>7.2825354012137602</v>
      </c>
      <c r="I995" s="71">
        <v>0.75379000479997305</v>
      </c>
      <c r="J995" s="68">
        <v>85.367498314227902</v>
      </c>
      <c r="K995" s="71">
        <v>0.92799458890282904</v>
      </c>
      <c r="L995" s="68">
        <v>96.898179366149705</v>
      </c>
      <c r="M995" s="71">
        <v>0.58677685950413205</v>
      </c>
      <c r="N995" s="68">
        <v>43.290627107215101</v>
      </c>
      <c r="O995" s="71">
        <v>0.53180836301052503</v>
      </c>
      <c r="P995" s="68">
        <v>69.094622191967304</v>
      </c>
      <c r="Q995" s="71">
        <v>1</v>
      </c>
      <c r="R995" s="68">
        <v>100</v>
      </c>
    </row>
    <row r="996" spans="1:18" x14ac:dyDescent="0.2">
      <c r="A996" s="72" t="s">
        <v>2253</v>
      </c>
      <c r="B996" s="66" t="s">
        <v>2254</v>
      </c>
      <c r="C996" s="67">
        <v>72</v>
      </c>
      <c r="D996" s="67" t="s">
        <v>342</v>
      </c>
      <c r="E996" s="71">
        <v>0.63992783620387805</v>
      </c>
      <c r="F996" s="68">
        <v>56.709372892784899</v>
      </c>
      <c r="G996" s="71">
        <v>0.62892081010916601</v>
      </c>
      <c r="H996" s="68">
        <v>17.936614969656102</v>
      </c>
      <c r="I996" s="71">
        <v>0.65936674037430798</v>
      </c>
      <c r="J996" s="68">
        <v>45.920431557653401</v>
      </c>
      <c r="K996" s="71">
        <v>0.81969907096588901</v>
      </c>
      <c r="L996" s="68">
        <v>59.743762643290601</v>
      </c>
      <c r="M996" s="71">
        <v>0.54132231404958697</v>
      </c>
      <c r="N996" s="68">
        <v>32.703978422117302</v>
      </c>
      <c r="O996" s="71">
        <v>0.52475808172432004</v>
      </c>
      <c r="P996" s="68">
        <v>68.277739959155895</v>
      </c>
      <c r="Q996" s="71">
        <v>0.66549999999999998</v>
      </c>
      <c r="R996" s="68">
        <v>63.2634457611668</v>
      </c>
    </row>
    <row r="997" spans="1:18" x14ac:dyDescent="0.2">
      <c r="A997" s="72" t="s">
        <v>1507</v>
      </c>
      <c r="B997" s="66" t="s">
        <v>2255</v>
      </c>
      <c r="C997" s="67">
        <v>72</v>
      </c>
      <c r="D997" s="67" t="s">
        <v>342</v>
      </c>
      <c r="E997" s="71">
        <v>0.58060607330098501</v>
      </c>
      <c r="F997" s="68">
        <v>35.401213755900201</v>
      </c>
      <c r="G997" s="71">
        <v>0.455224651994665</v>
      </c>
      <c r="H997" s="68">
        <v>1.8880647336480101</v>
      </c>
      <c r="I997" s="71">
        <v>0.676854957880615</v>
      </c>
      <c r="J997" s="68">
        <v>55.158462575859701</v>
      </c>
      <c r="K997" s="71">
        <v>0.745068231102189</v>
      </c>
      <c r="L997" s="68">
        <v>28.9278489548213</v>
      </c>
      <c r="M997" s="71">
        <v>0.34297520661156999</v>
      </c>
      <c r="N997" s="68">
        <v>5.1921780175320302</v>
      </c>
      <c r="O997" s="71">
        <v>0.26351339221687098</v>
      </c>
      <c r="P997" s="68">
        <v>14.499659632403</v>
      </c>
      <c r="Q997" s="71">
        <v>1</v>
      </c>
      <c r="R997" s="68">
        <v>100</v>
      </c>
    </row>
    <row r="998" spans="1:18" x14ac:dyDescent="0.2">
      <c r="A998" s="72" t="s">
        <v>2256</v>
      </c>
      <c r="B998" s="66" t="s">
        <v>2257</v>
      </c>
      <c r="C998" s="67">
        <v>72</v>
      </c>
      <c r="D998" s="67" t="s">
        <v>342</v>
      </c>
      <c r="E998" s="71">
        <v>0.64027563437004098</v>
      </c>
      <c r="F998" s="68">
        <v>56.911665542818596</v>
      </c>
      <c r="G998" s="71">
        <v>0.45659789082773999</v>
      </c>
      <c r="H998" s="68">
        <v>1.9554956169925799</v>
      </c>
      <c r="I998" s="71">
        <v>0.70126895073289297</v>
      </c>
      <c r="J998" s="68">
        <v>66.689143627781505</v>
      </c>
      <c r="K998" s="71">
        <v>0.86622170346648097</v>
      </c>
      <c r="L998" s="68">
        <v>81.658799730276499</v>
      </c>
      <c r="M998" s="71">
        <v>0.417355371900826</v>
      </c>
      <c r="N998" s="68">
        <v>10.7215104517869</v>
      </c>
      <c r="O998" s="71">
        <v>0.400209889292307</v>
      </c>
      <c r="P998" s="68">
        <v>41.933287950987101</v>
      </c>
      <c r="Q998" s="71">
        <v>1</v>
      </c>
      <c r="R998" s="68">
        <v>100</v>
      </c>
    </row>
    <row r="999" spans="1:18" x14ac:dyDescent="0.2">
      <c r="A999" s="72" t="s">
        <v>2258</v>
      </c>
      <c r="B999" s="66" t="s">
        <v>2259</v>
      </c>
      <c r="C999" s="67">
        <v>72</v>
      </c>
      <c r="D999" s="67" t="s">
        <v>342</v>
      </c>
      <c r="E999" s="71">
        <v>0.72260677693993602</v>
      </c>
      <c r="F999" s="68">
        <v>83.007417397167899</v>
      </c>
      <c r="G999" s="71">
        <v>0.55317219181549404</v>
      </c>
      <c r="H999" s="68">
        <v>5.1921780175320302</v>
      </c>
      <c r="I999" s="71">
        <v>0.71028832319258794</v>
      </c>
      <c r="J999" s="68">
        <v>70.937289278489501</v>
      </c>
      <c r="K999" s="71">
        <v>0.82490565914746905</v>
      </c>
      <c r="L999" s="68">
        <v>62.103843560350597</v>
      </c>
      <c r="M999" s="71">
        <v>0.65702479338843001</v>
      </c>
      <c r="N999" s="68">
        <v>60.350640593391802</v>
      </c>
      <c r="O999" s="71">
        <v>0.59154969409563296</v>
      </c>
      <c r="P999" s="68">
        <v>77.603812117086505</v>
      </c>
      <c r="Q999" s="71">
        <v>0.99870000000000003</v>
      </c>
      <c r="R999" s="68">
        <v>71.741112123974503</v>
      </c>
    </row>
    <row r="1000" spans="1:18" x14ac:dyDescent="0.2">
      <c r="A1000" s="72" t="s">
        <v>2260</v>
      </c>
      <c r="B1000" s="66" t="s">
        <v>2261</v>
      </c>
      <c r="C1000" s="67">
        <v>72</v>
      </c>
      <c r="D1000" s="67" t="s">
        <v>342</v>
      </c>
      <c r="E1000" s="71">
        <v>0.61967797215104103</v>
      </c>
      <c r="F1000" s="68">
        <v>49.426837491571099</v>
      </c>
      <c r="G1000" s="71">
        <v>0.73277555414192597</v>
      </c>
      <c r="H1000" s="68">
        <v>61.2272420768712</v>
      </c>
      <c r="I1000" s="71">
        <v>0.74868214668084399</v>
      </c>
      <c r="J1000" s="68">
        <v>83.816587997302804</v>
      </c>
      <c r="K1000" s="71">
        <v>0.89988118093552905</v>
      </c>
      <c r="L1000" s="68">
        <v>91.840863115306803</v>
      </c>
      <c r="M1000" s="71">
        <v>0.72314049586776896</v>
      </c>
      <c r="N1000" s="68">
        <v>74.578556979096405</v>
      </c>
      <c r="O1000" s="71">
        <v>0.58618845528017705</v>
      </c>
      <c r="P1000" s="68">
        <v>77.0592239618788</v>
      </c>
      <c r="Q1000" s="71">
        <v>2.7400000000000001E-2</v>
      </c>
      <c r="R1000" s="68">
        <v>43.846855059252498</v>
      </c>
    </row>
    <row r="1001" spans="1:18" x14ac:dyDescent="0.2">
      <c r="A1001" s="72" t="s">
        <v>2262</v>
      </c>
      <c r="B1001" s="66" t="s">
        <v>2263</v>
      </c>
      <c r="C1001" s="67">
        <v>72</v>
      </c>
      <c r="D1001" s="67" t="s">
        <v>342</v>
      </c>
      <c r="E1001" s="71">
        <v>0.46877324032513101</v>
      </c>
      <c r="F1001" s="68">
        <v>7.2151045178691797</v>
      </c>
      <c r="G1001" s="71">
        <v>0.55179995816935301</v>
      </c>
      <c r="H1001" s="68">
        <v>5.1247471341874604</v>
      </c>
      <c r="I1001" s="71">
        <v>0.58965613611185397</v>
      </c>
      <c r="J1001" s="68">
        <v>18.678354686446401</v>
      </c>
      <c r="K1001" s="71">
        <v>0.74607941486149898</v>
      </c>
      <c r="L1001" s="68">
        <v>29.467296021577901</v>
      </c>
      <c r="M1001" s="71">
        <v>0.37603305785124003</v>
      </c>
      <c r="N1001" s="68">
        <v>7.2151045178691797</v>
      </c>
      <c r="O1001" s="71">
        <v>0.54907087495684104</v>
      </c>
      <c r="P1001" s="68">
        <v>71.409121851599707</v>
      </c>
      <c r="Q1001" s="71">
        <v>0</v>
      </c>
      <c r="R1001" s="68">
        <v>34.092980856882399</v>
      </c>
    </row>
    <row r="1002" spans="1:18" x14ac:dyDescent="0.2">
      <c r="A1002" s="72" t="s">
        <v>2264</v>
      </c>
      <c r="B1002" s="66" t="s">
        <v>2265</v>
      </c>
      <c r="C1002" s="67">
        <v>54</v>
      </c>
      <c r="D1002" s="67" t="s">
        <v>342</v>
      </c>
      <c r="E1002" s="71">
        <v>0.42770878057362199</v>
      </c>
      <c r="F1002" s="68">
        <v>3.6496350364963499</v>
      </c>
      <c r="G1002" s="71">
        <v>0.52931871373684303</v>
      </c>
      <c r="H1002" s="68">
        <v>6.8821689259645504</v>
      </c>
      <c r="I1002" s="71">
        <v>0.47120363114046598</v>
      </c>
      <c r="J1002" s="68">
        <v>5.10948905109489</v>
      </c>
      <c r="K1002" s="71">
        <v>0.79363616912740798</v>
      </c>
      <c r="L1002" s="68">
        <v>44.212721584984401</v>
      </c>
      <c r="M1002" s="71">
        <v>0.16273478587528201</v>
      </c>
      <c r="N1002" s="68">
        <v>3.5527690700104499</v>
      </c>
      <c r="O1002" s="71">
        <v>0.60935938356173402</v>
      </c>
      <c r="P1002" s="68">
        <v>80.211640211640201</v>
      </c>
      <c r="Q1002" s="71">
        <v>0</v>
      </c>
      <c r="R1002" s="68">
        <v>26.544943820224699</v>
      </c>
    </row>
    <row r="1003" spans="1:18" x14ac:dyDescent="0.2">
      <c r="A1003" s="72" t="s">
        <v>441</v>
      </c>
      <c r="B1003" s="66" t="s">
        <v>2266</v>
      </c>
      <c r="C1003" s="67">
        <v>72</v>
      </c>
      <c r="D1003" s="67" t="s">
        <v>342</v>
      </c>
      <c r="E1003" s="71">
        <v>0.57463053392650698</v>
      </c>
      <c r="F1003" s="68">
        <v>33.782872555630497</v>
      </c>
      <c r="G1003" s="71">
        <v>0.64428782947466501</v>
      </c>
      <c r="H1003" s="68">
        <v>22.521915037086998</v>
      </c>
      <c r="I1003" s="71">
        <v>0.57082947972171905</v>
      </c>
      <c r="J1003" s="68">
        <v>14.0256237356709</v>
      </c>
      <c r="K1003" s="71">
        <v>0.66275305658902095</v>
      </c>
      <c r="L1003" s="68">
        <v>11.6655428186109</v>
      </c>
      <c r="M1003" s="71">
        <v>0.49173553719008301</v>
      </c>
      <c r="N1003" s="68">
        <v>22.791638570465299</v>
      </c>
      <c r="O1003" s="71">
        <v>0.50354676665704501</v>
      </c>
      <c r="P1003" s="68">
        <v>64.601769911504405</v>
      </c>
      <c r="Q1003" s="71"/>
      <c r="R1003" s="68"/>
    </row>
    <row r="1004" spans="1:18" x14ac:dyDescent="0.2">
      <c r="A1004" s="72" t="s">
        <v>582</v>
      </c>
      <c r="B1004" s="66" t="s">
        <v>2267</v>
      </c>
      <c r="C1004" s="67">
        <v>54</v>
      </c>
      <c r="D1004" s="67" t="s">
        <v>342</v>
      </c>
      <c r="E1004" s="71">
        <v>0.69833798685504</v>
      </c>
      <c r="F1004" s="68">
        <v>77.997914494264904</v>
      </c>
      <c r="G1004" s="71">
        <v>0.71117803062900398</v>
      </c>
      <c r="H1004" s="68">
        <v>82.794577685088598</v>
      </c>
      <c r="I1004" s="71">
        <v>0.66528250219225904</v>
      </c>
      <c r="J1004" s="68">
        <v>87.069864442127198</v>
      </c>
      <c r="K1004" s="71">
        <v>0.77110612250233102</v>
      </c>
      <c r="L1004" s="68">
        <v>32.221063607924897</v>
      </c>
      <c r="M1004" s="71">
        <v>0.74876033057851299</v>
      </c>
      <c r="N1004" s="68">
        <v>53.814002089864204</v>
      </c>
      <c r="O1004" s="71">
        <v>0.595362948373093</v>
      </c>
      <c r="P1004" s="68">
        <v>78.306878306878303</v>
      </c>
      <c r="Q1004" s="71"/>
      <c r="R1004" s="68"/>
    </row>
    <row r="1005" spans="1:18" x14ac:dyDescent="0.2">
      <c r="A1005" s="72" t="s">
        <v>2268</v>
      </c>
      <c r="B1005" s="66" t="s">
        <v>2269</v>
      </c>
      <c r="C1005" s="67">
        <v>72</v>
      </c>
      <c r="D1005" s="67" t="s">
        <v>342</v>
      </c>
      <c r="E1005" s="71">
        <v>0.682263231554331</v>
      </c>
      <c r="F1005" s="68">
        <v>71.409305461901596</v>
      </c>
      <c r="G1005" s="71">
        <v>0.55707815165571095</v>
      </c>
      <c r="H1005" s="68">
        <v>5.5967633175994598</v>
      </c>
      <c r="I1005" s="71">
        <v>0.73539880751877196</v>
      </c>
      <c r="J1005" s="68">
        <v>80.040458530006703</v>
      </c>
      <c r="K1005" s="71">
        <v>0.85403831963146104</v>
      </c>
      <c r="L1005" s="68">
        <v>75.724881995954107</v>
      </c>
      <c r="M1005" s="71">
        <v>0.50826446280991699</v>
      </c>
      <c r="N1005" s="68">
        <v>25.488873904248099</v>
      </c>
      <c r="O1005" s="71">
        <v>0.43879964771012198</v>
      </c>
      <c r="P1005" s="68">
        <v>50.442477876106203</v>
      </c>
      <c r="Q1005" s="71">
        <v>1</v>
      </c>
      <c r="R1005" s="68">
        <v>100</v>
      </c>
    </row>
    <row r="1006" spans="1:18" x14ac:dyDescent="0.2">
      <c r="A1006" s="72" t="s">
        <v>2270</v>
      </c>
      <c r="B1006" s="66" t="s">
        <v>2271</v>
      </c>
      <c r="C1006" s="67">
        <v>72</v>
      </c>
      <c r="D1006" s="67" t="s">
        <v>342</v>
      </c>
      <c r="E1006" s="71">
        <v>0.46366868401285</v>
      </c>
      <c r="F1006" s="68">
        <v>6.54079568442347</v>
      </c>
      <c r="G1006" s="71">
        <v>0.50452502382369002</v>
      </c>
      <c r="H1006" s="68">
        <v>3.3041132838840199</v>
      </c>
      <c r="I1006" s="71">
        <v>0.64985571063571601</v>
      </c>
      <c r="J1006" s="68">
        <v>41.065407956844197</v>
      </c>
      <c r="K1006" s="71">
        <v>0.79148168225848403</v>
      </c>
      <c r="L1006" s="68">
        <v>46.864463924477398</v>
      </c>
      <c r="M1006" s="71">
        <v>0.29752066115702502</v>
      </c>
      <c r="N1006" s="68">
        <v>3.6412677006068801</v>
      </c>
      <c r="O1006" s="71">
        <v>0.53392902620218397</v>
      </c>
      <c r="P1006" s="68">
        <v>69.230769230769198</v>
      </c>
      <c r="Q1006" s="71">
        <v>4.7000000000000002E-3</v>
      </c>
      <c r="R1006" s="68">
        <v>39.9270738377393</v>
      </c>
    </row>
    <row r="1007" spans="1:18" x14ac:dyDescent="0.2">
      <c r="A1007" s="72" t="s">
        <v>1124</v>
      </c>
      <c r="B1007" s="66" t="s">
        <v>2272</v>
      </c>
      <c r="C1007" s="67">
        <v>72</v>
      </c>
      <c r="D1007" s="67" t="s">
        <v>342</v>
      </c>
      <c r="E1007" s="71">
        <v>0.70809775567288802</v>
      </c>
      <c r="F1007" s="68">
        <v>78.9615643964936</v>
      </c>
      <c r="G1007" s="71">
        <v>0.71005148710503696</v>
      </c>
      <c r="H1007" s="68">
        <v>52.056641942009399</v>
      </c>
      <c r="I1007" s="71">
        <v>0.69630866388134904</v>
      </c>
      <c r="J1007" s="68">
        <v>63.654753877275802</v>
      </c>
      <c r="K1007" s="71">
        <v>0.906419531718752</v>
      </c>
      <c r="L1007" s="68">
        <v>93.324342548887401</v>
      </c>
      <c r="M1007" s="71">
        <v>0.63636363636363602</v>
      </c>
      <c r="N1007" s="68">
        <v>55.495616992582598</v>
      </c>
      <c r="O1007" s="71">
        <v>0.29944321496855503</v>
      </c>
      <c r="P1007" s="68">
        <v>19.809394145677299</v>
      </c>
      <c r="Q1007" s="71">
        <v>1</v>
      </c>
      <c r="R1007" s="68">
        <v>100</v>
      </c>
    </row>
    <row r="1008" spans="1:18" x14ac:dyDescent="0.2">
      <c r="A1008" s="72" t="s">
        <v>2273</v>
      </c>
      <c r="B1008" s="66" t="s">
        <v>2274</v>
      </c>
      <c r="C1008" s="67">
        <v>72</v>
      </c>
      <c r="D1008" s="67" t="s">
        <v>342</v>
      </c>
      <c r="E1008" s="71">
        <v>0.74386476498433796</v>
      </c>
      <c r="F1008" s="68">
        <v>88.873904248145607</v>
      </c>
      <c r="G1008" s="71">
        <v>0.73976174028910902</v>
      </c>
      <c r="H1008" s="68">
        <v>64.396493594066101</v>
      </c>
      <c r="I1008" s="71">
        <v>0.70990986969845304</v>
      </c>
      <c r="J1008" s="68">
        <v>70.802427511800403</v>
      </c>
      <c r="K1008" s="71">
        <v>0.88916711860059505</v>
      </c>
      <c r="L1008" s="68">
        <v>88.739042481456494</v>
      </c>
      <c r="M1008" s="71">
        <v>0.69834710743801598</v>
      </c>
      <c r="N1008" s="68">
        <v>69.588671611598102</v>
      </c>
      <c r="O1008" s="71">
        <v>0.42600275387985598</v>
      </c>
      <c r="P1008" s="68">
        <v>47.719537100068102</v>
      </c>
      <c r="Q1008" s="71">
        <v>1</v>
      </c>
      <c r="R1008" s="68">
        <v>100</v>
      </c>
    </row>
    <row r="1009" spans="1:18" x14ac:dyDescent="0.2">
      <c r="A1009" s="72" t="s">
        <v>2275</v>
      </c>
      <c r="B1009" s="66" t="s">
        <v>2276</v>
      </c>
      <c r="C1009" s="67">
        <v>72</v>
      </c>
      <c r="D1009" s="67" t="s">
        <v>342</v>
      </c>
      <c r="E1009" s="71">
        <v>0.69955980912208104</v>
      </c>
      <c r="F1009" s="68">
        <v>76.601483479433597</v>
      </c>
      <c r="G1009" s="71">
        <v>0.78125926035782001</v>
      </c>
      <c r="H1009" s="68">
        <v>78.354686446392407</v>
      </c>
      <c r="I1009" s="71">
        <v>0.75253717402722098</v>
      </c>
      <c r="J1009" s="68">
        <v>85.165205664194204</v>
      </c>
      <c r="K1009" s="71">
        <v>0.89981091561186399</v>
      </c>
      <c r="L1009" s="68">
        <v>91.773432231962204</v>
      </c>
      <c r="M1009" s="71">
        <v>0.73966942148760295</v>
      </c>
      <c r="N1009" s="68">
        <v>77.747808496291299</v>
      </c>
      <c r="O1009" s="71">
        <v>0.32452227412589801</v>
      </c>
      <c r="P1009" s="68">
        <v>25.051055139550702</v>
      </c>
      <c r="Q1009" s="71"/>
      <c r="R1009" s="68"/>
    </row>
    <row r="1010" spans="1:18" x14ac:dyDescent="0.2">
      <c r="A1010" s="72" t="s">
        <v>2277</v>
      </c>
      <c r="B1010" s="66" t="s">
        <v>2278</v>
      </c>
      <c r="C1010" s="67">
        <v>72</v>
      </c>
      <c r="D1010" s="67" t="s">
        <v>342</v>
      </c>
      <c r="E1010" s="71">
        <v>0.54178754896481995</v>
      </c>
      <c r="F1010" s="68">
        <v>23.061362103843599</v>
      </c>
      <c r="G1010" s="71">
        <v>0.71012078303366899</v>
      </c>
      <c r="H1010" s="68">
        <v>52.124072825353998</v>
      </c>
      <c r="I1010" s="71">
        <v>0.73756119821962896</v>
      </c>
      <c r="J1010" s="68">
        <v>80.512474713418698</v>
      </c>
      <c r="K1010" s="71">
        <v>0.84515651816872495</v>
      </c>
      <c r="L1010" s="68">
        <v>71.611598111935294</v>
      </c>
      <c r="M1010" s="71">
        <v>0.63636363636363602</v>
      </c>
      <c r="N1010" s="68">
        <v>55.495616992582598</v>
      </c>
      <c r="O1010" s="71">
        <v>0.32152315800325798</v>
      </c>
      <c r="P1010" s="68">
        <v>24.2341729067393</v>
      </c>
      <c r="Q1010" s="71">
        <v>0</v>
      </c>
      <c r="R1010" s="68">
        <v>34.092980856882399</v>
      </c>
    </row>
    <row r="1011" spans="1:18" x14ac:dyDescent="0.2">
      <c r="A1011" s="72" t="s">
        <v>2279</v>
      </c>
      <c r="B1011" s="66" t="s">
        <v>2280</v>
      </c>
      <c r="C1011" s="67">
        <v>72</v>
      </c>
      <c r="D1011" s="67" t="s">
        <v>342</v>
      </c>
      <c r="E1011" s="71">
        <v>0.78405994938863499</v>
      </c>
      <c r="F1011" s="68">
        <v>95.819285232636602</v>
      </c>
      <c r="G1011" s="71">
        <v>0.79120070814158605</v>
      </c>
      <c r="H1011" s="68">
        <v>80.984490896830707</v>
      </c>
      <c r="I1011" s="71">
        <v>0.75062520866178895</v>
      </c>
      <c r="J1011" s="68">
        <v>84.693189480782195</v>
      </c>
      <c r="K1011" s="71">
        <v>0.86333690737508195</v>
      </c>
      <c r="L1011" s="68">
        <v>80.107889413351302</v>
      </c>
      <c r="M1011" s="71">
        <v>0.76033057851239705</v>
      </c>
      <c r="N1011" s="68">
        <v>80.714767363452495</v>
      </c>
      <c r="O1011" s="71">
        <v>0.53886629364095895</v>
      </c>
      <c r="P1011" s="68">
        <v>70.388019060585407</v>
      </c>
      <c r="Q1011" s="71">
        <v>1</v>
      </c>
      <c r="R1011" s="68">
        <v>100</v>
      </c>
    </row>
    <row r="1012" spans="1:18" x14ac:dyDescent="0.2">
      <c r="A1012" s="72" t="s">
        <v>2281</v>
      </c>
      <c r="B1012" s="66" t="s">
        <v>2282</v>
      </c>
      <c r="C1012" s="67">
        <v>54</v>
      </c>
      <c r="D1012" s="67" t="s">
        <v>342</v>
      </c>
      <c r="E1012" s="71">
        <v>0.55355823734827603</v>
      </c>
      <c r="F1012" s="68">
        <v>22.210636079249198</v>
      </c>
      <c r="G1012" s="71">
        <v>0.59705913915876496</v>
      </c>
      <c r="H1012" s="68">
        <v>18.561001042752899</v>
      </c>
      <c r="I1012" s="71">
        <v>0.64273454752325598</v>
      </c>
      <c r="J1012" s="68">
        <v>79.979144942648603</v>
      </c>
      <c r="K1012" s="71">
        <v>0.750104473859871</v>
      </c>
      <c r="L1012" s="68">
        <v>24.087591240875899</v>
      </c>
      <c r="M1012" s="71">
        <v>0.72997746055597301</v>
      </c>
      <c r="N1012" s="68">
        <v>43.887147335423201</v>
      </c>
      <c r="O1012" s="71">
        <v>4.7915565643516497E-2</v>
      </c>
      <c r="P1012" s="68">
        <v>2.9629629629629601</v>
      </c>
      <c r="Q1012" s="71"/>
      <c r="R1012" s="68"/>
    </row>
    <row r="1013" spans="1:18" x14ac:dyDescent="0.2">
      <c r="A1013" s="72" t="s">
        <v>1282</v>
      </c>
      <c r="B1013" s="66" t="s">
        <v>2283</v>
      </c>
      <c r="C1013" s="67">
        <v>54</v>
      </c>
      <c r="D1013" s="67" t="s">
        <v>342</v>
      </c>
      <c r="E1013" s="71">
        <v>0.56834859517621605</v>
      </c>
      <c r="F1013" s="68">
        <v>27.737226277372301</v>
      </c>
      <c r="G1013" s="71">
        <v>0.59508861751531394</v>
      </c>
      <c r="H1013" s="68">
        <v>17.518248175182499</v>
      </c>
      <c r="I1013" s="71">
        <v>0.64183703659453295</v>
      </c>
      <c r="J1013" s="68">
        <v>79.7705943691345</v>
      </c>
      <c r="K1013" s="71">
        <v>0.818159789952836</v>
      </c>
      <c r="L1013" s="68">
        <v>57.038581856100102</v>
      </c>
      <c r="M1013" s="71">
        <v>0.72246431254695698</v>
      </c>
      <c r="N1013" s="68">
        <v>39.4984326018809</v>
      </c>
      <c r="O1013" s="71">
        <v>6.4193219271441504E-2</v>
      </c>
      <c r="P1013" s="68">
        <v>3.9153439153439198</v>
      </c>
      <c r="Q1013" s="71"/>
      <c r="R1013" s="68"/>
    </row>
    <row r="1014" spans="1:18" x14ac:dyDescent="0.2">
      <c r="A1014" s="72" t="s">
        <v>1048</v>
      </c>
      <c r="B1014" s="66" t="s">
        <v>2284</v>
      </c>
      <c r="C1014" s="67">
        <v>54</v>
      </c>
      <c r="D1014" s="67" t="s">
        <v>342</v>
      </c>
      <c r="E1014" s="71">
        <v>0.61997562617720803</v>
      </c>
      <c r="F1014" s="68">
        <v>46.611053180396198</v>
      </c>
      <c r="G1014" s="71">
        <v>0.61067547205103401</v>
      </c>
      <c r="H1014" s="68">
        <v>38.060479666319097</v>
      </c>
      <c r="I1014" s="71">
        <v>0.55650055571354895</v>
      </c>
      <c r="J1014" s="68">
        <v>29.927007299270102</v>
      </c>
      <c r="K1014" s="71">
        <v>0.83923506762762001</v>
      </c>
      <c r="L1014" s="68">
        <v>69.655891553701807</v>
      </c>
      <c r="M1014" s="71">
        <v>0.80510894064613103</v>
      </c>
      <c r="N1014" s="68">
        <v>80.877742946708494</v>
      </c>
      <c r="O1014" s="71">
        <v>0.28835809484770503</v>
      </c>
      <c r="P1014" s="68">
        <v>31.216931216931201</v>
      </c>
      <c r="Q1014" s="71"/>
      <c r="R1014" s="68"/>
    </row>
    <row r="1015" spans="1:18" x14ac:dyDescent="0.2">
      <c r="A1015" s="72" t="s">
        <v>2285</v>
      </c>
      <c r="B1015" s="66" t="s">
        <v>2286</v>
      </c>
      <c r="C1015" s="67">
        <v>54</v>
      </c>
      <c r="D1015" s="67" t="s">
        <v>342</v>
      </c>
      <c r="E1015" s="71">
        <v>0.48978657709671503</v>
      </c>
      <c r="F1015" s="68">
        <v>11.261730969760199</v>
      </c>
      <c r="G1015" s="71">
        <v>0.61424651196053703</v>
      </c>
      <c r="H1015" s="68">
        <v>42.231491136600603</v>
      </c>
      <c r="I1015" s="71">
        <v>0.53707460895874803</v>
      </c>
      <c r="J1015" s="68">
        <v>19.603753910323299</v>
      </c>
      <c r="K1015" s="71">
        <v>0.85866567987243803</v>
      </c>
      <c r="L1015" s="68">
        <v>81.126173096976004</v>
      </c>
      <c r="M1015" s="71">
        <v>0.75627347858752902</v>
      </c>
      <c r="N1015" s="68">
        <v>57.993730407523501</v>
      </c>
      <c r="O1015" s="71">
        <v>0.17245918320103701</v>
      </c>
      <c r="P1015" s="68">
        <v>13.6507936507937</v>
      </c>
      <c r="Q1015" s="71">
        <v>0</v>
      </c>
      <c r="R1015" s="68">
        <v>26.544943820224699</v>
      </c>
    </row>
    <row r="1016" spans="1:18" x14ac:dyDescent="0.2">
      <c r="A1016" s="72" t="s">
        <v>2287</v>
      </c>
      <c r="B1016" s="66" t="s">
        <v>2288</v>
      </c>
      <c r="C1016" s="67">
        <v>54</v>
      </c>
      <c r="D1016" s="67" t="s">
        <v>342</v>
      </c>
      <c r="E1016" s="71">
        <v>0.48357549045903703</v>
      </c>
      <c r="F1016" s="68">
        <v>10.2189781021898</v>
      </c>
      <c r="G1016" s="71">
        <v>0.60115915723871904</v>
      </c>
      <c r="H1016" s="68">
        <v>25.651720542231502</v>
      </c>
      <c r="I1016" s="71">
        <v>0.514026398880986</v>
      </c>
      <c r="J1016" s="68">
        <v>11.887382690302401</v>
      </c>
      <c r="K1016" s="71">
        <v>0.78479949192560705</v>
      </c>
      <c r="L1016" s="68">
        <v>39.3117831074035</v>
      </c>
      <c r="M1016" s="71">
        <v>0.71870773854244996</v>
      </c>
      <c r="N1016" s="68">
        <v>37.199582027168198</v>
      </c>
      <c r="O1016" s="71">
        <v>0.282760156166458</v>
      </c>
      <c r="P1016" s="68">
        <v>30.158730158730201</v>
      </c>
      <c r="Q1016" s="71">
        <v>0</v>
      </c>
      <c r="R1016" s="68">
        <v>26.544943820224699</v>
      </c>
    </row>
    <row r="1017" spans="1:18" x14ac:dyDescent="0.2">
      <c r="A1017" s="72" t="s">
        <v>2289</v>
      </c>
      <c r="B1017" s="66" t="s">
        <v>2290</v>
      </c>
      <c r="C1017" s="67">
        <v>54</v>
      </c>
      <c r="D1017" s="67" t="s">
        <v>342</v>
      </c>
      <c r="E1017" s="71">
        <v>0.62424843750386005</v>
      </c>
      <c r="F1017" s="68">
        <v>48.3837330552659</v>
      </c>
      <c r="G1017" s="71">
        <v>0.72041591784911796</v>
      </c>
      <c r="H1017" s="68">
        <v>84.775808133472395</v>
      </c>
      <c r="I1017" s="71">
        <v>0.742950426733201</v>
      </c>
      <c r="J1017" s="68">
        <v>96.246089676746607</v>
      </c>
      <c r="K1017" s="71">
        <v>0.93916810439453102</v>
      </c>
      <c r="L1017" s="68">
        <v>99.582898852971894</v>
      </c>
      <c r="M1017" s="71">
        <v>0.71870773854244996</v>
      </c>
      <c r="N1017" s="68">
        <v>37.199582027168198</v>
      </c>
      <c r="O1017" s="71"/>
      <c r="P1017" s="68"/>
      <c r="Q1017" s="71">
        <v>0</v>
      </c>
      <c r="R1017" s="68">
        <v>26.544943820224699</v>
      </c>
    </row>
    <row r="1018" spans="1:18" x14ac:dyDescent="0.2">
      <c r="A1018" s="72" t="s">
        <v>2291</v>
      </c>
      <c r="B1018" s="66" t="s">
        <v>2292</v>
      </c>
      <c r="C1018" s="67">
        <v>54</v>
      </c>
      <c r="D1018" s="67" t="s">
        <v>342</v>
      </c>
      <c r="E1018" s="71">
        <v>0.66862239662869705</v>
      </c>
      <c r="F1018" s="68">
        <v>67.778936392075096</v>
      </c>
      <c r="G1018" s="71">
        <v>0.76363349651463297</v>
      </c>
      <c r="H1018" s="68">
        <v>90.928050052137607</v>
      </c>
      <c r="I1018" s="71">
        <v>0.83740594451933803</v>
      </c>
      <c r="J1018" s="68">
        <v>99.582898852971894</v>
      </c>
      <c r="K1018" s="71">
        <v>0.80352778840693695</v>
      </c>
      <c r="L1018" s="68">
        <v>49.322210636079198</v>
      </c>
      <c r="M1018" s="71">
        <v>0.92531930879038304</v>
      </c>
      <c r="N1018" s="68">
        <v>95.820271682340604</v>
      </c>
      <c r="O1018" s="71">
        <v>0.68184784154088995</v>
      </c>
      <c r="P1018" s="68">
        <v>86.243386243386198</v>
      </c>
      <c r="Q1018" s="71">
        <v>0</v>
      </c>
      <c r="R1018" s="68">
        <v>26.544943820224699</v>
      </c>
    </row>
    <row r="1019" spans="1:18" x14ac:dyDescent="0.2">
      <c r="A1019" s="72" t="s">
        <v>2293</v>
      </c>
      <c r="B1019" s="66" t="s">
        <v>2294</v>
      </c>
      <c r="C1019" s="67">
        <v>72</v>
      </c>
      <c r="D1019" s="67" t="s">
        <v>342</v>
      </c>
      <c r="E1019" s="71">
        <v>0.65896915304709702</v>
      </c>
      <c r="F1019" s="68">
        <v>63.722184760620401</v>
      </c>
      <c r="G1019" s="71">
        <v>0.784827803776733</v>
      </c>
      <c r="H1019" s="68">
        <v>79.635873229939307</v>
      </c>
      <c r="I1019" s="71">
        <v>0.86331375098303098</v>
      </c>
      <c r="J1019" s="68">
        <v>98.449089683074902</v>
      </c>
      <c r="K1019" s="71">
        <v>0.880773283633146</v>
      </c>
      <c r="L1019" s="68">
        <v>86.648685097774802</v>
      </c>
      <c r="M1019" s="71">
        <v>0.73966942148760295</v>
      </c>
      <c r="N1019" s="68">
        <v>77.747808496291299</v>
      </c>
      <c r="O1019" s="71">
        <v>0.67793065840206801</v>
      </c>
      <c r="P1019" s="68">
        <v>85.908781484002702</v>
      </c>
      <c r="Q1019" s="71">
        <v>7.3000000000000001E-3</v>
      </c>
      <c r="R1019" s="68">
        <v>41.1121239744758</v>
      </c>
    </row>
    <row r="1020" spans="1:18" x14ac:dyDescent="0.2">
      <c r="A1020" s="72" t="s">
        <v>2295</v>
      </c>
      <c r="B1020" s="66" t="s">
        <v>2296</v>
      </c>
      <c r="C1020" s="67">
        <v>54</v>
      </c>
      <c r="D1020" s="67" t="s">
        <v>342</v>
      </c>
      <c r="E1020" s="71">
        <v>0.56159947729730697</v>
      </c>
      <c r="F1020" s="68">
        <v>25.2346193952033</v>
      </c>
      <c r="G1020" s="71">
        <v>0.69822730896741703</v>
      </c>
      <c r="H1020" s="68">
        <v>80.187695516162705</v>
      </c>
      <c r="I1020" s="71">
        <v>0.56285813734806101</v>
      </c>
      <c r="J1020" s="68">
        <v>33.993743482794599</v>
      </c>
      <c r="K1020" s="71">
        <v>0.65274232717268699</v>
      </c>
      <c r="L1020" s="68">
        <v>4.3795620437956204</v>
      </c>
      <c r="M1020" s="71">
        <v>0.76003005259203604</v>
      </c>
      <c r="N1020" s="68">
        <v>59.456635318704301</v>
      </c>
      <c r="O1020" s="71">
        <v>0.69573903770363998</v>
      </c>
      <c r="P1020" s="68">
        <v>87.089947089947103</v>
      </c>
      <c r="Q1020" s="71">
        <v>0</v>
      </c>
      <c r="R1020" s="68">
        <v>26.544943820224699</v>
      </c>
    </row>
    <row r="1021" spans="1:18" x14ac:dyDescent="0.2">
      <c r="A1021" s="72" t="s">
        <v>2297</v>
      </c>
      <c r="B1021" s="66" t="s">
        <v>2298</v>
      </c>
      <c r="C1021" s="67">
        <v>72</v>
      </c>
      <c r="D1021" s="67" t="s">
        <v>342</v>
      </c>
      <c r="E1021" s="71">
        <v>0.70654388592081596</v>
      </c>
      <c r="F1021" s="68">
        <v>78.489548213081605</v>
      </c>
      <c r="G1021" s="71">
        <v>0.86790120036316498</v>
      </c>
      <c r="H1021" s="68">
        <v>94.200944032366806</v>
      </c>
      <c r="I1021" s="71">
        <v>0.96880707211505201</v>
      </c>
      <c r="J1021" s="68">
        <v>100</v>
      </c>
      <c r="K1021" s="71">
        <v>0.75785945900142804</v>
      </c>
      <c r="L1021" s="68">
        <v>32.8388401888065</v>
      </c>
      <c r="M1021" s="71">
        <v>0.91322314049586795</v>
      </c>
      <c r="N1021" s="68">
        <v>94.7403910991234</v>
      </c>
      <c r="O1021" s="71">
        <v>0.73147244354938201</v>
      </c>
      <c r="P1021" s="68">
        <v>89.108236895847497</v>
      </c>
      <c r="Q1021" s="71">
        <v>0</v>
      </c>
      <c r="R1021" s="68">
        <v>34.092980856882399</v>
      </c>
    </row>
    <row r="1022" spans="1:18" x14ac:dyDescent="0.2">
      <c r="A1022" s="72" t="s">
        <v>2299</v>
      </c>
      <c r="B1022" s="66" t="s">
        <v>2300</v>
      </c>
      <c r="C1022" s="67">
        <v>72</v>
      </c>
      <c r="D1022" s="67" t="s">
        <v>342</v>
      </c>
      <c r="E1022" s="71">
        <v>0.64056265543053403</v>
      </c>
      <c r="F1022" s="68">
        <v>57.2488199595415</v>
      </c>
      <c r="G1022" s="71">
        <v>0.73993029872456995</v>
      </c>
      <c r="H1022" s="68">
        <v>64.4639244774106</v>
      </c>
      <c r="I1022" s="71">
        <v>0.72454352697162805</v>
      </c>
      <c r="J1022" s="68">
        <v>76.3317599460553</v>
      </c>
      <c r="K1022" s="71">
        <v>0.82515044398999204</v>
      </c>
      <c r="L1022" s="68">
        <v>62.306136210384402</v>
      </c>
      <c r="M1022" s="71">
        <v>0.67355371900826499</v>
      </c>
      <c r="N1022" s="68">
        <v>64.5313553607552</v>
      </c>
      <c r="O1022" s="71">
        <v>0.23963528845821599</v>
      </c>
      <c r="P1022" s="68">
        <v>11.640571817563</v>
      </c>
      <c r="Q1022" s="71"/>
      <c r="R1022" s="68"/>
    </row>
    <row r="1023" spans="1:18" x14ac:dyDescent="0.2">
      <c r="A1023" s="72" t="s">
        <v>2301</v>
      </c>
      <c r="B1023" s="66" t="s">
        <v>2302</v>
      </c>
      <c r="C1023" s="67">
        <v>72</v>
      </c>
      <c r="D1023" s="67" t="s">
        <v>342</v>
      </c>
      <c r="E1023" s="71">
        <v>0.62572333157412896</v>
      </c>
      <c r="F1023" s="68">
        <v>51.382333108563699</v>
      </c>
      <c r="G1023" s="71">
        <v>0.76999542292645695</v>
      </c>
      <c r="H1023" s="68">
        <v>75.252865812542098</v>
      </c>
      <c r="I1023" s="71">
        <v>0.80423556950345898</v>
      </c>
      <c r="J1023" s="68">
        <v>94.875252865812499</v>
      </c>
      <c r="K1023" s="71">
        <v>0.85258605233412399</v>
      </c>
      <c r="L1023" s="68">
        <v>74.780849629130103</v>
      </c>
      <c r="M1023" s="71">
        <v>0.70247933884297498</v>
      </c>
      <c r="N1023" s="68">
        <v>70.667565745111304</v>
      </c>
      <c r="O1023" s="71">
        <v>0.62504360583775698</v>
      </c>
      <c r="P1023" s="68">
        <v>81.484002722940801</v>
      </c>
      <c r="Q1023" s="71">
        <v>0</v>
      </c>
      <c r="R1023" s="68">
        <v>34.092980856882399</v>
      </c>
    </row>
    <row r="1024" spans="1:18" x14ac:dyDescent="0.2">
      <c r="A1024" s="72" t="s">
        <v>2303</v>
      </c>
      <c r="B1024" s="66" t="s">
        <v>2304</v>
      </c>
      <c r="C1024" s="67">
        <v>72</v>
      </c>
      <c r="D1024" s="67" t="s">
        <v>342</v>
      </c>
      <c r="E1024" s="71">
        <v>0.54591399851320199</v>
      </c>
      <c r="F1024" s="68">
        <v>24.544841537424102</v>
      </c>
      <c r="G1024" s="71">
        <v>0.69190272380706197</v>
      </c>
      <c r="H1024" s="68">
        <v>43.290627107215101</v>
      </c>
      <c r="I1024" s="71">
        <v>0.65801338566665002</v>
      </c>
      <c r="J1024" s="68">
        <v>44.841537424140299</v>
      </c>
      <c r="K1024" s="71">
        <v>0.814111496066667</v>
      </c>
      <c r="L1024" s="68">
        <v>56.641942009440299</v>
      </c>
      <c r="M1024" s="71">
        <v>0.47107438016528902</v>
      </c>
      <c r="N1024" s="68">
        <v>18.543492919757199</v>
      </c>
      <c r="O1024" s="71">
        <v>0.62038200537354204</v>
      </c>
      <c r="P1024" s="68">
        <v>80.871341048332198</v>
      </c>
      <c r="Q1024" s="71">
        <v>0.02</v>
      </c>
      <c r="R1024" s="68">
        <v>43.482224247948999</v>
      </c>
    </row>
    <row r="1025" spans="1:18" x14ac:dyDescent="0.2">
      <c r="A1025" s="72" t="s">
        <v>2305</v>
      </c>
      <c r="B1025" s="66" t="s">
        <v>2306</v>
      </c>
      <c r="C1025" s="67">
        <v>72</v>
      </c>
      <c r="D1025" s="67" t="s">
        <v>342</v>
      </c>
      <c r="E1025" s="71">
        <v>0.73513989734706398</v>
      </c>
      <c r="F1025" s="68">
        <v>86.378961564396505</v>
      </c>
      <c r="G1025" s="71">
        <v>0.70584626148604301</v>
      </c>
      <c r="H1025" s="68">
        <v>50.168577208361398</v>
      </c>
      <c r="I1025" s="71">
        <v>0.71516950458314099</v>
      </c>
      <c r="J1025" s="68">
        <v>73.162508428860406</v>
      </c>
      <c r="K1025" s="71">
        <v>0.81701399390879303</v>
      </c>
      <c r="L1025" s="68">
        <v>58.327714093054603</v>
      </c>
      <c r="M1025" s="71">
        <v>0.68595041322313999</v>
      </c>
      <c r="N1025" s="68">
        <v>67.498314227916396</v>
      </c>
      <c r="O1025" s="71">
        <v>0.48685921088126899</v>
      </c>
      <c r="P1025" s="68">
        <v>61.946902654867301</v>
      </c>
      <c r="Q1025" s="71">
        <v>1</v>
      </c>
      <c r="R1025" s="68">
        <v>100</v>
      </c>
    </row>
    <row r="1026" spans="1:18" x14ac:dyDescent="0.2">
      <c r="A1026" s="72" t="s">
        <v>2307</v>
      </c>
      <c r="B1026" s="66" t="s">
        <v>2308</v>
      </c>
      <c r="C1026" s="67">
        <v>72</v>
      </c>
      <c r="D1026" s="67" t="s">
        <v>342</v>
      </c>
      <c r="E1026" s="71">
        <v>0.792474367197464</v>
      </c>
      <c r="F1026" s="68">
        <v>96.493594066082295</v>
      </c>
      <c r="G1026" s="71">
        <v>0.76065276246090396</v>
      </c>
      <c r="H1026" s="68">
        <v>71.948752528658105</v>
      </c>
      <c r="I1026" s="71">
        <v>0.79157075128048404</v>
      </c>
      <c r="J1026" s="68">
        <v>93.526635198921099</v>
      </c>
      <c r="K1026" s="71">
        <v>0.90822551537628204</v>
      </c>
      <c r="L1026" s="68">
        <v>93.931220498988495</v>
      </c>
      <c r="M1026" s="71">
        <v>0.70247933884297498</v>
      </c>
      <c r="N1026" s="68">
        <v>70.667565745111304</v>
      </c>
      <c r="O1026" s="71">
        <v>0.59191783522413899</v>
      </c>
      <c r="P1026" s="68">
        <v>77.671885636487403</v>
      </c>
      <c r="Q1026" s="71">
        <v>1</v>
      </c>
      <c r="R1026" s="68">
        <v>100</v>
      </c>
    </row>
    <row r="1027" spans="1:18" x14ac:dyDescent="0.2">
      <c r="A1027" s="72" t="s">
        <v>2309</v>
      </c>
      <c r="B1027" s="66" t="s">
        <v>2310</v>
      </c>
      <c r="C1027" s="67">
        <v>72</v>
      </c>
      <c r="D1027" s="67" t="s">
        <v>342</v>
      </c>
      <c r="E1027" s="71">
        <v>0.77025130789653395</v>
      </c>
      <c r="F1027" s="68">
        <v>93.728927848954797</v>
      </c>
      <c r="G1027" s="71">
        <v>0.78391805495482603</v>
      </c>
      <c r="H1027" s="68">
        <v>79.163857046527298</v>
      </c>
      <c r="I1027" s="71">
        <v>0.74335624668939104</v>
      </c>
      <c r="J1027" s="68">
        <v>82.602832097100503</v>
      </c>
      <c r="K1027" s="71">
        <v>0.87173286228926905</v>
      </c>
      <c r="L1027" s="68">
        <v>83.681726230613606</v>
      </c>
      <c r="M1027" s="71">
        <v>0.74793388429752095</v>
      </c>
      <c r="N1027" s="68">
        <v>78.826702629804402</v>
      </c>
      <c r="O1027" s="71">
        <v>0.474566799148194</v>
      </c>
      <c r="P1027" s="68">
        <v>59.155888359428197</v>
      </c>
      <c r="Q1027" s="71">
        <v>1</v>
      </c>
      <c r="R1027" s="68">
        <v>100</v>
      </c>
    </row>
    <row r="1028" spans="1:18" x14ac:dyDescent="0.2">
      <c r="A1028" s="72" t="s">
        <v>417</v>
      </c>
      <c r="B1028" s="66" t="s">
        <v>2311</v>
      </c>
      <c r="C1028" s="67">
        <v>54</v>
      </c>
      <c r="D1028" s="67" t="s">
        <v>342</v>
      </c>
      <c r="E1028" s="71">
        <v>0.65488874380185802</v>
      </c>
      <c r="F1028" s="68">
        <v>62.148070907194999</v>
      </c>
      <c r="G1028" s="71">
        <v>0.69799464000863798</v>
      </c>
      <c r="H1028" s="68">
        <v>80.083420229405604</v>
      </c>
      <c r="I1028" s="71">
        <v>0.56916962537111404</v>
      </c>
      <c r="J1028" s="68">
        <v>37.2262773722628</v>
      </c>
      <c r="K1028" s="71">
        <v>0.87486221957897203</v>
      </c>
      <c r="L1028" s="68">
        <v>89.676746611053204</v>
      </c>
      <c r="M1028" s="71">
        <v>0.73373403456048103</v>
      </c>
      <c r="N1028" s="68">
        <v>45.977011494252899</v>
      </c>
      <c r="O1028" s="71">
        <v>0.39868319949008302</v>
      </c>
      <c r="P1028" s="68">
        <v>49.629629629629598</v>
      </c>
      <c r="Q1028" s="71"/>
      <c r="R1028" s="68"/>
    </row>
    <row r="1029" spans="1:18" x14ac:dyDescent="0.2">
      <c r="A1029" s="72" t="s">
        <v>2312</v>
      </c>
      <c r="B1029" s="66" t="s">
        <v>2313</v>
      </c>
      <c r="C1029" s="67">
        <v>54</v>
      </c>
      <c r="D1029" s="67" t="s">
        <v>342</v>
      </c>
      <c r="E1029" s="71">
        <v>0.83139753499751201</v>
      </c>
      <c r="F1029" s="68">
        <v>99.270072992700705</v>
      </c>
      <c r="G1029" s="71">
        <v>0.84075484477770601</v>
      </c>
      <c r="H1029" s="68">
        <v>95.516162669447297</v>
      </c>
      <c r="I1029" s="71">
        <v>0.76602342549480296</v>
      </c>
      <c r="J1029" s="68">
        <v>97.705943691345198</v>
      </c>
      <c r="K1029" s="71">
        <v>0.82422162931902199</v>
      </c>
      <c r="L1029" s="68">
        <v>60.896767466110497</v>
      </c>
      <c r="M1029" s="71">
        <v>0.940345604808415</v>
      </c>
      <c r="N1029" s="68">
        <v>96.551724137931004</v>
      </c>
      <c r="O1029" s="71">
        <v>0.78564217058761399</v>
      </c>
      <c r="P1029" s="68">
        <v>93.968253968254004</v>
      </c>
      <c r="Q1029" s="71"/>
      <c r="R1029" s="68"/>
    </row>
    <row r="1030" spans="1:18" x14ac:dyDescent="0.2">
      <c r="A1030" s="72" t="s">
        <v>2314</v>
      </c>
      <c r="B1030" s="66" t="s">
        <v>2315</v>
      </c>
      <c r="C1030" s="67">
        <v>72</v>
      </c>
      <c r="D1030" s="67" t="s">
        <v>342</v>
      </c>
      <c r="E1030" s="71">
        <v>0.56303232333969699</v>
      </c>
      <c r="F1030" s="68">
        <v>29.2650033715442</v>
      </c>
      <c r="G1030" s="71">
        <v>0.71508931897934602</v>
      </c>
      <c r="H1030" s="68">
        <v>54.551584625758601</v>
      </c>
      <c r="I1030" s="71">
        <v>0.71212480185350902</v>
      </c>
      <c r="J1030" s="68">
        <v>71.679028995279793</v>
      </c>
      <c r="K1030" s="71">
        <v>0.89958920661810404</v>
      </c>
      <c r="L1030" s="68">
        <v>91.638570465273105</v>
      </c>
      <c r="M1030" s="71">
        <v>0.64876033057851201</v>
      </c>
      <c r="N1030" s="68">
        <v>59.069453809844902</v>
      </c>
      <c r="O1030" s="71">
        <v>0.40263028200870898</v>
      </c>
      <c r="P1030" s="68">
        <v>42.477876106194699</v>
      </c>
      <c r="Q1030" s="71">
        <v>0</v>
      </c>
      <c r="R1030" s="68">
        <v>34.092980856882399</v>
      </c>
    </row>
    <row r="1031" spans="1:18" x14ac:dyDescent="0.2">
      <c r="A1031" s="72" t="s">
        <v>2316</v>
      </c>
      <c r="B1031" s="66" t="s">
        <v>2317</v>
      </c>
      <c r="C1031" s="67">
        <v>72</v>
      </c>
      <c r="D1031" s="67" t="s">
        <v>342</v>
      </c>
      <c r="E1031" s="71">
        <v>0.74853463344931903</v>
      </c>
      <c r="F1031" s="68">
        <v>89.952798381658795</v>
      </c>
      <c r="G1031" s="71">
        <v>0.75955343428940103</v>
      </c>
      <c r="H1031" s="68">
        <v>71.476736345246096</v>
      </c>
      <c r="I1031" s="71">
        <v>0.76693140251597003</v>
      </c>
      <c r="J1031" s="68">
        <v>89.143627781523904</v>
      </c>
      <c r="K1031" s="71">
        <v>0.89623176834401996</v>
      </c>
      <c r="L1031" s="68">
        <v>90.694538098449101</v>
      </c>
      <c r="M1031" s="71">
        <v>0.665289256198347</v>
      </c>
      <c r="N1031" s="68">
        <v>62.710721510451798</v>
      </c>
      <c r="O1031" s="71">
        <v>0.40450193934817902</v>
      </c>
      <c r="P1031" s="68">
        <v>42.954390742001401</v>
      </c>
      <c r="Q1031" s="71">
        <v>0.99870000000000003</v>
      </c>
      <c r="R1031" s="68">
        <v>71.741112123974503</v>
      </c>
    </row>
    <row r="1032" spans="1:18" x14ac:dyDescent="0.2">
      <c r="A1032" s="72" t="s">
        <v>2318</v>
      </c>
      <c r="B1032" s="66" t="s">
        <v>2319</v>
      </c>
      <c r="C1032" s="67">
        <v>72</v>
      </c>
      <c r="D1032" s="67" t="s">
        <v>342</v>
      </c>
      <c r="E1032" s="71">
        <v>0.638156033580765</v>
      </c>
      <c r="F1032" s="68">
        <v>55.832771409305501</v>
      </c>
      <c r="G1032" s="71">
        <v>0.80311107407886395</v>
      </c>
      <c r="H1032" s="68">
        <v>84.086311530681101</v>
      </c>
      <c r="I1032" s="71">
        <v>0.80511598643349802</v>
      </c>
      <c r="J1032" s="68">
        <v>95.010114632501697</v>
      </c>
      <c r="K1032" s="71">
        <v>0.91472966627542296</v>
      </c>
      <c r="L1032" s="68">
        <v>95.144976399190796</v>
      </c>
      <c r="M1032" s="71">
        <v>0.838842975206611</v>
      </c>
      <c r="N1032" s="68">
        <v>89.413351314902201</v>
      </c>
      <c r="O1032" s="71">
        <v>0.46713649949019198</v>
      </c>
      <c r="P1032" s="68">
        <v>57.590197413206297</v>
      </c>
      <c r="Q1032" s="71">
        <v>0</v>
      </c>
      <c r="R1032" s="68">
        <v>34.092980856882399</v>
      </c>
    </row>
    <row r="1033" spans="1:18" x14ac:dyDescent="0.2">
      <c r="A1033" s="72" t="s">
        <v>2320</v>
      </c>
      <c r="B1033" s="66" t="s">
        <v>2321</v>
      </c>
      <c r="C1033" s="67">
        <v>72</v>
      </c>
      <c r="D1033" s="67" t="s">
        <v>342</v>
      </c>
      <c r="E1033" s="71">
        <v>0.68330309779571996</v>
      </c>
      <c r="F1033" s="68">
        <v>71.746459878624407</v>
      </c>
      <c r="G1033" s="71">
        <v>0.86906719138565502</v>
      </c>
      <c r="H1033" s="68">
        <v>94.538098449089702</v>
      </c>
      <c r="I1033" s="71">
        <v>0.85616057572154103</v>
      </c>
      <c r="J1033" s="68">
        <v>97.842211732973695</v>
      </c>
      <c r="K1033" s="71">
        <v>0.89946358138236404</v>
      </c>
      <c r="L1033" s="68">
        <v>91.503708698583907</v>
      </c>
      <c r="M1033" s="71">
        <v>0.90495867768594995</v>
      </c>
      <c r="N1033" s="68">
        <v>94.268374915711405</v>
      </c>
      <c r="O1033" s="71">
        <v>0.57016856059880705</v>
      </c>
      <c r="P1033" s="68">
        <v>74.744724302246397</v>
      </c>
      <c r="Q1033" s="71">
        <v>0</v>
      </c>
      <c r="R1033" s="68">
        <v>34.092980856882399</v>
      </c>
    </row>
    <row r="1034" spans="1:18" x14ac:dyDescent="0.2">
      <c r="A1034" s="72" t="s">
        <v>2322</v>
      </c>
      <c r="B1034" s="66" t="s">
        <v>2323</v>
      </c>
      <c r="C1034" s="67">
        <v>54</v>
      </c>
      <c r="D1034" s="67" t="s">
        <v>342</v>
      </c>
      <c r="E1034" s="71">
        <v>0.56797791025009803</v>
      </c>
      <c r="F1034" s="68">
        <v>27.6329509906152</v>
      </c>
      <c r="G1034" s="71">
        <v>0.73349166762704898</v>
      </c>
      <c r="H1034" s="68">
        <v>86.861313868613095</v>
      </c>
      <c r="I1034" s="71">
        <v>0.65718759900517099</v>
      </c>
      <c r="J1034" s="68">
        <v>84.984358706986399</v>
      </c>
      <c r="K1034" s="71">
        <v>0.86706459506378397</v>
      </c>
      <c r="L1034" s="68">
        <v>85.401459854014604</v>
      </c>
      <c r="M1034" s="71">
        <v>0.66987227648384695</v>
      </c>
      <c r="N1034" s="68">
        <v>18.181818181818201</v>
      </c>
      <c r="O1034" s="71">
        <v>0.480251323320737</v>
      </c>
      <c r="P1034" s="68">
        <v>62.539682539682502</v>
      </c>
      <c r="Q1034" s="71">
        <v>0</v>
      </c>
      <c r="R1034" s="68">
        <v>26.544943820224699</v>
      </c>
    </row>
    <row r="1035" spans="1:18" x14ac:dyDescent="0.2">
      <c r="A1035" s="72" t="s">
        <v>2324</v>
      </c>
      <c r="B1035" s="66" t="s">
        <v>2325</v>
      </c>
      <c r="C1035" s="67">
        <v>72</v>
      </c>
      <c r="D1035" s="67" t="s">
        <v>342</v>
      </c>
      <c r="E1035" s="71">
        <v>0.59430683190231903</v>
      </c>
      <c r="F1035" s="68">
        <v>41.132838840188803</v>
      </c>
      <c r="G1035" s="71">
        <v>0.63575012807490705</v>
      </c>
      <c r="H1035" s="68">
        <v>20.229265003371498</v>
      </c>
      <c r="I1035" s="71">
        <v>0.64967724392565696</v>
      </c>
      <c r="J1035" s="68">
        <v>40.930546190155098</v>
      </c>
      <c r="K1035" s="71">
        <v>0.83464888852959196</v>
      </c>
      <c r="L1035" s="68">
        <v>67.498314227916396</v>
      </c>
      <c r="M1035" s="71">
        <v>0.58677685950413205</v>
      </c>
      <c r="N1035" s="68">
        <v>43.290627107215101</v>
      </c>
      <c r="O1035" s="71">
        <v>0.85898787137962895</v>
      </c>
      <c r="P1035" s="68">
        <v>96.255956432947599</v>
      </c>
      <c r="Q1035" s="71">
        <v>0</v>
      </c>
      <c r="R1035" s="68">
        <v>34.092980856882399</v>
      </c>
    </row>
    <row r="1036" spans="1:18" x14ac:dyDescent="0.2">
      <c r="A1036" s="72" t="s">
        <v>2326</v>
      </c>
      <c r="B1036" s="66" t="s">
        <v>2327</v>
      </c>
      <c r="C1036" s="67">
        <v>72</v>
      </c>
      <c r="D1036" s="67" t="s">
        <v>342</v>
      </c>
      <c r="E1036" s="71">
        <v>0.71802110948216202</v>
      </c>
      <c r="F1036" s="68">
        <v>82.063385030343895</v>
      </c>
      <c r="G1036" s="71">
        <v>0.82692556919218096</v>
      </c>
      <c r="H1036" s="68">
        <v>88.469318948078197</v>
      </c>
      <c r="I1036" s="71">
        <v>0.94592912106522697</v>
      </c>
      <c r="J1036" s="68">
        <v>99.797707349966302</v>
      </c>
      <c r="K1036" s="71">
        <v>0.93198461251807396</v>
      </c>
      <c r="L1036" s="68">
        <v>97.235333782872601</v>
      </c>
      <c r="M1036" s="71">
        <v>0.826446280991736</v>
      </c>
      <c r="N1036" s="68">
        <v>87.997302764666202</v>
      </c>
      <c r="O1036" s="71">
        <v>0.77419107312575297</v>
      </c>
      <c r="P1036" s="68">
        <v>92.035398230088504</v>
      </c>
      <c r="Q1036" s="71">
        <v>2.65E-3</v>
      </c>
      <c r="R1036" s="68">
        <v>38.9243391066545</v>
      </c>
    </row>
    <row r="1037" spans="1:18" x14ac:dyDescent="0.2">
      <c r="A1037" s="72" t="s">
        <v>791</v>
      </c>
      <c r="B1037" s="66" t="s">
        <v>2328</v>
      </c>
      <c r="C1037" s="67">
        <v>72</v>
      </c>
      <c r="D1037" s="67" t="s">
        <v>342</v>
      </c>
      <c r="E1037" s="71">
        <v>0.68181006994853299</v>
      </c>
      <c r="F1037" s="68">
        <v>71.139581928523299</v>
      </c>
      <c r="G1037" s="71">
        <v>0.82699994075552796</v>
      </c>
      <c r="H1037" s="68">
        <v>88.536749831422796</v>
      </c>
      <c r="I1037" s="71">
        <v>0.85604104842627704</v>
      </c>
      <c r="J1037" s="68">
        <v>97.774780849629096</v>
      </c>
      <c r="K1037" s="71">
        <v>0.84134568354371297</v>
      </c>
      <c r="L1037" s="68">
        <v>70.128118678354696</v>
      </c>
      <c r="M1037" s="71">
        <v>0.88842975206611596</v>
      </c>
      <c r="N1037" s="68">
        <v>93.4592043155765</v>
      </c>
      <c r="O1037" s="71">
        <v>0.67804399489956502</v>
      </c>
      <c r="P1037" s="68">
        <v>86.044928522804597</v>
      </c>
      <c r="Q1037" s="71">
        <v>0</v>
      </c>
      <c r="R1037" s="68">
        <v>34.092980856882399</v>
      </c>
    </row>
    <row r="1038" spans="1:18" x14ac:dyDescent="0.2">
      <c r="A1038" s="72" t="s">
        <v>2329</v>
      </c>
      <c r="B1038" s="66" t="s">
        <v>2330</v>
      </c>
      <c r="C1038" s="67">
        <v>72</v>
      </c>
      <c r="D1038" s="67" t="s">
        <v>342</v>
      </c>
      <c r="E1038" s="71">
        <v>0.90659835257407295</v>
      </c>
      <c r="F1038" s="68">
        <v>99.932569116655401</v>
      </c>
      <c r="G1038" s="71">
        <v>0.95378026981987496</v>
      </c>
      <c r="H1038" s="68">
        <v>99.730276466621703</v>
      </c>
      <c r="I1038" s="71">
        <v>0.89963428544207102</v>
      </c>
      <c r="J1038" s="68">
        <v>99.190829399865095</v>
      </c>
      <c r="K1038" s="71">
        <v>0.94267086419572999</v>
      </c>
      <c r="L1038" s="68">
        <v>98.314227916385704</v>
      </c>
      <c r="M1038" s="71">
        <v>0.95867768595041303</v>
      </c>
      <c r="N1038" s="68">
        <v>96.830748482805106</v>
      </c>
      <c r="O1038" s="71">
        <v>0.77822865746227399</v>
      </c>
      <c r="P1038" s="68">
        <v>92.716133424098004</v>
      </c>
      <c r="Q1038" s="71"/>
      <c r="R1038" s="68"/>
    </row>
    <row r="1039" spans="1:18" x14ac:dyDescent="0.2">
      <c r="A1039" s="72" t="s">
        <v>2331</v>
      </c>
      <c r="B1039" s="66" t="s">
        <v>2332</v>
      </c>
      <c r="C1039" s="67">
        <v>72</v>
      </c>
      <c r="D1039" s="67" t="s">
        <v>342</v>
      </c>
      <c r="E1039" s="71">
        <v>0.538028854454772</v>
      </c>
      <c r="F1039" s="68">
        <v>21.982467970330401</v>
      </c>
      <c r="G1039" s="71">
        <v>0.74424745534619996</v>
      </c>
      <c r="H1039" s="68">
        <v>66.149696561024996</v>
      </c>
      <c r="I1039" s="71">
        <v>0.62598029732937899</v>
      </c>
      <c r="J1039" s="68">
        <v>30.478759271746501</v>
      </c>
      <c r="K1039" s="71">
        <v>0.81471603088537203</v>
      </c>
      <c r="L1039" s="68">
        <v>57.113958192852301</v>
      </c>
      <c r="M1039" s="71">
        <v>0.67355371900826499</v>
      </c>
      <c r="N1039" s="68">
        <v>64.5313553607552</v>
      </c>
      <c r="O1039" s="71">
        <v>0.36967562415941502</v>
      </c>
      <c r="P1039" s="68">
        <v>34.989788972089897</v>
      </c>
      <c r="Q1039" s="71">
        <v>0</v>
      </c>
      <c r="R1039" s="68">
        <v>34.092980856882399</v>
      </c>
    </row>
    <row r="1040" spans="1:18" x14ac:dyDescent="0.2">
      <c r="A1040" s="72" t="s">
        <v>2333</v>
      </c>
      <c r="B1040" s="66" t="s">
        <v>2334</v>
      </c>
      <c r="C1040" s="67">
        <v>72</v>
      </c>
      <c r="D1040" s="67" t="s">
        <v>342</v>
      </c>
      <c r="E1040" s="71">
        <v>0.57899181079210105</v>
      </c>
      <c r="F1040" s="68">
        <v>34.929197572488199</v>
      </c>
      <c r="G1040" s="71">
        <v>0.75917217595487496</v>
      </c>
      <c r="H1040" s="68">
        <v>71.274443695212398</v>
      </c>
      <c r="I1040" s="71">
        <v>0.70430415018669701</v>
      </c>
      <c r="J1040" s="68">
        <v>67.970330411328405</v>
      </c>
      <c r="K1040" s="71">
        <v>0.67008918667459105</v>
      </c>
      <c r="L1040" s="68">
        <v>12.407282535401199</v>
      </c>
      <c r="M1040" s="71">
        <v>0.58677685950413205</v>
      </c>
      <c r="N1040" s="68">
        <v>43.290627107215101</v>
      </c>
      <c r="O1040" s="71">
        <v>0.75360849243230899</v>
      </c>
      <c r="P1040" s="68">
        <v>90.673927842069403</v>
      </c>
      <c r="Q1040" s="71">
        <v>0</v>
      </c>
      <c r="R1040" s="68">
        <v>34.092980856882399</v>
      </c>
    </row>
    <row r="1041" spans="1:18" x14ac:dyDescent="0.2">
      <c r="A1041" s="72" t="s">
        <v>2335</v>
      </c>
      <c r="B1041" s="66" t="s">
        <v>2336</v>
      </c>
      <c r="C1041" s="67">
        <v>54</v>
      </c>
      <c r="D1041" s="67" t="s">
        <v>342</v>
      </c>
      <c r="E1041" s="71">
        <v>0.440272056349163</v>
      </c>
      <c r="F1041" s="68">
        <v>4.2752867570385797</v>
      </c>
      <c r="G1041" s="71">
        <v>0.59933183855281602</v>
      </c>
      <c r="H1041" s="68">
        <v>21.376433785192901</v>
      </c>
      <c r="I1041" s="71">
        <v>0.53041981192242105</v>
      </c>
      <c r="J1041" s="68">
        <v>16.579770594369101</v>
      </c>
      <c r="K1041" s="71">
        <v>0.79765431092858397</v>
      </c>
      <c r="L1041" s="68">
        <v>46.8196037539103</v>
      </c>
      <c r="M1041" s="71">
        <v>0.67362885048835497</v>
      </c>
      <c r="N1041" s="68">
        <v>19.0177638453501</v>
      </c>
      <c r="O1041" s="71">
        <v>4.0597526202800001E-2</v>
      </c>
      <c r="P1041" s="68">
        <v>2.64550264550265</v>
      </c>
      <c r="Q1041" s="71">
        <v>0</v>
      </c>
      <c r="R1041" s="68">
        <v>26.544943820224699</v>
      </c>
    </row>
    <row r="1042" spans="1:18" x14ac:dyDescent="0.2">
      <c r="A1042" s="72" t="s">
        <v>2337</v>
      </c>
      <c r="B1042" s="66" t="s">
        <v>2338</v>
      </c>
      <c r="C1042" s="67">
        <v>54</v>
      </c>
      <c r="D1042" s="67" t="s">
        <v>342</v>
      </c>
      <c r="E1042" s="71">
        <v>0.59434775947927299</v>
      </c>
      <c r="F1042" s="68">
        <v>37.2262773722628</v>
      </c>
      <c r="G1042" s="71">
        <v>0.59284160803199504</v>
      </c>
      <c r="H1042" s="68">
        <v>15.9541188738269</v>
      </c>
      <c r="I1042" s="71">
        <v>0.49322836330094999</v>
      </c>
      <c r="J1042" s="68">
        <v>7.5078206465067803</v>
      </c>
      <c r="K1042" s="71">
        <v>0.72749968095967299</v>
      </c>
      <c r="L1042" s="68">
        <v>14.9113660062565</v>
      </c>
      <c r="M1042" s="71">
        <v>0.75251690458302001</v>
      </c>
      <c r="N1042" s="68">
        <v>56.5308254963427</v>
      </c>
      <c r="O1042" s="71">
        <v>0</v>
      </c>
      <c r="P1042" s="68">
        <v>0.84656084656084696</v>
      </c>
      <c r="Q1042" s="71">
        <v>1</v>
      </c>
      <c r="R1042" s="68">
        <v>100</v>
      </c>
    </row>
    <row r="1043" spans="1:18" x14ac:dyDescent="0.2">
      <c r="A1043" s="72" t="s">
        <v>2339</v>
      </c>
      <c r="B1043" s="66" t="s">
        <v>2339</v>
      </c>
      <c r="C1043" s="67">
        <v>54</v>
      </c>
      <c r="D1043" s="67" t="s">
        <v>342</v>
      </c>
      <c r="E1043" s="71">
        <v>0.61011115035419905</v>
      </c>
      <c r="F1043" s="68">
        <v>42.335766423357697</v>
      </c>
      <c r="G1043" s="71">
        <v>0.59204198247313899</v>
      </c>
      <c r="H1043" s="68">
        <v>15.4327424400417</v>
      </c>
      <c r="I1043" s="71">
        <v>0.54292383598439198</v>
      </c>
      <c r="J1043" s="68">
        <v>23.1491136600626</v>
      </c>
      <c r="K1043" s="71">
        <v>0.77694075308914901</v>
      </c>
      <c r="L1043" s="68">
        <v>35.245046923879002</v>
      </c>
      <c r="M1043" s="71">
        <v>0.74876033057851299</v>
      </c>
      <c r="N1043" s="68">
        <v>53.814002089864204</v>
      </c>
      <c r="O1043" s="71">
        <v>0</v>
      </c>
      <c r="P1043" s="68">
        <v>0.84656084656084696</v>
      </c>
      <c r="Q1043" s="71">
        <v>1</v>
      </c>
      <c r="R1043" s="68">
        <v>100</v>
      </c>
    </row>
    <row r="1044" spans="1:18" x14ac:dyDescent="0.2">
      <c r="A1044" s="72" t="s">
        <v>2340</v>
      </c>
      <c r="B1044" s="66" t="s">
        <v>2341</v>
      </c>
      <c r="C1044" s="67">
        <v>54</v>
      </c>
      <c r="D1044" s="67" t="s">
        <v>342</v>
      </c>
      <c r="E1044" s="71">
        <v>0.70513900286018605</v>
      </c>
      <c r="F1044" s="68">
        <v>80.291970802919707</v>
      </c>
      <c r="G1044" s="71">
        <v>0.59818230063083</v>
      </c>
      <c r="H1044" s="68">
        <v>19.499478623566201</v>
      </c>
      <c r="I1044" s="71">
        <v>0.66042121845410295</v>
      </c>
      <c r="J1044" s="68">
        <v>85.818561001042795</v>
      </c>
      <c r="K1044" s="71">
        <v>0.85649279536295098</v>
      </c>
      <c r="L1044" s="68">
        <v>79.666319082377498</v>
      </c>
      <c r="M1044" s="71">
        <v>0.78256949661908404</v>
      </c>
      <c r="N1044" s="68">
        <v>71.682340647857899</v>
      </c>
      <c r="O1044" s="71">
        <v>0.33316820609414799</v>
      </c>
      <c r="P1044" s="68">
        <v>38.201058201058203</v>
      </c>
      <c r="Q1044" s="71">
        <v>1</v>
      </c>
      <c r="R1044" s="68">
        <v>100</v>
      </c>
    </row>
    <row r="1045" spans="1:18" x14ac:dyDescent="0.2">
      <c r="A1045" s="72" t="s">
        <v>2342</v>
      </c>
      <c r="B1045" s="66" t="s">
        <v>2343</v>
      </c>
      <c r="C1045" s="67">
        <v>54</v>
      </c>
      <c r="D1045" s="67" t="s">
        <v>342</v>
      </c>
      <c r="E1045" s="71">
        <v>0.52669804202051795</v>
      </c>
      <c r="F1045" s="68">
        <v>16.788321167883201</v>
      </c>
      <c r="G1045" s="71">
        <v>0.60868972617507799</v>
      </c>
      <c r="H1045" s="68">
        <v>35.870698644421303</v>
      </c>
      <c r="I1045" s="71">
        <v>0.54172928043264401</v>
      </c>
      <c r="J1045" s="68">
        <v>22.210636079249198</v>
      </c>
      <c r="K1045" s="71">
        <v>0.84432294274483999</v>
      </c>
      <c r="L1045" s="68">
        <v>72.262773722627699</v>
      </c>
      <c r="M1045" s="71">
        <v>0.82013523666416299</v>
      </c>
      <c r="N1045" s="68">
        <v>84.639498432601897</v>
      </c>
      <c r="O1045" s="71">
        <v>0.34251106610638099</v>
      </c>
      <c r="P1045" s="68">
        <v>40.211640211640201</v>
      </c>
      <c r="Q1045" s="71">
        <v>2.8E-3</v>
      </c>
      <c r="R1045" s="68">
        <v>32.022471910112401</v>
      </c>
    </row>
    <row r="1046" spans="1:18" x14ac:dyDescent="0.2">
      <c r="A1046" s="72" t="s">
        <v>2344</v>
      </c>
      <c r="B1046" s="66" t="s">
        <v>2345</v>
      </c>
      <c r="C1046" s="67">
        <v>54</v>
      </c>
      <c r="D1046" s="67" t="s">
        <v>342</v>
      </c>
      <c r="E1046" s="71">
        <v>0.67740052355932101</v>
      </c>
      <c r="F1046" s="68">
        <v>70.907194994786195</v>
      </c>
      <c r="G1046" s="71">
        <v>0.59662253862686998</v>
      </c>
      <c r="H1046" s="68">
        <v>18.3524504692388</v>
      </c>
      <c r="I1046" s="71">
        <v>0.53717115384709802</v>
      </c>
      <c r="J1046" s="68">
        <v>19.812304483837298</v>
      </c>
      <c r="K1046" s="71">
        <v>0.82987288981422502</v>
      </c>
      <c r="L1046" s="68">
        <v>63.607924921793497</v>
      </c>
      <c r="M1046" s="71">
        <v>0.73749060856498905</v>
      </c>
      <c r="N1046" s="68">
        <v>48.171368861024</v>
      </c>
      <c r="O1046" s="71">
        <v>0.363245950502745</v>
      </c>
      <c r="P1046" s="68">
        <v>43.492063492063501</v>
      </c>
      <c r="Q1046" s="71">
        <v>1</v>
      </c>
      <c r="R1046" s="68">
        <v>100</v>
      </c>
    </row>
    <row r="1047" spans="1:18" x14ac:dyDescent="0.2">
      <c r="A1047" s="72" t="s">
        <v>2346</v>
      </c>
      <c r="B1047" s="66" t="s">
        <v>2347</v>
      </c>
      <c r="C1047" s="67">
        <v>54</v>
      </c>
      <c r="D1047" s="67" t="s">
        <v>342</v>
      </c>
      <c r="E1047" s="71">
        <v>0.60791977620011595</v>
      </c>
      <c r="F1047" s="68">
        <v>41.397288842544299</v>
      </c>
      <c r="G1047" s="71">
        <v>0.64685550320653495</v>
      </c>
      <c r="H1047" s="68">
        <v>63.503649635036503</v>
      </c>
      <c r="I1047" s="71">
        <v>0.42796325279251501</v>
      </c>
      <c r="J1047" s="68">
        <v>1.98123044838373</v>
      </c>
      <c r="K1047" s="71">
        <v>0.73157653725265803</v>
      </c>
      <c r="L1047" s="68">
        <v>16.684045881126199</v>
      </c>
      <c r="M1047" s="71">
        <v>0.78632607062359205</v>
      </c>
      <c r="N1047" s="68">
        <v>73.458725182863105</v>
      </c>
      <c r="O1047" s="71">
        <v>0.55479729332539396</v>
      </c>
      <c r="P1047" s="68">
        <v>73.968253968254004</v>
      </c>
      <c r="Q1047" s="71">
        <v>0.5</v>
      </c>
      <c r="R1047" s="68">
        <v>48.033707865168502</v>
      </c>
    </row>
    <row r="1048" spans="1:18" x14ac:dyDescent="0.2">
      <c r="A1048" s="72" t="s">
        <v>2348</v>
      </c>
      <c r="B1048" s="66" t="s">
        <v>2349</v>
      </c>
      <c r="C1048" s="67">
        <v>54</v>
      </c>
      <c r="D1048" s="67" t="s">
        <v>342</v>
      </c>
      <c r="E1048" s="71">
        <v>0.61371661448836701</v>
      </c>
      <c r="F1048" s="68">
        <v>43.899895724713197</v>
      </c>
      <c r="G1048" s="71">
        <v>0.61203505937479497</v>
      </c>
      <c r="H1048" s="68">
        <v>39.833159541188699</v>
      </c>
      <c r="I1048" s="71">
        <v>0.57961026975634899</v>
      </c>
      <c r="J1048" s="68">
        <v>44.212721584984401</v>
      </c>
      <c r="K1048" s="71">
        <v>0.89497364865339302</v>
      </c>
      <c r="L1048" s="68">
        <v>94.786235662148101</v>
      </c>
      <c r="M1048" s="71">
        <v>0.74500375657400497</v>
      </c>
      <c r="N1048" s="68">
        <v>52.142110762800399</v>
      </c>
      <c r="O1048" s="71">
        <v>0.33177695257165901</v>
      </c>
      <c r="P1048" s="68">
        <v>37.883597883597901</v>
      </c>
      <c r="Q1048" s="71">
        <v>0.51890000000000003</v>
      </c>
      <c r="R1048" s="68">
        <v>48.735955056179797</v>
      </c>
    </row>
    <row r="1049" spans="1:18" x14ac:dyDescent="0.2">
      <c r="A1049" s="72" t="s">
        <v>2350</v>
      </c>
      <c r="B1049" s="66" t="s">
        <v>2351</v>
      </c>
      <c r="C1049" s="67">
        <v>54</v>
      </c>
      <c r="D1049" s="67" t="s">
        <v>342</v>
      </c>
      <c r="E1049" s="71">
        <v>0.63648310971445599</v>
      </c>
      <c r="F1049" s="68">
        <v>55.161626694473398</v>
      </c>
      <c r="G1049" s="71">
        <v>0.59229980624743495</v>
      </c>
      <c r="H1049" s="68">
        <v>15.5370177267987</v>
      </c>
      <c r="I1049" s="71">
        <v>0.53485730497038397</v>
      </c>
      <c r="J1049" s="68">
        <v>18.769551616266899</v>
      </c>
      <c r="K1049" s="71">
        <v>0.80959125192234804</v>
      </c>
      <c r="L1049" s="68">
        <v>52.241918665276302</v>
      </c>
      <c r="M1049" s="71">
        <v>0.74500375657400497</v>
      </c>
      <c r="N1049" s="68">
        <v>52.142110762800399</v>
      </c>
      <c r="O1049" s="71">
        <v>0.13714653857256101</v>
      </c>
      <c r="P1049" s="68">
        <v>9.4179894179894195</v>
      </c>
      <c r="Q1049" s="71">
        <v>1</v>
      </c>
      <c r="R1049" s="68">
        <v>100</v>
      </c>
    </row>
    <row r="1050" spans="1:18" x14ac:dyDescent="0.2">
      <c r="A1050" s="72" t="s">
        <v>2352</v>
      </c>
      <c r="B1050" s="66" t="s">
        <v>2353</v>
      </c>
      <c r="C1050" s="67">
        <v>54</v>
      </c>
      <c r="D1050" s="67" t="s">
        <v>342</v>
      </c>
      <c r="E1050" s="71">
        <v>0.49723724993828899</v>
      </c>
      <c r="F1050" s="68">
        <v>11.991657977059401</v>
      </c>
      <c r="G1050" s="71">
        <v>0.57499896550132501</v>
      </c>
      <c r="H1050" s="68">
        <v>11.1574556830031</v>
      </c>
      <c r="I1050" s="71">
        <v>0.55781392033494204</v>
      </c>
      <c r="J1050" s="68">
        <v>30.3441084462982</v>
      </c>
      <c r="K1050" s="71">
        <v>0.82655218009208997</v>
      </c>
      <c r="L1050" s="68">
        <v>62.252346193952</v>
      </c>
      <c r="M1050" s="71">
        <v>0.74500375657400497</v>
      </c>
      <c r="N1050" s="68">
        <v>52.142110762800399</v>
      </c>
      <c r="O1050" s="71">
        <v>0.27905467712737198</v>
      </c>
      <c r="P1050" s="68">
        <v>29.4179894179894</v>
      </c>
      <c r="Q1050" s="71">
        <v>0</v>
      </c>
      <c r="R1050" s="68">
        <v>26.544943820224699</v>
      </c>
    </row>
    <row r="1051" spans="1:18" x14ac:dyDescent="0.2">
      <c r="A1051" s="72" t="s">
        <v>2354</v>
      </c>
      <c r="B1051" s="66" t="s">
        <v>2355</v>
      </c>
      <c r="C1051" s="67">
        <v>54</v>
      </c>
      <c r="D1051" s="67" t="s">
        <v>342</v>
      </c>
      <c r="E1051" s="71">
        <v>0.67159636334002304</v>
      </c>
      <c r="F1051" s="68">
        <v>68.925964546402497</v>
      </c>
      <c r="G1051" s="71">
        <v>0.56117275987191295</v>
      </c>
      <c r="H1051" s="68">
        <v>8.9676746611053204</v>
      </c>
      <c r="I1051" s="71">
        <v>0.63345869890053597</v>
      </c>
      <c r="J1051" s="68">
        <v>75.912408759124105</v>
      </c>
      <c r="K1051" s="71">
        <v>0.88130770406834003</v>
      </c>
      <c r="L1051" s="68">
        <v>91.345151199165798</v>
      </c>
      <c r="M1051" s="71">
        <v>0.703681442524418</v>
      </c>
      <c r="N1051" s="68">
        <v>27.586206896551701</v>
      </c>
      <c r="O1051" s="71">
        <v>0.24995757467493199</v>
      </c>
      <c r="P1051" s="68">
        <v>24.761904761904798</v>
      </c>
      <c r="Q1051" s="71">
        <v>1</v>
      </c>
      <c r="R1051" s="68">
        <v>100</v>
      </c>
    </row>
    <row r="1052" spans="1:18" x14ac:dyDescent="0.2">
      <c r="A1052" s="72" t="s">
        <v>2356</v>
      </c>
      <c r="B1052" s="66" t="s">
        <v>2357</v>
      </c>
      <c r="C1052" s="67">
        <v>54</v>
      </c>
      <c r="D1052" s="67" t="s">
        <v>342</v>
      </c>
      <c r="E1052" s="71">
        <v>0.58523743805938</v>
      </c>
      <c r="F1052" s="68">
        <v>34.202294056308702</v>
      </c>
      <c r="G1052" s="71">
        <v>0.67830365084565303</v>
      </c>
      <c r="H1052" s="68">
        <v>73.305526590198099</v>
      </c>
      <c r="I1052" s="71">
        <v>0.60091498655902698</v>
      </c>
      <c r="J1052" s="68">
        <v>57.247132429614197</v>
      </c>
      <c r="K1052" s="71">
        <v>0.84926936119559804</v>
      </c>
      <c r="L1052" s="68">
        <v>75.286757038581896</v>
      </c>
      <c r="M1052" s="71">
        <v>0.80886551465063905</v>
      </c>
      <c r="N1052" s="68">
        <v>81.818181818181799</v>
      </c>
      <c r="O1052" s="71">
        <v>0.57217111510536001</v>
      </c>
      <c r="P1052" s="68">
        <v>75.6613756613757</v>
      </c>
      <c r="Q1052" s="71">
        <v>1.9E-3</v>
      </c>
      <c r="R1052" s="68">
        <v>31.039325842696599</v>
      </c>
    </row>
    <row r="1053" spans="1:18" x14ac:dyDescent="0.2">
      <c r="A1053" s="72" t="s">
        <v>2358</v>
      </c>
      <c r="B1053" s="66" t="s">
        <v>2359</v>
      </c>
      <c r="C1053" s="67">
        <v>54</v>
      </c>
      <c r="D1053" s="67" t="s">
        <v>342</v>
      </c>
      <c r="E1053" s="71">
        <v>0.62074040638479699</v>
      </c>
      <c r="F1053" s="68">
        <v>47.132429614181397</v>
      </c>
      <c r="G1053" s="71">
        <v>0.58587183331765502</v>
      </c>
      <c r="H1053" s="68">
        <v>13.555787278415</v>
      </c>
      <c r="I1053" s="71">
        <v>0.65530135721723004</v>
      </c>
      <c r="J1053" s="68">
        <v>84.775808133472395</v>
      </c>
      <c r="K1053" s="71">
        <v>0.88697936833325097</v>
      </c>
      <c r="L1053" s="68">
        <v>93.222106360792495</v>
      </c>
      <c r="M1053" s="71">
        <v>0.71870773854244996</v>
      </c>
      <c r="N1053" s="68">
        <v>37.199582027168198</v>
      </c>
      <c r="O1053" s="71">
        <v>0.25684173451339898</v>
      </c>
      <c r="P1053" s="68">
        <v>25.396825396825399</v>
      </c>
      <c r="Q1053" s="71"/>
      <c r="R1053" s="68"/>
    </row>
    <row r="1054" spans="1:18" x14ac:dyDescent="0.2">
      <c r="A1054" s="72" t="s">
        <v>2360</v>
      </c>
      <c r="B1054" s="66" t="s">
        <v>2361</v>
      </c>
      <c r="C1054" s="67">
        <v>54</v>
      </c>
      <c r="D1054" s="67" t="s">
        <v>342</v>
      </c>
      <c r="E1054" s="71">
        <v>0.68753743927522204</v>
      </c>
      <c r="F1054" s="68">
        <v>74.765380604796704</v>
      </c>
      <c r="G1054" s="71">
        <v>0.59986116228499198</v>
      </c>
      <c r="H1054" s="68">
        <v>22.314911366006299</v>
      </c>
      <c r="I1054" s="71">
        <v>0.663575836421052</v>
      </c>
      <c r="J1054" s="68">
        <v>86.548488008342005</v>
      </c>
      <c r="K1054" s="71">
        <v>0.902297082512306</v>
      </c>
      <c r="L1054" s="68">
        <v>96.558915537017697</v>
      </c>
      <c r="M1054" s="71">
        <v>0.67738542449286299</v>
      </c>
      <c r="N1054" s="68">
        <v>19.853709508881899</v>
      </c>
      <c r="O1054" s="71">
        <v>0.28210512994011899</v>
      </c>
      <c r="P1054" s="68">
        <v>29.735449735449698</v>
      </c>
      <c r="Q1054" s="71">
        <v>1</v>
      </c>
      <c r="R1054" s="68">
        <v>100</v>
      </c>
    </row>
    <row r="1055" spans="1:18" x14ac:dyDescent="0.2">
      <c r="A1055" s="72" t="s">
        <v>2362</v>
      </c>
      <c r="B1055" s="66" t="s">
        <v>2363</v>
      </c>
      <c r="C1055" s="67">
        <v>54</v>
      </c>
      <c r="D1055" s="67" t="s">
        <v>342</v>
      </c>
      <c r="E1055" s="71">
        <v>0.69926101384112904</v>
      </c>
      <c r="F1055" s="68">
        <v>78.102189781021906</v>
      </c>
      <c r="G1055" s="71">
        <v>0.603391338156125</v>
      </c>
      <c r="H1055" s="68">
        <v>29.718456725755999</v>
      </c>
      <c r="I1055" s="71">
        <v>0.64415991527661398</v>
      </c>
      <c r="J1055" s="68">
        <v>80.396246089676794</v>
      </c>
      <c r="K1055" s="71">
        <v>0.83977749455407502</v>
      </c>
      <c r="L1055" s="68">
        <v>69.968717413972897</v>
      </c>
      <c r="M1055" s="71">
        <v>0.69992486851990998</v>
      </c>
      <c r="N1055" s="68">
        <v>25.809822361546502</v>
      </c>
      <c r="O1055" s="71">
        <v>0.40831246654005199</v>
      </c>
      <c r="P1055" s="68">
        <v>50.687830687830697</v>
      </c>
      <c r="Q1055" s="71">
        <v>1</v>
      </c>
      <c r="R1055" s="68">
        <v>100</v>
      </c>
    </row>
    <row r="1056" spans="1:18" x14ac:dyDescent="0.2">
      <c r="A1056" s="72" t="s">
        <v>2364</v>
      </c>
      <c r="B1056" s="66" t="s">
        <v>2365</v>
      </c>
      <c r="C1056" s="67">
        <v>54</v>
      </c>
      <c r="D1056" s="67" t="s">
        <v>342</v>
      </c>
      <c r="E1056" s="71">
        <v>0.78171161018305801</v>
      </c>
      <c r="F1056" s="68">
        <v>95.933263816475502</v>
      </c>
      <c r="G1056" s="71">
        <v>0.68033527783286196</v>
      </c>
      <c r="H1056" s="68">
        <v>74.348279457768498</v>
      </c>
      <c r="I1056" s="71">
        <v>0.62062137363383596</v>
      </c>
      <c r="J1056" s="68">
        <v>69.447340980187704</v>
      </c>
      <c r="K1056" s="71">
        <v>0.852222463933342</v>
      </c>
      <c r="L1056" s="68">
        <v>77.372262773722596</v>
      </c>
      <c r="M1056" s="71">
        <v>0.80886551465063905</v>
      </c>
      <c r="N1056" s="68">
        <v>81.818181818181799</v>
      </c>
      <c r="O1056" s="71">
        <v>0.728225031047672</v>
      </c>
      <c r="P1056" s="68">
        <v>89.523809523809504</v>
      </c>
      <c r="Q1056" s="71">
        <v>1</v>
      </c>
      <c r="R1056" s="68">
        <v>100</v>
      </c>
    </row>
    <row r="1057" spans="1:18" x14ac:dyDescent="0.2">
      <c r="A1057" s="72" t="s">
        <v>898</v>
      </c>
      <c r="B1057" s="66" t="s">
        <v>2366</v>
      </c>
      <c r="C1057" s="67">
        <v>54</v>
      </c>
      <c r="D1057" s="67" t="s">
        <v>342</v>
      </c>
      <c r="E1057" s="71">
        <v>0.60439661745104201</v>
      </c>
      <c r="F1057" s="68">
        <v>40.041710114702802</v>
      </c>
      <c r="G1057" s="71">
        <v>0.58999335968299105</v>
      </c>
      <c r="H1057" s="68">
        <v>14.5985401459854</v>
      </c>
      <c r="I1057" s="71">
        <v>0.57330624361277704</v>
      </c>
      <c r="J1057" s="68">
        <v>40.145985401459903</v>
      </c>
      <c r="K1057" s="71">
        <v>0.86278211629824397</v>
      </c>
      <c r="L1057" s="68">
        <v>83.524504692387893</v>
      </c>
      <c r="M1057" s="71">
        <v>0.681141998497371</v>
      </c>
      <c r="N1057" s="68">
        <v>20.689655172413801</v>
      </c>
      <c r="O1057" s="71">
        <v>0.31475936916382602</v>
      </c>
      <c r="P1057" s="68">
        <v>35.4497354497354</v>
      </c>
      <c r="Q1057" s="71"/>
      <c r="R1057" s="68"/>
    </row>
    <row r="1058" spans="1:18" x14ac:dyDescent="0.2">
      <c r="A1058" s="72" t="s">
        <v>2367</v>
      </c>
      <c r="B1058" s="66" t="s">
        <v>2368</v>
      </c>
      <c r="C1058" s="67">
        <v>54</v>
      </c>
      <c r="D1058" s="67" t="s">
        <v>342</v>
      </c>
      <c r="E1058" s="71">
        <v>0.49058223045809701</v>
      </c>
      <c r="F1058" s="68">
        <v>11.470281543274201</v>
      </c>
      <c r="G1058" s="71">
        <v>0.62116983737065001</v>
      </c>
      <c r="H1058" s="68">
        <v>47.028154327424403</v>
      </c>
      <c r="I1058" s="71">
        <v>0.39032392087034901</v>
      </c>
      <c r="J1058" s="68">
        <v>1.1470281543274199</v>
      </c>
      <c r="K1058" s="71">
        <v>0.71383657434314796</v>
      </c>
      <c r="L1058" s="68">
        <v>11.783107403545401</v>
      </c>
      <c r="M1058" s="71">
        <v>0.69241172051089395</v>
      </c>
      <c r="N1058" s="68">
        <v>23.406478578892401</v>
      </c>
      <c r="O1058" s="71">
        <v>0.52520132965354105</v>
      </c>
      <c r="P1058" s="68">
        <v>69.523809523809504</v>
      </c>
      <c r="Q1058" s="71">
        <v>5.5000000000000003E-4</v>
      </c>
      <c r="R1058" s="68">
        <v>27.387640449438202</v>
      </c>
    </row>
    <row r="1059" spans="1:18" x14ac:dyDescent="0.2">
      <c r="A1059" s="72" t="s">
        <v>2369</v>
      </c>
      <c r="B1059" s="66" t="s">
        <v>2370</v>
      </c>
      <c r="C1059" s="67">
        <v>54</v>
      </c>
      <c r="D1059" s="67" t="s">
        <v>342</v>
      </c>
      <c r="E1059" s="71">
        <v>0.73914633898719195</v>
      </c>
      <c r="F1059" s="68">
        <v>89.572471324296103</v>
      </c>
      <c r="G1059" s="71">
        <v>0.79429649341547703</v>
      </c>
      <c r="H1059" s="68">
        <v>93.222106360792495</v>
      </c>
      <c r="I1059" s="71">
        <v>0.63597682055809202</v>
      </c>
      <c r="J1059" s="68">
        <v>77.476538060479697</v>
      </c>
      <c r="K1059" s="71">
        <v>0.80034944283941001</v>
      </c>
      <c r="L1059" s="68">
        <v>47.758081334723698</v>
      </c>
      <c r="M1059" s="71">
        <v>0.940345604808415</v>
      </c>
      <c r="N1059" s="68">
        <v>96.551724137931004</v>
      </c>
      <c r="O1059" s="71">
        <v>0.91780967230176003</v>
      </c>
      <c r="P1059" s="68">
        <v>97.883597883597901</v>
      </c>
      <c r="Q1059" s="71">
        <v>0.34610000000000002</v>
      </c>
      <c r="R1059" s="68">
        <v>42.134831460674199</v>
      </c>
    </row>
    <row r="1060" spans="1:18" x14ac:dyDescent="0.2">
      <c r="A1060" s="72" t="s">
        <v>2371</v>
      </c>
      <c r="B1060" s="66" t="s">
        <v>2372</v>
      </c>
      <c r="C1060" s="67">
        <v>54</v>
      </c>
      <c r="D1060" s="67" t="s">
        <v>342</v>
      </c>
      <c r="E1060" s="71">
        <v>0.67944747710049602</v>
      </c>
      <c r="F1060" s="68">
        <v>71.741397288842506</v>
      </c>
      <c r="G1060" s="71">
        <v>0.59122128034522103</v>
      </c>
      <c r="H1060" s="68">
        <v>15.0156412930136</v>
      </c>
      <c r="I1060" s="71">
        <v>0.62654748065176802</v>
      </c>
      <c r="J1060" s="68">
        <v>71.741397288842506</v>
      </c>
      <c r="K1060" s="71">
        <v>0.793212455084363</v>
      </c>
      <c r="L1060" s="68">
        <v>43.691345151199201</v>
      </c>
      <c r="M1060" s="71">
        <v>0.68865514650638604</v>
      </c>
      <c r="N1060" s="68">
        <v>22.466039707419</v>
      </c>
      <c r="O1060" s="71">
        <v>0.37704850001523899</v>
      </c>
      <c r="P1060" s="68">
        <v>45.925925925925903</v>
      </c>
      <c r="Q1060" s="71">
        <v>1</v>
      </c>
      <c r="R1060" s="68">
        <v>100</v>
      </c>
    </row>
    <row r="1061" spans="1:18" x14ac:dyDescent="0.2">
      <c r="A1061" s="72" t="s">
        <v>2373</v>
      </c>
      <c r="B1061" s="66" t="s">
        <v>2374</v>
      </c>
      <c r="C1061" s="67">
        <v>54</v>
      </c>
      <c r="D1061" s="67" t="s">
        <v>342</v>
      </c>
      <c r="E1061" s="71">
        <v>0.68206795462817804</v>
      </c>
      <c r="F1061" s="68">
        <v>72.784150156412906</v>
      </c>
      <c r="G1061" s="71">
        <v>0.63852487129657698</v>
      </c>
      <c r="H1061" s="68">
        <v>58.289885297184597</v>
      </c>
      <c r="I1061" s="71">
        <v>0.60741058414412497</v>
      </c>
      <c r="J1061" s="68">
        <v>61.835245046923902</v>
      </c>
      <c r="K1061" s="71">
        <v>0.79348296232257098</v>
      </c>
      <c r="L1061" s="68">
        <v>43.899895724713197</v>
      </c>
      <c r="M1061" s="71">
        <v>0.78632607062359205</v>
      </c>
      <c r="N1061" s="68">
        <v>73.458725182863105</v>
      </c>
      <c r="O1061" s="71">
        <v>0.76666323938220204</v>
      </c>
      <c r="P1061" s="68">
        <v>92.486772486772495</v>
      </c>
      <c r="Q1061" s="71">
        <v>0.5</v>
      </c>
      <c r="R1061" s="68">
        <v>48.033707865168502</v>
      </c>
    </row>
    <row r="1062" spans="1:18" x14ac:dyDescent="0.2">
      <c r="A1062" s="72" t="s">
        <v>1022</v>
      </c>
      <c r="B1062" s="66" t="s">
        <v>2375</v>
      </c>
      <c r="C1062" s="67">
        <v>54</v>
      </c>
      <c r="D1062" s="67" t="s">
        <v>342</v>
      </c>
      <c r="E1062" s="71">
        <v>0.71297157284415502</v>
      </c>
      <c r="F1062" s="68">
        <v>83.211678832116803</v>
      </c>
      <c r="G1062" s="71">
        <v>0.69493953274031794</v>
      </c>
      <c r="H1062" s="68">
        <v>79.457768508863396</v>
      </c>
      <c r="I1062" s="71">
        <v>0.55030461666951602</v>
      </c>
      <c r="J1062" s="68">
        <v>26.694473409801901</v>
      </c>
      <c r="K1062" s="71">
        <v>0.72256871354339403</v>
      </c>
      <c r="L1062" s="68">
        <v>13.868613138686101</v>
      </c>
      <c r="M1062" s="71">
        <v>0.80510894064613103</v>
      </c>
      <c r="N1062" s="68">
        <v>80.877742946708494</v>
      </c>
      <c r="O1062" s="71">
        <v>0.50490763346557299</v>
      </c>
      <c r="P1062" s="68">
        <v>66.455026455026498</v>
      </c>
      <c r="Q1062" s="71">
        <v>1</v>
      </c>
      <c r="R1062" s="68">
        <v>100</v>
      </c>
    </row>
    <row r="1063" spans="1:18" x14ac:dyDescent="0.2">
      <c r="A1063" s="72" t="s">
        <v>2376</v>
      </c>
      <c r="B1063" s="66" t="s">
        <v>2377</v>
      </c>
      <c r="C1063" s="67">
        <v>54</v>
      </c>
      <c r="D1063" s="67" t="s">
        <v>342</v>
      </c>
      <c r="E1063" s="71">
        <v>0.69123002196796002</v>
      </c>
      <c r="F1063" s="68">
        <v>76.120959332638193</v>
      </c>
      <c r="G1063" s="71">
        <v>0.81907771387249695</v>
      </c>
      <c r="H1063" s="68">
        <v>94.890510948905103</v>
      </c>
      <c r="I1063" s="71">
        <v>0.65170566288370801</v>
      </c>
      <c r="J1063" s="68">
        <v>83.628779979144895</v>
      </c>
      <c r="K1063" s="71">
        <v>0.82920115741679901</v>
      </c>
      <c r="L1063" s="68">
        <v>63.503649635036503</v>
      </c>
      <c r="M1063" s="71">
        <v>0.93658903080390699</v>
      </c>
      <c r="N1063" s="68">
        <v>96.342737722048099</v>
      </c>
      <c r="O1063" s="71">
        <v>0.90730656683084698</v>
      </c>
      <c r="P1063" s="68">
        <v>97.460317460317498</v>
      </c>
      <c r="Q1063" s="71">
        <v>3.5000000000000001E-3</v>
      </c>
      <c r="R1063" s="68">
        <v>33.005617977528097</v>
      </c>
    </row>
    <row r="1064" spans="1:18" x14ac:dyDescent="0.2">
      <c r="A1064" s="72" t="s">
        <v>2378</v>
      </c>
      <c r="B1064" s="66" t="s">
        <v>2379</v>
      </c>
      <c r="C1064" s="67">
        <v>54</v>
      </c>
      <c r="D1064" s="67" t="s">
        <v>342</v>
      </c>
      <c r="E1064" s="71">
        <v>0.709582482398742</v>
      </c>
      <c r="F1064" s="68">
        <v>81.647549530761196</v>
      </c>
      <c r="G1064" s="71">
        <v>0.63726018618019997</v>
      </c>
      <c r="H1064" s="68">
        <v>57.9770594369134</v>
      </c>
      <c r="I1064" s="71">
        <v>0.590074790060786</v>
      </c>
      <c r="J1064" s="68">
        <v>50.990615224191899</v>
      </c>
      <c r="K1064" s="71">
        <v>0.72936712932264702</v>
      </c>
      <c r="L1064" s="68">
        <v>16.058394160583902</v>
      </c>
      <c r="M1064" s="71">
        <v>0.75251690458302001</v>
      </c>
      <c r="N1064" s="68">
        <v>56.5308254963427</v>
      </c>
      <c r="O1064" s="71">
        <v>0.54827588424580098</v>
      </c>
      <c r="P1064" s="68">
        <v>73.650793650793702</v>
      </c>
      <c r="Q1064" s="71">
        <v>1</v>
      </c>
      <c r="R1064" s="68">
        <v>100</v>
      </c>
    </row>
    <row r="1065" spans="1:18" x14ac:dyDescent="0.2">
      <c r="A1065" s="72" t="s">
        <v>1696</v>
      </c>
      <c r="B1065" s="66" t="s">
        <v>2380</v>
      </c>
      <c r="C1065" s="67">
        <v>54</v>
      </c>
      <c r="D1065" s="67" t="s">
        <v>342</v>
      </c>
      <c r="E1065" s="71">
        <v>0.66972191396328795</v>
      </c>
      <c r="F1065" s="68">
        <v>68.196037539103202</v>
      </c>
      <c r="G1065" s="71">
        <v>0.55704237254640299</v>
      </c>
      <c r="H1065" s="68">
        <v>8.5505735140771595</v>
      </c>
      <c r="I1065" s="71">
        <v>0.55591981546315505</v>
      </c>
      <c r="J1065" s="68">
        <v>29.5099061522419</v>
      </c>
      <c r="K1065" s="71">
        <v>0.77621996655618097</v>
      </c>
      <c r="L1065" s="68">
        <v>34.723670490093902</v>
      </c>
      <c r="M1065" s="71">
        <v>0.62103681442524405</v>
      </c>
      <c r="N1065" s="68">
        <v>12.1212121212121</v>
      </c>
      <c r="O1065" s="71">
        <v>0.50811251478874397</v>
      </c>
      <c r="P1065" s="68">
        <v>66.984126984127002</v>
      </c>
      <c r="Q1065" s="71">
        <v>1</v>
      </c>
      <c r="R1065" s="68">
        <v>100</v>
      </c>
    </row>
    <row r="1066" spans="1:18" x14ac:dyDescent="0.2">
      <c r="A1066" s="72" t="s">
        <v>2381</v>
      </c>
      <c r="B1066" s="66" t="s">
        <v>2382</v>
      </c>
      <c r="C1066" s="67">
        <v>54</v>
      </c>
      <c r="D1066" s="67" t="s">
        <v>342</v>
      </c>
      <c r="E1066" s="71">
        <v>0.66336942226076001</v>
      </c>
      <c r="F1066" s="68">
        <v>66.006256517205401</v>
      </c>
      <c r="G1066" s="71">
        <v>0.626834895581311</v>
      </c>
      <c r="H1066" s="68">
        <v>51.6162669447341</v>
      </c>
      <c r="I1066" s="71">
        <v>0.57471777159030701</v>
      </c>
      <c r="J1066" s="68">
        <v>40.9801876955162</v>
      </c>
      <c r="K1066" s="71">
        <v>0.80045212481698502</v>
      </c>
      <c r="L1066" s="68">
        <v>47.8623566214807</v>
      </c>
      <c r="M1066" s="71">
        <v>0.74876033057851299</v>
      </c>
      <c r="N1066" s="68">
        <v>53.814002089864204</v>
      </c>
      <c r="O1066" s="71">
        <v>0.22945141099744301</v>
      </c>
      <c r="P1066" s="68">
        <v>21.481481481481499</v>
      </c>
      <c r="Q1066" s="71">
        <v>1</v>
      </c>
      <c r="R1066" s="68">
        <v>100</v>
      </c>
    </row>
    <row r="1067" spans="1:18" x14ac:dyDescent="0.2">
      <c r="A1067" s="72" t="s">
        <v>2383</v>
      </c>
      <c r="B1067" s="66" t="s">
        <v>2384</v>
      </c>
      <c r="C1067" s="67">
        <v>54</v>
      </c>
      <c r="D1067" s="67" t="s">
        <v>342</v>
      </c>
      <c r="E1067" s="71">
        <v>0.71001430922658304</v>
      </c>
      <c r="F1067" s="68">
        <v>81.856100104275299</v>
      </c>
      <c r="G1067" s="71">
        <v>0.659598738353257</v>
      </c>
      <c r="H1067" s="68">
        <v>67.883211678832097</v>
      </c>
      <c r="I1067" s="71">
        <v>0.61060229739831895</v>
      </c>
      <c r="J1067" s="68">
        <v>64.754953076120998</v>
      </c>
      <c r="K1067" s="71">
        <v>0.83370063013239504</v>
      </c>
      <c r="L1067" s="68">
        <v>65.901981230448399</v>
      </c>
      <c r="M1067" s="71">
        <v>0.76003005259203604</v>
      </c>
      <c r="N1067" s="68">
        <v>59.456635318704301</v>
      </c>
      <c r="O1067" s="71">
        <v>0.39615413688349299</v>
      </c>
      <c r="P1067" s="68">
        <v>49.312169312169303</v>
      </c>
      <c r="Q1067" s="71">
        <v>1</v>
      </c>
      <c r="R1067" s="68">
        <v>100</v>
      </c>
    </row>
    <row r="1068" spans="1:18" x14ac:dyDescent="0.2">
      <c r="A1068" s="72" t="s">
        <v>1821</v>
      </c>
      <c r="B1068" s="66" t="s">
        <v>2385</v>
      </c>
      <c r="C1068" s="67">
        <v>54</v>
      </c>
      <c r="D1068" s="67" t="s">
        <v>342</v>
      </c>
      <c r="E1068" s="71">
        <v>0.50418205386299597</v>
      </c>
      <c r="F1068" s="68">
        <v>13.138686131386899</v>
      </c>
      <c r="G1068" s="71">
        <v>0.67092827931657995</v>
      </c>
      <c r="H1068" s="68">
        <v>71.324296141814401</v>
      </c>
      <c r="I1068" s="71">
        <v>0.56079877479783302</v>
      </c>
      <c r="J1068" s="68">
        <v>32.742440041710097</v>
      </c>
      <c r="K1068" s="71">
        <v>0.78774716813977297</v>
      </c>
      <c r="L1068" s="68">
        <v>41.084462982273202</v>
      </c>
      <c r="M1068" s="71">
        <v>0.72997746055597301</v>
      </c>
      <c r="N1068" s="68">
        <v>43.887147335423201</v>
      </c>
      <c r="O1068" s="71">
        <v>0.27564064036781799</v>
      </c>
      <c r="P1068" s="68">
        <v>28.571428571428601</v>
      </c>
      <c r="Q1068" s="71">
        <v>0</v>
      </c>
      <c r="R1068" s="68">
        <v>26.544943820224699</v>
      </c>
    </row>
    <row r="1069" spans="1:18" x14ac:dyDescent="0.2">
      <c r="A1069" s="72" t="s">
        <v>2386</v>
      </c>
      <c r="B1069" s="66" t="s">
        <v>2387</v>
      </c>
      <c r="C1069" s="67">
        <v>54</v>
      </c>
      <c r="D1069" s="67" t="s">
        <v>342</v>
      </c>
      <c r="E1069" s="71">
        <v>0.72717075872036196</v>
      </c>
      <c r="F1069" s="68">
        <v>86.652763295099106</v>
      </c>
      <c r="G1069" s="71">
        <v>0.63865004069221198</v>
      </c>
      <c r="H1069" s="68">
        <v>58.394160583941598</v>
      </c>
      <c r="I1069" s="71">
        <v>0.61147178476772401</v>
      </c>
      <c r="J1069" s="68">
        <v>65.172054223149104</v>
      </c>
      <c r="K1069" s="71">
        <v>0.83197754408072699</v>
      </c>
      <c r="L1069" s="68">
        <v>64.859228362878</v>
      </c>
      <c r="M1069" s="71">
        <v>0.71119459053343403</v>
      </c>
      <c r="N1069" s="68">
        <v>31.661442006269599</v>
      </c>
      <c r="O1069" s="71">
        <v>0.56973059224807499</v>
      </c>
      <c r="P1069" s="68">
        <v>75.132275132275097</v>
      </c>
      <c r="Q1069" s="71">
        <v>1</v>
      </c>
      <c r="R1069" s="68">
        <v>100</v>
      </c>
    </row>
    <row r="1070" spans="1:18" x14ac:dyDescent="0.2">
      <c r="A1070" s="72" t="s">
        <v>2388</v>
      </c>
      <c r="B1070" s="66" t="s">
        <v>2389</v>
      </c>
      <c r="C1070" s="67">
        <v>54</v>
      </c>
      <c r="D1070" s="67" t="s">
        <v>342</v>
      </c>
      <c r="E1070" s="71">
        <v>0.66358179054269995</v>
      </c>
      <c r="F1070" s="68">
        <v>66.110531803962502</v>
      </c>
      <c r="G1070" s="71">
        <v>0.73532701739867401</v>
      </c>
      <c r="H1070" s="68">
        <v>87.069864442127198</v>
      </c>
      <c r="I1070" s="71">
        <v>0.67410834514686502</v>
      </c>
      <c r="J1070" s="68">
        <v>89.051094890510996</v>
      </c>
      <c r="K1070" s="71">
        <v>0.77593518059290001</v>
      </c>
      <c r="L1070" s="68">
        <v>34.202294056308702</v>
      </c>
      <c r="M1070" s="71">
        <v>0.88399699474079696</v>
      </c>
      <c r="N1070" s="68">
        <v>92.998955067920605</v>
      </c>
      <c r="O1070" s="71">
        <v>0.90912320537696101</v>
      </c>
      <c r="P1070" s="68">
        <v>97.566137566137598</v>
      </c>
      <c r="Q1070" s="71">
        <v>3.0000000000000001E-3</v>
      </c>
      <c r="R1070" s="68">
        <v>32.303370786516901</v>
      </c>
    </row>
    <row r="1071" spans="1:18" x14ac:dyDescent="0.2">
      <c r="A1071" s="72" t="s">
        <v>2390</v>
      </c>
      <c r="B1071" s="66" t="s">
        <v>2391</v>
      </c>
      <c r="C1071" s="67">
        <v>54</v>
      </c>
      <c r="D1071" s="67" t="s">
        <v>342</v>
      </c>
      <c r="E1071" s="71">
        <v>0.50461353043567303</v>
      </c>
      <c r="F1071" s="68">
        <v>13.347236704900901</v>
      </c>
      <c r="G1071" s="71">
        <v>0.63044008246900296</v>
      </c>
      <c r="H1071" s="68">
        <v>54.118873826902998</v>
      </c>
      <c r="I1071" s="71">
        <v>0.581541426427861</v>
      </c>
      <c r="J1071" s="68">
        <v>45.046923879040698</v>
      </c>
      <c r="K1071" s="71">
        <v>0.85879593232490603</v>
      </c>
      <c r="L1071" s="68">
        <v>81.230448383733105</v>
      </c>
      <c r="M1071" s="71">
        <v>0.65484598046581499</v>
      </c>
      <c r="N1071" s="68">
        <v>16.196447230930001</v>
      </c>
      <c r="O1071" s="71">
        <v>0.30205776092645398</v>
      </c>
      <c r="P1071" s="68">
        <v>33.650793650793702</v>
      </c>
      <c r="Q1071" s="71">
        <v>0</v>
      </c>
      <c r="R1071" s="68">
        <v>26.544943820224699</v>
      </c>
    </row>
    <row r="1072" spans="1:18" x14ac:dyDescent="0.2">
      <c r="A1072" s="72" t="s">
        <v>2392</v>
      </c>
      <c r="B1072" s="66" t="s">
        <v>2393</v>
      </c>
      <c r="C1072" s="67">
        <v>54</v>
      </c>
      <c r="D1072" s="67" t="s">
        <v>342</v>
      </c>
      <c r="E1072" s="71">
        <v>0.66809990906609196</v>
      </c>
      <c r="F1072" s="68">
        <v>67.257559958289903</v>
      </c>
      <c r="G1072" s="71">
        <v>0.68172941747062898</v>
      </c>
      <c r="H1072" s="68">
        <v>75.391032325338898</v>
      </c>
      <c r="I1072" s="71">
        <v>0.75000001815606498</v>
      </c>
      <c r="J1072" s="68">
        <v>97.184567257560005</v>
      </c>
      <c r="K1072" s="71">
        <v>0.89486332964170201</v>
      </c>
      <c r="L1072" s="68">
        <v>94.681960375391</v>
      </c>
      <c r="M1072" s="71">
        <v>0.82013523666416299</v>
      </c>
      <c r="N1072" s="68">
        <v>84.639498432601897</v>
      </c>
      <c r="O1072" s="71">
        <v>0.86187145246399</v>
      </c>
      <c r="P1072" s="68">
        <v>96.507936507936506</v>
      </c>
      <c r="Q1072" s="71">
        <v>0</v>
      </c>
      <c r="R1072" s="68">
        <v>26.544943820224699</v>
      </c>
    </row>
    <row r="1073" spans="1:18" x14ac:dyDescent="0.2">
      <c r="A1073" s="72" t="s">
        <v>1623</v>
      </c>
      <c r="B1073" s="66" t="s">
        <v>2394</v>
      </c>
      <c r="C1073" s="67">
        <v>54</v>
      </c>
      <c r="D1073" s="67" t="s">
        <v>342</v>
      </c>
      <c r="E1073" s="71">
        <v>0.54680080375330198</v>
      </c>
      <c r="F1073" s="68">
        <v>20.646506777893599</v>
      </c>
      <c r="G1073" s="71">
        <v>0.56906710955694495</v>
      </c>
      <c r="H1073" s="68">
        <v>10.323253388946799</v>
      </c>
      <c r="I1073" s="71">
        <v>0.56656843349199004</v>
      </c>
      <c r="J1073" s="68">
        <v>35.870698644421303</v>
      </c>
      <c r="K1073" s="71">
        <v>0.719746776899575</v>
      </c>
      <c r="L1073" s="68">
        <v>13.242961418143899</v>
      </c>
      <c r="M1073" s="71">
        <v>0.76378662659654395</v>
      </c>
      <c r="N1073" s="68">
        <v>61.650992685475401</v>
      </c>
      <c r="O1073" s="71">
        <v>0.114835072221455</v>
      </c>
      <c r="P1073" s="68">
        <v>7.6190476190476204</v>
      </c>
      <c r="Q1073" s="71"/>
      <c r="R1073" s="68"/>
    </row>
    <row r="1074" spans="1:18" x14ac:dyDescent="0.2">
      <c r="A1074" s="72" t="s">
        <v>2395</v>
      </c>
      <c r="B1074" s="66" t="s">
        <v>2396</v>
      </c>
      <c r="C1074" s="67">
        <v>54</v>
      </c>
      <c r="D1074" s="67" t="s">
        <v>342</v>
      </c>
      <c r="E1074" s="71">
        <v>0.64480631216848905</v>
      </c>
      <c r="F1074" s="68">
        <v>59.124087591240901</v>
      </c>
      <c r="G1074" s="71">
        <v>0.59630834776763797</v>
      </c>
      <c r="H1074" s="68">
        <v>17.8310740354536</v>
      </c>
      <c r="I1074" s="71">
        <v>0.59748632159993198</v>
      </c>
      <c r="J1074" s="68">
        <v>54.535974973931197</v>
      </c>
      <c r="K1074" s="71">
        <v>0.74577735203125795</v>
      </c>
      <c r="L1074" s="68">
        <v>22.419186652763301</v>
      </c>
      <c r="M1074" s="71">
        <v>0.76378662659654395</v>
      </c>
      <c r="N1074" s="68">
        <v>61.650992685475401</v>
      </c>
      <c r="O1074" s="71">
        <v>0.165479225015563</v>
      </c>
      <c r="P1074" s="68">
        <v>12.910052910052899</v>
      </c>
      <c r="Q1074" s="71">
        <v>1</v>
      </c>
      <c r="R1074" s="68">
        <v>100</v>
      </c>
    </row>
    <row r="1075" spans="1:18" x14ac:dyDescent="0.2">
      <c r="A1075" s="72" t="s">
        <v>2397</v>
      </c>
      <c r="B1075" s="66" t="s">
        <v>2398</v>
      </c>
      <c r="C1075" s="67">
        <v>54</v>
      </c>
      <c r="D1075" s="67" t="s">
        <v>342</v>
      </c>
      <c r="E1075" s="71">
        <v>0.65576049847676099</v>
      </c>
      <c r="F1075" s="68">
        <v>62.460896767466103</v>
      </c>
      <c r="G1075" s="71">
        <v>0.60729096336149702</v>
      </c>
      <c r="H1075" s="68">
        <v>34.202294056308702</v>
      </c>
      <c r="I1075" s="71">
        <v>0.60298236504874303</v>
      </c>
      <c r="J1075" s="68">
        <v>59.0198123044838</v>
      </c>
      <c r="K1075" s="71">
        <v>0.78563677768935802</v>
      </c>
      <c r="L1075" s="68">
        <v>40.041710114702802</v>
      </c>
      <c r="M1075" s="71">
        <v>0.72997746055597301</v>
      </c>
      <c r="N1075" s="68">
        <v>43.887147335423201</v>
      </c>
      <c r="O1075" s="71">
        <v>0.20867542420499299</v>
      </c>
      <c r="P1075" s="68">
        <v>18.730158730158699</v>
      </c>
      <c r="Q1075" s="71">
        <v>1</v>
      </c>
      <c r="R1075" s="68">
        <v>100</v>
      </c>
    </row>
    <row r="1076" spans="1:18" x14ac:dyDescent="0.2">
      <c r="A1076" s="72" t="s">
        <v>2399</v>
      </c>
      <c r="B1076" s="66" t="s">
        <v>2400</v>
      </c>
      <c r="C1076" s="67">
        <v>54</v>
      </c>
      <c r="D1076" s="67" t="s">
        <v>342</v>
      </c>
      <c r="E1076" s="71">
        <v>0.72584385659971296</v>
      </c>
      <c r="F1076" s="68">
        <v>86.131386861313899</v>
      </c>
      <c r="G1076" s="71">
        <v>0.62326015494436804</v>
      </c>
      <c r="H1076" s="68">
        <v>48.696558915536997</v>
      </c>
      <c r="I1076" s="71">
        <v>0.64580790905061203</v>
      </c>
      <c r="J1076" s="68">
        <v>81.334723670490106</v>
      </c>
      <c r="K1076" s="71">
        <v>0.82443645710842295</v>
      </c>
      <c r="L1076" s="68">
        <v>61.2095933263817</v>
      </c>
      <c r="M1076" s="71">
        <v>0.83140495867768605</v>
      </c>
      <c r="N1076" s="68">
        <v>86.415882967607104</v>
      </c>
      <c r="O1076" s="71">
        <v>0.43015365981718701</v>
      </c>
      <c r="P1076" s="68">
        <v>54.708994708994702</v>
      </c>
      <c r="Q1076" s="71">
        <v>1</v>
      </c>
      <c r="R1076" s="68">
        <v>100</v>
      </c>
    </row>
    <row r="1077" spans="1:18" x14ac:dyDescent="0.2">
      <c r="A1077" s="72" t="s">
        <v>2401</v>
      </c>
      <c r="B1077" s="66" t="s">
        <v>2402</v>
      </c>
      <c r="C1077" s="67">
        <v>54</v>
      </c>
      <c r="D1077" s="67" t="s">
        <v>342</v>
      </c>
      <c r="E1077" s="71">
        <v>0.59939417897923097</v>
      </c>
      <c r="F1077" s="68">
        <v>38.686131386861298</v>
      </c>
      <c r="G1077" s="71">
        <v>0.55450850666636098</v>
      </c>
      <c r="H1077" s="68">
        <v>8.2377476538060499</v>
      </c>
      <c r="I1077" s="71">
        <v>0.55205536201770899</v>
      </c>
      <c r="J1077" s="68">
        <v>27.9457768508863</v>
      </c>
      <c r="K1077" s="71">
        <v>0.66539901023193104</v>
      </c>
      <c r="L1077" s="68">
        <v>5.7351407716371199</v>
      </c>
      <c r="M1077" s="71">
        <v>0.66235912847483103</v>
      </c>
      <c r="N1077" s="68">
        <v>17.345872518286299</v>
      </c>
      <c r="O1077" s="71">
        <v>0.16204306648455399</v>
      </c>
      <c r="P1077" s="68">
        <v>12.592592592592601</v>
      </c>
      <c r="Q1077" s="71">
        <v>1</v>
      </c>
      <c r="R1077" s="68">
        <v>100</v>
      </c>
    </row>
    <row r="1078" spans="1:18" x14ac:dyDescent="0.2">
      <c r="A1078" s="72" t="s">
        <v>2403</v>
      </c>
      <c r="B1078" s="66" t="s">
        <v>2404</v>
      </c>
      <c r="C1078" s="67">
        <v>54</v>
      </c>
      <c r="D1078" s="67" t="s">
        <v>342</v>
      </c>
      <c r="E1078" s="71">
        <v>0.67952536300433297</v>
      </c>
      <c r="F1078" s="68">
        <v>71.845672575599593</v>
      </c>
      <c r="G1078" s="71">
        <v>0.47938484820334898</v>
      </c>
      <c r="H1078" s="68">
        <v>4.9009384775808096</v>
      </c>
      <c r="I1078" s="71">
        <v>0.62711778409035801</v>
      </c>
      <c r="J1078" s="68">
        <v>72.158498435870698</v>
      </c>
      <c r="K1078" s="71">
        <v>0.78062717931777004</v>
      </c>
      <c r="L1078" s="68">
        <v>36.913451511991703</v>
      </c>
      <c r="M1078" s="71">
        <v>0.75627347858752902</v>
      </c>
      <c r="N1078" s="68">
        <v>57.993730407523501</v>
      </c>
      <c r="O1078" s="71">
        <v>0.433748887826992</v>
      </c>
      <c r="P1078" s="68">
        <v>55.5555555555556</v>
      </c>
      <c r="Q1078" s="71">
        <v>1</v>
      </c>
      <c r="R1078" s="68">
        <v>100</v>
      </c>
    </row>
    <row r="1079" spans="1:18" x14ac:dyDescent="0.2">
      <c r="A1079" s="72" t="s">
        <v>2405</v>
      </c>
      <c r="B1079" s="66" t="s">
        <v>2406</v>
      </c>
      <c r="C1079" s="67">
        <v>54</v>
      </c>
      <c r="D1079" s="67" t="s">
        <v>342</v>
      </c>
      <c r="E1079" s="71">
        <v>0.63478577819054405</v>
      </c>
      <c r="F1079" s="68">
        <v>54.223149113660099</v>
      </c>
      <c r="G1079" s="71">
        <v>0.44459443845117202</v>
      </c>
      <c r="H1079" s="68">
        <v>3.6496350364963499</v>
      </c>
      <c r="I1079" s="71">
        <v>0.62856813368323905</v>
      </c>
      <c r="J1079" s="68">
        <v>73.201251303441097</v>
      </c>
      <c r="K1079" s="71">
        <v>0.74311003938866005</v>
      </c>
      <c r="L1079" s="68">
        <v>21.480709071949899</v>
      </c>
      <c r="M1079" s="71">
        <v>0.76003005259203604</v>
      </c>
      <c r="N1079" s="68">
        <v>59.456635318704301</v>
      </c>
      <c r="O1079" s="71">
        <v>0.23241200502816001</v>
      </c>
      <c r="P1079" s="68">
        <v>22.010582010581999</v>
      </c>
      <c r="Q1079" s="71">
        <v>1</v>
      </c>
      <c r="R1079" s="68">
        <v>100</v>
      </c>
    </row>
    <row r="1080" spans="1:18" x14ac:dyDescent="0.2">
      <c r="A1080" s="72" t="s">
        <v>2407</v>
      </c>
      <c r="B1080" s="66" t="s">
        <v>2408</v>
      </c>
      <c r="C1080" s="67">
        <v>54</v>
      </c>
      <c r="D1080" s="67" t="s">
        <v>342</v>
      </c>
      <c r="E1080" s="71">
        <v>0.55272297986121799</v>
      </c>
      <c r="F1080" s="68">
        <v>21.897810218978101</v>
      </c>
      <c r="G1080" s="71">
        <v>0.51013395847423804</v>
      </c>
      <c r="H1080" s="68">
        <v>5.7351407716371199</v>
      </c>
      <c r="I1080" s="71">
        <v>0.66917509580794099</v>
      </c>
      <c r="J1080" s="68">
        <v>88.112617309697598</v>
      </c>
      <c r="K1080" s="71">
        <v>0.83553232071443195</v>
      </c>
      <c r="L1080" s="68">
        <v>67.153284671532802</v>
      </c>
      <c r="M1080" s="71">
        <v>0.703681442524418</v>
      </c>
      <c r="N1080" s="68">
        <v>27.586206896551701</v>
      </c>
      <c r="O1080" s="71">
        <v>0.59361506164627897</v>
      </c>
      <c r="P1080" s="68">
        <v>77.989417989418001</v>
      </c>
      <c r="Q1080" s="71">
        <v>4.1999999999999997E-3</v>
      </c>
      <c r="R1080" s="68">
        <v>33.4269662921348</v>
      </c>
    </row>
    <row r="1081" spans="1:18" x14ac:dyDescent="0.2">
      <c r="A1081" s="72" t="s">
        <v>1102</v>
      </c>
      <c r="B1081" s="66" t="s">
        <v>2409</v>
      </c>
      <c r="C1081" s="67">
        <v>54</v>
      </c>
      <c r="D1081" s="67" t="s">
        <v>342</v>
      </c>
      <c r="E1081" s="71">
        <v>0.55405902356918402</v>
      </c>
      <c r="F1081" s="68">
        <v>22.419186652763301</v>
      </c>
      <c r="G1081" s="71">
        <v>0.59981451194963298</v>
      </c>
      <c r="H1081" s="68">
        <v>22.002085505735099</v>
      </c>
      <c r="I1081" s="71">
        <v>0.54442571321844302</v>
      </c>
      <c r="J1081" s="68">
        <v>23.774765380604801</v>
      </c>
      <c r="K1081" s="71">
        <v>0.75905284796801697</v>
      </c>
      <c r="L1081" s="68">
        <v>27.6329509906152</v>
      </c>
      <c r="M1081" s="71">
        <v>0.77881292261457602</v>
      </c>
      <c r="N1081" s="68">
        <v>68.861024033437801</v>
      </c>
      <c r="O1081" s="71">
        <v>8.8189122095250594E-2</v>
      </c>
      <c r="P1081" s="68">
        <v>5.6084656084656102</v>
      </c>
      <c r="Q1081" s="71"/>
      <c r="R1081" s="68"/>
    </row>
    <row r="1082" spans="1:18" x14ac:dyDescent="0.2">
      <c r="A1082" s="72" t="s">
        <v>2410</v>
      </c>
      <c r="B1082" s="66" t="s">
        <v>2411</v>
      </c>
      <c r="C1082" s="67">
        <v>54</v>
      </c>
      <c r="D1082" s="67" t="s">
        <v>342</v>
      </c>
      <c r="E1082" s="71">
        <v>0.66953405018837697</v>
      </c>
      <c r="F1082" s="68">
        <v>68.0917622523462</v>
      </c>
      <c r="G1082" s="71">
        <v>0.53528168544294397</v>
      </c>
      <c r="H1082" s="68">
        <v>7.2992700729926998</v>
      </c>
      <c r="I1082" s="71">
        <v>0.605498436905337</v>
      </c>
      <c r="J1082" s="68">
        <v>60.375391032325297</v>
      </c>
      <c r="K1082" s="71">
        <v>0.80017233916185204</v>
      </c>
      <c r="L1082" s="68">
        <v>47.653806047966597</v>
      </c>
      <c r="M1082" s="71">
        <v>0.74500375657400497</v>
      </c>
      <c r="N1082" s="68">
        <v>52.142110762800399</v>
      </c>
      <c r="O1082" s="71">
        <v>0.33124808304612702</v>
      </c>
      <c r="P1082" s="68">
        <v>37.7777777777778</v>
      </c>
      <c r="Q1082" s="71">
        <v>1</v>
      </c>
      <c r="R1082" s="68">
        <v>100</v>
      </c>
    </row>
    <row r="1083" spans="1:18" x14ac:dyDescent="0.2">
      <c r="A1083" s="72" t="s">
        <v>1026</v>
      </c>
      <c r="B1083" s="66" t="s">
        <v>2412</v>
      </c>
      <c r="C1083" s="67">
        <v>54</v>
      </c>
      <c r="D1083" s="67" t="s">
        <v>342</v>
      </c>
      <c r="E1083" s="71">
        <v>0.61239120906283395</v>
      </c>
      <c r="F1083" s="68">
        <v>43.0656934306569</v>
      </c>
      <c r="G1083" s="71">
        <v>0.56699273826739005</v>
      </c>
      <c r="H1083" s="68">
        <v>9.8018769551616298</v>
      </c>
      <c r="I1083" s="71">
        <v>0.608054814848628</v>
      </c>
      <c r="J1083" s="68">
        <v>62.356621480709101</v>
      </c>
      <c r="K1083" s="71">
        <v>0.79957575465900799</v>
      </c>
      <c r="L1083" s="68">
        <v>47.445255474452601</v>
      </c>
      <c r="M1083" s="71">
        <v>0.74124718256949695</v>
      </c>
      <c r="N1083" s="68">
        <v>50.156739811912203</v>
      </c>
      <c r="O1083" s="71">
        <v>0.34608555496964699</v>
      </c>
      <c r="P1083" s="68">
        <v>40.846560846560799</v>
      </c>
      <c r="Q1083" s="71"/>
      <c r="R1083" s="68"/>
    </row>
    <row r="1084" spans="1:18" x14ac:dyDescent="0.2">
      <c r="A1084" s="72" t="s">
        <v>2413</v>
      </c>
      <c r="B1084" s="66" t="s">
        <v>2414</v>
      </c>
      <c r="C1084" s="67">
        <v>54</v>
      </c>
      <c r="D1084" s="67" t="s">
        <v>342</v>
      </c>
      <c r="E1084" s="71">
        <v>0.64830446189593605</v>
      </c>
      <c r="F1084" s="68">
        <v>60.0625651720542</v>
      </c>
      <c r="G1084" s="71">
        <v>0.58419989256170801</v>
      </c>
      <c r="H1084" s="68">
        <v>13.0344108446298</v>
      </c>
      <c r="I1084" s="71">
        <v>0.58493659122124997</v>
      </c>
      <c r="J1084" s="68">
        <v>47.236704900938498</v>
      </c>
      <c r="K1084" s="71">
        <v>0.763649627919745</v>
      </c>
      <c r="L1084" s="68">
        <v>29.197080291970799</v>
      </c>
      <c r="M1084" s="71">
        <v>0.75627347858752902</v>
      </c>
      <c r="N1084" s="68">
        <v>57.993730407523501</v>
      </c>
      <c r="O1084" s="71">
        <v>0.20076718108538599</v>
      </c>
      <c r="P1084" s="68">
        <v>17.7777777777778</v>
      </c>
      <c r="Q1084" s="71">
        <v>1</v>
      </c>
      <c r="R1084" s="68">
        <v>100</v>
      </c>
    </row>
    <row r="1085" spans="1:18" x14ac:dyDescent="0.2">
      <c r="A1085" s="72" t="s">
        <v>2415</v>
      </c>
      <c r="B1085" s="66" t="s">
        <v>2416</v>
      </c>
      <c r="C1085" s="67">
        <v>54</v>
      </c>
      <c r="D1085" s="67" t="s">
        <v>342</v>
      </c>
      <c r="E1085" s="71">
        <v>0.47924082489432601</v>
      </c>
      <c r="F1085" s="68">
        <v>9.5933263816475502</v>
      </c>
      <c r="G1085" s="71">
        <v>0.55694564778161604</v>
      </c>
      <c r="H1085" s="68">
        <v>8.4462982273201206</v>
      </c>
      <c r="I1085" s="71">
        <v>0.61609544368983804</v>
      </c>
      <c r="J1085" s="68">
        <v>67.361835245046905</v>
      </c>
      <c r="K1085" s="71">
        <v>0.72824254883823503</v>
      </c>
      <c r="L1085" s="68">
        <v>15.3284671532847</v>
      </c>
      <c r="M1085" s="71">
        <v>0.73749060856498905</v>
      </c>
      <c r="N1085" s="68">
        <v>48.171368861024</v>
      </c>
      <c r="O1085" s="71">
        <v>0.236670700491279</v>
      </c>
      <c r="P1085" s="68">
        <v>22.7513227513227</v>
      </c>
      <c r="Q1085" s="71">
        <v>0</v>
      </c>
      <c r="R1085" s="68">
        <v>26.544943820224699</v>
      </c>
    </row>
    <row r="1086" spans="1:18" x14ac:dyDescent="0.2">
      <c r="A1086" s="72" t="s">
        <v>1821</v>
      </c>
      <c r="B1086" s="66" t="s">
        <v>2417</v>
      </c>
      <c r="C1086" s="67">
        <v>54</v>
      </c>
      <c r="D1086" s="67" t="s">
        <v>342</v>
      </c>
      <c r="E1086" s="71">
        <v>0.50569976472726996</v>
      </c>
      <c r="F1086" s="68">
        <v>13.451511991658</v>
      </c>
      <c r="G1086" s="71">
        <v>0.43798600773622598</v>
      </c>
      <c r="H1086" s="68">
        <v>3.4410844629822699</v>
      </c>
      <c r="I1086" s="71">
        <v>0.626309330908847</v>
      </c>
      <c r="J1086" s="68">
        <v>71.532846715328503</v>
      </c>
      <c r="K1086" s="71">
        <v>0.82172790075143198</v>
      </c>
      <c r="L1086" s="68">
        <v>59.0198123044838</v>
      </c>
      <c r="M1086" s="71">
        <v>0.78632607062359205</v>
      </c>
      <c r="N1086" s="68">
        <v>73.458725182863105</v>
      </c>
      <c r="O1086" s="71">
        <v>0.36184927834352398</v>
      </c>
      <c r="P1086" s="68">
        <v>43.2804232804233</v>
      </c>
      <c r="Q1086" s="71">
        <v>0</v>
      </c>
      <c r="R1086" s="68">
        <v>26.544943820224699</v>
      </c>
    </row>
    <row r="1087" spans="1:18" x14ac:dyDescent="0.2">
      <c r="A1087" s="72" t="s">
        <v>2418</v>
      </c>
      <c r="B1087" s="66" t="s">
        <v>2419</v>
      </c>
      <c r="C1087" s="67">
        <v>54</v>
      </c>
      <c r="D1087" s="67" t="s">
        <v>342</v>
      </c>
      <c r="E1087" s="71">
        <v>0.62820809036335301</v>
      </c>
      <c r="F1087" s="68">
        <v>50.156412930135602</v>
      </c>
      <c r="G1087" s="71">
        <v>0.40660250373731499</v>
      </c>
      <c r="H1087" s="68">
        <v>2.81543274244004</v>
      </c>
      <c r="I1087" s="71">
        <v>0.62260569844608205</v>
      </c>
      <c r="J1087" s="68">
        <v>70.490093847758104</v>
      </c>
      <c r="K1087" s="71">
        <v>0.82656356052136204</v>
      </c>
      <c r="L1087" s="68">
        <v>62.356621480709101</v>
      </c>
      <c r="M1087" s="71">
        <v>0.71870773854244996</v>
      </c>
      <c r="N1087" s="68">
        <v>37.199582027168198</v>
      </c>
      <c r="O1087" s="71">
        <v>0.19476904093290801</v>
      </c>
      <c r="P1087" s="68">
        <v>17.1428571428571</v>
      </c>
      <c r="Q1087" s="71">
        <v>1</v>
      </c>
      <c r="R1087" s="68">
        <v>100</v>
      </c>
    </row>
    <row r="1088" spans="1:18" x14ac:dyDescent="0.2">
      <c r="A1088" s="72" t="s">
        <v>2420</v>
      </c>
      <c r="B1088" s="66" t="s">
        <v>2421</v>
      </c>
      <c r="C1088" s="67">
        <v>54</v>
      </c>
      <c r="D1088" s="67" t="s">
        <v>342</v>
      </c>
      <c r="E1088" s="71">
        <v>0.57101530302367598</v>
      </c>
      <c r="F1088" s="68">
        <v>28.884254431699699</v>
      </c>
      <c r="G1088" s="71">
        <v>0.43648131828914399</v>
      </c>
      <c r="H1088" s="68">
        <v>3.2325338894682001</v>
      </c>
      <c r="I1088" s="71">
        <v>0.62668326856637602</v>
      </c>
      <c r="J1088" s="68">
        <v>71.949947862356595</v>
      </c>
      <c r="K1088" s="71">
        <v>0.85467434754723504</v>
      </c>
      <c r="L1088" s="68">
        <v>79.040667361835204</v>
      </c>
      <c r="M1088" s="71">
        <v>0.71119459053343403</v>
      </c>
      <c r="N1088" s="68">
        <v>31.661442006269599</v>
      </c>
      <c r="O1088" s="71">
        <v>0.22604299018219301</v>
      </c>
      <c r="P1088" s="68">
        <v>20.952380952380999</v>
      </c>
      <c r="Q1088" s="71"/>
      <c r="R1088" s="68"/>
    </row>
    <row r="1089" spans="1:18" x14ac:dyDescent="0.2">
      <c r="A1089" s="72" t="s">
        <v>2422</v>
      </c>
      <c r="B1089" s="66" t="s">
        <v>2423</v>
      </c>
      <c r="C1089" s="67">
        <v>54</v>
      </c>
      <c r="D1089" s="67" t="s">
        <v>342</v>
      </c>
      <c r="E1089" s="71">
        <v>0.64156228425469097</v>
      </c>
      <c r="F1089" s="68">
        <v>57.664233576642303</v>
      </c>
      <c r="G1089" s="71">
        <v>0.68085558886584296</v>
      </c>
      <c r="H1089" s="68">
        <v>74.765380604796704</v>
      </c>
      <c r="I1089" s="71">
        <v>0.64539260297304801</v>
      </c>
      <c r="J1089" s="68">
        <v>81.021897810219002</v>
      </c>
      <c r="K1089" s="71">
        <v>0.78033350707502303</v>
      </c>
      <c r="L1089" s="68">
        <v>36.7049009384776</v>
      </c>
      <c r="M1089" s="71">
        <v>0.80135236664162302</v>
      </c>
      <c r="N1089" s="68">
        <v>79.101358411703202</v>
      </c>
      <c r="O1089" s="71">
        <v>0.29987735571791801</v>
      </c>
      <c r="P1089" s="68">
        <v>33.121693121693099</v>
      </c>
      <c r="Q1089" s="71"/>
      <c r="R1089" s="68"/>
    </row>
    <row r="1090" spans="1:18" x14ac:dyDescent="0.2">
      <c r="A1090" s="72" t="s">
        <v>2424</v>
      </c>
      <c r="B1090" s="66" t="s">
        <v>2425</v>
      </c>
      <c r="C1090" s="67">
        <v>54</v>
      </c>
      <c r="D1090" s="67" t="s">
        <v>342</v>
      </c>
      <c r="E1090" s="71">
        <v>0.70354040049851496</v>
      </c>
      <c r="F1090" s="68">
        <v>79.7705943691345</v>
      </c>
      <c r="G1090" s="71">
        <v>0.47639421088849898</v>
      </c>
      <c r="H1090" s="68">
        <v>4.7966631908237698</v>
      </c>
      <c r="I1090" s="71">
        <v>0.66831993699167802</v>
      </c>
      <c r="J1090" s="68">
        <v>87.904066736183495</v>
      </c>
      <c r="K1090" s="71">
        <v>0.847135889955141</v>
      </c>
      <c r="L1090" s="68">
        <v>74.348279457768498</v>
      </c>
      <c r="M1090" s="71">
        <v>0.797595792637115</v>
      </c>
      <c r="N1090" s="68">
        <v>77.847439916405406</v>
      </c>
      <c r="O1090" s="71">
        <v>0.431796572518654</v>
      </c>
      <c r="P1090" s="68">
        <v>55.238095238095198</v>
      </c>
      <c r="Q1090" s="71">
        <v>1</v>
      </c>
      <c r="R1090" s="68">
        <v>100</v>
      </c>
    </row>
    <row r="1091" spans="1:18" x14ac:dyDescent="0.2">
      <c r="A1091" s="72" t="s">
        <v>1507</v>
      </c>
      <c r="B1091" s="66" t="s">
        <v>2426</v>
      </c>
      <c r="C1091" s="67">
        <v>54</v>
      </c>
      <c r="D1091" s="67" t="s">
        <v>342</v>
      </c>
      <c r="E1091" s="71">
        <v>0.71060284829735099</v>
      </c>
      <c r="F1091" s="68">
        <v>82.168925964546403</v>
      </c>
      <c r="G1091" s="71">
        <v>0.63029836105494896</v>
      </c>
      <c r="H1091" s="68">
        <v>53.910323253388903</v>
      </c>
      <c r="I1091" s="71">
        <v>0.64428079847783604</v>
      </c>
      <c r="J1091" s="68">
        <v>80.500521376433795</v>
      </c>
      <c r="K1091" s="71">
        <v>0.81169798466030596</v>
      </c>
      <c r="L1091" s="68">
        <v>53.076120959332599</v>
      </c>
      <c r="M1091" s="71">
        <v>0.83516153268219395</v>
      </c>
      <c r="N1091" s="68">
        <v>86.9383490073145</v>
      </c>
      <c r="O1091" s="71">
        <v>0.63157556461147002</v>
      </c>
      <c r="P1091" s="68">
        <v>81.798941798941797</v>
      </c>
      <c r="Q1091" s="71"/>
      <c r="R1091" s="68"/>
    </row>
    <row r="1092" spans="1:18" x14ac:dyDescent="0.2">
      <c r="A1092" s="72" t="s">
        <v>2427</v>
      </c>
      <c r="B1092" s="66" t="s">
        <v>2428</v>
      </c>
      <c r="C1092" s="67">
        <v>72</v>
      </c>
      <c r="D1092" s="67" t="s">
        <v>342</v>
      </c>
      <c r="E1092" s="71">
        <v>0.59130950016506301</v>
      </c>
      <c r="F1092" s="68">
        <v>40.256237356709399</v>
      </c>
      <c r="G1092" s="71">
        <v>0.46586928323242999</v>
      </c>
      <c r="H1092" s="68">
        <v>2.22521915037087</v>
      </c>
      <c r="I1092" s="71">
        <v>0.63394038535276498</v>
      </c>
      <c r="J1092" s="68">
        <v>32.8388401888065</v>
      </c>
      <c r="K1092" s="71">
        <v>0.80184382885620398</v>
      </c>
      <c r="L1092" s="68">
        <v>51.180040458530002</v>
      </c>
      <c r="M1092" s="71">
        <v>0.29752066115702502</v>
      </c>
      <c r="N1092" s="68">
        <v>3.6412677006068801</v>
      </c>
      <c r="O1092" s="71">
        <v>0.34868284239195202</v>
      </c>
      <c r="P1092" s="68">
        <v>29.748127978216498</v>
      </c>
      <c r="Q1092" s="71">
        <v>1</v>
      </c>
      <c r="R1092" s="68">
        <v>100</v>
      </c>
    </row>
    <row r="1093" spans="1:18" x14ac:dyDescent="0.2">
      <c r="A1093" s="72" t="s">
        <v>2429</v>
      </c>
      <c r="B1093" s="66" t="s">
        <v>2430</v>
      </c>
      <c r="C1093" s="67">
        <v>72</v>
      </c>
      <c r="D1093" s="67" t="s">
        <v>342</v>
      </c>
      <c r="E1093" s="71">
        <v>0.68934634154626695</v>
      </c>
      <c r="F1093" s="68">
        <v>73.432231962238703</v>
      </c>
      <c r="G1093" s="71">
        <v>0.53703609058068502</v>
      </c>
      <c r="H1093" s="68">
        <v>4.4504383007417401</v>
      </c>
      <c r="I1093" s="71">
        <v>0.73450289793562296</v>
      </c>
      <c r="J1093" s="68">
        <v>79.433580579905595</v>
      </c>
      <c r="K1093" s="71">
        <v>0.92440117142573397</v>
      </c>
      <c r="L1093" s="68">
        <v>96.493594066082295</v>
      </c>
      <c r="M1093" s="71">
        <v>0.60330578512396704</v>
      </c>
      <c r="N1093" s="68">
        <v>47.606203641267697</v>
      </c>
      <c r="O1093" s="71">
        <v>0.33683210421159598</v>
      </c>
      <c r="P1093" s="68">
        <v>26.9571136827774</v>
      </c>
      <c r="Q1093" s="71">
        <v>1</v>
      </c>
      <c r="R1093" s="68">
        <v>100</v>
      </c>
    </row>
    <row r="1094" spans="1:18" x14ac:dyDescent="0.2">
      <c r="A1094" s="72" t="s">
        <v>393</v>
      </c>
      <c r="B1094" s="66" t="s">
        <v>2431</v>
      </c>
      <c r="C1094" s="67">
        <v>72</v>
      </c>
      <c r="D1094" s="67" t="s">
        <v>342</v>
      </c>
      <c r="E1094" s="71">
        <v>0.58362621470455101</v>
      </c>
      <c r="F1094" s="68">
        <v>37.086985839514497</v>
      </c>
      <c r="G1094" s="71">
        <v>0.629074800107712</v>
      </c>
      <c r="H1094" s="68">
        <v>18.0714767363452</v>
      </c>
      <c r="I1094" s="71">
        <v>0.64667285987556</v>
      </c>
      <c r="J1094" s="68">
        <v>39.784221173297396</v>
      </c>
      <c r="K1094" s="71">
        <v>0.71412055025233501</v>
      </c>
      <c r="L1094" s="68">
        <v>20.7012811867835</v>
      </c>
      <c r="M1094" s="71">
        <v>0.56198347107437996</v>
      </c>
      <c r="N1094" s="68">
        <v>37.154416722859096</v>
      </c>
      <c r="O1094" s="71">
        <v>0.36627939221276901</v>
      </c>
      <c r="P1094" s="68">
        <v>34.513274336283203</v>
      </c>
      <c r="Q1094" s="71"/>
      <c r="R1094" s="68"/>
    </row>
    <row r="1095" spans="1:18" x14ac:dyDescent="0.2">
      <c r="A1095" s="72" t="s">
        <v>2432</v>
      </c>
      <c r="B1095" s="66" t="s">
        <v>2433</v>
      </c>
      <c r="C1095" s="67">
        <v>72</v>
      </c>
      <c r="D1095" s="67" t="s">
        <v>342</v>
      </c>
      <c r="E1095" s="71">
        <v>0.73043075564595705</v>
      </c>
      <c r="F1095" s="68">
        <v>85.5023600809171</v>
      </c>
      <c r="G1095" s="71">
        <v>0.67161132678493496</v>
      </c>
      <c r="H1095" s="68">
        <v>33.648010788941299</v>
      </c>
      <c r="I1095" s="71">
        <v>0.73914471453449204</v>
      </c>
      <c r="J1095" s="68">
        <v>81.186783546864504</v>
      </c>
      <c r="K1095" s="71">
        <v>0.90695249045790405</v>
      </c>
      <c r="L1095" s="68">
        <v>93.526635198921099</v>
      </c>
      <c r="M1095" s="71">
        <v>0.56198347107437996</v>
      </c>
      <c r="N1095" s="68">
        <v>37.154416722859096</v>
      </c>
      <c r="O1095" s="71">
        <v>0.50289253102403098</v>
      </c>
      <c r="P1095" s="68">
        <v>64.465622872702497</v>
      </c>
      <c r="Q1095" s="71">
        <v>1</v>
      </c>
      <c r="R1095" s="68">
        <v>100</v>
      </c>
    </row>
    <row r="1096" spans="1:18" x14ac:dyDescent="0.2">
      <c r="A1096" s="72" t="s">
        <v>2434</v>
      </c>
      <c r="B1096" s="66" t="s">
        <v>2435</v>
      </c>
      <c r="C1096" s="67">
        <v>72</v>
      </c>
      <c r="D1096" s="67" t="s">
        <v>342</v>
      </c>
      <c r="E1096" s="71">
        <v>0.40733658371382703</v>
      </c>
      <c r="F1096" s="68">
        <v>2.09035738368173</v>
      </c>
      <c r="G1096" s="71">
        <v>0.58959335822486303</v>
      </c>
      <c r="H1096" s="68">
        <v>8.2939986513823296</v>
      </c>
      <c r="I1096" s="71">
        <v>0.63616050405960201</v>
      </c>
      <c r="J1096" s="68">
        <v>33.917734322319603</v>
      </c>
      <c r="K1096" s="71">
        <v>0.81008947493518102</v>
      </c>
      <c r="L1096" s="68">
        <v>54.686446392447699</v>
      </c>
      <c r="M1096" s="71">
        <v>0.35123966942148799</v>
      </c>
      <c r="N1096" s="68">
        <v>5.6641942009440296</v>
      </c>
      <c r="O1096" s="71">
        <v>5.3936495641829202E-2</v>
      </c>
      <c r="P1096" s="68">
        <v>1.56569094622192</v>
      </c>
      <c r="Q1096" s="71">
        <v>3.0000000000000001E-3</v>
      </c>
      <c r="R1096" s="68">
        <v>39.471285323609798</v>
      </c>
    </row>
    <row r="1097" spans="1:18" x14ac:dyDescent="0.2">
      <c r="A1097" s="72" t="s">
        <v>2436</v>
      </c>
      <c r="B1097" s="66" t="s">
        <v>2437</v>
      </c>
      <c r="C1097" s="67">
        <v>72</v>
      </c>
      <c r="D1097" s="67" t="s">
        <v>342</v>
      </c>
      <c r="E1097" s="71">
        <v>0.60870927226118299</v>
      </c>
      <c r="F1097" s="68">
        <v>45.448415374241399</v>
      </c>
      <c r="G1097" s="71">
        <v>0.60335483869361894</v>
      </c>
      <c r="H1097" s="68">
        <v>11.6655428186109</v>
      </c>
      <c r="I1097" s="71">
        <v>0.64953942793213704</v>
      </c>
      <c r="J1097" s="68">
        <v>40.728253540121401</v>
      </c>
      <c r="K1097" s="71">
        <v>0.82527224150619904</v>
      </c>
      <c r="L1097" s="68">
        <v>62.575859743762599</v>
      </c>
      <c r="M1097" s="71">
        <v>0.47107438016528902</v>
      </c>
      <c r="N1097" s="68">
        <v>18.543492919757199</v>
      </c>
      <c r="O1097" s="71">
        <v>0.10301474526985401</v>
      </c>
      <c r="P1097" s="68">
        <v>2.99523485364193</v>
      </c>
      <c r="Q1097" s="71">
        <v>1</v>
      </c>
      <c r="R1097" s="68">
        <v>100</v>
      </c>
    </row>
    <row r="1098" spans="1:18" x14ac:dyDescent="0.2">
      <c r="A1098" s="72" t="s">
        <v>2438</v>
      </c>
      <c r="B1098" s="66" t="s">
        <v>2439</v>
      </c>
      <c r="C1098" s="67">
        <v>72</v>
      </c>
      <c r="D1098" s="67" t="s">
        <v>342</v>
      </c>
      <c r="E1098" s="71">
        <v>0.63493546359797703</v>
      </c>
      <c r="F1098" s="68">
        <v>54.821308159136898</v>
      </c>
      <c r="G1098" s="71">
        <v>0.45498062879303602</v>
      </c>
      <c r="H1098" s="68">
        <v>1.82063385030344</v>
      </c>
      <c r="I1098" s="71">
        <v>0.66872499036673805</v>
      </c>
      <c r="J1098" s="68">
        <v>51.180040458530002</v>
      </c>
      <c r="K1098" s="71">
        <v>0.78570488928741</v>
      </c>
      <c r="L1098" s="68">
        <v>44.234659474039098</v>
      </c>
      <c r="M1098" s="71">
        <v>0.46694214876033102</v>
      </c>
      <c r="N1098" s="68">
        <v>17.329737019555001</v>
      </c>
      <c r="O1098" s="71">
        <v>0.43326012438035</v>
      </c>
      <c r="P1098" s="68">
        <v>49.693669162695699</v>
      </c>
      <c r="Q1098" s="71">
        <v>1</v>
      </c>
      <c r="R1098" s="68">
        <v>100</v>
      </c>
    </row>
    <row r="1099" spans="1:18" x14ac:dyDescent="0.2">
      <c r="A1099" s="72" t="s">
        <v>2440</v>
      </c>
      <c r="B1099" s="66" t="s">
        <v>2441</v>
      </c>
      <c r="C1099" s="67">
        <v>54</v>
      </c>
      <c r="D1099" s="67" t="s">
        <v>342</v>
      </c>
      <c r="E1099" s="71">
        <v>0.56962577400588399</v>
      </c>
      <c r="F1099" s="68">
        <v>28.571428571428601</v>
      </c>
      <c r="G1099" s="71">
        <v>0.54777357244975999</v>
      </c>
      <c r="H1099" s="68">
        <v>7.9249217935349296</v>
      </c>
      <c r="I1099" s="71">
        <v>0.65025154661795403</v>
      </c>
      <c r="J1099" s="68">
        <v>83.107403545359702</v>
      </c>
      <c r="K1099" s="71">
        <v>0.81973130063542099</v>
      </c>
      <c r="L1099" s="68">
        <v>57.872784150156399</v>
      </c>
      <c r="M1099" s="71">
        <v>0.80510894064613103</v>
      </c>
      <c r="N1099" s="68">
        <v>80.877742946708494</v>
      </c>
      <c r="O1099" s="71">
        <v>0.59048928368604003</v>
      </c>
      <c r="P1099" s="68">
        <v>77.7777777777778</v>
      </c>
      <c r="Q1099" s="71">
        <v>4.4000000000000003E-3</v>
      </c>
      <c r="R1099" s="68">
        <v>33.567415730337103</v>
      </c>
    </row>
    <row r="1100" spans="1:18" x14ac:dyDescent="0.2">
      <c r="A1100" s="72" t="s">
        <v>2442</v>
      </c>
      <c r="B1100" s="66" t="s">
        <v>2443</v>
      </c>
      <c r="C1100" s="67">
        <v>72</v>
      </c>
      <c r="D1100" s="67" t="s">
        <v>342</v>
      </c>
      <c r="E1100" s="71">
        <v>0.49275784487584201</v>
      </c>
      <c r="F1100" s="68">
        <v>11.058664868509799</v>
      </c>
      <c r="G1100" s="71">
        <v>0.57355318181529702</v>
      </c>
      <c r="H1100" s="68">
        <v>6.6082265677680398</v>
      </c>
      <c r="I1100" s="71">
        <v>0.68001733365222305</v>
      </c>
      <c r="J1100" s="68">
        <v>56.709372892784899</v>
      </c>
      <c r="K1100" s="71">
        <v>0.79021168401889397</v>
      </c>
      <c r="L1100" s="68">
        <v>46.0552933243425</v>
      </c>
      <c r="M1100" s="71">
        <v>0.47107438016528902</v>
      </c>
      <c r="N1100" s="68">
        <v>18.543492919757199</v>
      </c>
      <c r="O1100" s="71">
        <v>0.441690489603346</v>
      </c>
      <c r="P1100" s="68">
        <v>50.918992511912897</v>
      </c>
      <c r="Q1100" s="71">
        <v>0</v>
      </c>
      <c r="R1100" s="68">
        <v>34.092980856882399</v>
      </c>
    </row>
    <row r="1101" spans="1:18" x14ac:dyDescent="0.2">
      <c r="A1101" s="72" t="s">
        <v>2444</v>
      </c>
      <c r="B1101" s="66" t="s">
        <v>2445</v>
      </c>
      <c r="C1101" s="67">
        <v>72</v>
      </c>
      <c r="D1101" s="67" t="s">
        <v>342</v>
      </c>
      <c r="E1101" s="71">
        <v>0.52919710628979</v>
      </c>
      <c r="F1101" s="68">
        <v>19.892110586648698</v>
      </c>
      <c r="G1101" s="71">
        <v>0.56076113971143304</v>
      </c>
      <c r="H1101" s="68">
        <v>5.7990559676331799</v>
      </c>
      <c r="I1101" s="71">
        <v>0.67778015726688301</v>
      </c>
      <c r="J1101" s="68">
        <v>55.495616992582598</v>
      </c>
      <c r="K1101" s="71">
        <v>0.85522608727170402</v>
      </c>
      <c r="L1101" s="68">
        <v>76.196898179366102</v>
      </c>
      <c r="M1101" s="71">
        <v>0.51652892561983499</v>
      </c>
      <c r="N1101" s="68">
        <v>27.6466621712744</v>
      </c>
      <c r="O1101" s="71">
        <v>0.56488632786888804</v>
      </c>
      <c r="P1101" s="68">
        <v>74.063989108236896</v>
      </c>
      <c r="Q1101" s="71">
        <v>0</v>
      </c>
      <c r="R1101" s="68">
        <v>34.092980856882399</v>
      </c>
    </row>
    <row r="1102" spans="1:18" x14ac:dyDescent="0.2">
      <c r="A1102" s="72" t="s">
        <v>2446</v>
      </c>
      <c r="B1102" s="66" t="s">
        <v>2447</v>
      </c>
      <c r="C1102" s="67">
        <v>72</v>
      </c>
      <c r="D1102" s="67" t="s">
        <v>342</v>
      </c>
      <c r="E1102" s="71">
        <v>0.66475088701582496</v>
      </c>
      <c r="F1102" s="68">
        <v>65.542818610923803</v>
      </c>
      <c r="G1102" s="71">
        <v>0.58065369018026203</v>
      </c>
      <c r="H1102" s="68">
        <v>7.2151045178691797</v>
      </c>
      <c r="I1102" s="71">
        <v>0.75625003873595398</v>
      </c>
      <c r="J1102" s="68">
        <v>86.109238031018194</v>
      </c>
      <c r="K1102" s="71">
        <v>0.87609689253538803</v>
      </c>
      <c r="L1102" s="68">
        <v>84.962913014160506</v>
      </c>
      <c r="M1102" s="71">
        <v>0.57024793388429795</v>
      </c>
      <c r="N1102" s="68">
        <v>39.042481456507097</v>
      </c>
      <c r="O1102" s="71">
        <v>0.55215676675905101</v>
      </c>
      <c r="P1102" s="68">
        <v>71.749489448604507</v>
      </c>
      <c r="Q1102" s="71">
        <v>0.65310000000000001</v>
      </c>
      <c r="R1102" s="68">
        <v>62.898814949863301</v>
      </c>
    </row>
    <row r="1103" spans="1:18" x14ac:dyDescent="0.2">
      <c r="A1103" s="72" t="s">
        <v>2448</v>
      </c>
      <c r="B1103" s="66" t="s">
        <v>2449</v>
      </c>
      <c r="C1103" s="67">
        <v>72</v>
      </c>
      <c r="D1103" s="67" t="s">
        <v>342</v>
      </c>
      <c r="E1103" s="71">
        <v>0.73504336011442994</v>
      </c>
      <c r="F1103" s="68">
        <v>86.311530681051906</v>
      </c>
      <c r="G1103" s="71">
        <v>0.72877775318984905</v>
      </c>
      <c r="H1103" s="68">
        <v>59.676331759946102</v>
      </c>
      <c r="I1103" s="71">
        <v>0.72731130763968599</v>
      </c>
      <c r="J1103" s="68">
        <v>77.343223196223903</v>
      </c>
      <c r="K1103" s="71">
        <v>0.86019814457145705</v>
      </c>
      <c r="L1103" s="68">
        <v>78.624409979770704</v>
      </c>
      <c r="M1103" s="71">
        <v>0.62396694214876003</v>
      </c>
      <c r="N1103" s="68">
        <v>52.393796358732303</v>
      </c>
      <c r="O1103" s="71">
        <v>0.81760601313683101</v>
      </c>
      <c r="P1103" s="68">
        <v>94.690265486725707</v>
      </c>
      <c r="Q1103" s="71">
        <v>0.65239999999999998</v>
      </c>
      <c r="R1103" s="68">
        <v>62.807657247037397</v>
      </c>
    </row>
    <row r="1104" spans="1:18" x14ac:dyDescent="0.2">
      <c r="A1104" s="72" t="s">
        <v>2450</v>
      </c>
      <c r="B1104" s="66" t="s">
        <v>2451</v>
      </c>
      <c r="C1104" s="67">
        <v>72</v>
      </c>
      <c r="D1104" s="67" t="s">
        <v>342</v>
      </c>
      <c r="E1104" s="71">
        <v>0.692165365774847</v>
      </c>
      <c r="F1104" s="68">
        <v>75.0505731625084</v>
      </c>
      <c r="G1104" s="71">
        <v>0.62431005529294703</v>
      </c>
      <c r="H1104" s="68">
        <v>16.520566419420099</v>
      </c>
      <c r="I1104" s="71">
        <v>0.700317108706901</v>
      </c>
      <c r="J1104" s="68">
        <v>65.947403910991198</v>
      </c>
      <c r="K1104" s="71">
        <v>0.87924514813770005</v>
      </c>
      <c r="L1104" s="68">
        <v>86.176668914362807</v>
      </c>
      <c r="M1104" s="71">
        <v>0.504132231404959</v>
      </c>
      <c r="N1104" s="68">
        <v>25.084288604180699</v>
      </c>
      <c r="O1104" s="71">
        <v>0.44498765110657401</v>
      </c>
      <c r="P1104" s="68">
        <v>51.667801225323402</v>
      </c>
      <c r="Q1104" s="71">
        <v>1</v>
      </c>
      <c r="R1104" s="68">
        <v>100</v>
      </c>
    </row>
    <row r="1105" spans="1:18" x14ac:dyDescent="0.2">
      <c r="A1105" s="72" t="s">
        <v>2452</v>
      </c>
      <c r="B1105" s="66" t="s">
        <v>2453</v>
      </c>
      <c r="C1105" s="67">
        <v>72</v>
      </c>
      <c r="D1105" s="67" t="s">
        <v>342</v>
      </c>
      <c r="E1105" s="71">
        <v>0.66360422966536503</v>
      </c>
      <c r="F1105" s="68">
        <v>65.003371544167194</v>
      </c>
      <c r="G1105" s="71">
        <v>0.68965575549712899</v>
      </c>
      <c r="H1105" s="68">
        <v>42.346594740391097</v>
      </c>
      <c r="I1105" s="71">
        <v>0.72702575149389803</v>
      </c>
      <c r="J1105" s="68">
        <v>77.208361429534705</v>
      </c>
      <c r="K1105" s="71">
        <v>0.87936847898891402</v>
      </c>
      <c r="L1105" s="68">
        <v>86.311530681051906</v>
      </c>
      <c r="M1105" s="71">
        <v>0.661157024793388</v>
      </c>
      <c r="N1105" s="68">
        <v>61.699258260283202</v>
      </c>
      <c r="O1105" s="71">
        <v>0.52441836721886004</v>
      </c>
      <c r="P1105" s="68">
        <v>68.141592920354</v>
      </c>
      <c r="Q1105" s="71">
        <v>0.5</v>
      </c>
      <c r="R1105" s="68">
        <v>58.523245214220601</v>
      </c>
    </row>
    <row r="1106" spans="1:18" x14ac:dyDescent="0.2">
      <c r="A1106" s="72" t="s">
        <v>2454</v>
      </c>
      <c r="B1106" s="66" t="s">
        <v>2455</v>
      </c>
      <c r="C1106" s="67">
        <v>72</v>
      </c>
      <c r="D1106" s="67" t="s">
        <v>342</v>
      </c>
      <c r="E1106" s="71">
        <v>0.76442028794813799</v>
      </c>
      <c r="F1106" s="68">
        <v>92.987188132164505</v>
      </c>
      <c r="G1106" s="71">
        <v>0.71403383449268198</v>
      </c>
      <c r="H1106" s="68">
        <v>54.146999325691198</v>
      </c>
      <c r="I1106" s="71">
        <v>0.71514311680843801</v>
      </c>
      <c r="J1106" s="68">
        <v>73.027646662171307</v>
      </c>
      <c r="K1106" s="71">
        <v>0.85560842375027402</v>
      </c>
      <c r="L1106" s="68">
        <v>76.534052596088998</v>
      </c>
      <c r="M1106" s="71">
        <v>0.61570247933884303</v>
      </c>
      <c r="N1106" s="68">
        <v>50.6405933917734</v>
      </c>
      <c r="O1106" s="71">
        <v>0.686033873298592</v>
      </c>
      <c r="P1106" s="68">
        <v>86.657590197413199</v>
      </c>
      <c r="Q1106" s="71">
        <v>1</v>
      </c>
      <c r="R1106" s="68">
        <v>100</v>
      </c>
    </row>
    <row r="1107" spans="1:18" x14ac:dyDescent="0.2">
      <c r="A1107" s="72" t="s">
        <v>2456</v>
      </c>
      <c r="B1107" s="66" t="s">
        <v>2457</v>
      </c>
      <c r="C1107" s="67">
        <v>72</v>
      </c>
      <c r="D1107" s="67" t="s">
        <v>342</v>
      </c>
      <c r="E1107" s="71">
        <v>0.57048341438434602</v>
      </c>
      <c r="F1107" s="68">
        <v>31.8948078219825</v>
      </c>
      <c r="G1107" s="71">
        <v>0.658933639405205</v>
      </c>
      <c r="H1107" s="68">
        <v>28.051247471341899</v>
      </c>
      <c r="I1107" s="71">
        <v>0.65368012944743703</v>
      </c>
      <c r="J1107" s="68">
        <v>42.7511800404585</v>
      </c>
      <c r="K1107" s="71">
        <v>0.82538867706111996</v>
      </c>
      <c r="L1107" s="68">
        <v>62.710721510451798</v>
      </c>
      <c r="M1107" s="71">
        <v>0.51239669421487599</v>
      </c>
      <c r="N1107" s="68">
        <v>26.500337154416702</v>
      </c>
      <c r="O1107" s="71">
        <v>0.20201793179308999</v>
      </c>
      <c r="P1107" s="68">
        <v>8.6453369639210393</v>
      </c>
      <c r="Q1107" s="71"/>
      <c r="R1107" s="68"/>
    </row>
    <row r="1108" spans="1:18" x14ac:dyDescent="0.2">
      <c r="A1108" s="72" t="s">
        <v>2458</v>
      </c>
      <c r="B1108" s="66" t="s">
        <v>2459</v>
      </c>
      <c r="C1108" s="67">
        <v>72</v>
      </c>
      <c r="D1108" s="67" t="s">
        <v>342</v>
      </c>
      <c r="E1108" s="71">
        <v>0.53149933342713196</v>
      </c>
      <c r="F1108" s="68">
        <v>20.296695886716101</v>
      </c>
      <c r="G1108" s="71">
        <v>0.62511153786707796</v>
      </c>
      <c r="H1108" s="68">
        <v>16.722859069453801</v>
      </c>
      <c r="I1108" s="71">
        <v>0.63752564810368095</v>
      </c>
      <c r="J1108" s="68">
        <v>34.726904922454501</v>
      </c>
      <c r="K1108" s="71">
        <v>0.819062417901672</v>
      </c>
      <c r="L1108" s="68">
        <v>59.541469993256896</v>
      </c>
      <c r="M1108" s="71">
        <v>0.48347107438016501</v>
      </c>
      <c r="N1108" s="68">
        <v>21.577882670263001</v>
      </c>
      <c r="O1108" s="71">
        <v>9.2325988883065105E-2</v>
      </c>
      <c r="P1108" s="68">
        <v>2.24642614023145</v>
      </c>
      <c r="Q1108" s="71"/>
      <c r="R1108" s="68"/>
    </row>
    <row r="1109" spans="1:18" x14ac:dyDescent="0.2">
      <c r="A1109" s="72" t="s">
        <v>2460</v>
      </c>
      <c r="B1109" s="66" t="s">
        <v>2461</v>
      </c>
      <c r="C1109" s="67">
        <v>72</v>
      </c>
      <c r="D1109" s="67" t="s">
        <v>342</v>
      </c>
      <c r="E1109" s="71">
        <v>0.70605661694794897</v>
      </c>
      <c r="F1109" s="68">
        <v>78.219824679703294</v>
      </c>
      <c r="G1109" s="71">
        <v>0.67740069979972795</v>
      </c>
      <c r="H1109" s="68">
        <v>36.1429534726905</v>
      </c>
      <c r="I1109" s="71">
        <v>0.657230354783093</v>
      </c>
      <c r="J1109" s="68">
        <v>44.302090357383697</v>
      </c>
      <c r="K1109" s="71">
        <v>0.88502219395930204</v>
      </c>
      <c r="L1109" s="68">
        <v>87.727579231287905</v>
      </c>
      <c r="M1109" s="71">
        <v>0.54958677685950397</v>
      </c>
      <c r="N1109" s="68">
        <v>34.996628455832798</v>
      </c>
      <c r="O1109" s="71">
        <v>0.46709967628606902</v>
      </c>
      <c r="P1109" s="68">
        <v>57.522123893805301</v>
      </c>
      <c r="Q1109" s="71">
        <v>1</v>
      </c>
      <c r="R1109" s="68">
        <v>100</v>
      </c>
    </row>
    <row r="1110" spans="1:18" x14ac:dyDescent="0.2">
      <c r="A1110" s="72" t="s">
        <v>2462</v>
      </c>
      <c r="B1110" s="66" t="s">
        <v>2463</v>
      </c>
      <c r="C1110" s="67">
        <v>72</v>
      </c>
      <c r="D1110" s="67" t="s">
        <v>342</v>
      </c>
      <c r="E1110" s="71">
        <v>0.64726013896475698</v>
      </c>
      <c r="F1110" s="68">
        <v>60.215778826702604</v>
      </c>
      <c r="G1110" s="71">
        <v>0.63294105919416999</v>
      </c>
      <c r="H1110" s="68">
        <v>19.487525286581299</v>
      </c>
      <c r="I1110" s="71">
        <v>0.64399356718672596</v>
      </c>
      <c r="J1110" s="68">
        <v>38.300741739716798</v>
      </c>
      <c r="K1110" s="71">
        <v>0.86810703789347698</v>
      </c>
      <c r="L1110" s="68">
        <v>82.535401213755904</v>
      </c>
      <c r="M1110" s="71">
        <v>0.49173553719008301</v>
      </c>
      <c r="N1110" s="68">
        <v>22.791638570465299</v>
      </c>
      <c r="O1110" s="71">
        <v>0.24678363232408401</v>
      </c>
      <c r="P1110" s="68">
        <v>12.2532334921715</v>
      </c>
      <c r="Q1110" s="71">
        <v>1</v>
      </c>
      <c r="R1110" s="68">
        <v>100</v>
      </c>
    </row>
    <row r="1111" spans="1:18" x14ac:dyDescent="0.2">
      <c r="A1111" s="72" t="s">
        <v>1821</v>
      </c>
      <c r="B1111" s="66" t="s">
        <v>2464</v>
      </c>
      <c r="C1111" s="67">
        <v>72</v>
      </c>
      <c r="D1111" s="67" t="s">
        <v>342</v>
      </c>
      <c r="E1111" s="71">
        <v>0.64549592090750796</v>
      </c>
      <c r="F1111" s="68">
        <v>59.339177343223199</v>
      </c>
      <c r="G1111" s="71">
        <v>0.63245551353932095</v>
      </c>
      <c r="H1111" s="68">
        <v>19.285232636547502</v>
      </c>
      <c r="I1111" s="71">
        <v>0.63704568771750503</v>
      </c>
      <c r="J1111" s="68">
        <v>34.592043155765303</v>
      </c>
      <c r="K1111" s="71">
        <v>0.83399948783009803</v>
      </c>
      <c r="L1111" s="68">
        <v>67.228590694538099</v>
      </c>
      <c r="M1111" s="71">
        <v>0.46694214876033102</v>
      </c>
      <c r="N1111" s="68">
        <v>17.329737019555001</v>
      </c>
      <c r="O1111" s="71">
        <v>0.302532687597794</v>
      </c>
      <c r="P1111" s="68">
        <v>20.6262763784888</v>
      </c>
      <c r="Q1111" s="71">
        <v>1</v>
      </c>
      <c r="R1111" s="68">
        <v>100</v>
      </c>
    </row>
    <row r="1112" spans="1:18" x14ac:dyDescent="0.2">
      <c r="A1112" s="72" t="s">
        <v>2116</v>
      </c>
      <c r="B1112" s="66" t="s">
        <v>2465</v>
      </c>
      <c r="C1112" s="67">
        <v>72</v>
      </c>
      <c r="D1112" s="67" t="s">
        <v>342</v>
      </c>
      <c r="E1112" s="71">
        <v>0.62922917933594902</v>
      </c>
      <c r="F1112" s="68">
        <v>52.730950775455199</v>
      </c>
      <c r="G1112" s="71">
        <v>0.61293487435306104</v>
      </c>
      <c r="H1112" s="68">
        <v>13.418745785569801</v>
      </c>
      <c r="I1112" s="71">
        <v>0.60036198153531095</v>
      </c>
      <c r="J1112" s="68">
        <v>21.847606203641298</v>
      </c>
      <c r="K1112" s="71">
        <v>0.82368456643787802</v>
      </c>
      <c r="L1112" s="68">
        <v>61.564396493594103</v>
      </c>
      <c r="M1112" s="71">
        <v>0.38842975206611602</v>
      </c>
      <c r="N1112" s="68">
        <v>8.0242751180040504</v>
      </c>
      <c r="O1112" s="71">
        <v>0.34996390162332602</v>
      </c>
      <c r="P1112" s="68">
        <v>30.2246426140231</v>
      </c>
      <c r="Q1112" s="71">
        <v>1</v>
      </c>
      <c r="R1112" s="68">
        <v>100</v>
      </c>
    </row>
    <row r="1113" spans="1:18" x14ac:dyDescent="0.2">
      <c r="A1113" s="72" t="s">
        <v>2466</v>
      </c>
      <c r="B1113" s="66" t="s">
        <v>2467</v>
      </c>
      <c r="C1113" s="67">
        <v>72</v>
      </c>
      <c r="D1113" s="67" t="s">
        <v>342</v>
      </c>
      <c r="E1113" s="71">
        <v>0.65118856238348299</v>
      </c>
      <c r="F1113" s="68">
        <v>61.2272420768712</v>
      </c>
      <c r="G1113" s="71">
        <v>0.64868896619179905</v>
      </c>
      <c r="H1113" s="68">
        <v>24.3425488873904</v>
      </c>
      <c r="I1113" s="71">
        <v>0.65665689681406303</v>
      </c>
      <c r="J1113" s="68">
        <v>44.09979770735</v>
      </c>
      <c r="K1113" s="71">
        <v>0.91136931695335999</v>
      </c>
      <c r="L1113" s="68">
        <v>94.605529332434301</v>
      </c>
      <c r="M1113" s="71">
        <v>0.5</v>
      </c>
      <c r="N1113" s="68">
        <v>24.0053944706676</v>
      </c>
      <c r="O1113" s="71">
        <v>0.190416194341675</v>
      </c>
      <c r="P1113" s="68">
        <v>8.1007488087134103</v>
      </c>
      <c r="Q1113" s="71">
        <v>1</v>
      </c>
      <c r="R1113" s="68">
        <v>100</v>
      </c>
    </row>
    <row r="1114" spans="1:18" x14ac:dyDescent="0.2">
      <c r="A1114" s="72" t="s">
        <v>2468</v>
      </c>
      <c r="B1114" s="66" t="s">
        <v>2469</v>
      </c>
      <c r="C1114" s="67">
        <v>72</v>
      </c>
      <c r="D1114" s="67" t="s">
        <v>342</v>
      </c>
      <c r="E1114" s="71">
        <v>0.67821892404550699</v>
      </c>
      <c r="F1114" s="68">
        <v>69.7235333782872</v>
      </c>
      <c r="G1114" s="71">
        <v>0.65211930065606705</v>
      </c>
      <c r="H1114" s="68">
        <v>25.893459204315601</v>
      </c>
      <c r="I1114" s="71">
        <v>0.66474438405363201</v>
      </c>
      <c r="J1114" s="68">
        <v>49.089683074848303</v>
      </c>
      <c r="K1114" s="71">
        <v>0.82006207273723897</v>
      </c>
      <c r="L1114" s="68">
        <v>60.013486176668899</v>
      </c>
      <c r="M1114" s="71">
        <v>0.54132231404958697</v>
      </c>
      <c r="N1114" s="68">
        <v>32.703978422117302</v>
      </c>
      <c r="O1114" s="71">
        <v>0.39106547277651998</v>
      </c>
      <c r="P1114" s="68">
        <v>39.482641252552803</v>
      </c>
      <c r="Q1114" s="71">
        <v>1</v>
      </c>
      <c r="R1114" s="68">
        <v>100</v>
      </c>
    </row>
    <row r="1115" spans="1:18" x14ac:dyDescent="0.2">
      <c r="A1115" s="72" t="s">
        <v>2470</v>
      </c>
      <c r="B1115" s="66" t="s">
        <v>2471</v>
      </c>
      <c r="C1115" s="67">
        <v>72</v>
      </c>
      <c r="D1115" s="67" t="s">
        <v>342</v>
      </c>
      <c r="E1115" s="71">
        <v>0.71185610607321503</v>
      </c>
      <c r="F1115" s="68">
        <v>80.107889413351302</v>
      </c>
      <c r="G1115" s="71">
        <v>0.67893446928229995</v>
      </c>
      <c r="H1115" s="68">
        <v>37.4915711395819</v>
      </c>
      <c r="I1115" s="71">
        <v>0.66253091648957396</v>
      </c>
      <c r="J1115" s="68">
        <v>47.606203641267697</v>
      </c>
      <c r="K1115" s="71">
        <v>0.83035294649484204</v>
      </c>
      <c r="L1115" s="68">
        <v>65.205664194200907</v>
      </c>
      <c r="M1115" s="71">
        <v>0.47520661157024802</v>
      </c>
      <c r="N1115" s="68">
        <v>19.487525286581299</v>
      </c>
      <c r="O1115" s="71">
        <v>0.62411169260232702</v>
      </c>
      <c r="P1115" s="68">
        <v>81.347855684138906</v>
      </c>
      <c r="Q1115" s="71">
        <v>1</v>
      </c>
      <c r="R1115" s="68">
        <v>100</v>
      </c>
    </row>
    <row r="1116" spans="1:18" x14ac:dyDescent="0.2">
      <c r="A1116" s="72" t="s">
        <v>937</v>
      </c>
      <c r="B1116" s="66" t="s">
        <v>2472</v>
      </c>
      <c r="C1116" s="67">
        <v>72</v>
      </c>
      <c r="D1116" s="67" t="s">
        <v>342</v>
      </c>
      <c r="E1116" s="71">
        <v>0.75049789526440303</v>
      </c>
      <c r="F1116" s="68">
        <v>90.694538098449101</v>
      </c>
      <c r="G1116" s="71">
        <v>0.69868305921450702</v>
      </c>
      <c r="H1116" s="68">
        <v>46.190155091031698</v>
      </c>
      <c r="I1116" s="71">
        <v>0.75703938060842402</v>
      </c>
      <c r="J1116" s="68">
        <v>86.783546864463901</v>
      </c>
      <c r="K1116" s="71">
        <v>0.772671649258724</v>
      </c>
      <c r="L1116" s="68">
        <v>38.233310856372199</v>
      </c>
      <c r="M1116" s="71">
        <v>0.57024793388429795</v>
      </c>
      <c r="N1116" s="68">
        <v>39.042481456507097</v>
      </c>
      <c r="O1116" s="71">
        <v>0.70434534862046305</v>
      </c>
      <c r="P1116" s="68">
        <v>87.474472430224694</v>
      </c>
      <c r="Q1116" s="71">
        <v>1</v>
      </c>
      <c r="R1116" s="68">
        <v>100</v>
      </c>
    </row>
    <row r="1117" spans="1:18" x14ac:dyDescent="0.2">
      <c r="A1117" s="72" t="s">
        <v>2473</v>
      </c>
      <c r="B1117" s="66" t="s">
        <v>2474</v>
      </c>
      <c r="C1117" s="67">
        <v>72</v>
      </c>
      <c r="D1117" s="67" t="s">
        <v>342</v>
      </c>
      <c r="E1117" s="71">
        <v>0.68937177024394902</v>
      </c>
      <c r="F1117" s="68">
        <v>73.499662845583302</v>
      </c>
      <c r="G1117" s="71">
        <v>0.55083265832457196</v>
      </c>
      <c r="H1117" s="68">
        <v>4.9898853674983101</v>
      </c>
      <c r="I1117" s="71">
        <v>0.75671807939400204</v>
      </c>
      <c r="J1117" s="68">
        <v>86.581254214430203</v>
      </c>
      <c r="K1117" s="71">
        <v>0.87872536318387995</v>
      </c>
      <c r="L1117" s="68">
        <v>86.041807147673595</v>
      </c>
      <c r="M1117" s="71">
        <v>0.51239669421487599</v>
      </c>
      <c r="N1117" s="68">
        <v>26.500337154416702</v>
      </c>
      <c r="O1117" s="71">
        <v>0.43755782634636198</v>
      </c>
      <c r="P1117" s="68">
        <v>50.374404356705199</v>
      </c>
      <c r="Q1117" s="71">
        <v>1</v>
      </c>
      <c r="R1117" s="68">
        <v>100</v>
      </c>
    </row>
    <row r="1118" spans="1:18" x14ac:dyDescent="0.2">
      <c r="A1118" s="72" t="s">
        <v>2475</v>
      </c>
      <c r="B1118" s="66" t="s">
        <v>2476</v>
      </c>
      <c r="C1118" s="67">
        <v>72</v>
      </c>
      <c r="D1118" s="67" t="s">
        <v>342</v>
      </c>
      <c r="E1118" s="71">
        <v>0.55448971797581204</v>
      </c>
      <c r="F1118" s="68">
        <v>26.837491571139601</v>
      </c>
      <c r="G1118" s="71">
        <v>0.49888037675907498</v>
      </c>
      <c r="H1118" s="68">
        <v>3.1692515171948701</v>
      </c>
      <c r="I1118" s="71">
        <v>0.69069805688184005</v>
      </c>
      <c r="J1118" s="68">
        <v>61.294672960215799</v>
      </c>
      <c r="K1118" s="71">
        <v>0.78789595448313998</v>
      </c>
      <c r="L1118" s="68">
        <v>45.3809844908968</v>
      </c>
      <c r="M1118" s="71">
        <v>0.47520661157024802</v>
      </c>
      <c r="N1118" s="68">
        <v>19.487525286581299</v>
      </c>
      <c r="O1118" s="71">
        <v>0.31976759018475498</v>
      </c>
      <c r="P1118" s="68">
        <v>23.757658270932598</v>
      </c>
      <c r="Q1118" s="71"/>
      <c r="R1118" s="68"/>
    </row>
    <row r="1119" spans="1:18" x14ac:dyDescent="0.2">
      <c r="A1119" s="72" t="s">
        <v>458</v>
      </c>
      <c r="B1119" s="66" t="s">
        <v>2477</v>
      </c>
      <c r="C1119" s="67">
        <v>72</v>
      </c>
      <c r="D1119" s="67" t="s">
        <v>342</v>
      </c>
      <c r="E1119" s="71">
        <v>0.54319618367503397</v>
      </c>
      <c r="F1119" s="68">
        <v>23.600809170600101</v>
      </c>
      <c r="G1119" s="71">
        <v>0.58854245248825798</v>
      </c>
      <c r="H1119" s="68">
        <v>8.0917060013486193</v>
      </c>
      <c r="I1119" s="71">
        <v>0.76907987568047298</v>
      </c>
      <c r="J1119" s="68">
        <v>89.4807821982468</v>
      </c>
      <c r="K1119" s="71">
        <v>0.89548201002283301</v>
      </c>
      <c r="L1119" s="68">
        <v>90.424814565070804</v>
      </c>
      <c r="M1119" s="71">
        <v>0.61570247933884303</v>
      </c>
      <c r="N1119" s="68">
        <v>50.6405933917734</v>
      </c>
      <c r="O1119" s="71">
        <v>0.390370284519797</v>
      </c>
      <c r="P1119" s="68">
        <v>39.278420694349897</v>
      </c>
      <c r="Q1119" s="71">
        <v>0</v>
      </c>
      <c r="R1119" s="68">
        <v>34.092980856882399</v>
      </c>
    </row>
    <row r="1120" spans="1:18" x14ac:dyDescent="0.2">
      <c r="A1120" s="72" t="s">
        <v>2478</v>
      </c>
      <c r="B1120" s="66" t="s">
        <v>2479</v>
      </c>
      <c r="C1120" s="67">
        <v>72</v>
      </c>
      <c r="D1120" s="67" t="s">
        <v>342</v>
      </c>
      <c r="E1120" s="71">
        <v>0.71708084362936397</v>
      </c>
      <c r="F1120" s="68">
        <v>81.793661496965598</v>
      </c>
      <c r="G1120" s="71">
        <v>0.50686784668840301</v>
      </c>
      <c r="H1120" s="68">
        <v>3.43897505057316</v>
      </c>
      <c r="I1120" s="71">
        <v>0.71933450091846196</v>
      </c>
      <c r="J1120" s="68">
        <v>74.9831422791639</v>
      </c>
      <c r="K1120" s="71">
        <v>0.83876321921311103</v>
      </c>
      <c r="L1120" s="68">
        <v>69.116655428186107</v>
      </c>
      <c r="M1120" s="71">
        <v>0.61570247933884303</v>
      </c>
      <c r="N1120" s="68">
        <v>50.6405933917734</v>
      </c>
      <c r="O1120" s="71">
        <v>0.79671701561736197</v>
      </c>
      <c r="P1120" s="68">
        <v>93.805309734513301</v>
      </c>
      <c r="Q1120" s="71">
        <v>0.82509999999999994</v>
      </c>
      <c r="R1120" s="68">
        <v>67.4567000911577</v>
      </c>
    </row>
    <row r="1121" spans="1:18" x14ac:dyDescent="0.2">
      <c r="A1121" s="72" t="s">
        <v>2480</v>
      </c>
      <c r="B1121" s="66" t="s">
        <v>2481</v>
      </c>
      <c r="C1121" s="67">
        <v>72</v>
      </c>
      <c r="D1121" s="67" t="s">
        <v>342</v>
      </c>
      <c r="E1121" s="71">
        <v>0.70270357410651096</v>
      </c>
      <c r="F1121" s="68">
        <v>77.343223196223903</v>
      </c>
      <c r="G1121" s="71">
        <v>0.72766252536796205</v>
      </c>
      <c r="H1121" s="68">
        <v>59.2043155765341</v>
      </c>
      <c r="I1121" s="71">
        <v>0.73497547864582102</v>
      </c>
      <c r="J1121" s="68">
        <v>79.635873229939307</v>
      </c>
      <c r="K1121" s="71">
        <v>0.69134387895641403</v>
      </c>
      <c r="L1121" s="68">
        <v>16.655428186109202</v>
      </c>
      <c r="M1121" s="71">
        <v>0.73553719008264495</v>
      </c>
      <c r="N1121" s="68">
        <v>77.073499662845606</v>
      </c>
      <c r="O1121" s="71">
        <v>0.326702371586225</v>
      </c>
      <c r="P1121" s="68">
        <v>25.187202178352599</v>
      </c>
      <c r="Q1121" s="71">
        <v>1</v>
      </c>
      <c r="R1121" s="68">
        <v>100</v>
      </c>
    </row>
    <row r="1122" spans="1:18" x14ac:dyDescent="0.2">
      <c r="A1122" s="72" t="s">
        <v>2482</v>
      </c>
      <c r="B1122" s="66" t="s">
        <v>2483</v>
      </c>
      <c r="C1122" s="67">
        <v>72</v>
      </c>
      <c r="D1122" s="67" t="s">
        <v>342</v>
      </c>
      <c r="E1122" s="71">
        <v>0.64322628263205395</v>
      </c>
      <c r="F1122" s="68">
        <v>58.057990559676298</v>
      </c>
      <c r="G1122" s="71">
        <v>0.69235281128724901</v>
      </c>
      <c r="H1122" s="68">
        <v>43.695212407282497</v>
      </c>
      <c r="I1122" s="71">
        <v>0.72170622688951402</v>
      </c>
      <c r="J1122" s="68">
        <v>75.792312879298706</v>
      </c>
      <c r="K1122" s="71">
        <v>0.85000173617094499</v>
      </c>
      <c r="L1122" s="68">
        <v>73.904248145650698</v>
      </c>
      <c r="M1122" s="71">
        <v>0.62809917355371903</v>
      </c>
      <c r="N1122" s="68">
        <v>53.607552258934597</v>
      </c>
      <c r="O1122" s="71">
        <v>0.32397146525884402</v>
      </c>
      <c r="P1122" s="68">
        <v>24.9149081007488</v>
      </c>
      <c r="Q1122" s="71"/>
      <c r="R1122" s="68"/>
    </row>
    <row r="1123" spans="1:18" x14ac:dyDescent="0.2">
      <c r="A1123" s="72" t="s">
        <v>2352</v>
      </c>
      <c r="B1123" s="66" t="s">
        <v>2484</v>
      </c>
      <c r="C1123" s="67">
        <v>72</v>
      </c>
      <c r="D1123" s="67" t="s">
        <v>342</v>
      </c>
      <c r="E1123" s="71">
        <v>0.68403200815929799</v>
      </c>
      <c r="F1123" s="68">
        <v>72.016183412002704</v>
      </c>
      <c r="G1123" s="71">
        <v>0.51464588784851995</v>
      </c>
      <c r="H1123" s="68">
        <v>3.6412677006068801</v>
      </c>
      <c r="I1123" s="71">
        <v>0.71336499724151003</v>
      </c>
      <c r="J1123" s="68">
        <v>72.3533378287256</v>
      </c>
      <c r="K1123" s="71">
        <v>0.81258422638137595</v>
      </c>
      <c r="L1123" s="68">
        <v>55.90020229265</v>
      </c>
      <c r="M1123" s="71">
        <v>0.665289256198347</v>
      </c>
      <c r="N1123" s="68">
        <v>62.710721510451798</v>
      </c>
      <c r="O1123" s="71">
        <v>0.398307681286037</v>
      </c>
      <c r="P1123" s="68">
        <v>41.388699795779402</v>
      </c>
      <c r="Q1123" s="71">
        <v>1</v>
      </c>
      <c r="R1123" s="68">
        <v>100</v>
      </c>
    </row>
    <row r="1124" spans="1:18" x14ac:dyDescent="0.2">
      <c r="A1124" s="72" t="s">
        <v>2485</v>
      </c>
      <c r="B1124" s="66" t="s">
        <v>2486</v>
      </c>
      <c r="C1124" s="67">
        <v>72</v>
      </c>
      <c r="D1124" s="67" t="s">
        <v>342</v>
      </c>
      <c r="E1124" s="71">
        <v>0.79188858509578397</v>
      </c>
      <c r="F1124" s="68">
        <v>96.426163182737696</v>
      </c>
      <c r="G1124" s="71">
        <v>0.77664829996458795</v>
      </c>
      <c r="H1124" s="68">
        <v>77.478084962913002</v>
      </c>
      <c r="I1124" s="71">
        <v>0.78144099430290204</v>
      </c>
      <c r="J1124" s="68">
        <v>91.706001348617704</v>
      </c>
      <c r="K1124" s="71">
        <v>0.87642854652480395</v>
      </c>
      <c r="L1124" s="68">
        <v>85.165205664194204</v>
      </c>
      <c r="M1124" s="71">
        <v>0.81818181818181801</v>
      </c>
      <c r="N1124" s="68">
        <v>87.322993931220495</v>
      </c>
      <c r="O1124" s="71">
        <v>0.49863185160059298</v>
      </c>
      <c r="P1124" s="68">
        <v>64.193328795098694</v>
      </c>
      <c r="Q1124" s="71">
        <v>1</v>
      </c>
      <c r="R1124" s="68">
        <v>100</v>
      </c>
    </row>
    <row r="1125" spans="1:18" x14ac:dyDescent="0.2">
      <c r="A1125" s="72" t="s">
        <v>2487</v>
      </c>
      <c r="B1125" s="66" t="s">
        <v>2488</v>
      </c>
      <c r="C1125" s="67">
        <v>72</v>
      </c>
      <c r="D1125" s="67" t="s">
        <v>342</v>
      </c>
      <c r="E1125" s="71">
        <v>0.63691517209821102</v>
      </c>
      <c r="F1125" s="68">
        <v>55.360755225893499</v>
      </c>
      <c r="G1125" s="71">
        <v>0.74409047836657805</v>
      </c>
      <c r="H1125" s="68">
        <v>65.947403910991198</v>
      </c>
      <c r="I1125" s="71">
        <v>0.76326712727242096</v>
      </c>
      <c r="J1125" s="68">
        <v>88.267026298044499</v>
      </c>
      <c r="K1125" s="71">
        <v>0.86525289540483097</v>
      </c>
      <c r="L1125" s="68">
        <v>81.254214430209004</v>
      </c>
      <c r="M1125" s="71">
        <v>0.69008264462809898</v>
      </c>
      <c r="N1125" s="68">
        <v>68.307484828051201</v>
      </c>
      <c r="O1125" s="71">
        <v>0.75879788691733596</v>
      </c>
      <c r="P1125" s="68">
        <v>90.946221919673206</v>
      </c>
      <c r="Q1125" s="71">
        <v>0</v>
      </c>
      <c r="R1125" s="68">
        <v>34.092980856882399</v>
      </c>
    </row>
    <row r="1126" spans="1:18" x14ac:dyDescent="0.2">
      <c r="A1126" s="72" t="s">
        <v>2489</v>
      </c>
      <c r="B1126" s="66" t="s">
        <v>2490</v>
      </c>
      <c r="C1126" s="67">
        <v>72</v>
      </c>
      <c r="D1126" s="67" t="s">
        <v>342</v>
      </c>
      <c r="E1126" s="71">
        <v>0.63696597613530503</v>
      </c>
      <c r="F1126" s="68">
        <v>55.495616992582598</v>
      </c>
      <c r="G1126" s="71">
        <v>0.70452854140309096</v>
      </c>
      <c r="H1126" s="68">
        <v>49.157113958192902</v>
      </c>
      <c r="I1126" s="71">
        <v>0.72027527061881602</v>
      </c>
      <c r="J1126" s="68">
        <v>75.185434929197598</v>
      </c>
      <c r="K1126" s="71">
        <v>0.82590140393546296</v>
      </c>
      <c r="L1126" s="68">
        <v>62.845583277140904</v>
      </c>
      <c r="M1126" s="71">
        <v>0.60330578512396704</v>
      </c>
      <c r="N1126" s="68">
        <v>47.606203641267697</v>
      </c>
      <c r="O1126" s="71">
        <v>0.33081887959519102</v>
      </c>
      <c r="P1126" s="68">
        <v>25.799863852961199</v>
      </c>
      <c r="Q1126" s="71"/>
      <c r="R1126" s="68"/>
    </row>
    <row r="1127" spans="1:18" x14ac:dyDescent="0.2">
      <c r="A1127" s="72" t="s">
        <v>2491</v>
      </c>
      <c r="B1127" s="66" t="s">
        <v>2492</v>
      </c>
      <c r="C1127" s="67">
        <v>72</v>
      </c>
      <c r="D1127" s="67" t="s">
        <v>342</v>
      </c>
      <c r="E1127" s="71">
        <v>0.70710068924973801</v>
      </c>
      <c r="F1127" s="68">
        <v>78.759271746459902</v>
      </c>
      <c r="G1127" s="71">
        <v>0.67684424870837601</v>
      </c>
      <c r="H1127" s="68">
        <v>35.873229939312203</v>
      </c>
      <c r="I1127" s="71">
        <v>0.72169421591815197</v>
      </c>
      <c r="J1127" s="68">
        <v>75.724881995954107</v>
      </c>
      <c r="K1127" s="71">
        <v>0.86736437699423596</v>
      </c>
      <c r="L1127" s="68">
        <v>82.198246797032994</v>
      </c>
      <c r="M1127" s="71">
        <v>0.60330578512396704</v>
      </c>
      <c r="N1127" s="68">
        <v>47.606203641267697</v>
      </c>
      <c r="O1127" s="71">
        <v>0.37339550875369698</v>
      </c>
      <c r="P1127" s="68">
        <v>35.874744724302197</v>
      </c>
      <c r="Q1127" s="71">
        <v>1</v>
      </c>
      <c r="R1127" s="68">
        <v>100</v>
      </c>
    </row>
    <row r="1128" spans="1:18" x14ac:dyDescent="0.2">
      <c r="A1128" s="72" t="s">
        <v>2493</v>
      </c>
      <c r="B1128" s="66" t="s">
        <v>2494</v>
      </c>
      <c r="C1128" s="67">
        <v>72</v>
      </c>
      <c r="D1128" s="67" t="s">
        <v>342</v>
      </c>
      <c r="E1128" s="71">
        <v>0.63774616952554797</v>
      </c>
      <c r="F1128" s="68">
        <v>55.765340525960902</v>
      </c>
      <c r="G1128" s="71">
        <v>0.76770670816560904</v>
      </c>
      <c r="H1128" s="68">
        <v>74.308833445718093</v>
      </c>
      <c r="I1128" s="71">
        <v>0.754430085251655</v>
      </c>
      <c r="J1128" s="68">
        <v>85.5697909642616</v>
      </c>
      <c r="K1128" s="71">
        <v>0.81567081763388205</v>
      </c>
      <c r="L1128" s="68">
        <v>57.788267026298001</v>
      </c>
      <c r="M1128" s="71">
        <v>0.73966942148760295</v>
      </c>
      <c r="N1128" s="68">
        <v>77.747808496291299</v>
      </c>
      <c r="O1128" s="71">
        <v>0.74719998461453796</v>
      </c>
      <c r="P1128" s="68">
        <v>90.401633764465601</v>
      </c>
      <c r="Q1128" s="71">
        <v>1.8E-3</v>
      </c>
      <c r="R1128" s="68">
        <v>37.739288969918</v>
      </c>
    </row>
    <row r="1129" spans="1:18" x14ac:dyDescent="0.2">
      <c r="A1129" s="72" t="s">
        <v>2495</v>
      </c>
      <c r="B1129" s="66" t="s">
        <v>2496</v>
      </c>
      <c r="C1129" s="67">
        <v>72</v>
      </c>
      <c r="D1129" s="67" t="s">
        <v>342</v>
      </c>
      <c r="E1129" s="71">
        <v>0.55104345043105896</v>
      </c>
      <c r="F1129" s="68">
        <v>25.9608900876602</v>
      </c>
      <c r="G1129" s="71">
        <v>0.701767773997101</v>
      </c>
      <c r="H1129" s="68">
        <v>47.875927174646002</v>
      </c>
      <c r="I1129" s="71">
        <v>0.70366842093549997</v>
      </c>
      <c r="J1129" s="68">
        <v>67.768037761294707</v>
      </c>
      <c r="K1129" s="71">
        <v>0.76279934038657204</v>
      </c>
      <c r="L1129" s="68">
        <v>34.592043155765303</v>
      </c>
      <c r="M1129" s="71">
        <v>0.67355371900826499</v>
      </c>
      <c r="N1129" s="68">
        <v>64.5313553607552</v>
      </c>
      <c r="O1129" s="71">
        <v>0.46447144825891601</v>
      </c>
      <c r="P1129" s="68">
        <v>56.705241660993899</v>
      </c>
      <c r="Q1129" s="71">
        <v>0</v>
      </c>
      <c r="R1129" s="68">
        <v>34.092980856882399</v>
      </c>
    </row>
    <row r="1130" spans="1:18" x14ac:dyDescent="0.2">
      <c r="A1130" s="72" t="s">
        <v>742</v>
      </c>
      <c r="B1130" s="66" t="s">
        <v>2497</v>
      </c>
      <c r="C1130" s="67">
        <v>72</v>
      </c>
      <c r="D1130" s="67" t="s">
        <v>342</v>
      </c>
      <c r="E1130" s="71">
        <v>0.63258664632545902</v>
      </c>
      <c r="F1130" s="68">
        <v>53.809844908968302</v>
      </c>
      <c r="G1130" s="71">
        <v>0.81947048825819702</v>
      </c>
      <c r="H1130" s="68">
        <v>86.8509777478085</v>
      </c>
      <c r="I1130" s="71">
        <v>0.78856377054052296</v>
      </c>
      <c r="J1130" s="68">
        <v>92.987188132164505</v>
      </c>
      <c r="K1130" s="71">
        <v>0.81194000294300195</v>
      </c>
      <c r="L1130" s="68">
        <v>55.697909642616303</v>
      </c>
      <c r="M1130" s="71">
        <v>0.85123966942148799</v>
      </c>
      <c r="N1130" s="68">
        <v>90.559676331759903</v>
      </c>
      <c r="O1130" s="71">
        <v>0.52430594678954701</v>
      </c>
      <c r="P1130" s="68">
        <v>68.073519400953003</v>
      </c>
      <c r="Q1130" s="71">
        <v>0</v>
      </c>
      <c r="R1130" s="68">
        <v>34.092980856882399</v>
      </c>
    </row>
    <row r="1131" spans="1:18" x14ac:dyDescent="0.2">
      <c r="A1131" s="72" t="s">
        <v>2498</v>
      </c>
      <c r="B1131" s="66" t="s">
        <v>2499</v>
      </c>
      <c r="C1131" s="67">
        <v>72</v>
      </c>
      <c r="D1131" s="67" t="s">
        <v>342</v>
      </c>
      <c r="E1131" s="71">
        <v>0.74307682584726498</v>
      </c>
      <c r="F1131" s="68">
        <v>88.671611598111895</v>
      </c>
      <c r="G1131" s="71">
        <v>0.73520904307007295</v>
      </c>
      <c r="H1131" s="68">
        <v>62.575859743762599</v>
      </c>
      <c r="I1131" s="71">
        <v>0.76751607774304897</v>
      </c>
      <c r="J1131" s="68">
        <v>89.345920431557701</v>
      </c>
      <c r="K1131" s="71">
        <v>0.90294850228275603</v>
      </c>
      <c r="L1131" s="68">
        <v>92.582602832097095</v>
      </c>
      <c r="M1131" s="71">
        <v>0.69008264462809898</v>
      </c>
      <c r="N1131" s="68">
        <v>68.307484828051201</v>
      </c>
      <c r="O1131" s="71">
        <v>0.36270468735961398</v>
      </c>
      <c r="P1131" s="68">
        <v>33.696392103471801</v>
      </c>
      <c r="Q1131" s="71">
        <v>1</v>
      </c>
      <c r="R1131" s="68">
        <v>100</v>
      </c>
    </row>
    <row r="1132" spans="1:18" x14ac:dyDescent="0.2">
      <c r="A1132" s="72" t="s">
        <v>2500</v>
      </c>
      <c r="B1132" s="66" t="s">
        <v>2501</v>
      </c>
      <c r="C1132" s="67">
        <v>72</v>
      </c>
      <c r="D1132" s="67" t="s">
        <v>342</v>
      </c>
      <c r="E1132" s="71">
        <v>0.79564555635336798</v>
      </c>
      <c r="F1132" s="68">
        <v>96.763317599460507</v>
      </c>
      <c r="G1132" s="71">
        <v>0.78837737854168899</v>
      </c>
      <c r="H1132" s="68">
        <v>80.512474713418698</v>
      </c>
      <c r="I1132" s="71">
        <v>0.81218172536992606</v>
      </c>
      <c r="J1132" s="68">
        <v>95.549561699258305</v>
      </c>
      <c r="K1132" s="71">
        <v>0.89099875181785104</v>
      </c>
      <c r="L1132" s="68">
        <v>89.413351314902201</v>
      </c>
      <c r="M1132" s="71">
        <v>0.88016528925619797</v>
      </c>
      <c r="N1132" s="68">
        <v>92.784895482130807</v>
      </c>
      <c r="O1132" s="71">
        <v>0.69330019313454505</v>
      </c>
      <c r="P1132" s="68">
        <v>87.134104833219894</v>
      </c>
      <c r="Q1132" s="71">
        <v>0.70884999999999998</v>
      </c>
      <c r="R1132" s="68">
        <v>64.813126709206898</v>
      </c>
    </row>
    <row r="1133" spans="1:18" x14ac:dyDescent="0.2">
      <c r="A1133" s="72" t="s">
        <v>2502</v>
      </c>
      <c r="B1133" s="66" t="s">
        <v>2503</v>
      </c>
      <c r="C1133" s="67">
        <v>72</v>
      </c>
      <c r="D1133" s="67" t="s">
        <v>342</v>
      </c>
      <c r="E1133" s="71">
        <v>0.82872773925958498</v>
      </c>
      <c r="F1133" s="68">
        <v>98.786244099797699</v>
      </c>
      <c r="G1133" s="71">
        <v>0.784685387499373</v>
      </c>
      <c r="H1133" s="68">
        <v>79.501011463250194</v>
      </c>
      <c r="I1133" s="71">
        <v>0.80553797097986302</v>
      </c>
      <c r="J1133" s="68">
        <v>95.144976399190796</v>
      </c>
      <c r="K1133" s="71">
        <v>0.87119784200550199</v>
      </c>
      <c r="L1133" s="68">
        <v>83.614295347269007</v>
      </c>
      <c r="M1133" s="71">
        <v>0.80165289256198302</v>
      </c>
      <c r="N1133" s="68">
        <v>85.637221847606199</v>
      </c>
      <c r="O1133" s="71">
        <v>0.71039234251078898</v>
      </c>
      <c r="P1133" s="68">
        <v>87.882913546630405</v>
      </c>
      <c r="Q1133" s="71">
        <v>0.99890000000000001</v>
      </c>
      <c r="R1133" s="68">
        <v>72.196900638103898</v>
      </c>
    </row>
    <row r="1134" spans="1:18" x14ac:dyDescent="0.2">
      <c r="A1134" s="72" t="s">
        <v>2504</v>
      </c>
      <c r="B1134" s="66" t="s">
        <v>2505</v>
      </c>
      <c r="C1134" s="67">
        <v>72</v>
      </c>
      <c r="D1134" s="67" t="s">
        <v>342</v>
      </c>
      <c r="E1134" s="71">
        <v>0.68889366810143804</v>
      </c>
      <c r="F1134" s="68">
        <v>73.095077545515807</v>
      </c>
      <c r="G1134" s="71">
        <v>0.70627703604605196</v>
      </c>
      <c r="H1134" s="68">
        <v>50.573162508428901</v>
      </c>
      <c r="I1134" s="71">
        <v>0.71674490707592098</v>
      </c>
      <c r="J1134" s="68">
        <v>73.836817262306099</v>
      </c>
      <c r="K1134" s="71">
        <v>0.86139666986532604</v>
      </c>
      <c r="L1134" s="68">
        <v>79.501011463250194</v>
      </c>
      <c r="M1134" s="71">
        <v>0.54132231404958697</v>
      </c>
      <c r="N1134" s="68">
        <v>32.703978422117302</v>
      </c>
      <c r="O1134" s="71">
        <v>0.307621081571744</v>
      </c>
      <c r="P1134" s="68">
        <v>21.6473791695031</v>
      </c>
      <c r="Q1134" s="71">
        <v>1</v>
      </c>
      <c r="R1134" s="68">
        <v>100</v>
      </c>
    </row>
    <row r="1135" spans="1:18" x14ac:dyDescent="0.2">
      <c r="A1135" s="72" t="s">
        <v>381</v>
      </c>
      <c r="B1135" s="66" t="s">
        <v>2506</v>
      </c>
      <c r="C1135" s="67">
        <v>72</v>
      </c>
      <c r="D1135" s="67" t="s">
        <v>342</v>
      </c>
      <c r="E1135" s="71">
        <v>0.778998751098258</v>
      </c>
      <c r="F1135" s="68">
        <v>95.347269049224593</v>
      </c>
      <c r="G1135" s="71">
        <v>0.722641028120107</v>
      </c>
      <c r="H1135" s="68">
        <v>56.507080242751201</v>
      </c>
      <c r="I1135" s="71">
        <v>0.74127654807388399</v>
      </c>
      <c r="J1135" s="68">
        <v>82.063385030343895</v>
      </c>
      <c r="K1135" s="71">
        <v>0.81470287372584105</v>
      </c>
      <c r="L1135" s="68">
        <v>57.046527309507802</v>
      </c>
      <c r="M1135" s="71">
        <v>0.65702479338843001</v>
      </c>
      <c r="N1135" s="68">
        <v>60.350640593391802</v>
      </c>
      <c r="O1135" s="71">
        <v>0.73834726328128797</v>
      </c>
      <c r="P1135" s="68">
        <v>89.584751531654206</v>
      </c>
      <c r="Q1135" s="71">
        <v>1</v>
      </c>
      <c r="R1135" s="68">
        <v>100</v>
      </c>
    </row>
    <row r="1136" spans="1:18" x14ac:dyDescent="0.2">
      <c r="A1136" s="72" t="s">
        <v>2507</v>
      </c>
      <c r="B1136" s="66" t="s">
        <v>2508</v>
      </c>
      <c r="C1136" s="67">
        <v>54</v>
      </c>
      <c r="D1136" s="67" t="s">
        <v>342</v>
      </c>
      <c r="E1136" s="71">
        <v>0.46976918050271199</v>
      </c>
      <c r="F1136" s="68">
        <v>8.1334723670490092</v>
      </c>
      <c r="G1136" s="71">
        <v>0.60185737258386596</v>
      </c>
      <c r="H1136" s="68">
        <v>26.903023983316</v>
      </c>
      <c r="I1136" s="71">
        <v>0.48246116678303103</v>
      </c>
      <c r="J1136" s="68">
        <v>6.67361835245047</v>
      </c>
      <c r="K1136" s="71">
        <v>0.73508359365130904</v>
      </c>
      <c r="L1136" s="68">
        <v>18.143899895724701</v>
      </c>
      <c r="M1136" s="71">
        <v>0.75251690458302001</v>
      </c>
      <c r="N1136" s="68">
        <v>56.5308254963427</v>
      </c>
      <c r="O1136" s="71">
        <v>0.246696045415049</v>
      </c>
      <c r="P1136" s="68">
        <v>24.4444444444444</v>
      </c>
      <c r="Q1136" s="71">
        <v>0</v>
      </c>
      <c r="R1136" s="68">
        <v>26.544943820224699</v>
      </c>
    </row>
    <row r="1137" spans="1:18" x14ac:dyDescent="0.2">
      <c r="A1137" s="72" t="s">
        <v>2509</v>
      </c>
      <c r="B1137" s="66" t="s">
        <v>2510</v>
      </c>
      <c r="C1137" s="67">
        <v>54</v>
      </c>
      <c r="D1137" s="67" t="s">
        <v>342</v>
      </c>
      <c r="E1137" s="71">
        <v>0.62542619441876901</v>
      </c>
      <c r="F1137" s="68">
        <v>48.800834202294098</v>
      </c>
      <c r="G1137" s="71">
        <v>0.60002316121583898</v>
      </c>
      <c r="H1137" s="68">
        <v>23.253388946819602</v>
      </c>
      <c r="I1137" s="71">
        <v>0.499865931623799</v>
      </c>
      <c r="J1137" s="68">
        <v>8.7591240875912408</v>
      </c>
      <c r="K1137" s="71">
        <v>0.76950037372713997</v>
      </c>
      <c r="L1137" s="68">
        <v>31.3868613138686</v>
      </c>
      <c r="M1137" s="71">
        <v>0.73373403456048103</v>
      </c>
      <c r="N1137" s="68">
        <v>45.977011494252899</v>
      </c>
      <c r="O1137" s="71">
        <v>0.14943366538535199</v>
      </c>
      <c r="P1137" s="68">
        <v>10.8994708994709</v>
      </c>
      <c r="Q1137" s="71">
        <v>1</v>
      </c>
      <c r="R1137" s="68">
        <v>100</v>
      </c>
    </row>
    <row r="1138" spans="1:18" x14ac:dyDescent="0.2">
      <c r="A1138" s="72" t="s">
        <v>2511</v>
      </c>
      <c r="B1138" s="66" t="s">
        <v>2512</v>
      </c>
      <c r="C1138" s="67">
        <v>54</v>
      </c>
      <c r="D1138" s="67" t="s">
        <v>342</v>
      </c>
      <c r="E1138" s="71">
        <v>0.52397477057090303</v>
      </c>
      <c r="F1138" s="68">
        <v>15.745568300312801</v>
      </c>
      <c r="G1138" s="71">
        <v>0.61602542364105795</v>
      </c>
      <c r="H1138" s="68">
        <v>43.274244004171003</v>
      </c>
      <c r="I1138" s="71">
        <v>0.46450960227494598</v>
      </c>
      <c r="J1138" s="68">
        <v>4.5881126173097</v>
      </c>
      <c r="K1138" s="71">
        <v>0.771333153743473</v>
      </c>
      <c r="L1138" s="68">
        <v>32.638164754953102</v>
      </c>
      <c r="M1138" s="71">
        <v>0.775056348610068</v>
      </c>
      <c r="N1138" s="68">
        <v>67.084639498432594</v>
      </c>
      <c r="O1138" s="71">
        <v>0.35917409515587101</v>
      </c>
      <c r="P1138" s="68">
        <v>42.539682539682502</v>
      </c>
      <c r="Q1138" s="71">
        <v>0.15775</v>
      </c>
      <c r="R1138" s="68">
        <v>39.185393258426998</v>
      </c>
    </row>
    <row r="1139" spans="1:18" x14ac:dyDescent="0.2">
      <c r="A1139" s="72" t="s">
        <v>2513</v>
      </c>
      <c r="B1139" s="66" t="s">
        <v>2514</v>
      </c>
      <c r="C1139" s="67">
        <v>54</v>
      </c>
      <c r="D1139" s="67" t="s">
        <v>342</v>
      </c>
      <c r="E1139" s="71">
        <v>0.63577106214766099</v>
      </c>
      <c r="F1139" s="68">
        <v>54.744525547445299</v>
      </c>
      <c r="G1139" s="71">
        <v>0.601113206405687</v>
      </c>
      <c r="H1139" s="68">
        <v>25.443169968717399</v>
      </c>
      <c r="I1139" s="71">
        <v>0.469629479636057</v>
      </c>
      <c r="J1139" s="68">
        <v>5.0052137643378503</v>
      </c>
      <c r="K1139" s="71">
        <v>0.70354249581713502</v>
      </c>
      <c r="L1139" s="68">
        <v>10.010427528675701</v>
      </c>
      <c r="M1139" s="71">
        <v>0.72622088655146499</v>
      </c>
      <c r="N1139" s="68">
        <v>41.901776384534998</v>
      </c>
      <c r="O1139" s="71">
        <v>0.314120304475622</v>
      </c>
      <c r="P1139" s="68">
        <v>35.343915343915299</v>
      </c>
      <c r="Q1139" s="71">
        <v>1</v>
      </c>
      <c r="R1139" s="68">
        <v>100</v>
      </c>
    </row>
    <row r="1140" spans="1:18" x14ac:dyDescent="0.2">
      <c r="A1140" s="72" t="s">
        <v>2515</v>
      </c>
      <c r="B1140" s="66" t="s">
        <v>2516</v>
      </c>
      <c r="C1140" s="67">
        <v>54</v>
      </c>
      <c r="D1140" s="67" t="s">
        <v>342</v>
      </c>
      <c r="E1140" s="71">
        <v>0.63678991098147897</v>
      </c>
      <c r="F1140" s="68">
        <v>55.370177267987501</v>
      </c>
      <c r="G1140" s="71">
        <v>0.61189693027626901</v>
      </c>
      <c r="H1140" s="68">
        <v>39.520333680917602</v>
      </c>
      <c r="I1140" s="71">
        <v>0.57416397793620899</v>
      </c>
      <c r="J1140" s="68">
        <v>40.563086548488002</v>
      </c>
      <c r="K1140" s="71">
        <v>0.67726864500751904</v>
      </c>
      <c r="L1140" s="68">
        <v>6.67361835245047</v>
      </c>
      <c r="M1140" s="71">
        <v>0.76378662659654395</v>
      </c>
      <c r="N1140" s="68">
        <v>61.650992685475401</v>
      </c>
      <c r="O1140" s="71">
        <v>0.19362328607233401</v>
      </c>
      <c r="P1140" s="68">
        <v>16.825396825396801</v>
      </c>
      <c r="Q1140" s="71">
        <v>1</v>
      </c>
      <c r="R1140" s="68">
        <v>100</v>
      </c>
    </row>
    <row r="1141" spans="1:18" x14ac:dyDescent="0.2">
      <c r="A1141" s="72" t="s">
        <v>2517</v>
      </c>
      <c r="B1141" s="66" t="s">
        <v>2518</v>
      </c>
      <c r="C1141" s="67">
        <v>54</v>
      </c>
      <c r="D1141" s="67" t="s">
        <v>342</v>
      </c>
      <c r="E1141" s="71">
        <v>0.52998837984636804</v>
      </c>
      <c r="F1141" s="68">
        <v>17.3096976016684</v>
      </c>
      <c r="G1141" s="71">
        <v>0.60130041041835003</v>
      </c>
      <c r="H1141" s="68">
        <v>26.277372262773699</v>
      </c>
      <c r="I1141" s="71">
        <v>0.53965568104234696</v>
      </c>
      <c r="J1141" s="68">
        <v>20.646506777893599</v>
      </c>
      <c r="K1141" s="71">
        <v>0.72824076665632198</v>
      </c>
      <c r="L1141" s="68">
        <v>15.224191866527599</v>
      </c>
      <c r="M1141" s="71">
        <v>0.74876033057851299</v>
      </c>
      <c r="N1141" s="68">
        <v>53.814002089864204</v>
      </c>
      <c r="O1141" s="71">
        <v>3.1984710536307602E-2</v>
      </c>
      <c r="P1141" s="68">
        <v>2.2222222222222201</v>
      </c>
      <c r="Q1141" s="71"/>
      <c r="R1141" s="68"/>
    </row>
    <row r="1142" spans="1:18" x14ac:dyDescent="0.2">
      <c r="A1142" s="72" t="s">
        <v>2519</v>
      </c>
      <c r="B1142" s="66" t="s">
        <v>2520</v>
      </c>
      <c r="C1142" s="67">
        <v>54</v>
      </c>
      <c r="D1142" s="67" t="s">
        <v>342</v>
      </c>
      <c r="E1142" s="71">
        <v>0.57428087507856795</v>
      </c>
      <c r="F1142" s="68">
        <v>29.5099061522419</v>
      </c>
      <c r="G1142" s="71">
        <v>0.64866132229498996</v>
      </c>
      <c r="H1142" s="68">
        <v>64.233576642335805</v>
      </c>
      <c r="I1142" s="71">
        <v>0.61519269552284706</v>
      </c>
      <c r="J1142" s="68">
        <v>67.0490093847758</v>
      </c>
      <c r="K1142" s="71">
        <v>0.845750494261854</v>
      </c>
      <c r="L1142" s="68">
        <v>73.305526590198099</v>
      </c>
      <c r="M1142" s="71">
        <v>0.76003005259203604</v>
      </c>
      <c r="N1142" s="68">
        <v>59.456635318704301</v>
      </c>
      <c r="O1142" s="71">
        <v>0.57545068579967695</v>
      </c>
      <c r="P1142" s="68">
        <v>75.873015873015902</v>
      </c>
      <c r="Q1142" s="71">
        <v>5.9999999999999995E-4</v>
      </c>
      <c r="R1142" s="68">
        <v>27.808988764044901</v>
      </c>
    </row>
    <row r="1143" spans="1:18" x14ac:dyDescent="0.2">
      <c r="A1143" s="72" t="s">
        <v>2521</v>
      </c>
      <c r="B1143" s="66" t="s">
        <v>2522</v>
      </c>
      <c r="C1143" s="67">
        <v>54</v>
      </c>
      <c r="D1143" s="67" t="s">
        <v>342</v>
      </c>
      <c r="E1143" s="71">
        <v>0.53965262768656297</v>
      </c>
      <c r="F1143" s="68">
        <v>18.769551616266899</v>
      </c>
      <c r="G1143" s="71">
        <v>0.60153879755890205</v>
      </c>
      <c r="H1143" s="68">
        <v>26.5901981230448</v>
      </c>
      <c r="I1143" s="71">
        <v>0.58561815336007506</v>
      </c>
      <c r="J1143" s="68">
        <v>47.966631908237801</v>
      </c>
      <c r="K1143" s="71">
        <v>0.81962676022766001</v>
      </c>
      <c r="L1143" s="68">
        <v>57.768508863399397</v>
      </c>
      <c r="M1143" s="71">
        <v>0.65108940646130697</v>
      </c>
      <c r="N1143" s="68">
        <v>15.256008359456599</v>
      </c>
      <c r="O1143" s="71">
        <v>4.03900208248721E-2</v>
      </c>
      <c r="P1143" s="68">
        <v>2.53968253968254</v>
      </c>
      <c r="Q1143" s="71"/>
      <c r="R1143" s="68"/>
    </row>
    <row r="1144" spans="1:18" x14ac:dyDescent="0.2">
      <c r="A1144" s="72" t="s">
        <v>2523</v>
      </c>
      <c r="B1144" s="66" t="s">
        <v>2524</v>
      </c>
      <c r="C1144" s="67">
        <v>54</v>
      </c>
      <c r="D1144" s="67" t="s">
        <v>342</v>
      </c>
      <c r="E1144" s="71">
        <v>0.63403056422438298</v>
      </c>
      <c r="F1144" s="68">
        <v>53.076120959332599</v>
      </c>
      <c r="G1144" s="71">
        <v>0.59814170153302004</v>
      </c>
      <c r="H1144" s="68">
        <v>19.290928050052099</v>
      </c>
      <c r="I1144" s="71">
        <v>0.57120000520569503</v>
      </c>
      <c r="J1144" s="68">
        <v>38.581856100104297</v>
      </c>
      <c r="K1144" s="71">
        <v>0.791689601940193</v>
      </c>
      <c r="L1144" s="68">
        <v>42.857142857142897</v>
      </c>
      <c r="M1144" s="71">
        <v>0.66235912847483103</v>
      </c>
      <c r="N1144" s="68">
        <v>17.345872518286299</v>
      </c>
      <c r="O1144" s="71">
        <v>0.180792948192561</v>
      </c>
      <c r="P1144" s="68">
        <v>14.603174603174599</v>
      </c>
      <c r="Q1144" s="71">
        <v>1</v>
      </c>
      <c r="R1144" s="68">
        <v>100</v>
      </c>
    </row>
    <row r="1145" spans="1:18" x14ac:dyDescent="0.2">
      <c r="A1145" s="72" t="s">
        <v>2525</v>
      </c>
      <c r="B1145" s="66" t="s">
        <v>2526</v>
      </c>
      <c r="C1145" s="67">
        <v>54</v>
      </c>
      <c r="D1145" s="67" t="s">
        <v>342</v>
      </c>
      <c r="E1145" s="71">
        <v>0.699281545543743</v>
      </c>
      <c r="F1145" s="68">
        <v>78.206465067778893</v>
      </c>
      <c r="G1145" s="71">
        <v>0.62208463468703401</v>
      </c>
      <c r="H1145" s="68">
        <v>47.758081334723698</v>
      </c>
      <c r="I1145" s="71">
        <v>0.56115410342319305</v>
      </c>
      <c r="J1145" s="68">
        <v>33.159541188738302</v>
      </c>
      <c r="K1145" s="71">
        <v>0.79798709988278105</v>
      </c>
      <c r="L1145" s="68">
        <v>46.923879040667401</v>
      </c>
      <c r="M1145" s="71">
        <v>0.81262208865514696</v>
      </c>
      <c r="N1145" s="68">
        <v>82.445141065830697</v>
      </c>
      <c r="O1145" s="71">
        <v>0.40904134661430003</v>
      </c>
      <c r="P1145" s="68">
        <v>51.005291005290999</v>
      </c>
      <c r="Q1145" s="71">
        <v>0.99280000000000002</v>
      </c>
      <c r="R1145" s="68">
        <v>58.4269662921348</v>
      </c>
    </row>
    <row r="1146" spans="1:18" x14ac:dyDescent="0.2">
      <c r="A1146" s="72" t="s">
        <v>2527</v>
      </c>
      <c r="B1146" s="66" t="s">
        <v>2528</v>
      </c>
      <c r="C1146" s="67">
        <v>54</v>
      </c>
      <c r="D1146" s="67" t="s">
        <v>342</v>
      </c>
      <c r="E1146" s="71">
        <v>0.56430213434156995</v>
      </c>
      <c r="F1146" s="68">
        <v>25.860271115745601</v>
      </c>
      <c r="G1146" s="71">
        <v>0.68062643581300197</v>
      </c>
      <c r="H1146" s="68">
        <v>74.556830031282601</v>
      </c>
      <c r="I1146" s="71">
        <v>0.57202985215533697</v>
      </c>
      <c r="J1146" s="68">
        <v>39.520333680917602</v>
      </c>
      <c r="K1146" s="71">
        <v>0.744219799076688</v>
      </c>
      <c r="L1146" s="68">
        <v>21.7935349322211</v>
      </c>
      <c r="M1146" s="71">
        <v>0.775056348610068</v>
      </c>
      <c r="N1146" s="68">
        <v>67.084639498432594</v>
      </c>
      <c r="O1146" s="71">
        <v>0.61388037039432897</v>
      </c>
      <c r="P1146" s="68">
        <v>80.846560846560806</v>
      </c>
      <c r="Q1146" s="71">
        <v>0</v>
      </c>
      <c r="R1146" s="68">
        <v>26.544943820224699</v>
      </c>
    </row>
    <row r="1147" spans="1:18" x14ac:dyDescent="0.2">
      <c r="A1147" s="72" t="s">
        <v>2529</v>
      </c>
      <c r="B1147" s="66" t="s">
        <v>2530</v>
      </c>
      <c r="C1147" s="67">
        <v>54</v>
      </c>
      <c r="D1147" s="67" t="s">
        <v>342</v>
      </c>
      <c r="E1147" s="71">
        <v>0.67081157613411402</v>
      </c>
      <c r="F1147" s="68">
        <v>68.717413972888394</v>
      </c>
      <c r="G1147" s="71">
        <v>0.60740064398120397</v>
      </c>
      <c r="H1147" s="68">
        <v>34.515119916579799</v>
      </c>
      <c r="I1147" s="71">
        <v>0.63049665043191205</v>
      </c>
      <c r="J1147" s="68">
        <v>74.035453597497394</v>
      </c>
      <c r="K1147" s="71">
        <v>0.793376000930197</v>
      </c>
      <c r="L1147" s="68">
        <v>43.795620437956202</v>
      </c>
      <c r="M1147" s="71">
        <v>0.70743801652892602</v>
      </c>
      <c r="N1147" s="68">
        <v>29.571577847439901</v>
      </c>
      <c r="O1147" s="71">
        <v>0.28615814493244601</v>
      </c>
      <c r="P1147" s="68">
        <v>30.687830687830701</v>
      </c>
      <c r="Q1147" s="71">
        <v>1</v>
      </c>
      <c r="R1147" s="68">
        <v>100</v>
      </c>
    </row>
    <row r="1148" spans="1:18" x14ac:dyDescent="0.2">
      <c r="A1148" s="72" t="s">
        <v>2531</v>
      </c>
      <c r="B1148" s="66" t="s">
        <v>2532</v>
      </c>
      <c r="C1148" s="67">
        <v>54</v>
      </c>
      <c r="D1148" s="67" t="s">
        <v>342</v>
      </c>
      <c r="E1148" s="71">
        <v>0.63118280597486098</v>
      </c>
      <c r="F1148" s="68">
        <v>51.303441084463003</v>
      </c>
      <c r="G1148" s="71">
        <v>0.70251116100106703</v>
      </c>
      <c r="H1148" s="68">
        <v>80.8133472367049</v>
      </c>
      <c r="I1148" s="71">
        <v>0.63965431826669605</v>
      </c>
      <c r="J1148" s="68">
        <v>79.144942648592306</v>
      </c>
      <c r="K1148" s="71">
        <v>0.82835199823509797</v>
      </c>
      <c r="L1148" s="68">
        <v>63.190823774765398</v>
      </c>
      <c r="M1148" s="71">
        <v>0.775056348610068</v>
      </c>
      <c r="N1148" s="68">
        <v>67.084639498432594</v>
      </c>
      <c r="O1148" s="71">
        <v>0.84152300973623495</v>
      </c>
      <c r="P1148" s="68">
        <v>95.873015873015902</v>
      </c>
      <c r="Q1148" s="71">
        <v>0</v>
      </c>
      <c r="R1148" s="68">
        <v>26.544943820224699</v>
      </c>
    </row>
    <row r="1149" spans="1:18" x14ac:dyDescent="0.2">
      <c r="A1149" s="72" t="s">
        <v>2533</v>
      </c>
      <c r="B1149" s="66" t="s">
        <v>2534</v>
      </c>
      <c r="C1149" s="67">
        <v>54</v>
      </c>
      <c r="D1149" s="67" t="s">
        <v>342</v>
      </c>
      <c r="E1149" s="71">
        <v>0.67596401705132703</v>
      </c>
      <c r="F1149" s="68">
        <v>70.490093847758104</v>
      </c>
      <c r="G1149" s="71">
        <v>0.610497499877379</v>
      </c>
      <c r="H1149" s="68">
        <v>37.747653806048</v>
      </c>
      <c r="I1149" s="71">
        <v>0.58159151901405803</v>
      </c>
      <c r="J1149" s="68">
        <v>45.255474452554701</v>
      </c>
      <c r="K1149" s="71">
        <v>0.87095909374526304</v>
      </c>
      <c r="L1149" s="68">
        <v>87.278415015641301</v>
      </c>
      <c r="M1149" s="71">
        <v>0.75251690458302001</v>
      </c>
      <c r="N1149" s="68">
        <v>56.5308254963427</v>
      </c>
      <c r="O1149" s="71">
        <v>0.240219085088241</v>
      </c>
      <c r="P1149" s="68">
        <v>23.2804232804233</v>
      </c>
      <c r="Q1149" s="71">
        <v>1</v>
      </c>
      <c r="R1149" s="68">
        <v>100</v>
      </c>
    </row>
    <row r="1150" spans="1:18" x14ac:dyDescent="0.2">
      <c r="A1150" s="72" t="s">
        <v>2535</v>
      </c>
      <c r="B1150" s="66" t="s">
        <v>2536</v>
      </c>
      <c r="C1150" s="67">
        <v>54</v>
      </c>
      <c r="D1150" s="67" t="s">
        <v>342</v>
      </c>
      <c r="E1150" s="71">
        <v>0.57452420204147103</v>
      </c>
      <c r="F1150" s="68">
        <v>29.718456725755999</v>
      </c>
      <c r="G1150" s="71">
        <v>0.604737969630598</v>
      </c>
      <c r="H1150" s="68">
        <v>31.074035453597499</v>
      </c>
      <c r="I1150" s="71">
        <v>0.47980765602793402</v>
      </c>
      <c r="J1150" s="68">
        <v>6.4650677789363904</v>
      </c>
      <c r="K1150" s="71">
        <v>0.87507238321660197</v>
      </c>
      <c r="L1150" s="68">
        <v>89.885297184567307</v>
      </c>
      <c r="M1150" s="71">
        <v>0.71870773854244996</v>
      </c>
      <c r="N1150" s="68">
        <v>37.199582027168198</v>
      </c>
      <c r="O1150" s="71">
        <v>0.19429526278977</v>
      </c>
      <c r="P1150" s="68">
        <v>17.037037037036999</v>
      </c>
      <c r="Q1150" s="71"/>
      <c r="R1150" s="68"/>
    </row>
    <row r="1151" spans="1:18" x14ac:dyDescent="0.2">
      <c r="A1151" s="72" t="s">
        <v>2537</v>
      </c>
      <c r="B1151" s="66" t="s">
        <v>2538</v>
      </c>
      <c r="C1151" s="67">
        <v>54</v>
      </c>
      <c r="D1151" s="67" t="s">
        <v>342</v>
      </c>
      <c r="E1151" s="71">
        <v>0.63378442761618803</v>
      </c>
      <c r="F1151" s="68">
        <v>52.763295099061502</v>
      </c>
      <c r="G1151" s="71">
        <v>0.61397353640220098</v>
      </c>
      <c r="H1151" s="68">
        <v>41.918665276329499</v>
      </c>
      <c r="I1151" s="71">
        <v>0.50984381901685505</v>
      </c>
      <c r="J1151" s="68">
        <v>10.740354535974999</v>
      </c>
      <c r="K1151" s="71">
        <v>0.87002277005178696</v>
      </c>
      <c r="L1151" s="68">
        <v>86.548488008342005</v>
      </c>
      <c r="M1151" s="71">
        <v>0.681141998497371</v>
      </c>
      <c r="N1151" s="68">
        <v>20.689655172413801</v>
      </c>
      <c r="O1151" s="71">
        <v>0.127724441728917</v>
      </c>
      <c r="P1151" s="68">
        <v>8.4656084656084705</v>
      </c>
      <c r="Q1151" s="71">
        <v>1</v>
      </c>
      <c r="R1151" s="68">
        <v>100</v>
      </c>
    </row>
    <row r="1152" spans="1:18" x14ac:dyDescent="0.2">
      <c r="A1152" s="72" t="s">
        <v>2249</v>
      </c>
      <c r="B1152" s="66" t="s">
        <v>2539</v>
      </c>
      <c r="C1152" s="67">
        <v>54</v>
      </c>
      <c r="D1152" s="67" t="s">
        <v>342</v>
      </c>
      <c r="E1152" s="71">
        <v>0.60336860203185705</v>
      </c>
      <c r="F1152" s="68">
        <v>39.833159541188699</v>
      </c>
      <c r="G1152" s="71">
        <v>0.60510026011932305</v>
      </c>
      <c r="H1152" s="68">
        <v>31.491136600625701</v>
      </c>
      <c r="I1152" s="71">
        <v>0.52150629913312496</v>
      </c>
      <c r="J1152" s="68">
        <v>13.9728884254432</v>
      </c>
      <c r="K1152" s="71">
        <v>0.898835118998765</v>
      </c>
      <c r="L1152" s="68">
        <v>95.933263816475502</v>
      </c>
      <c r="M1152" s="71">
        <v>0.70743801652892602</v>
      </c>
      <c r="N1152" s="68">
        <v>29.571577847439901</v>
      </c>
      <c r="O1152" s="71">
        <v>0.28396331537914798</v>
      </c>
      <c r="P1152" s="68">
        <v>30.476190476190499</v>
      </c>
      <c r="Q1152" s="71"/>
      <c r="R1152" s="68"/>
    </row>
    <row r="1153" spans="1:18" x14ac:dyDescent="0.2">
      <c r="A1153" s="72" t="s">
        <v>2540</v>
      </c>
      <c r="B1153" s="66" t="s">
        <v>2541</v>
      </c>
      <c r="C1153" s="67">
        <v>54</v>
      </c>
      <c r="D1153" s="67" t="s">
        <v>342</v>
      </c>
      <c r="E1153" s="71">
        <v>0.72709854772345295</v>
      </c>
      <c r="F1153" s="68">
        <v>86.548488008342005</v>
      </c>
      <c r="G1153" s="71">
        <v>0.685780742544156</v>
      </c>
      <c r="H1153" s="68">
        <v>76.538060479666299</v>
      </c>
      <c r="I1153" s="71">
        <v>0.55481779898508499</v>
      </c>
      <c r="J1153" s="68">
        <v>29.092805005213801</v>
      </c>
      <c r="K1153" s="71">
        <v>0.83803083378491305</v>
      </c>
      <c r="L1153" s="68">
        <v>69.238790406673601</v>
      </c>
      <c r="M1153" s="71">
        <v>0.76378662659654395</v>
      </c>
      <c r="N1153" s="68">
        <v>61.650992685475401</v>
      </c>
      <c r="O1153" s="71">
        <v>0.52017528443002303</v>
      </c>
      <c r="P1153" s="68">
        <v>68.359788359788396</v>
      </c>
      <c r="Q1153" s="71">
        <v>1</v>
      </c>
      <c r="R1153" s="68">
        <v>100</v>
      </c>
    </row>
    <row r="1154" spans="1:18" x14ac:dyDescent="0.2">
      <c r="A1154" s="72" t="s">
        <v>2542</v>
      </c>
      <c r="B1154" s="66" t="s">
        <v>2543</v>
      </c>
      <c r="C1154" s="67">
        <v>54</v>
      </c>
      <c r="D1154" s="67" t="s">
        <v>342</v>
      </c>
      <c r="E1154" s="71">
        <v>0.66371195606218802</v>
      </c>
      <c r="F1154" s="68">
        <v>66.214807090719503</v>
      </c>
      <c r="G1154" s="71">
        <v>0.59844228738052396</v>
      </c>
      <c r="H1154" s="68">
        <v>20.125130344108399</v>
      </c>
      <c r="I1154" s="71">
        <v>0.66051192049390595</v>
      </c>
      <c r="J1154" s="68">
        <v>85.922836287799797</v>
      </c>
      <c r="K1154" s="71">
        <v>0.91779526607921802</v>
      </c>
      <c r="L1154" s="68">
        <v>98.435870698644393</v>
      </c>
      <c r="M1154" s="71">
        <v>0.68865514650638604</v>
      </c>
      <c r="N1154" s="68">
        <v>22.466039707419</v>
      </c>
      <c r="O1154" s="71">
        <v>0.116867115913093</v>
      </c>
      <c r="P1154" s="68">
        <v>7.9365079365079403</v>
      </c>
      <c r="Q1154" s="71">
        <v>1</v>
      </c>
      <c r="R1154" s="68">
        <v>100</v>
      </c>
    </row>
    <row r="1155" spans="1:18" x14ac:dyDescent="0.2">
      <c r="A1155" s="72" t="s">
        <v>1102</v>
      </c>
      <c r="B1155" s="66" t="s">
        <v>2544</v>
      </c>
      <c r="C1155" s="67">
        <v>54</v>
      </c>
      <c r="D1155" s="67" t="s">
        <v>342</v>
      </c>
      <c r="E1155" s="71">
        <v>0.735395508405571</v>
      </c>
      <c r="F1155" s="68">
        <v>88.738269030239806</v>
      </c>
      <c r="G1155" s="71">
        <v>0.64293700440298096</v>
      </c>
      <c r="H1155" s="68">
        <v>61.001042752867598</v>
      </c>
      <c r="I1155" s="71">
        <v>0.63955790719435701</v>
      </c>
      <c r="J1155" s="68">
        <v>78.936392075078203</v>
      </c>
      <c r="K1155" s="71">
        <v>0.87996015221118495</v>
      </c>
      <c r="L1155" s="68">
        <v>91.136600625651695</v>
      </c>
      <c r="M1155" s="71">
        <v>0.775056348610068</v>
      </c>
      <c r="N1155" s="68">
        <v>67.084639498432594</v>
      </c>
      <c r="O1155" s="71">
        <v>0.474861638014833</v>
      </c>
      <c r="P1155" s="68">
        <v>61.693121693121697</v>
      </c>
      <c r="Q1155" s="71">
        <v>1</v>
      </c>
      <c r="R1155" s="68">
        <v>100</v>
      </c>
    </row>
    <row r="1156" spans="1:18" x14ac:dyDescent="0.2">
      <c r="A1156" s="72" t="s">
        <v>2545</v>
      </c>
      <c r="B1156" s="66" t="s">
        <v>2546</v>
      </c>
      <c r="C1156" s="67">
        <v>54</v>
      </c>
      <c r="D1156" s="67" t="s">
        <v>342</v>
      </c>
      <c r="E1156" s="71">
        <v>0.63830981011826704</v>
      </c>
      <c r="F1156" s="68">
        <v>55.995828988529702</v>
      </c>
      <c r="G1156" s="71">
        <v>0.617250226798982</v>
      </c>
      <c r="H1156" s="68">
        <v>44.316996871741402</v>
      </c>
      <c r="I1156" s="71">
        <v>0.64970114945722302</v>
      </c>
      <c r="J1156" s="68">
        <v>82.794577685088598</v>
      </c>
      <c r="K1156" s="71">
        <v>0.85671735033952801</v>
      </c>
      <c r="L1156" s="68">
        <v>79.7705943691345</v>
      </c>
      <c r="M1156" s="71">
        <v>0.76378662659654395</v>
      </c>
      <c r="N1156" s="68">
        <v>61.650992685475401</v>
      </c>
      <c r="O1156" s="71">
        <v>0.304093697399059</v>
      </c>
      <c r="P1156" s="68">
        <v>33.968253968253997</v>
      </c>
      <c r="Q1156" s="71"/>
      <c r="R1156" s="68"/>
    </row>
    <row r="1157" spans="1:18" x14ac:dyDescent="0.2">
      <c r="A1157" s="72" t="s">
        <v>2547</v>
      </c>
      <c r="B1157" s="66" t="s">
        <v>2548</v>
      </c>
      <c r="C1157" s="67">
        <v>54</v>
      </c>
      <c r="D1157" s="67" t="s">
        <v>342</v>
      </c>
      <c r="E1157" s="71">
        <v>0.709242962897357</v>
      </c>
      <c r="F1157" s="68">
        <v>81.543274244004195</v>
      </c>
      <c r="G1157" s="71">
        <v>0.72777420833776796</v>
      </c>
      <c r="H1157" s="68">
        <v>86.027111574556798</v>
      </c>
      <c r="I1157" s="71">
        <v>0.71609811906302301</v>
      </c>
      <c r="J1157" s="68">
        <v>94.786235662148101</v>
      </c>
      <c r="K1157" s="71">
        <v>0.88931657611616999</v>
      </c>
      <c r="L1157" s="68">
        <v>93.743482794577702</v>
      </c>
      <c r="M1157" s="71">
        <v>0.80510894064613103</v>
      </c>
      <c r="N1157" s="68">
        <v>80.877742946708494</v>
      </c>
      <c r="O1157" s="71">
        <v>0.79305993322105095</v>
      </c>
      <c r="P1157" s="68">
        <v>94.179894179894205</v>
      </c>
      <c r="Q1157" s="71">
        <v>0.3241</v>
      </c>
      <c r="R1157" s="68">
        <v>41.432584269662897</v>
      </c>
    </row>
    <row r="1158" spans="1:18" x14ac:dyDescent="0.2">
      <c r="A1158" s="72" t="s">
        <v>2549</v>
      </c>
      <c r="B1158" s="66" t="s">
        <v>2550</v>
      </c>
      <c r="C1158" s="67">
        <v>54</v>
      </c>
      <c r="D1158" s="67" t="s">
        <v>342</v>
      </c>
      <c r="E1158" s="71">
        <v>0.532558162879611</v>
      </c>
      <c r="F1158" s="68">
        <v>17.726798748696599</v>
      </c>
      <c r="G1158" s="71">
        <v>0.68838738908767705</v>
      </c>
      <c r="H1158" s="68">
        <v>77.685088633993701</v>
      </c>
      <c r="I1158" s="71">
        <v>0.555272084701804</v>
      </c>
      <c r="J1158" s="68">
        <v>29.197080291970799</v>
      </c>
      <c r="K1158" s="71">
        <v>0.78616831192048897</v>
      </c>
      <c r="L1158" s="68">
        <v>40.250260688216898</v>
      </c>
      <c r="M1158" s="71">
        <v>0.71119459053343403</v>
      </c>
      <c r="N1158" s="68">
        <v>31.661442006269599</v>
      </c>
      <c r="O1158" s="71">
        <v>0.449126601034262</v>
      </c>
      <c r="P1158" s="68">
        <v>57.883597883597901</v>
      </c>
      <c r="Q1158" s="71">
        <v>5.1999999999999998E-3</v>
      </c>
      <c r="R1158" s="68">
        <v>34.269662921348299</v>
      </c>
    </row>
    <row r="1159" spans="1:18" x14ac:dyDescent="0.2">
      <c r="A1159" s="72" t="s">
        <v>2551</v>
      </c>
      <c r="B1159" s="66" t="s">
        <v>2552</v>
      </c>
      <c r="C1159" s="67">
        <v>54</v>
      </c>
      <c r="D1159" s="67" t="s">
        <v>342</v>
      </c>
      <c r="E1159" s="71">
        <v>0.609328287316662</v>
      </c>
      <c r="F1159" s="68">
        <v>41.918665276329499</v>
      </c>
      <c r="G1159" s="71">
        <v>0.609920195472752</v>
      </c>
      <c r="H1159" s="68">
        <v>37.122002085505699</v>
      </c>
      <c r="I1159" s="71">
        <v>0.534933479265296</v>
      </c>
      <c r="J1159" s="68">
        <v>18.978102189781001</v>
      </c>
      <c r="K1159" s="71">
        <v>0.83625120719283397</v>
      </c>
      <c r="L1159" s="68">
        <v>67.883211678832097</v>
      </c>
      <c r="M1159" s="71">
        <v>0.69616829451540196</v>
      </c>
      <c r="N1159" s="68">
        <v>24.2424242424242</v>
      </c>
      <c r="O1159" s="71">
        <v>0.369368260137027</v>
      </c>
      <c r="P1159" s="68">
        <v>44.3386243386243</v>
      </c>
      <c r="Q1159" s="71"/>
      <c r="R1159" s="68"/>
    </row>
    <row r="1160" spans="1:18" x14ac:dyDescent="0.2">
      <c r="A1160" s="72" t="s">
        <v>2553</v>
      </c>
      <c r="B1160" s="66" t="s">
        <v>2554</v>
      </c>
      <c r="C1160" s="67">
        <v>54</v>
      </c>
      <c r="D1160" s="67" t="s">
        <v>342</v>
      </c>
      <c r="E1160" s="71">
        <v>0.61604322399370604</v>
      </c>
      <c r="F1160" s="68">
        <v>44.838373305526602</v>
      </c>
      <c r="G1160" s="71">
        <v>0.63330918027618099</v>
      </c>
      <c r="H1160" s="68">
        <v>55.787278415015599</v>
      </c>
      <c r="I1160" s="71">
        <v>0.50308550165875798</v>
      </c>
      <c r="J1160" s="68">
        <v>9.9061522419186705</v>
      </c>
      <c r="K1160" s="71">
        <v>0.84289302286898204</v>
      </c>
      <c r="L1160" s="68">
        <v>71.532846715328503</v>
      </c>
      <c r="M1160" s="71">
        <v>0.72246431254695698</v>
      </c>
      <c r="N1160" s="68">
        <v>39.4984326018809</v>
      </c>
      <c r="O1160" s="71">
        <v>0.37846410261765301</v>
      </c>
      <c r="P1160" s="68">
        <v>46.137566137566097</v>
      </c>
      <c r="Q1160" s="71"/>
      <c r="R1160" s="68"/>
    </row>
    <row r="1161" spans="1:18" x14ac:dyDescent="0.2">
      <c r="A1161" s="72" t="s">
        <v>2555</v>
      </c>
      <c r="B1161" s="66" t="s">
        <v>2556</v>
      </c>
      <c r="C1161" s="67">
        <v>54</v>
      </c>
      <c r="D1161" s="67" t="s">
        <v>342</v>
      </c>
      <c r="E1161" s="71">
        <v>0.52634144585702203</v>
      </c>
      <c r="F1161" s="68">
        <v>16.579770594369101</v>
      </c>
      <c r="G1161" s="71">
        <v>0.67949119579568795</v>
      </c>
      <c r="H1161" s="68">
        <v>73.826903023983306</v>
      </c>
      <c r="I1161" s="71">
        <v>0.57514968707186698</v>
      </c>
      <c r="J1161" s="68">
        <v>41.397288842544299</v>
      </c>
      <c r="K1161" s="71">
        <v>0.81553264410816495</v>
      </c>
      <c r="L1161" s="68">
        <v>55.683003128258598</v>
      </c>
      <c r="M1161" s="71">
        <v>0.74124718256949695</v>
      </c>
      <c r="N1161" s="68">
        <v>50.156739811912203</v>
      </c>
      <c r="O1161" s="71">
        <v>0.346627965596916</v>
      </c>
      <c r="P1161" s="68">
        <v>40.952380952380899</v>
      </c>
      <c r="Q1161" s="71">
        <v>0</v>
      </c>
      <c r="R1161" s="68">
        <v>26.544943820224699</v>
      </c>
    </row>
    <row r="1162" spans="1:18" x14ac:dyDescent="0.2">
      <c r="A1162" s="72" t="s">
        <v>2557</v>
      </c>
      <c r="B1162" s="66" t="s">
        <v>2558</v>
      </c>
      <c r="C1162" s="67">
        <v>54</v>
      </c>
      <c r="D1162" s="67" t="s">
        <v>342</v>
      </c>
      <c r="E1162" s="71">
        <v>0.49645699646110703</v>
      </c>
      <c r="F1162" s="68">
        <v>11.783107403545401</v>
      </c>
      <c r="G1162" s="71">
        <v>0.60116280059667404</v>
      </c>
      <c r="H1162" s="68">
        <v>25.860271115745601</v>
      </c>
      <c r="I1162" s="71">
        <v>0.50144230689317704</v>
      </c>
      <c r="J1162" s="68">
        <v>9.28050052137643</v>
      </c>
      <c r="K1162" s="71">
        <v>0.79522035051314199</v>
      </c>
      <c r="L1162" s="68">
        <v>44.838373305526602</v>
      </c>
      <c r="M1162" s="71">
        <v>0.65484598046581499</v>
      </c>
      <c r="N1162" s="68">
        <v>16.196447230930001</v>
      </c>
      <c r="O1162" s="71">
        <v>0.42607054029783598</v>
      </c>
      <c r="P1162" s="68">
        <v>53.650793650793702</v>
      </c>
      <c r="Q1162" s="71">
        <v>0</v>
      </c>
      <c r="R1162" s="68">
        <v>26.544943820224699</v>
      </c>
    </row>
    <row r="1163" spans="1:18" x14ac:dyDescent="0.2">
      <c r="A1163" s="72" t="s">
        <v>2559</v>
      </c>
      <c r="B1163" s="66" t="s">
        <v>2560</v>
      </c>
      <c r="C1163" s="67">
        <v>54</v>
      </c>
      <c r="D1163" s="67" t="s">
        <v>342</v>
      </c>
      <c r="E1163" s="71">
        <v>0.47860994510791</v>
      </c>
      <c r="F1163" s="68">
        <v>9.3847758081334707</v>
      </c>
      <c r="G1163" s="71">
        <v>0.59406674843503504</v>
      </c>
      <c r="H1163" s="68">
        <v>17.205422314911399</v>
      </c>
      <c r="I1163" s="71">
        <v>0.51938138425297298</v>
      </c>
      <c r="J1163" s="68">
        <v>13.555787278415</v>
      </c>
      <c r="K1163" s="71">
        <v>0.84842529547035705</v>
      </c>
      <c r="L1163" s="68">
        <v>74.765380604796704</v>
      </c>
      <c r="M1163" s="71">
        <v>0.74124718256949695</v>
      </c>
      <c r="N1163" s="68">
        <v>50.156739811912203</v>
      </c>
      <c r="O1163" s="71">
        <v>0.168539059919596</v>
      </c>
      <c r="P1163" s="68">
        <v>13.3333333333333</v>
      </c>
      <c r="Q1163" s="71">
        <v>0</v>
      </c>
      <c r="R1163" s="68">
        <v>26.544943820224699</v>
      </c>
    </row>
    <row r="1164" spans="1:18" x14ac:dyDescent="0.2">
      <c r="A1164" s="72" t="s">
        <v>2561</v>
      </c>
      <c r="B1164" s="66" t="s">
        <v>2562</v>
      </c>
      <c r="C1164" s="67">
        <v>54</v>
      </c>
      <c r="D1164" s="67" t="s">
        <v>342</v>
      </c>
      <c r="E1164" s="71">
        <v>0.50731248874016499</v>
      </c>
      <c r="F1164" s="68">
        <v>13.764337851929101</v>
      </c>
      <c r="G1164" s="71">
        <v>0.54806192920284502</v>
      </c>
      <c r="H1164" s="68">
        <v>8.0291970802919703</v>
      </c>
      <c r="I1164" s="71">
        <v>0.47401928327502302</v>
      </c>
      <c r="J1164" s="68">
        <v>5.6308654848800801</v>
      </c>
      <c r="K1164" s="71">
        <v>0.81501577060825203</v>
      </c>
      <c r="L1164" s="68">
        <v>55.370177267987501</v>
      </c>
      <c r="M1164" s="71">
        <v>0.42569496619083402</v>
      </c>
      <c r="N1164" s="68">
        <v>7.62800417972832</v>
      </c>
      <c r="O1164" s="71">
        <v>0.27377049442387003</v>
      </c>
      <c r="P1164" s="68">
        <v>28.042328042327998</v>
      </c>
      <c r="Q1164" s="71"/>
      <c r="R1164" s="68"/>
    </row>
    <row r="1165" spans="1:18" x14ac:dyDescent="0.2">
      <c r="A1165" s="72" t="s">
        <v>2563</v>
      </c>
      <c r="B1165" s="66" t="s">
        <v>2564</v>
      </c>
      <c r="C1165" s="67">
        <v>54</v>
      </c>
      <c r="D1165" s="67" t="s">
        <v>342</v>
      </c>
      <c r="E1165" s="71">
        <v>0.50441744957693802</v>
      </c>
      <c r="F1165" s="68">
        <v>13.242961418143899</v>
      </c>
      <c r="G1165" s="71">
        <v>0.60021283044865903</v>
      </c>
      <c r="H1165" s="68">
        <v>24.296141814390001</v>
      </c>
      <c r="I1165" s="71">
        <v>0.51153532937526103</v>
      </c>
      <c r="J1165" s="68">
        <v>11.1574556830031</v>
      </c>
      <c r="K1165" s="71">
        <v>0.84147336656195804</v>
      </c>
      <c r="L1165" s="68">
        <v>70.802919708029194</v>
      </c>
      <c r="M1165" s="71">
        <v>0.54214876033057902</v>
      </c>
      <c r="N1165" s="68">
        <v>9.7178683385579898</v>
      </c>
      <c r="O1165" s="71">
        <v>0.53113441074516998</v>
      </c>
      <c r="P1165" s="68">
        <v>70.370370370370395</v>
      </c>
      <c r="Q1165" s="71">
        <v>0</v>
      </c>
      <c r="R1165" s="68">
        <v>26.544943820224699</v>
      </c>
    </row>
    <row r="1166" spans="1:18" x14ac:dyDescent="0.2">
      <c r="A1166" s="72" t="s">
        <v>2565</v>
      </c>
      <c r="B1166" s="66" t="s">
        <v>2566</v>
      </c>
      <c r="C1166" s="67">
        <v>54</v>
      </c>
      <c r="D1166" s="67" t="s">
        <v>342</v>
      </c>
      <c r="E1166" s="71">
        <v>0.44555248476082498</v>
      </c>
      <c r="F1166" s="68">
        <v>4.6923879040667398</v>
      </c>
      <c r="G1166" s="71">
        <v>0.59914531124321002</v>
      </c>
      <c r="H1166" s="68">
        <v>20.855057351407702</v>
      </c>
      <c r="I1166" s="71">
        <v>0.52034375774907604</v>
      </c>
      <c r="J1166" s="68">
        <v>13.764337851929101</v>
      </c>
      <c r="K1166" s="71">
        <v>0.75977516874179796</v>
      </c>
      <c r="L1166" s="68">
        <v>27.841501564129299</v>
      </c>
      <c r="M1166" s="71">
        <v>0.69992486851990998</v>
      </c>
      <c r="N1166" s="68">
        <v>25.809822361546502</v>
      </c>
      <c r="O1166" s="71">
        <v>9.4125802310956797E-2</v>
      </c>
      <c r="P1166" s="68">
        <v>6.0317460317460299</v>
      </c>
      <c r="Q1166" s="71">
        <v>0</v>
      </c>
      <c r="R1166" s="68">
        <v>26.544943820224699</v>
      </c>
    </row>
    <row r="1167" spans="1:18" x14ac:dyDescent="0.2">
      <c r="A1167" s="72" t="s">
        <v>2567</v>
      </c>
      <c r="B1167" s="66" t="s">
        <v>2568</v>
      </c>
      <c r="C1167" s="67">
        <v>54</v>
      </c>
      <c r="D1167" s="67" t="s">
        <v>342</v>
      </c>
      <c r="E1167" s="71">
        <v>0.55467155362826304</v>
      </c>
      <c r="F1167" s="68">
        <v>22.6277372262774</v>
      </c>
      <c r="G1167" s="71">
        <v>0.63485718857233697</v>
      </c>
      <c r="H1167" s="68">
        <v>56.725755995828997</v>
      </c>
      <c r="I1167" s="71">
        <v>0.58584169315082402</v>
      </c>
      <c r="J1167" s="68">
        <v>48.070907194994803</v>
      </c>
      <c r="K1167" s="71">
        <v>0.87396547228300803</v>
      </c>
      <c r="L1167" s="68">
        <v>89.155370177267997</v>
      </c>
      <c r="M1167" s="71">
        <v>0.79008264462809996</v>
      </c>
      <c r="N1167" s="68">
        <v>74.503657262277997</v>
      </c>
      <c r="O1167" s="71">
        <v>0.44328232313530902</v>
      </c>
      <c r="P1167" s="68">
        <v>57.142857142857103</v>
      </c>
      <c r="Q1167" s="71">
        <v>0</v>
      </c>
      <c r="R1167" s="68">
        <v>26.544943820224699</v>
      </c>
    </row>
    <row r="1168" spans="1:18" x14ac:dyDescent="0.2">
      <c r="A1168" s="72" t="s">
        <v>2569</v>
      </c>
      <c r="B1168" s="66" t="s">
        <v>2570</v>
      </c>
      <c r="C1168" s="67">
        <v>54</v>
      </c>
      <c r="D1168" s="67" t="s">
        <v>342</v>
      </c>
      <c r="E1168" s="71">
        <v>0.63433162170692903</v>
      </c>
      <c r="F1168" s="68">
        <v>53.597497393117798</v>
      </c>
      <c r="G1168" s="71">
        <v>0.57850442357587495</v>
      </c>
      <c r="H1168" s="68">
        <v>12.0959332638165</v>
      </c>
      <c r="I1168" s="71">
        <v>0.49610632291354101</v>
      </c>
      <c r="J1168" s="68">
        <v>8.4462982273201206</v>
      </c>
      <c r="K1168" s="71">
        <v>0.83684880959128904</v>
      </c>
      <c r="L1168" s="68">
        <v>68.300312825860303</v>
      </c>
      <c r="M1168" s="71">
        <v>0.70743801652892602</v>
      </c>
      <c r="N1168" s="68">
        <v>29.571577847439901</v>
      </c>
      <c r="O1168" s="71">
        <v>0.18709215763194201</v>
      </c>
      <c r="P1168" s="68">
        <v>15.6613756613757</v>
      </c>
      <c r="Q1168" s="71">
        <v>1</v>
      </c>
      <c r="R1168" s="68">
        <v>100</v>
      </c>
    </row>
    <row r="1169" spans="1:18" x14ac:dyDescent="0.2">
      <c r="A1169" s="72" t="s">
        <v>2571</v>
      </c>
      <c r="B1169" s="66" t="s">
        <v>2572</v>
      </c>
      <c r="C1169" s="67">
        <v>54</v>
      </c>
      <c r="D1169" s="67" t="s">
        <v>342</v>
      </c>
      <c r="E1169" s="71">
        <v>0.55064400200335795</v>
      </c>
      <c r="F1169" s="68">
        <v>21.376433785192901</v>
      </c>
      <c r="G1169" s="71">
        <v>0.57681182132782904</v>
      </c>
      <c r="H1169" s="68">
        <v>11.5745568300313</v>
      </c>
      <c r="I1169" s="71">
        <v>0.54266811898462297</v>
      </c>
      <c r="J1169" s="68">
        <v>22.732012513034402</v>
      </c>
      <c r="K1169" s="71">
        <v>0.83236767135442202</v>
      </c>
      <c r="L1169" s="68">
        <v>65.484880083420194</v>
      </c>
      <c r="M1169" s="71">
        <v>0.73749060856498905</v>
      </c>
      <c r="N1169" s="68">
        <v>48.171368861024</v>
      </c>
      <c r="O1169" s="71">
        <v>6.3881789784927603E-2</v>
      </c>
      <c r="P1169" s="68">
        <v>3.8095238095238102</v>
      </c>
      <c r="Q1169" s="71"/>
      <c r="R1169" s="68"/>
    </row>
    <row r="1170" spans="1:18" x14ac:dyDescent="0.2">
      <c r="A1170" s="72" t="s">
        <v>2573</v>
      </c>
      <c r="B1170" s="66" t="s">
        <v>2574</v>
      </c>
      <c r="C1170" s="67">
        <v>54</v>
      </c>
      <c r="D1170" s="67" t="s">
        <v>342</v>
      </c>
      <c r="E1170" s="71">
        <v>0.76106408376905099</v>
      </c>
      <c r="F1170" s="68">
        <v>93.326381647549496</v>
      </c>
      <c r="G1170" s="71">
        <v>0.64184222545790404</v>
      </c>
      <c r="H1170" s="68">
        <v>60.0625651720542</v>
      </c>
      <c r="I1170" s="71">
        <v>0.64585511447336097</v>
      </c>
      <c r="J1170" s="68">
        <v>81.438998957247094</v>
      </c>
      <c r="K1170" s="71">
        <v>0.88296936242942303</v>
      </c>
      <c r="L1170" s="68">
        <v>91.762252346193904</v>
      </c>
      <c r="M1170" s="71">
        <v>0.80886551465063905</v>
      </c>
      <c r="N1170" s="68">
        <v>81.818181818181799</v>
      </c>
      <c r="O1170" s="71">
        <v>0.58685228560297698</v>
      </c>
      <c r="P1170" s="68">
        <v>77.460317460317498</v>
      </c>
      <c r="Q1170" s="71">
        <v>1</v>
      </c>
      <c r="R1170" s="68">
        <v>100</v>
      </c>
    </row>
    <row r="1171" spans="1:18" x14ac:dyDescent="0.2">
      <c r="A1171" s="72" t="s">
        <v>2575</v>
      </c>
      <c r="B1171" s="66" t="s">
        <v>2576</v>
      </c>
      <c r="C1171" s="67">
        <v>54</v>
      </c>
      <c r="D1171" s="67" t="s">
        <v>342</v>
      </c>
      <c r="E1171" s="71">
        <v>0.62068922796247095</v>
      </c>
      <c r="F1171" s="68">
        <v>47.028154327424403</v>
      </c>
      <c r="G1171" s="71">
        <v>0.73088210300399903</v>
      </c>
      <c r="H1171" s="68">
        <v>86.757038581856094</v>
      </c>
      <c r="I1171" s="71">
        <v>0.59603608162264798</v>
      </c>
      <c r="J1171" s="68">
        <v>53.7017726798749</v>
      </c>
      <c r="K1171" s="71">
        <v>0.86042171640543696</v>
      </c>
      <c r="L1171" s="68">
        <v>82.377476538060506</v>
      </c>
      <c r="M1171" s="71">
        <v>0.66611570247933904</v>
      </c>
      <c r="N1171" s="68">
        <v>17.659352142110802</v>
      </c>
      <c r="O1171" s="71">
        <v>0.87067976426340499</v>
      </c>
      <c r="P1171" s="68">
        <v>97.142857142857096</v>
      </c>
      <c r="Q1171" s="71">
        <v>0</v>
      </c>
      <c r="R1171" s="68">
        <v>26.544943820224699</v>
      </c>
    </row>
    <row r="1172" spans="1:18" x14ac:dyDescent="0.2">
      <c r="A1172" s="72" t="s">
        <v>2577</v>
      </c>
      <c r="B1172" s="66" t="s">
        <v>2578</v>
      </c>
      <c r="C1172" s="67">
        <v>54</v>
      </c>
      <c r="D1172" s="67" t="s">
        <v>342</v>
      </c>
      <c r="E1172" s="71">
        <v>0.45635165458801003</v>
      </c>
      <c r="F1172" s="68">
        <v>6.1522419186652799</v>
      </c>
      <c r="G1172" s="71">
        <v>0.59862189691912004</v>
      </c>
      <c r="H1172" s="68">
        <v>20.333680917622502</v>
      </c>
      <c r="I1172" s="71">
        <v>0.51733601401928697</v>
      </c>
      <c r="J1172" s="68">
        <v>12.825860271115699</v>
      </c>
      <c r="K1172" s="71">
        <v>0.78808952095401597</v>
      </c>
      <c r="L1172" s="68">
        <v>41.397288842544299</v>
      </c>
      <c r="M1172" s="71">
        <v>0.71495116453794205</v>
      </c>
      <c r="N1172" s="68">
        <v>34.273772204806697</v>
      </c>
      <c r="O1172" s="71">
        <v>0.11911133109769401</v>
      </c>
      <c r="P1172" s="68">
        <v>8.0423280423280392</v>
      </c>
      <c r="Q1172" s="71">
        <v>0</v>
      </c>
      <c r="R1172" s="68">
        <v>26.544943820224699</v>
      </c>
    </row>
    <row r="1173" spans="1:18" x14ac:dyDescent="0.2">
      <c r="A1173" s="72" t="s">
        <v>2579</v>
      </c>
      <c r="B1173" s="66" t="s">
        <v>2580</v>
      </c>
      <c r="C1173" s="67">
        <v>54</v>
      </c>
      <c r="D1173" s="67" t="s">
        <v>342</v>
      </c>
      <c r="E1173" s="71">
        <v>0.51686092941028305</v>
      </c>
      <c r="F1173" s="68">
        <v>14.702815432742399</v>
      </c>
      <c r="G1173" s="71">
        <v>0.60865159766931998</v>
      </c>
      <c r="H1173" s="68">
        <v>35.766423357664202</v>
      </c>
      <c r="I1173" s="71">
        <v>0.54130338185813398</v>
      </c>
      <c r="J1173" s="68">
        <v>21.7935349322211</v>
      </c>
      <c r="K1173" s="71">
        <v>0.84086640432438198</v>
      </c>
      <c r="L1173" s="68">
        <v>70.490093847758104</v>
      </c>
      <c r="M1173" s="71">
        <v>0.71495116453794205</v>
      </c>
      <c r="N1173" s="68">
        <v>34.273772204806697</v>
      </c>
      <c r="O1173" s="71">
        <v>0.395393028071921</v>
      </c>
      <c r="P1173" s="68">
        <v>49.100529100529101</v>
      </c>
      <c r="Q1173" s="71">
        <v>0</v>
      </c>
      <c r="R1173" s="68">
        <v>26.544943820224699</v>
      </c>
    </row>
    <row r="1174" spans="1:18" x14ac:dyDescent="0.2">
      <c r="A1174" s="72" t="s">
        <v>2581</v>
      </c>
      <c r="B1174" s="66" t="s">
        <v>2582</v>
      </c>
      <c r="C1174" s="67">
        <v>54</v>
      </c>
      <c r="D1174" s="67" t="s">
        <v>342</v>
      </c>
      <c r="E1174" s="71">
        <v>0.57981143451376504</v>
      </c>
      <c r="F1174" s="68">
        <v>31.595411887382699</v>
      </c>
      <c r="G1174" s="71">
        <v>0.66164489293226303</v>
      </c>
      <c r="H1174" s="68">
        <v>68.508863399374306</v>
      </c>
      <c r="I1174" s="71">
        <v>0.57934428756758904</v>
      </c>
      <c r="J1174" s="68">
        <v>43.899895724713197</v>
      </c>
      <c r="K1174" s="71">
        <v>0.79611108284426302</v>
      </c>
      <c r="L1174" s="68">
        <v>45.881126173097002</v>
      </c>
      <c r="M1174" s="71">
        <v>0.76378662659654395</v>
      </c>
      <c r="N1174" s="68">
        <v>61.650992685475401</v>
      </c>
      <c r="O1174" s="71">
        <v>0.67798171714193101</v>
      </c>
      <c r="P1174" s="68">
        <v>85.820105820105795</v>
      </c>
      <c r="Q1174" s="71">
        <v>0</v>
      </c>
      <c r="R1174" s="68">
        <v>26.544943820224699</v>
      </c>
    </row>
    <row r="1175" spans="1:18" x14ac:dyDescent="0.2">
      <c r="A1175" s="72" t="s">
        <v>2583</v>
      </c>
      <c r="B1175" s="66" t="s">
        <v>2584</v>
      </c>
      <c r="C1175" s="67">
        <v>54</v>
      </c>
      <c r="D1175" s="67" t="s">
        <v>342</v>
      </c>
      <c r="E1175" s="71">
        <v>0.66412636134799297</v>
      </c>
      <c r="F1175" s="68">
        <v>66.319082377476505</v>
      </c>
      <c r="G1175" s="71">
        <v>0.63096194327090604</v>
      </c>
      <c r="H1175" s="68">
        <v>54.535974973931197</v>
      </c>
      <c r="I1175" s="71">
        <v>0.61964100733356997</v>
      </c>
      <c r="J1175" s="68">
        <v>69.1345151199166</v>
      </c>
      <c r="K1175" s="71">
        <v>0.84294017629817297</v>
      </c>
      <c r="L1175" s="68">
        <v>71.637122002085505</v>
      </c>
      <c r="M1175" s="71">
        <v>0.75251690458302001</v>
      </c>
      <c r="N1175" s="68">
        <v>56.5308254963427</v>
      </c>
      <c r="O1175" s="71">
        <v>0.474571775254298</v>
      </c>
      <c r="P1175" s="68">
        <v>61.587301587301603</v>
      </c>
      <c r="Q1175" s="71"/>
      <c r="R1175" s="68"/>
    </row>
    <row r="1176" spans="1:18" x14ac:dyDescent="0.2">
      <c r="A1176" s="72" t="s">
        <v>2585</v>
      </c>
      <c r="B1176" s="66" t="s">
        <v>2586</v>
      </c>
      <c r="C1176" s="67">
        <v>54</v>
      </c>
      <c r="D1176" s="67" t="s">
        <v>342</v>
      </c>
      <c r="E1176" s="71">
        <v>0.68493024708565498</v>
      </c>
      <c r="F1176" s="68">
        <v>73.201251303441097</v>
      </c>
      <c r="G1176" s="71">
        <v>0.76944057689126799</v>
      </c>
      <c r="H1176" s="68">
        <v>91.240875912408796</v>
      </c>
      <c r="I1176" s="71">
        <v>0.69946481604431698</v>
      </c>
      <c r="J1176" s="68">
        <v>93.326381647549496</v>
      </c>
      <c r="K1176" s="71">
        <v>0.85100107775174405</v>
      </c>
      <c r="L1176" s="68">
        <v>76.433785192909298</v>
      </c>
      <c r="M1176" s="71">
        <v>0.84267468069120999</v>
      </c>
      <c r="N1176" s="68">
        <v>88.610240334378304</v>
      </c>
      <c r="O1176" s="71">
        <v>0.94610033113538805</v>
      </c>
      <c r="P1176" s="68">
        <v>98.941798941798893</v>
      </c>
      <c r="Q1176" s="71">
        <v>8.9999999999999998E-4</v>
      </c>
      <c r="R1176" s="68">
        <v>29.4943820224719</v>
      </c>
    </row>
    <row r="1177" spans="1:18" x14ac:dyDescent="0.2">
      <c r="A1177" s="72" t="s">
        <v>2587</v>
      </c>
      <c r="B1177" s="66" t="s">
        <v>2588</v>
      </c>
      <c r="C1177" s="67">
        <v>54</v>
      </c>
      <c r="D1177" s="67" t="s">
        <v>342</v>
      </c>
      <c r="E1177" s="71">
        <v>0.60949474676747395</v>
      </c>
      <c r="F1177" s="68">
        <v>42.127215849843601</v>
      </c>
      <c r="G1177" s="71">
        <v>0.60779891726615098</v>
      </c>
      <c r="H1177" s="68">
        <v>34.723670490093902</v>
      </c>
      <c r="I1177" s="71">
        <v>0.53477062978147705</v>
      </c>
      <c r="J1177" s="68">
        <v>18.665276329509901</v>
      </c>
      <c r="K1177" s="71">
        <v>0.83366408657750302</v>
      </c>
      <c r="L1177" s="68">
        <v>65.797705943691298</v>
      </c>
      <c r="M1177" s="71">
        <v>0.71495116453794205</v>
      </c>
      <c r="N1177" s="68">
        <v>34.273772204806697</v>
      </c>
      <c r="O1177" s="71">
        <v>0.35628893567429898</v>
      </c>
      <c r="P1177" s="68">
        <v>41.587301587301603</v>
      </c>
      <c r="Q1177" s="71"/>
      <c r="R1177" s="68"/>
    </row>
    <row r="1178" spans="1:18" x14ac:dyDescent="0.2">
      <c r="A1178" s="72" t="s">
        <v>2589</v>
      </c>
      <c r="B1178" s="66" t="s">
        <v>2590</v>
      </c>
      <c r="C1178" s="67">
        <v>54</v>
      </c>
      <c r="D1178" s="67" t="s">
        <v>342</v>
      </c>
      <c r="E1178" s="71">
        <v>0.513345003172897</v>
      </c>
      <c r="F1178" s="68">
        <v>14.389989572471301</v>
      </c>
      <c r="G1178" s="71">
        <v>0.63392712415822206</v>
      </c>
      <c r="H1178" s="68">
        <v>56.204379562043798</v>
      </c>
      <c r="I1178" s="71">
        <v>0.53995753184885598</v>
      </c>
      <c r="J1178" s="68">
        <v>20.959332638164799</v>
      </c>
      <c r="K1178" s="71">
        <v>0.77846316000885296</v>
      </c>
      <c r="L1178" s="68">
        <v>35.870698644421303</v>
      </c>
      <c r="M1178" s="71">
        <v>0.77881292261457602</v>
      </c>
      <c r="N1178" s="68">
        <v>68.861024033437801</v>
      </c>
      <c r="O1178" s="71">
        <v>0.34890928040687402</v>
      </c>
      <c r="P1178" s="68">
        <v>41.058201058201099</v>
      </c>
      <c r="Q1178" s="71">
        <v>0</v>
      </c>
      <c r="R1178" s="68">
        <v>26.544943820224699</v>
      </c>
    </row>
    <row r="1179" spans="1:18" x14ac:dyDescent="0.2">
      <c r="A1179" s="72" t="s">
        <v>2591</v>
      </c>
      <c r="B1179" s="66" t="s">
        <v>2592</v>
      </c>
      <c r="C1179" s="67">
        <v>54</v>
      </c>
      <c r="D1179" s="67" t="s">
        <v>342</v>
      </c>
      <c r="E1179" s="71">
        <v>0.52580439854640304</v>
      </c>
      <c r="F1179" s="68">
        <v>16.4754953076121</v>
      </c>
      <c r="G1179" s="71">
        <v>0.63979113974631696</v>
      </c>
      <c r="H1179" s="68">
        <v>58.915537017726798</v>
      </c>
      <c r="I1179" s="71">
        <v>0.53051611809504895</v>
      </c>
      <c r="J1179" s="68">
        <v>16.684045881126199</v>
      </c>
      <c r="K1179" s="71">
        <v>0.81017396939568798</v>
      </c>
      <c r="L1179" s="68">
        <v>52.346193952033403</v>
      </c>
      <c r="M1179" s="71">
        <v>0.78632607062359205</v>
      </c>
      <c r="N1179" s="68">
        <v>73.458725182863105</v>
      </c>
      <c r="O1179" s="71">
        <v>0.38801909341777302</v>
      </c>
      <c r="P1179" s="68">
        <v>48.148148148148103</v>
      </c>
      <c r="Q1179" s="71">
        <v>0</v>
      </c>
      <c r="R1179" s="68">
        <v>26.544943820224699</v>
      </c>
    </row>
    <row r="1180" spans="1:18" x14ac:dyDescent="0.2">
      <c r="A1180" s="72" t="s">
        <v>2593</v>
      </c>
      <c r="B1180" s="66" t="s">
        <v>2594</v>
      </c>
      <c r="C1180" s="67">
        <v>54</v>
      </c>
      <c r="D1180" s="67" t="s">
        <v>342</v>
      </c>
      <c r="E1180" s="71">
        <v>0.57672374792796899</v>
      </c>
      <c r="F1180" s="68">
        <v>30.656934306569301</v>
      </c>
      <c r="G1180" s="71">
        <v>0.59752089801404396</v>
      </c>
      <c r="H1180" s="68">
        <v>18.769551616266899</v>
      </c>
      <c r="I1180" s="71">
        <v>0.52723798236151198</v>
      </c>
      <c r="J1180" s="68">
        <v>15.5370177267987</v>
      </c>
      <c r="K1180" s="71">
        <v>0.83139714568766698</v>
      </c>
      <c r="L1180" s="68">
        <v>64.233576642335805</v>
      </c>
      <c r="M1180" s="71">
        <v>0.69241172051089395</v>
      </c>
      <c r="N1180" s="68">
        <v>23.406478578892401</v>
      </c>
      <c r="O1180" s="71">
        <v>0.23505099306572899</v>
      </c>
      <c r="P1180" s="68">
        <v>22.328042328042301</v>
      </c>
      <c r="Q1180" s="71"/>
      <c r="R1180" s="68"/>
    </row>
    <row r="1181" spans="1:18" x14ac:dyDescent="0.2">
      <c r="A1181" s="72" t="s">
        <v>2595</v>
      </c>
      <c r="B1181" s="66" t="s">
        <v>2596</v>
      </c>
      <c r="C1181" s="67">
        <v>54</v>
      </c>
      <c r="D1181" s="67" t="s">
        <v>342</v>
      </c>
      <c r="E1181" s="71">
        <v>0.61915788613017997</v>
      </c>
      <c r="F1181" s="68">
        <v>46.089676746611097</v>
      </c>
      <c r="G1181" s="71">
        <v>0.63144216940089204</v>
      </c>
      <c r="H1181" s="68">
        <v>54.848800834202301</v>
      </c>
      <c r="I1181" s="71">
        <v>0.53980730913499297</v>
      </c>
      <c r="J1181" s="68">
        <v>20.7507820646507</v>
      </c>
      <c r="K1181" s="71">
        <v>0.82120514305322101</v>
      </c>
      <c r="L1181" s="68">
        <v>58.811261730969797</v>
      </c>
      <c r="M1181" s="71">
        <v>0.71495116453794205</v>
      </c>
      <c r="N1181" s="68">
        <v>34.273772204806697</v>
      </c>
      <c r="O1181" s="71">
        <v>0.38838364452385099</v>
      </c>
      <c r="P1181" s="68">
        <v>48.359788359788404</v>
      </c>
      <c r="Q1181" s="71"/>
      <c r="R1181" s="68"/>
    </row>
    <row r="1182" spans="1:18" x14ac:dyDescent="0.2">
      <c r="A1182" s="72" t="s">
        <v>2545</v>
      </c>
      <c r="B1182" s="66" t="s">
        <v>2597</v>
      </c>
      <c r="C1182" s="67">
        <v>54</v>
      </c>
      <c r="D1182" s="67" t="s">
        <v>342</v>
      </c>
      <c r="E1182" s="71">
        <v>0.62307740403606204</v>
      </c>
      <c r="F1182" s="68">
        <v>47.8623566214807</v>
      </c>
      <c r="G1182" s="71">
        <v>0.61597873616078302</v>
      </c>
      <c r="H1182" s="68">
        <v>43.169968717414001</v>
      </c>
      <c r="I1182" s="71">
        <v>0.54854356379869296</v>
      </c>
      <c r="J1182" s="68">
        <v>25.338894681960401</v>
      </c>
      <c r="K1182" s="71">
        <v>0.77893096307864096</v>
      </c>
      <c r="L1182" s="68">
        <v>35.974973931178297</v>
      </c>
      <c r="M1182" s="71">
        <v>0.71495116453794205</v>
      </c>
      <c r="N1182" s="68">
        <v>34.273772204806697</v>
      </c>
      <c r="O1182" s="71">
        <v>0.456982592604252</v>
      </c>
      <c r="P1182" s="68">
        <v>59.153439153439201</v>
      </c>
      <c r="Q1182" s="71"/>
      <c r="R1182" s="68"/>
    </row>
    <row r="1183" spans="1:18" x14ac:dyDescent="0.2">
      <c r="A1183" s="72" t="s">
        <v>2598</v>
      </c>
      <c r="B1183" s="66" t="s">
        <v>2599</v>
      </c>
      <c r="C1183" s="67">
        <v>54</v>
      </c>
      <c r="D1183" s="67" t="s">
        <v>342</v>
      </c>
      <c r="E1183" s="71">
        <v>0.56342635376415395</v>
      </c>
      <c r="F1183" s="68">
        <v>25.5474452554745</v>
      </c>
      <c r="G1183" s="71">
        <v>0.67031696883478598</v>
      </c>
      <c r="H1183" s="68">
        <v>70.907194994786195</v>
      </c>
      <c r="I1183" s="71">
        <v>0.59606402344576503</v>
      </c>
      <c r="J1183" s="68">
        <v>53.806047966631901</v>
      </c>
      <c r="K1183" s="71">
        <v>0.85158396518046797</v>
      </c>
      <c r="L1183" s="68">
        <v>76.850886339937404</v>
      </c>
      <c r="M1183" s="71">
        <v>0.78256949661908404</v>
      </c>
      <c r="N1183" s="68">
        <v>71.682340647857899</v>
      </c>
      <c r="O1183" s="71">
        <v>0.48002366850482198</v>
      </c>
      <c r="P1183" s="68">
        <v>62.433862433862402</v>
      </c>
      <c r="Q1183" s="71">
        <v>0</v>
      </c>
      <c r="R1183" s="68">
        <v>26.544943820224699</v>
      </c>
    </row>
    <row r="1184" spans="1:18" x14ac:dyDescent="0.2">
      <c r="A1184" s="72" t="s">
        <v>2600</v>
      </c>
      <c r="B1184" s="66" t="s">
        <v>2601</v>
      </c>
      <c r="C1184" s="67">
        <v>54</v>
      </c>
      <c r="D1184" s="67" t="s">
        <v>342</v>
      </c>
      <c r="E1184" s="71">
        <v>0.565692397529025</v>
      </c>
      <c r="F1184" s="68">
        <v>26.798748696558899</v>
      </c>
      <c r="G1184" s="71">
        <v>0.60205794723956196</v>
      </c>
      <c r="H1184" s="68">
        <v>27.528675703858202</v>
      </c>
      <c r="I1184" s="71">
        <v>0.535316318503123</v>
      </c>
      <c r="J1184" s="68">
        <v>19.1866527632951</v>
      </c>
      <c r="K1184" s="71">
        <v>0.81068285158798303</v>
      </c>
      <c r="L1184" s="68">
        <v>52.554744525547399</v>
      </c>
      <c r="M1184" s="71">
        <v>0.76003005259203604</v>
      </c>
      <c r="N1184" s="68">
        <v>59.456635318704301</v>
      </c>
      <c r="O1184" s="71">
        <v>0.12037481772241999</v>
      </c>
      <c r="P1184" s="68">
        <v>8.1481481481481506</v>
      </c>
      <c r="Q1184" s="71"/>
      <c r="R1184" s="68"/>
    </row>
    <row r="1185" spans="1:18" x14ac:dyDescent="0.2">
      <c r="A1185" s="72" t="s">
        <v>2602</v>
      </c>
      <c r="B1185" s="66" t="s">
        <v>2603</v>
      </c>
      <c r="C1185" s="67">
        <v>54</v>
      </c>
      <c r="D1185" s="67" t="s">
        <v>342</v>
      </c>
      <c r="E1185" s="71">
        <v>0.67264402913644294</v>
      </c>
      <c r="F1185" s="68">
        <v>69.343065693430702</v>
      </c>
      <c r="G1185" s="71">
        <v>0.76799026944335202</v>
      </c>
      <c r="H1185" s="68">
        <v>91.136600625651695</v>
      </c>
      <c r="I1185" s="71">
        <v>0.69112647032362495</v>
      </c>
      <c r="J1185" s="68">
        <v>92.492179353493199</v>
      </c>
      <c r="K1185" s="71">
        <v>0.93246126266575902</v>
      </c>
      <c r="L1185" s="68">
        <v>99.374348279457806</v>
      </c>
      <c r="M1185" s="71">
        <v>0.90277986476333605</v>
      </c>
      <c r="N1185" s="68">
        <v>94.252873563218401</v>
      </c>
      <c r="O1185" s="71">
        <v>0.74150630762258596</v>
      </c>
      <c r="P1185" s="68">
        <v>90.582010582010597</v>
      </c>
      <c r="Q1185" s="71">
        <v>0</v>
      </c>
      <c r="R1185" s="68">
        <v>26.544943820224699</v>
      </c>
    </row>
    <row r="1186" spans="1:18" x14ac:dyDescent="0.2">
      <c r="A1186" s="72" t="s">
        <v>2604</v>
      </c>
      <c r="B1186" s="66" t="s">
        <v>2605</v>
      </c>
      <c r="C1186" s="67">
        <v>54</v>
      </c>
      <c r="D1186" s="67" t="s">
        <v>342</v>
      </c>
      <c r="E1186" s="71">
        <v>0.48919586319120401</v>
      </c>
      <c r="F1186" s="68">
        <v>11.0531803962461</v>
      </c>
      <c r="G1186" s="71">
        <v>0.60566913632581199</v>
      </c>
      <c r="H1186" s="68">
        <v>32.221063607924897</v>
      </c>
      <c r="I1186" s="71">
        <v>0.56659013372456102</v>
      </c>
      <c r="J1186" s="68">
        <v>35.974973931178297</v>
      </c>
      <c r="K1186" s="71">
        <v>0.77608097181870095</v>
      </c>
      <c r="L1186" s="68">
        <v>34.515119916579799</v>
      </c>
      <c r="M1186" s="71">
        <v>0.71119459053343403</v>
      </c>
      <c r="N1186" s="68">
        <v>31.661442006269599</v>
      </c>
      <c r="O1186" s="71">
        <v>0.27564034674471499</v>
      </c>
      <c r="P1186" s="68">
        <v>28.465608465608501</v>
      </c>
      <c r="Q1186" s="71">
        <v>0</v>
      </c>
      <c r="R1186" s="68">
        <v>26.544943820224699</v>
      </c>
    </row>
    <row r="1187" spans="1:18" x14ac:dyDescent="0.2">
      <c r="A1187" s="72" t="s">
        <v>2606</v>
      </c>
      <c r="B1187" s="66" t="s">
        <v>2607</v>
      </c>
      <c r="C1187" s="67">
        <v>54</v>
      </c>
      <c r="D1187" s="67" t="s">
        <v>342</v>
      </c>
      <c r="E1187" s="71">
        <v>0.50959316319269998</v>
      </c>
      <c r="F1187" s="68">
        <v>13.868613138686101</v>
      </c>
      <c r="G1187" s="71">
        <v>0.66632070508048202</v>
      </c>
      <c r="H1187" s="68">
        <v>69.864442127215895</v>
      </c>
      <c r="I1187" s="71">
        <v>0.46221977322333702</v>
      </c>
      <c r="J1187" s="68">
        <v>3.9624608967674702</v>
      </c>
      <c r="K1187" s="71">
        <v>0.80056062010889495</v>
      </c>
      <c r="L1187" s="68">
        <v>47.966631908237801</v>
      </c>
      <c r="M1187" s="71">
        <v>0.77129977460555998</v>
      </c>
      <c r="N1187" s="68">
        <v>64.994775339602896</v>
      </c>
      <c r="O1187" s="71">
        <v>0.35715810613792198</v>
      </c>
      <c r="P1187" s="68">
        <v>41.798941798941797</v>
      </c>
      <c r="Q1187" s="71">
        <v>0</v>
      </c>
      <c r="R1187" s="68">
        <v>26.544943820224699</v>
      </c>
    </row>
    <row r="1188" spans="1:18" x14ac:dyDescent="0.2">
      <c r="A1188" s="72" t="s">
        <v>2608</v>
      </c>
      <c r="B1188" s="66" t="s">
        <v>2609</v>
      </c>
      <c r="C1188" s="67">
        <v>54</v>
      </c>
      <c r="D1188" s="67" t="s">
        <v>342</v>
      </c>
      <c r="E1188" s="71">
        <v>0.47192180735272299</v>
      </c>
      <c r="F1188" s="68">
        <v>8.4462982273201206</v>
      </c>
      <c r="G1188" s="71">
        <v>0.62985257976787501</v>
      </c>
      <c r="H1188" s="68">
        <v>53.597497393117798</v>
      </c>
      <c r="I1188" s="71">
        <v>0.48133442888028599</v>
      </c>
      <c r="J1188" s="68">
        <v>6.5693430656934302</v>
      </c>
      <c r="K1188" s="71">
        <v>0.74242746519976099</v>
      </c>
      <c r="L1188" s="68">
        <v>21.167883211678799</v>
      </c>
      <c r="M1188" s="71">
        <v>0.73749060856498905</v>
      </c>
      <c r="N1188" s="68">
        <v>48.171368861024</v>
      </c>
      <c r="O1188" s="71">
        <v>0.240425761703427</v>
      </c>
      <c r="P1188" s="68">
        <v>23.3862433862434</v>
      </c>
      <c r="Q1188" s="71">
        <v>0</v>
      </c>
      <c r="R1188" s="68">
        <v>26.544943820224699</v>
      </c>
    </row>
    <row r="1189" spans="1:18" x14ac:dyDescent="0.2">
      <c r="A1189" s="72" t="s">
        <v>2610</v>
      </c>
      <c r="B1189" s="66" t="s">
        <v>2611</v>
      </c>
      <c r="C1189" s="67">
        <v>54</v>
      </c>
      <c r="D1189" s="67" t="s">
        <v>342</v>
      </c>
      <c r="E1189" s="71">
        <v>0.55930210444686201</v>
      </c>
      <c r="F1189" s="68">
        <v>24.296141814390001</v>
      </c>
      <c r="G1189" s="71">
        <v>0.60684142406484498</v>
      </c>
      <c r="H1189" s="68">
        <v>33.785192909280497</v>
      </c>
      <c r="I1189" s="71">
        <v>0.54021578353767996</v>
      </c>
      <c r="J1189" s="68">
        <v>21.2721584984359</v>
      </c>
      <c r="K1189" s="71">
        <v>0.81754189849067904</v>
      </c>
      <c r="L1189" s="68">
        <v>56.9343065693431</v>
      </c>
      <c r="M1189" s="71">
        <v>0.75627347858752902</v>
      </c>
      <c r="N1189" s="68">
        <v>57.993730407523501</v>
      </c>
      <c r="O1189" s="71">
        <v>7.5637937553577103E-2</v>
      </c>
      <c r="P1189" s="68">
        <v>4.5502645502645498</v>
      </c>
      <c r="Q1189" s="71"/>
      <c r="R1189" s="68"/>
    </row>
    <row r="1190" spans="1:18" x14ac:dyDescent="0.2">
      <c r="A1190" s="72" t="s">
        <v>2612</v>
      </c>
      <c r="B1190" s="66" t="s">
        <v>2613</v>
      </c>
      <c r="C1190" s="67">
        <v>54</v>
      </c>
      <c r="D1190" s="67" t="s">
        <v>342</v>
      </c>
      <c r="E1190" s="71">
        <v>0.58948298552691203</v>
      </c>
      <c r="F1190" s="68">
        <v>35.766423357664202</v>
      </c>
      <c r="G1190" s="71">
        <v>0.58653461672061302</v>
      </c>
      <c r="H1190" s="68">
        <v>13.660062565172099</v>
      </c>
      <c r="I1190" s="71">
        <v>0.58508870408352398</v>
      </c>
      <c r="J1190" s="68">
        <v>47.445255474452601</v>
      </c>
      <c r="K1190" s="71">
        <v>0.80758650468875803</v>
      </c>
      <c r="L1190" s="68">
        <v>51.0948905109489</v>
      </c>
      <c r="M1190" s="71">
        <v>0.72622088655146499</v>
      </c>
      <c r="N1190" s="68">
        <v>41.901776384534998</v>
      </c>
      <c r="O1190" s="71">
        <v>0.241984215590198</v>
      </c>
      <c r="P1190" s="68">
        <v>23.9153439153439</v>
      </c>
      <c r="Q1190" s="71"/>
      <c r="R1190" s="68"/>
    </row>
    <row r="1191" spans="1:18" x14ac:dyDescent="0.2">
      <c r="A1191" s="72" t="s">
        <v>2614</v>
      </c>
      <c r="B1191" s="66" t="s">
        <v>2615</v>
      </c>
      <c r="C1191" s="67">
        <v>54</v>
      </c>
      <c r="D1191" s="67" t="s">
        <v>342</v>
      </c>
      <c r="E1191" s="71">
        <v>0.72495913701421599</v>
      </c>
      <c r="F1191" s="68">
        <v>85.922836287799797</v>
      </c>
      <c r="G1191" s="71">
        <v>0.65619671279390301</v>
      </c>
      <c r="H1191" s="68">
        <v>66.944734098018799</v>
      </c>
      <c r="I1191" s="71">
        <v>0.60608214137108596</v>
      </c>
      <c r="J1191" s="68">
        <v>61.001042752867598</v>
      </c>
      <c r="K1191" s="71">
        <v>0.84142424965760998</v>
      </c>
      <c r="L1191" s="68">
        <v>70.698644421272206</v>
      </c>
      <c r="M1191" s="71">
        <v>0.78256949661908404</v>
      </c>
      <c r="N1191" s="68">
        <v>71.682340647857899</v>
      </c>
      <c r="O1191" s="71">
        <v>0.60798222164361404</v>
      </c>
      <c r="P1191" s="68">
        <v>80</v>
      </c>
      <c r="Q1191" s="71">
        <v>0.85550000000000004</v>
      </c>
      <c r="R1191" s="68">
        <v>55.617977528089902</v>
      </c>
    </row>
    <row r="1192" spans="1:18" x14ac:dyDescent="0.2">
      <c r="A1192" s="72" t="s">
        <v>2616</v>
      </c>
      <c r="B1192" s="66" t="s">
        <v>2617</v>
      </c>
      <c r="C1192" s="67">
        <v>54</v>
      </c>
      <c r="D1192" s="67" t="s">
        <v>342</v>
      </c>
      <c r="E1192" s="71">
        <v>0.48313535378869998</v>
      </c>
      <c r="F1192" s="68">
        <v>10.1147028154327</v>
      </c>
      <c r="G1192" s="71">
        <v>0.64365157204927403</v>
      </c>
      <c r="H1192" s="68">
        <v>61.313868613138702</v>
      </c>
      <c r="I1192" s="71">
        <v>0.70403026348991304</v>
      </c>
      <c r="J1192" s="68">
        <v>94.160583941605793</v>
      </c>
      <c r="K1192" s="71">
        <v>0.85120541867309996</v>
      </c>
      <c r="L1192" s="68">
        <v>76.746611053180402</v>
      </c>
      <c r="M1192" s="71">
        <v>0.69992486851990998</v>
      </c>
      <c r="N1192" s="68">
        <v>25.809822361546502</v>
      </c>
      <c r="O1192" s="71">
        <v>0</v>
      </c>
      <c r="P1192" s="68">
        <v>0.84656084656084696</v>
      </c>
      <c r="Q1192" s="71">
        <v>0</v>
      </c>
      <c r="R1192" s="68">
        <v>26.544943820224699</v>
      </c>
    </row>
    <row r="1193" spans="1:18" x14ac:dyDescent="0.2">
      <c r="A1193" s="72" t="s">
        <v>2618</v>
      </c>
      <c r="B1193" s="66" t="s">
        <v>2619</v>
      </c>
      <c r="C1193" s="67">
        <v>54</v>
      </c>
      <c r="D1193" s="67" t="s">
        <v>342</v>
      </c>
      <c r="E1193" s="71">
        <v>0.43914632284520899</v>
      </c>
      <c r="F1193" s="68">
        <v>4.17101147028154</v>
      </c>
      <c r="G1193" s="71">
        <v>0.62537270788462196</v>
      </c>
      <c r="H1193" s="68">
        <v>50.364963503649598</v>
      </c>
      <c r="I1193" s="71">
        <v>0.49055325150450302</v>
      </c>
      <c r="J1193" s="68">
        <v>7.2992700729926998</v>
      </c>
      <c r="K1193" s="71">
        <v>0.773948221108126</v>
      </c>
      <c r="L1193" s="68">
        <v>33.472367049009399</v>
      </c>
      <c r="M1193" s="71">
        <v>0.74500375657400497</v>
      </c>
      <c r="N1193" s="68">
        <v>52.142110762800399</v>
      </c>
      <c r="O1193" s="71">
        <v>0</v>
      </c>
      <c r="P1193" s="68">
        <v>0.84656084656084696</v>
      </c>
      <c r="Q1193" s="71">
        <v>0</v>
      </c>
      <c r="R1193" s="68">
        <v>26.544943820224699</v>
      </c>
    </row>
    <row r="1194" spans="1:18" x14ac:dyDescent="0.2">
      <c r="A1194" s="72" t="s">
        <v>2620</v>
      </c>
      <c r="B1194" s="66" t="s">
        <v>2621</v>
      </c>
      <c r="C1194" s="67">
        <v>54</v>
      </c>
      <c r="D1194" s="67" t="s">
        <v>342</v>
      </c>
      <c r="E1194" s="71">
        <v>0.67076625493068298</v>
      </c>
      <c r="F1194" s="68">
        <v>68.613138686131407</v>
      </c>
      <c r="G1194" s="71">
        <v>0.70979732175036103</v>
      </c>
      <c r="H1194" s="68">
        <v>82.481751824817493</v>
      </c>
      <c r="I1194" s="71">
        <v>0.70348621301212499</v>
      </c>
      <c r="J1194" s="68">
        <v>93.952033368091804</v>
      </c>
      <c r="K1194" s="71">
        <v>0.92626142105475295</v>
      </c>
      <c r="L1194" s="68">
        <v>99.061522419186701</v>
      </c>
      <c r="M1194" s="71">
        <v>0.80510894064613103</v>
      </c>
      <c r="N1194" s="68">
        <v>80.877742946708494</v>
      </c>
      <c r="O1194" s="71">
        <v>0.78074363312072703</v>
      </c>
      <c r="P1194" s="68">
        <v>93.756613756613802</v>
      </c>
      <c r="Q1194" s="71">
        <v>9.9199999999999997E-2</v>
      </c>
      <c r="R1194" s="68">
        <v>38.342696629213499</v>
      </c>
    </row>
    <row r="1195" spans="1:18" x14ac:dyDescent="0.2">
      <c r="A1195" s="72" t="s">
        <v>2622</v>
      </c>
      <c r="B1195" s="66" t="s">
        <v>2623</v>
      </c>
      <c r="C1195" s="67">
        <v>54</v>
      </c>
      <c r="D1195" s="67" t="s">
        <v>342</v>
      </c>
      <c r="E1195" s="71">
        <v>0.60914860093682399</v>
      </c>
      <c r="F1195" s="68">
        <v>41.814389989572497</v>
      </c>
      <c r="G1195" s="71">
        <v>0.589553937959434</v>
      </c>
      <c r="H1195" s="68">
        <v>14.4942648592284</v>
      </c>
      <c r="I1195" s="71">
        <v>0.55968385096302598</v>
      </c>
      <c r="J1195" s="68">
        <v>32.116788321167903</v>
      </c>
      <c r="K1195" s="71">
        <v>0.84676290011680999</v>
      </c>
      <c r="L1195" s="68">
        <v>74.035453597497394</v>
      </c>
      <c r="M1195" s="71">
        <v>0.68489857250187902</v>
      </c>
      <c r="N1195" s="68">
        <v>21.630094043887102</v>
      </c>
      <c r="O1195" s="71">
        <v>0.36484374314297302</v>
      </c>
      <c r="P1195" s="68">
        <v>43.597883597883602</v>
      </c>
      <c r="Q1195" s="71"/>
      <c r="R1195" s="68"/>
    </row>
    <row r="1196" spans="1:18" x14ac:dyDescent="0.2">
      <c r="A1196" s="72" t="s">
        <v>2624</v>
      </c>
      <c r="B1196" s="66" t="s">
        <v>2625</v>
      </c>
      <c r="C1196" s="67">
        <v>54</v>
      </c>
      <c r="D1196" s="67" t="s">
        <v>342</v>
      </c>
      <c r="E1196" s="71">
        <v>0.65115335687223697</v>
      </c>
      <c r="F1196" s="68">
        <v>61.001042752867598</v>
      </c>
      <c r="G1196" s="71">
        <v>0.72490252038448699</v>
      </c>
      <c r="H1196" s="68">
        <v>85.714285714285694</v>
      </c>
      <c r="I1196" s="71">
        <v>0.62927338215506901</v>
      </c>
      <c r="J1196" s="68">
        <v>73.722627737226304</v>
      </c>
      <c r="K1196" s="71">
        <v>0.86584430056949402</v>
      </c>
      <c r="L1196" s="68">
        <v>85.0886339937435</v>
      </c>
      <c r="M1196" s="71">
        <v>0.84267468069120999</v>
      </c>
      <c r="N1196" s="68">
        <v>88.610240334378304</v>
      </c>
      <c r="O1196" s="71">
        <v>0.84422525743316001</v>
      </c>
      <c r="P1196" s="68">
        <v>96.084656084656103</v>
      </c>
      <c r="Q1196" s="71">
        <v>0</v>
      </c>
      <c r="R1196" s="68">
        <v>26.544943820224699</v>
      </c>
    </row>
    <row r="1197" spans="1:18" x14ac:dyDescent="0.2">
      <c r="A1197" s="72" t="s">
        <v>2626</v>
      </c>
      <c r="B1197" s="66" t="s">
        <v>2627</v>
      </c>
      <c r="C1197" s="67">
        <v>54</v>
      </c>
      <c r="D1197" s="67" t="s">
        <v>342</v>
      </c>
      <c r="E1197" s="71">
        <v>0.46766727360980997</v>
      </c>
      <c r="F1197" s="68">
        <v>7.8206465067778899</v>
      </c>
      <c r="G1197" s="71">
        <v>0.56572021836157205</v>
      </c>
      <c r="H1197" s="68">
        <v>9.5933263816475502</v>
      </c>
      <c r="I1197" s="71">
        <v>0.624994125994215</v>
      </c>
      <c r="J1197" s="68">
        <v>71.324296141814401</v>
      </c>
      <c r="K1197" s="71">
        <v>0.722467296232014</v>
      </c>
      <c r="L1197" s="68">
        <v>13.764337851929101</v>
      </c>
      <c r="M1197" s="71">
        <v>0.77129977460555998</v>
      </c>
      <c r="N1197" s="68">
        <v>64.994775339602896</v>
      </c>
      <c r="O1197" s="71">
        <v>0.121522226465496</v>
      </c>
      <c r="P1197" s="68">
        <v>8.2539682539682495</v>
      </c>
      <c r="Q1197" s="71">
        <v>0</v>
      </c>
      <c r="R1197" s="68">
        <v>26.544943820224699</v>
      </c>
    </row>
    <row r="1198" spans="1:18" x14ac:dyDescent="0.2">
      <c r="A1198" s="72" t="s">
        <v>1672</v>
      </c>
      <c r="B1198" s="66" t="s">
        <v>2628</v>
      </c>
      <c r="C1198" s="67">
        <v>54</v>
      </c>
      <c r="D1198" s="67" t="s">
        <v>342</v>
      </c>
      <c r="E1198" s="71">
        <v>0.53573521627487597</v>
      </c>
      <c r="F1198" s="68">
        <v>18.143899895724701</v>
      </c>
      <c r="G1198" s="71">
        <v>0.50990568650035895</v>
      </c>
      <c r="H1198" s="68">
        <v>5.6308654848800801</v>
      </c>
      <c r="I1198" s="71">
        <v>0.58202937303819802</v>
      </c>
      <c r="J1198" s="68">
        <v>45.359749739311802</v>
      </c>
      <c r="K1198" s="71">
        <v>0.76854726265816298</v>
      </c>
      <c r="L1198" s="68">
        <v>30.8654848800834</v>
      </c>
      <c r="M1198" s="71">
        <v>0.73373403456048103</v>
      </c>
      <c r="N1198" s="68">
        <v>45.977011494252899</v>
      </c>
      <c r="O1198" s="71">
        <v>8.4459724617176796E-2</v>
      </c>
      <c r="P1198" s="68">
        <v>5.2910052910052903</v>
      </c>
      <c r="Q1198" s="71"/>
      <c r="R1198" s="68"/>
    </row>
    <row r="1199" spans="1:18" x14ac:dyDescent="0.2">
      <c r="A1199" s="72" t="s">
        <v>2629</v>
      </c>
      <c r="B1199" s="66" t="s">
        <v>2630</v>
      </c>
      <c r="C1199" s="67">
        <v>54</v>
      </c>
      <c r="D1199" s="67" t="s">
        <v>342</v>
      </c>
      <c r="E1199" s="71">
        <v>0.43706074343756501</v>
      </c>
      <c r="F1199" s="68">
        <v>4.0667361835245002</v>
      </c>
      <c r="G1199" s="71">
        <v>0.51897838759956505</v>
      </c>
      <c r="H1199" s="68">
        <v>6.5693430656934302</v>
      </c>
      <c r="I1199" s="71">
        <v>0.43556974012411698</v>
      </c>
      <c r="J1199" s="68">
        <v>2.3983315954118898</v>
      </c>
      <c r="K1199" s="71">
        <v>0.61744629646057403</v>
      </c>
      <c r="L1199" s="68">
        <v>3.2325338894682001</v>
      </c>
      <c r="M1199" s="71">
        <v>0.70743801652892602</v>
      </c>
      <c r="N1199" s="68">
        <v>29.571577847439901</v>
      </c>
      <c r="O1199" s="71">
        <v>0.34293201991221001</v>
      </c>
      <c r="P1199" s="68">
        <v>40.317460317460302</v>
      </c>
      <c r="Q1199" s="71">
        <v>0</v>
      </c>
      <c r="R1199" s="68">
        <v>26.544943820224699</v>
      </c>
    </row>
    <row r="1200" spans="1:18" x14ac:dyDescent="0.2">
      <c r="A1200" s="72" t="s">
        <v>2631</v>
      </c>
      <c r="B1200" s="66" t="s">
        <v>2632</v>
      </c>
      <c r="C1200" s="67">
        <v>54</v>
      </c>
      <c r="D1200" s="67" t="s">
        <v>342</v>
      </c>
      <c r="E1200" s="71">
        <v>0.77278829113216496</v>
      </c>
      <c r="F1200" s="68">
        <v>94.786235662148101</v>
      </c>
      <c r="G1200" s="71">
        <v>0.70061777335934095</v>
      </c>
      <c r="H1200" s="68">
        <v>80.500521376433795</v>
      </c>
      <c r="I1200" s="71">
        <v>0.66941765377709095</v>
      </c>
      <c r="J1200" s="68">
        <v>88.3211678832117</v>
      </c>
      <c r="K1200" s="71">
        <v>0.90084636343870095</v>
      </c>
      <c r="L1200" s="68">
        <v>96.246089676746607</v>
      </c>
      <c r="M1200" s="71">
        <v>0.82013523666416299</v>
      </c>
      <c r="N1200" s="68">
        <v>84.639498432601897</v>
      </c>
      <c r="O1200" s="71">
        <v>0.60431271955369503</v>
      </c>
      <c r="P1200" s="68">
        <v>79.259259259259295</v>
      </c>
      <c r="Q1200" s="71">
        <v>0.94140000000000001</v>
      </c>
      <c r="R1200" s="68">
        <v>57.022471910112401</v>
      </c>
    </row>
    <row r="1201" spans="1:18" x14ac:dyDescent="0.2">
      <c r="A1201" s="72" t="s">
        <v>2633</v>
      </c>
      <c r="B1201" s="66" t="s">
        <v>2634</v>
      </c>
      <c r="C1201" s="67">
        <v>54</v>
      </c>
      <c r="D1201" s="67" t="s">
        <v>342</v>
      </c>
      <c r="E1201" s="71">
        <v>0.61454929975722405</v>
      </c>
      <c r="F1201" s="68">
        <v>44.1084462982273</v>
      </c>
      <c r="G1201" s="71">
        <v>0.68788991906367802</v>
      </c>
      <c r="H1201" s="68">
        <v>77.267987486965595</v>
      </c>
      <c r="I1201" s="71">
        <v>0.67221364576452702</v>
      </c>
      <c r="J1201" s="68">
        <v>88.738269030239806</v>
      </c>
      <c r="K1201" s="71">
        <v>0.88181769415963296</v>
      </c>
      <c r="L1201" s="68">
        <v>91.657977059436902</v>
      </c>
      <c r="M1201" s="71">
        <v>0.84267468069120999</v>
      </c>
      <c r="N1201" s="68">
        <v>88.610240334378304</v>
      </c>
      <c r="O1201" s="71">
        <v>0.60209985886429895</v>
      </c>
      <c r="P1201" s="68">
        <v>78.835978835978807</v>
      </c>
      <c r="Q1201" s="71">
        <v>5.9999999999999995E-4</v>
      </c>
      <c r="R1201" s="68">
        <v>27.808988764044901</v>
      </c>
    </row>
    <row r="1202" spans="1:18" x14ac:dyDescent="0.2">
      <c r="A1202" s="72" t="s">
        <v>2635</v>
      </c>
      <c r="B1202" s="66" t="s">
        <v>2636</v>
      </c>
      <c r="C1202" s="67">
        <v>54</v>
      </c>
      <c r="D1202" s="67" t="s">
        <v>342</v>
      </c>
      <c r="E1202" s="71">
        <v>0.488532223987869</v>
      </c>
      <c r="F1202" s="68">
        <v>10.9489051094891</v>
      </c>
      <c r="G1202" s="71">
        <v>0.60952534228159505</v>
      </c>
      <c r="H1202" s="68">
        <v>36.7049009384776</v>
      </c>
      <c r="I1202" s="71">
        <v>0.59066727726982804</v>
      </c>
      <c r="J1202" s="68">
        <v>51.6162669447341</v>
      </c>
      <c r="K1202" s="71">
        <v>0.77923691163534203</v>
      </c>
      <c r="L1202" s="68">
        <v>36.1835245046924</v>
      </c>
      <c r="M1202" s="71">
        <v>0.73373403456048103</v>
      </c>
      <c r="N1202" s="68">
        <v>45.977011494252899</v>
      </c>
      <c r="O1202" s="71">
        <v>0.21802977817996899</v>
      </c>
      <c r="P1202" s="68">
        <v>20</v>
      </c>
      <c r="Q1202" s="71">
        <v>0</v>
      </c>
      <c r="R1202" s="68">
        <v>26.544943820224699</v>
      </c>
    </row>
    <row r="1203" spans="1:18" x14ac:dyDescent="0.2">
      <c r="A1203" s="72" t="s">
        <v>610</v>
      </c>
      <c r="B1203" s="66" t="s">
        <v>2637</v>
      </c>
      <c r="C1203" s="67">
        <v>54</v>
      </c>
      <c r="D1203" s="67" t="s">
        <v>342</v>
      </c>
      <c r="E1203" s="71">
        <v>0.61270533854236697</v>
      </c>
      <c r="F1203" s="68">
        <v>43.274244004171003</v>
      </c>
      <c r="G1203" s="71">
        <v>0.62598958763337897</v>
      </c>
      <c r="H1203" s="68">
        <v>50.886339937434798</v>
      </c>
      <c r="I1203" s="71">
        <v>0.60966449122042499</v>
      </c>
      <c r="J1203" s="68">
        <v>63.503649635036503</v>
      </c>
      <c r="K1203" s="71">
        <v>0.83639821394898495</v>
      </c>
      <c r="L1203" s="68">
        <v>67.987486965589198</v>
      </c>
      <c r="M1203" s="71">
        <v>0.72246431254695698</v>
      </c>
      <c r="N1203" s="68">
        <v>39.4984326018809</v>
      </c>
      <c r="O1203" s="71">
        <v>0.26901008736208598</v>
      </c>
      <c r="P1203" s="68">
        <v>27.407407407407401</v>
      </c>
      <c r="Q1203" s="71"/>
      <c r="R1203" s="68"/>
    </row>
    <row r="1204" spans="1:18" x14ac:dyDescent="0.2">
      <c r="A1204" s="72" t="s">
        <v>2638</v>
      </c>
      <c r="B1204" s="66" t="s">
        <v>2639</v>
      </c>
      <c r="C1204" s="67">
        <v>54</v>
      </c>
      <c r="D1204" s="67" t="s">
        <v>342</v>
      </c>
      <c r="E1204" s="71">
        <v>0.59075615829726302</v>
      </c>
      <c r="F1204" s="68">
        <v>36.1835245046924</v>
      </c>
      <c r="G1204" s="71">
        <v>0.63899207780337297</v>
      </c>
      <c r="H1204" s="68">
        <v>58.602711157455701</v>
      </c>
      <c r="I1204" s="71">
        <v>0.62316917960088902</v>
      </c>
      <c r="J1204" s="68">
        <v>70.594369134515105</v>
      </c>
      <c r="K1204" s="71">
        <v>0.87063251034385902</v>
      </c>
      <c r="L1204" s="68">
        <v>86.861313868613095</v>
      </c>
      <c r="M1204" s="71">
        <v>0.77129977460555998</v>
      </c>
      <c r="N1204" s="68">
        <v>64.994775339602896</v>
      </c>
      <c r="O1204" s="71">
        <v>0.64044340742989903</v>
      </c>
      <c r="P1204" s="68">
        <v>83.174603174603206</v>
      </c>
      <c r="Q1204" s="71">
        <v>0</v>
      </c>
      <c r="R1204" s="68">
        <v>26.544943820224699</v>
      </c>
    </row>
    <row r="1205" spans="1:18" x14ac:dyDescent="0.2">
      <c r="A1205" s="72" t="s">
        <v>2640</v>
      </c>
      <c r="B1205" s="66" t="s">
        <v>2641</v>
      </c>
      <c r="C1205" s="67">
        <v>54</v>
      </c>
      <c r="D1205" s="67" t="s">
        <v>342</v>
      </c>
      <c r="E1205" s="71">
        <v>0.61108721256505405</v>
      </c>
      <c r="F1205" s="68">
        <v>42.648592283628801</v>
      </c>
      <c r="G1205" s="71">
        <v>0.60495781051826003</v>
      </c>
      <c r="H1205" s="68">
        <v>31.282586027111599</v>
      </c>
      <c r="I1205" s="71">
        <v>0.59697354702887095</v>
      </c>
      <c r="J1205" s="68">
        <v>54.327424400417101</v>
      </c>
      <c r="K1205" s="71">
        <v>0.85243487619415204</v>
      </c>
      <c r="L1205" s="68">
        <v>77.476538060479697</v>
      </c>
      <c r="M1205" s="71">
        <v>0.78256949661908404</v>
      </c>
      <c r="N1205" s="68">
        <v>71.682340647857899</v>
      </c>
      <c r="O1205" s="71">
        <v>0.218500332464904</v>
      </c>
      <c r="P1205" s="68">
        <v>20.105820105820101</v>
      </c>
      <c r="Q1205" s="71"/>
      <c r="R1205" s="68"/>
    </row>
    <row r="1206" spans="1:18" x14ac:dyDescent="0.2">
      <c r="A1206" s="72" t="s">
        <v>441</v>
      </c>
      <c r="B1206" s="66" t="s">
        <v>2642</v>
      </c>
      <c r="C1206" s="67">
        <v>54</v>
      </c>
      <c r="D1206" s="67" t="s">
        <v>342</v>
      </c>
      <c r="E1206" s="71">
        <v>0.71120585927354096</v>
      </c>
      <c r="F1206" s="68">
        <v>82.481751824817493</v>
      </c>
      <c r="G1206" s="71">
        <v>0.64606552138315998</v>
      </c>
      <c r="H1206" s="68">
        <v>62.982273201251303</v>
      </c>
      <c r="I1206" s="71">
        <v>0.60575772447042298</v>
      </c>
      <c r="J1206" s="68">
        <v>60.6882168925965</v>
      </c>
      <c r="K1206" s="71">
        <v>0.89764716686490398</v>
      </c>
      <c r="L1206" s="68">
        <v>95.7247132429614</v>
      </c>
      <c r="M1206" s="71">
        <v>0.74500375657400497</v>
      </c>
      <c r="N1206" s="68">
        <v>52.142110762800399</v>
      </c>
      <c r="O1206" s="71">
        <v>0.37276098634875598</v>
      </c>
      <c r="P1206" s="68">
        <v>44.973544973545003</v>
      </c>
      <c r="Q1206" s="71">
        <v>1</v>
      </c>
      <c r="R1206" s="68">
        <v>100</v>
      </c>
    </row>
    <row r="1207" spans="1:18" x14ac:dyDescent="0.2">
      <c r="A1207" s="72" t="s">
        <v>574</v>
      </c>
      <c r="B1207" s="66" t="s">
        <v>2643</v>
      </c>
      <c r="C1207" s="67">
        <v>54</v>
      </c>
      <c r="D1207" s="67" t="s">
        <v>342</v>
      </c>
      <c r="E1207" s="71">
        <v>0.63867752118338605</v>
      </c>
      <c r="F1207" s="68">
        <v>56.204379562043798</v>
      </c>
      <c r="G1207" s="71">
        <v>0.65414889673589804</v>
      </c>
      <c r="H1207" s="68">
        <v>66.527632950990593</v>
      </c>
      <c r="I1207" s="71">
        <v>0.63074133564019796</v>
      </c>
      <c r="J1207" s="68">
        <v>74.348279457768498</v>
      </c>
      <c r="K1207" s="71">
        <v>0.85941619262621005</v>
      </c>
      <c r="L1207" s="68">
        <v>81.856100104275299</v>
      </c>
      <c r="M1207" s="71">
        <v>0.69241172051089395</v>
      </c>
      <c r="N1207" s="68">
        <v>23.406478578892401</v>
      </c>
      <c r="O1207" s="71">
        <v>0.49534698158711599</v>
      </c>
      <c r="P1207" s="68">
        <v>64.973544973545003</v>
      </c>
      <c r="Q1207" s="71">
        <v>0.5</v>
      </c>
      <c r="R1207" s="68">
        <v>48.033707865168502</v>
      </c>
    </row>
    <row r="1208" spans="1:18" x14ac:dyDescent="0.2">
      <c r="A1208" s="72" t="s">
        <v>2644</v>
      </c>
      <c r="B1208" s="66" t="s">
        <v>2645</v>
      </c>
      <c r="C1208" s="67">
        <v>54</v>
      </c>
      <c r="D1208" s="67" t="s">
        <v>342</v>
      </c>
      <c r="E1208" s="71">
        <v>0.432407588409292</v>
      </c>
      <c r="F1208" s="68">
        <v>3.8581856100104299</v>
      </c>
      <c r="G1208" s="71">
        <v>0.61200456110295598</v>
      </c>
      <c r="H1208" s="68">
        <v>39.728884254431698</v>
      </c>
      <c r="I1208" s="71">
        <v>0.45538136987069899</v>
      </c>
      <c r="J1208" s="68">
        <v>3.4410844629822699</v>
      </c>
      <c r="K1208" s="71">
        <v>0.66895704488196805</v>
      </c>
      <c r="L1208" s="68">
        <v>6.0479666319082401</v>
      </c>
      <c r="M1208" s="71">
        <v>0.42569496619083402</v>
      </c>
      <c r="N1208" s="68">
        <v>7.62800417972832</v>
      </c>
      <c r="O1208" s="71"/>
      <c r="P1208" s="68"/>
      <c r="Q1208" s="71">
        <v>0</v>
      </c>
      <c r="R1208" s="68">
        <v>26.544943820224699</v>
      </c>
    </row>
    <row r="1209" spans="1:18" x14ac:dyDescent="0.2">
      <c r="A1209" s="72" t="s">
        <v>2646</v>
      </c>
      <c r="B1209" s="66" t="s">
        <v>2647</v>
      </c>
      <c r="C1209" s="67">
        <v>54</v>
      </c>
      <c r="D1209" s="67" t="s">
        <v>342</v>
      </c>
      <c r="E1209" s="71">
        <v>0.52422091881399402</v>
      </c>
      <c r="F1209" s="68">
        <v>15.8498435870699</v>
      </c>
      <c r="G1209" s="71">
        <v>0.66429175365350301</v>
      </c>
      <c r="H1209" s="68">
        <v>69.447340980187704</v>
      </c>
      <c r="I1209" s="71">
        <v>0.58228101603383697</v>
      </c>
      <c r="J1209" s="68">
        <v>45.672575599582899</v>
      </c>
      <c r="K1209" s="71">
        <v>0.86842797951758999</v>
      </c>
      <c r="L1209" s="68">
        <v>85.818561001042795</v>
      </c>
      <c r="M1209" s="71">
        <v>0.350563486100676</v>
      </c>
      <c r="N1209" s="68">
        <v>6.2695924764890298</v>
      </c>
      <c r="O1209" s="71">
        <v>0.67976127757835503</v>
      </c>
      <c r="P1209" s="68">
        <v>86.031746031745996</v>
      </c>
      <c r="Q1209" s="71">
        <v>0</v>
      </c>
      <c r="R1209" s="68">
        <v>26.544943820224699</v>
      </c>
    </row>
    <row r="1210" spans="1:18" x14ac:dyDescent="0.2">
      <c r="A1210" s="72" t="s">
        <v>2648</v>
      </c>
      <c r="B1210" s="66" t="s">
        <v>2649</v>
      </c>
      <c r="C1210" s="67">
        <v>54</v>
      </c>
      <c r="D1210" s="67" t="s">
        <v>342</v>
      </c>
      <c r="E1210" s="71">
        <v>0.64752800714297898</v>
      </c>
      <c r="F1210" s="68">
        <v>59.749739311783102</v>
      </c>
      <c r="G1210" s="71">
        <v>0.72091373603884601</v>
      </c>
      <c r="H1210" s="68">
        <v>84.880083420229397</v>
      </c>
      <c r="I1210" s="71">
        <v>0.66266539907506095</v>
      </c>
      <c r="J1210" s="68">
        <v>86.444212721585004</v>
      </c>
      <c r="K1210" s="71">
        <v>0.89680288509571204</v>
      </c>
      <c r="L1210" s="68">
        <v>95.307612095933294</v>
      </c>
      <c r="M1210" s="71">
        <v>0.85394440270473404</v>
      </c>
      <c r="N1210" s="68">
        <v>90.282131661441994</v>
      </c>
      <c r="O1210" s="71">
        <v>0.75084161994351895</v>
      </c>
      <c r="P1210" s="68">
        <v>91.322751322751301</v>
      </c>
      <c r="Q1210" s="71">
        <v>0</v>
      </c>
      <c r="R1210" s="68">
        <v>26.544943820224699</v>
      </c>
    </row>
    <row r="1211" spans="1:18" x14ac:dyDescent="0.2">
      <c r="A1211" s="72" t="s">
        <v>2650</v>
      </c>
      <c r="B1211" s="66" t="s">
        <v>2651</v>
      </c>
      <c r="C1211" s="67">
        <v>54</v>
      </c>
      <c r="D1211" s="67" t="s">
        <v>342</v>
      </c>
      <c r="E1211" s="71">
        <v>0.61608736162626798</v>
      </c>
      <c r="F1211" s="68">
        <v>44.942648592283597</v>
      </c>
      <c r="G1211" s="71">
        <v>0.65363100542252905</v>
      </c>
      <c r="H1211" s="68">
        <v>65.901981230448399</v>
      </c>
      <c r="I1211" s="71">
        <v>0.63050963651623004</v>
      </c>
      <c r="J1211" s="68">
        <v>74.139728884254396</v>
      </c>
      <c r="K1211" s="71">
        <v>0.84956716400137</v>
      </c>
      <c r="L1211" s="68">
        <v>75.599582898853001</v>
      </c>
      <c r="M1211" s="71">
        <v>0.73749060856498905</v>
      </c>
      <c r="N1211" s="68">
        <v>48.171368861024</v>
      </c>
      <c r="O1211" s="71">
        <v>0.82212575525249199</v>
      </c>
      <c r="P1211" s="68">
        <v>95.132275132275097</v>
      </c>
      <c r="Q1211" s="71">
        <v>3.2000000000000002E-3</v>
      </c>
      <c r="R1211" s="68">
        <v>32.5842696629214</v>
      </c>
    </row>
    <row r="1212" spans="1:18" x14ac:dyDescent="0.2">
      <c r="A1212" s="72" t="s">
        <v>2652</v>
      </c>
      <c r="B1212" s="66" t="s">
        <v>2653</v>
      </c>
      <c r="C1212" s="67">
        <v>54</v>
      </c>
      <c r="D1212" s="67" t="s">
        <v>342</v>
      </c>
      <c r="E1212" s="71">
        <v>0.60787972160092196</v>
      </c>
      <c r="F1212" s="68">
        <v>41.293013555787297</v>
      </c>
      <c r="G1212" s="71">
        <v>0.58521822408875301</v>
      </c>
      <c r="H1212" s="68">
        <v>13.242961418143899</v>
      </c>
      <c r="I1212" s="71">
        <v>0.60217766810223605</v>
      </c>
      <c r="J1212" s="68">
        <v>58.289885297184597</v>
      </c>
      <c r="K1212" s="71">
        <v>0.832316750722496</v>
      </c>
      <c r="L1212" s="68">
        <v>65.276329509906105</v>
      </c>
      <c r="M1212" s="71">
        <v>0.71119459053343403</v>
      </c>
      <c r="N1212" s="68">
        <v>31.661442006269599</v>
      </c>
      <c r="O1212" s="71">
        <v>0.30849137455769199</v>
      </c>
      <c r="P1212" s="68">
        <v>34.814814814814802</v>
      </c>
      <c r="Q1212" s="71"/>
      <c r="R1212" s="68"/>
    </row>
    <row r="1213" spans="1:18" x14ac:dyDescent="0.2">
      <c r="A1213" s="72" t="s">
        <v>2654</v>
      </c>
      <c r="B1213" s="66" t="s">
        <v>2655</v>
      </c>
      <c r="C1213" s="67">
        <v>54</v>
      </c>
      <c r="D1213" s="67" t="s">
        <v>342</v>
      </c>
      <c r="E1213" s="71">
        <v>0.66125194095765805</v>
      </c>
      <c r="F1213" s="68">
        <v>64.754953076120998</v>
      </c>
      <c r="G1213" s="71">
        <v>0.60418939024699303</v>
      </c>
      <c r="H1213" s="68">
        <v>30.656934306569301</v>
      </c>
      <c r="I1213" s="71">
        <v>0.60576253572803596</v>
      </c>
      <c r="J1213" s="68">
        <v>60.792492179353502</v>
      </c>
      <c r="K1213" s="71">
        <v>0.82424148414222498</v>
      </c>
      <c r="L1213" s="68">
        <v>61.001042752867598</v>
      </c>
      <c r="M1213" s="71">
        <v>0.72622088655146499</v>
      </c>
      <c r="N1213" s="68">
        <v>41.901776384534998</v>
      </c>
      <c r="O1213" s="71">
        <v>0.54584540811957205</v>
      </c>
      <c r="P1213" s="68">
        <v>73.227513227513199</v>
      </c>
      <c r="Q1213" s="71"/>
      <c r="R1213" s="68"/>
    </row>
    <row r="1214" spans="1:18" x14ac:dyDescent="0.2">
      <c r="A1214" s="72" t="s">
        <v>2656</v>
      </c>
      <c r="B1214" s="66" t="s">
        <v>2657</v>
      </c>
      <c r="C1214" s="67">
        <v>54</v>
      </c>
      <c r="D1214" s="67" t="s">
        <v>342</v>
      </c>
      <c r="E1214" s="71">
        <v>0.61061449354937702</v>
      </c>
      <c r="F1214" s="68">
        <v>42.5443169968717</v>
      </c>
      <c r="G1214" s="71">
        <v>0.62686220900815204</v>
      </c>
      <c r="H1214" s="68">
        <v>51.720542231491102</v>
      </c>
      <c r="I1214" s="71">
        <v>0.59250314231421097</v>
      </c>
      <c r="J1214" s="68">
        <v>52.450469238790397</v>
      </c>
      <c r="K1214" s="71">
        <v>0.87296327889173397</v>
      </c>
      <c r="L1214" s="68">
        <v>88.633993743482804</v>
      </c>
      <c r="M1214" s="71">
        <v>0.67362885048835497</v>
      </c>
      <c r="N1214" s="68">
        <v>19.0177638453501</v>
      </c>
      <c r="O1214" s="71">
        <v>0.287114987044436</v>
      </c>
      <c r="P1214" s="68">
        <v>30.793650793650801</v>
      </c>
      <c r="Q1214" s="71"/>
      <c r="R1214" s="68"/>
    </row>
    <row r="1215" spans="1:18" x14ac:dyDescent="0.2">
      <c r="A1215" s="72" t="s">
        <v>2658</v>
      </c>
      <c r="B1215" s="66" t="s">
        <v>2659</v>
      </c>
      <c r="C1215" s="67">
        <v>54</v>
      </c>
      <c r="D1215" s="67" t="s">
        <v>342</v>
      </c>
      <c r="E1215" s="71">
        <v>0.55035561461582805</v>
      </c>
      <c r="F1215" s="68">
        <v>21.2721584984359</v>
      </c>
      <c r="G1215" s="71">
        <v>0.62544327882328299</v>
      </c>
      <c r="H1215" s="68">
        <v>50.677789363920802</v>
      </c>
      <c r="I1215" s="71">
        <v>0.62734528811509604</v>
      </c>
      <c r="J1215" s="68">
        <v>72.3670490093848</v>
      </c>
      <c r="K1215" s="71">
        <v>0.89631491372252903</v>
      </c>
      <c r="L1215" s="68">
        <v>95.099061522419206</v>
      </c>
      <c r="M1215" s="71">
        <v>0.74876033057851299</v>
      </c>
      <c r="N1215" s="68">
        <v>53.814002089864204</v>
      </c>
      <c r="O1215" s="71">
        <v>0.40426987645554902</v>
      </c>
      <c r="P1215" s="68">
        <v>50.476190476190503</v>
      </c>
      <c r="Q1215" s="71">
        <v>0</v>
      </c>
      <c r="R1215" s="68">
        <v>26.544943820224699</v>
      </c>
    </row>
    <row r="1216" spans="1:18" x14ac:dyDescent="0.2">
      <c r="A1216" s="72" t="s">
        <v>2660</v>
      </c>
      <c r="B1216" s="66" t="s">
        <v>2661</v>
      </c>
      <c r="C1216" s="67">
        <v>54</v>
      </c>
      <c r="D1216" s="67" t="s">
        <v>342</v>
      </c>
      <c r="E1216" s="71">
        <v>0.49242277102269699</v>
      </c>
      <c r="F1216" s="68">
        <v>11.5745568300313</v>
      </c>
      <c r="G1216" s="71">
        <v>0.58014598361847303</v>
      </c>
      <c r="H1216" s="68">
        <v>12.2002085505735</v>
      </c>
      <c r="I1216" s="71">
        <v>0.57667348570980104</v>
      </c>
      <c r="J1216" s="68">
        <v>42.752867570385803</v>
      </c>
      <c r="K1216" s="71">
        <v>0.85282554728535198</v>
      </c>
      <c r="L1216" s="68">
        <v>77.997914494264904</v>
      </c>
      <c r="M1216" s="71">
        <v>0.42193839218632601</v>
      </c>
      <c r="N1216" s="68">
        <v>7.4190177638453498</v>
      </c>
      <c r="O1216" s="71">
        <v>0.52295321733623101</v>
      </c>
      <c r="P1216" s="68">
        <v>68.8888888888889</v>
      </c>
      <c r="Q1216" s="71">
        <v>0</v>
      </c>
      <c r="R1216" s="68">
        <v>26.544943820224699</v>
      </c>
    </row>
    <row r="1217" spans="1:18" x14ac:dyDescent="0.2">
      <c r="A1217" s="72" t="s">
        <v>2662</v>
      </c>
      <c r="B1217" s="66" t="s">
        <v>2663</v>
      </c>
      <c r="C1217" s="67">
        <v>54</v>
      </c>
      <c r="D1217" s="67" t="s">
        <v>342</v>
      </c>
      <c r="E1217" s="71">
        <v>0.70690575302529302</v>
      </c>
      <c r="F1217" s="68">
        <v>80.709071949947898</v>
      </c>
      <c r="G1217" s="71">
        <v>0.43652101749299899</v>
      </c>
      <c r="H1217" s="68">
        <v>3.3368091762252301</v>
      </c>
      <c r="I1217" s="71">
        <v>0.58951288661534196</v>
      </c>
      <c r="J1217" s="68">
        <v>50.469238790406699</v>
      </c>
      <c r="K1217" s="71">
        <v>0.78978712247567595</v>
      </c>
      <c r="L1217" s="68">
        <v>42.231491136600603</v>
      </c>
      <c r="M1217" s="71">
        <v>0.71870773854244996</v>
      </c>
      <c r="N1217" s="68">
        <v>37.199582027168198</v>
      </c>
      <c r="O1217" s="71"/>
      <c r="P1217" s="68"/>
      <c r="Q1217" s="71">
        <v>1</v>
      </c>
      <c r="R1217" s="68">
        <v>100</v>
      </c>
    </row>
    <row r="1218" spans="1:18" x14ac:dyDescent="0.2">
      <c r="A1218" s="72" t="s">
        <v>1696</v>
      </c>
      <c r="B1218" s="66" t="s">
        <v>2664</v>
      </c>
      <c r="C1218" s="67">
        <v>54</v>
      </c>
      <c r="D1218" s="67" t="s">
        <v>342</v>
      </c>
      <c r="E1218" s="71">
        <v>0.66212160365038897</v>
      </c>
      <c r="F1218" s="68">
        <v>65.172054223149104</v>
      </c>
      <c r="G1218" s="71">
        <v>0.51603198324906896</v>
      </c>
      <c r="H1218" s="68">
        <v>6.4650677789363904</v>
      </c>
      <c r="I1218" s="71">
        <v>0.68226759575142404</v>
      </c>
      <c r="J1218" s="68">
        <v>91.240875912408796</v>
      </c>
      <c r="K1218" s="71">
        <v>0.91167992440775603</v>
      </c>
      <c r="L1218" s="68">
        <v>98.123044838373303</v>
      </c>
      <c r="M1218" s="71">
        <v>0.76378662659654395</v>
      </c>
      <c r="N1218" s="68">
        <v>61.650992685475401</v>
      </c>
      <c r="O1218" s="71">
        <v>0.43684188824715098</v>
      </c>
      <c r="P1218" s="68">
        <v>56.190476190476197</v>
      </c>
      <c r="Q1218" s="71"/>
      <c r="R1218" s="68"/>
    </row>
    <row r="1219" spans="1:18" x14ac:dyDescent="0.2">
      <c r="A1219" s="72" t="s">
        <v>2665</v>
      </c>
      <c r="B1219" s="66" t="s">
        <v>2666</v>
      </c>
      <c r="C1219" s="67">
        <v>54</v>
      </c>
      <c r="D1219" s="67" t="s">
        <v>342</v>
      </c>
      <c r="E1219" s="71">
        <v>0.76021351020763195</v>
      </c>
      <c r="F1219" s="68">
        <v>93.013555787278406</v>
      </c>
      <c r="G1219" s="71">
        <v>0.61610902894020303</v>
      </c>
      <c r="H1219" s="68">
        <v>43.378519290928097</v>
      </c>
      <c r="I1219" s="71">
        <v>0.68702878369196396</v>
      </c>
      <c r="J1219" s="68">
        <v>92.179353493222095</v>
      </c>
      <c r="K1219" s="71">
        <v>0.94985465803456104</v>
      </c>
      <c r="L1219" s="68">
        <v>99.687174139728896</v>
      </c>
      <c r="M1219" s="71">
        <v>0.90653643876784396</v>
      </c>
      <c r="N1219" s="68">
        <v>94.461859979101405</v>
      </c>
      <c r="O1219" s="71">
        <v>0.72655215181121902</v>
      </c>
      <c r="P1219" s="68">
        <v>89.417989417989403</v>
      </c>
      <c r="Q1219" s="71">
        <v>0.67520000000000002</v>
      </c>
      <c r="R1219" s="68">
        <v>51.123595505617999</v>
      </c>
    </row>
    <row r="1220" spans="1:18" x14ac:dyDescent="0.2">
      <c r="A1220" s="72" t="s">
        <v>2667</v>
      </c>
      <c r="B1220" s="66" t="s">
        <v>2668</v>
      </c>
      <c r="C1220" s="67">
        <v>54</v>
      </c>
      <c r="D1220" s="67" t="s">
        <v>342</v>
      </c>
      <c r="E1220" s="71">
        <v>0.71158486563219703</v>
      </c>
      <c r="F1220" s="68">
        <v>82.794577685088598</v>
      </c>
      <c r="G1220" s="71">
        <v>0.61365650444442399</v>
      </c>
      <c r="H1220" s="68">
        <v>41.5015641293014</v>
      </c>
      <c r="I1220" s="71">
        <v>0.63171413539448495</v>
      </c>
      <c r="J1220" s="68">
        <v>74.973931178310707</v>
      </c>
      <c r="K1220" s="71">
        <v>0.85328943497713095</v>
      </c>
      <c r="L1220" s="68">
        <v>78.415015641292996</v>
      </c>
      <c r="M1220" s="71">
        <v>0.74876033057851299</v>
      </c>
      <c r="N1220" s="68">
        <v>53.814002089864204</v>
      </c>
      <c r="O1220" s="71">
        <v>0.42208878839862801</v>
      </c>
      <c r="P1220" s="68">
        <v>53.544973544973502</v>
      </c>
      <c r="Q1220" s="71">
        <v>1</v>
      </c>
      <c r="R1220" s="68">
        <v>100</v>
      </c>
    </row>
    <row r="1221" spans="1:18" x14ac:dyDescent="0.2">
      <c r="A1221" s="72" t="s">
        <v>2669</v>
      </c>
      <c r="B1221" s="66" t="s">
        <v>2670</v>
      </c>
      <c r="C1221" s="67">
        <v>54</v>
      </c>
      <c r="D1221" s="67" t="s">
        <v>342</v>
      </c>
      <c r="E1221" s="71">
        <v>0.64942237155340798</v>
      </c>
      <c r="F1221" s="68">
        <v>60.375391032325297</v>
      </c>
      <c r="G1221" s="71">
        <v>0.749136678877525</v>
      </c>
      <c r="H1221" s="68">
        <v>88.633993743482804</v>
      </c>
      <c r="I1221" s="71">
        <v>0.68534707743961099</v>
      </c>
      <c r="J1221" s="68">
        <v>91.762252346193904</v>
      </c>
      <c r="K1221" s="71">
        <v>0.83428305893493504</v>
      </c>
      <c r="L1221" s="68">
        <v>66.423357664233606</v>
      </c>
      <c r="M1221" s="71">
        <v>0.65108940646130697</v>
      </c>
      <c r="N1221" s="68">
        <v>15.256008359456599</v>
      </c>
      <c r="O1221" s="71">
        <v>0.96917800760706896</v>
      </c>
      <c r="P1221" s="68">
        <v>99.259259259259295</v>
      </c>
      <c r="Q1221" s="71">
        <v>7.4999999999999997E-3</v>
      </c>
      <c r="R1221" s="68">
        <v>34.831460674157299</v>
      </c>
    </row>
    <row r="1222" spans="1:18" x14ac:dyDescent="0.2">
      <c r="A1222" s="72" t="s">
        <v>2671</v>
      </c>
      <c r="B1222" s="66" t="s">
        <v>2672</v>
      </c>
      <c r="C1222" s="67">
        <v>54</v>
      </c>
      <c r="D1222" s="67" t="s">
        <v>342</v>
      </c>
      <c r="E1222" s="71">
        <v>0.739583479087916</v>
      </c>
      <c r="F1222" s="68">
        <v>89.885297184567307</v>
      </c>
      <c r="G1222" s="71">
        <v>0.82331438806788504</v>
      </c>
      <c r="H1222" s="68">
        <v>94.994786235662104</v>
      </c>
      <c r="I1222" s="71">
        <v>0.74494384907431399</v>
      </c>
      <c r="J1222" s="68">
        <v>96.663190823774798</v>
      </c>
      <c r="K1222" s="71">
        <v>0.91011416255434197</v>
      </c>
      <c r="L1222" s="68">
        <v>97.810218978102199</v>
      </c>
      <c r="M1222" s="71">
        <v>0.95912847483095498</v>
      </c>
      <c r="N1222" s="68">
        <v>97.492163009404393</v>
      </c>
      <c r="O1222" s="71">
        <v>1</v>
      </c>
      <c r="P1222" s="68">
        <v>100</v>
      </c>
      <c r="Q1222" s="71">
        <v>0</v>
      </c>
      <c r="R1222" s="68">
        <v>26.544943820224699</v>
      </c>
    </row>
    <row r="1223" spans="1:18" x14ac:dyDescent="0.2">
      <c r="A1223" s="72" t="s">
        <v>2673</v>
      </c>
      <c r="B1223" s="66" t="s">
        <v>2674</v>
      </c>
      <c r="C1223" s="67">
        <v>54</v>
      </c>
      <c r="D1223" s="67" t="s">
        <v>342</v>
      </c>
      <c r="E1223" s="71">
        <v>0.68493874816540501</v>
      </c>
      <c r="F1223" s="68">
        <v>73.305526590198099</v>
      </c>
      <c r="G1223" s="71">
        <v>0.66512738175222297</v>
      </c>
      <c r="H1223" s="68">
        <v>69.655891553701807</v>
      </c>
      <c r="I1223" s="71">
        <v>0.61961156747897495</v>
      </c>
      <c r="J1223" s="68">
        <v>69.030239833159499</v>
      </c>
      <c r="K1223" s="71">
        <v>0.88171644869670496</v>
      </c>
      <c r="L1223" s="68">
        <v>91.553701772679901</v>
      </c>
      <c r="M1223" s="71">
        <v>0.79383921863260698</v>
      </c>
      <c r="N1223" s="68">
        <v>76.280041797283204</v>
      </c>
      <c r="O1223" s="71">
        <v>0.46439912426651597</v>
      </c>
      <c r="P1223" s="68">
        <v>60.317460317460302</v>
      </c>
      <c r="Q1223" s="71"/>
      <c r="R1223" s="68"/>
    </row>
    <row r="1224" spans="1:18" x14ac:dyDescent="0.2">
      <c r="A1224" s="72" t="s">
        <v>1022</v>
      </c>
      <c r="B1224" s="66" t="s">
        <v>2675</v>
      </c>
      <c r="C1224" s="67">
        <v>54</v>
      </c>
      <c r="D1224" s="67" t="s">
        <v>342</v>
      </c>
      <c r="E1224" s="71">
        <v>0.73533579725726494</v>
      </c>
      <c r="F1224" s="68">
        <v>88.633993743482804</v>
      </c>
      <c r="G1224" s="71">
        <v>0.57016340346846395</v>
      </c>
      <c r="H1224" s="68">
        <v>10.427528675703901</v>
      </c>
      <c r="I1224" s="71">
        <v>0.68259517628112198</v>
      </c>
      <c r="J1224" s="68">
        <v>91.4494264859228</v>
      </c>
      <c r="K1224" s="71">
        <v>0.918573477020729</v>
      </c>
      <c r="L1224" s="68">
        <v>98.644421272158496</v>
      </c>
      <c r="M1224" s="71">
        <v>0.83891810668670197</v>
      </c>
      <c r="N1224" s="68">
        <v>87.878787878787904</v>
      </c>
      <c r="O1224" s="71">
        <v>0.40176462008657199</v>
      </c>
      <c r="P1224" s="68">
        <v>50.158730158730201</v>
      </c>
      <c r="Q1224" s="71">
        <v>1</v>
      </c>
      <c r="R1224" s="68">
        <v>100</v>
      </c>
    </row>
    <row r="1225" spans="1:18" x14ac:dyDescent="0.2">
      <c r="A1225" s="72" t="s">
        <v>2676</v>
      </c>
      <c r="B1225" s="66" t="s">
        <v>2677</v>
      </c>
      <c r="C1225" s="67">
        <v>54</v>
      </c>
      <c r="D1225" s="67" t="s">
        <v>342</v>
      </c>
      <c r="E1225" s="71">
        <v>0.67799329187252899</v>
      </c>
      <c r="F1225" s="68">
        <v>71.324296141814401</v>
      </c>
      <c r="G1225" s="71">
        <v>0.76719934736475404</v>
      </c>
      <c r="H1225" s="68">
        <v>91.032325338894694</v>
      </c>
      <c r="I1225" s="71">
        <v>0.67566613442281798</v>
      </c>
      <c r="J1225" s="68">
        <v>89.3639207507821</v>
      </c>
      <c r="K1225" s="71">
        <v>0.80804889321256201</v>
      </c>
      <c r="L1225" s="68">
        <v>51.303441084463003</v>
      </c>
      <c r="M1225" s="71">
        <v>0.89526671675432101</v>
      </c>
      <c r="N1225" s="68">
        <v>93.939393939393895</v>
      </c>
      <c r="O1225" s="71">
        <v>0.92107865948071699</v>
      </c>
      <c r="P1225" s="68">
        <v>98.095238095238102</v>
      </c>
      <c r="Q1225" s="71">
        <v>6.9999999999999999E-4</v>
      </c>
      <c r="R1225" s="68">
        <v>28.230337078651701</v>
      </c>
    </row>
    <row r="1226" spans="1:18" x14ac:dyDescent="0.2">
      <c r="A1226" s="72" t="s">
        <v>2678</v>
      </c>
      <c r="B1226" s="66" t="s">
        <v>2679</v>
      </c>
      <c r="C1226" s="67">
        <v>54</v>
      </c>
      <c r="D1226" s="67" t="s">
        <v>342</v>
      </c>
      <c r="E1226" s="71">
        <v>0.64377659188022496</v>
      </c>
      <c r="F1226" s="68">
        <v>58.915537017726798</v>
      </c>
      <c r="G1226" s="71">
        <v>0.60627178984332197</v>
      </c>
      <c r="H1226" s="68">
        <v>32.846715328467198</v>
      </c>
      <c r="I1226" s="71">
        <v>0.55927927152912704</v>
      </c>
      <c r="J1226" s="68">
        <v>31.699687174139701</v>
      </c>
      <c r="K1226" s="71">
        <v>0.85732214733055601</v>
      </c>
      <c r="L1226" s="68">
        <v>80.396246089676794</v>
      </c>
      <c r="M1226" s="71">
        <v>0.76754320060105197</v>
      </c>
      <c r="N1226" s="68">
        <v>63.7408568443051</v>
      </c>
      <c r="O1226" s="71">
        <v>7.2243141977294298E-2</v>
      </c>
      <c r="P1226" s="68">
        <v>4.3386243386243404</v>
      </c>
      <c r="Q1226" s="71">
        <v>1</v>
      </c>
      <c r="R1226" s="68">
        <v>100</v>
      </c>
    </row>
    <row r="1227" spans="1:18" x14ac:dyDescent="0.2">
      <c r="A1227" s="72" t="s">
        <v>2680</v>
      </c>
      <c r="B1227" s="66" t="s">
        <v>2681</v>
      </c>
      <c r="C1227" s="67">
        <v>54</v>
      </c>
      <c r="D1227" s="67" t="s">
        <v>342</v>
      </c>
      <c r="E1227" s="71">
        <v>0.645401498397012</v>
      </c>
      <c r="F1227" s="68">
        <v>59.436913451511998</v>
      </c>
      <c r="G1227" s="71">
        <v>0.63519440479993805</v>
      </c>
      <c r="H1227" s="68">
        <v>57.038581856100102</v>
      </c>
      <c r="I1227" s="71">
        <v>0.54271112625995999</v>
      </c>
      <c r="J1227" s="68">
        <v>22.8362877997914</v>
      </c>
      <c r="K1227" s="71">
        <v>0.82290709377137405</v>
      </c>
      <c r="L1227" s="68">
        <v>59.749739311783102</v>
      </c>
      <c r="M1227" s="71">
        <v>0.71870773854244996</v>
      </c>
      <c r="N1227" s="68">
        <v>37.199582027168198</v>
      </c>
      <c r="O1227" s="71">
        <v>0.15288862700835101</v>
      </c>
      <c r="P1227" s="68">
        <v>11.851851851851899</v>
      </c>
      <c r="Q1227" s="71">
        <v>1</v>
      </c>
      <c r="R1227" s="68">
        <v>100</v>
      </c>
    </row>
    <row r="1228" spans="1:18" x14ac:dyDescent="0.2">
      <c r="A1228" s="72" t="s">
        <v>2682</v>
      </c>
      <c r="B1228" s="66" t="s">
        <v>2683</v>
      </c>
      <c r="C1228" s="67">
        <v>54</v>
      </c>
      <c r="D1228" s="67" t="s">
        <v>342</v>
      </c>
      <c r="E1228" s="71">
        <v>0.69574121279053602</v>
      </c>
      <c r="F1228" s="68">
        <v>77.267987486965595</v>
      </c>
      <c r="G1228" s="71">
        <v>0.78268953824259002</v>
      </c>
      <c r="H1228" s="68">
        <v>92.179353493222095</v>
      </c>
      <c r="I1228" s="71">
        <v>0.63342879998083002</v>
      </c>
      <c r="J1228" s="68">
        <v>75.808133472367004</v>
      </c>
      <c r="K1228" s="71">
        <v>0.830559216107147</v>
      </c>
      <c r="L1228" s="68">
        <v>64.129301355578704</v>
      </c>
      <c r="M1228" s="71">
        <v>0.87648384673178104</v>
      </c>
      <c r="N1228" s="68">
        <v>92.267502612330205</v>
      </c>
      <c r="O1228" s="71">
        <v>0.35554466289033099</v>
      </c>
      <c r="P1228" s="68">
        <v>41.481481481481502</v>
      </c>
      <c r="Q1228" s="71"/>
      <c r="R1228" s="68"/>
    </row>
    <row r="1229" spans="1:18" x14ac:dyDescent="0.2">
      <c r="A1229" s="72" t="s">
        <v>2684</v>
      </c>
      <c r="B1229" s="66" t="s">
        <v>2685</v>
      </c>
      <c r="C1229" s="67">
        <v>54</v>
      </c>
      <c r="D1229" s="67" t="s">
        <v>342</v>
      </c>
      <c r="E1229" s="71">
        <v>0.74762247934632098</v>
      </c>
      <c r="F1229" s="68">
        <v>91.4494264859228</v>
      </c>
      <c r="G1229" s="71">
        <v>0.70956109378861398</v>
      </c>
      <c r="H1229" s="68">
        <v>82.273201251303405</v>
      </c>
      <c r="I1229" s="71">
        <v>0.58736457974525902</v>
      </c>
      <c r="J1229" s="68">
        <v>49.113660062565202</v>
      </c>
      <c r="K1229" s="71">
        <v>0.88524835234860699</v>
      </c>
      <c r="L1229" s="68">
        <v>92.700729927007302</v>
      </c>
      <c r="M1229" s="71">
        <v>0.81262208865514696</v>
      </c>
      <c r="N1229" s="68">
        <v>82.445141065830697</v>
      </c>
      <c r="O1229" s="71">
        <v>0.49093876154029797</v>
      </c>
      <c r="P1229" s="68">
        <v>64.021164021163997</v>
      </c>
      <c r="Q1229" s="71">
        <v>1</v>
      </c>
      <c r="R1229" s="68">
        <v>100</v>
      </c>
    </row>
    <row r="1230" spans="1:18" x14ac:dyDescent="0.2">
      <c r="A1230" s="72" t="s">
        <v>1821</v>
      </c>
      <c r="B1230" s="66" t="s">
        <v>2686</v>
      </c>
      <c r="C1230" s="67">
        <v>54</v>
      </c>
      <c r="D1230" s="67" t="s">
        <v>342</v>
      </c>
      <c r="E1230" s="71">
        <v>0.70787289940822595</v>
      </c>
      <c r="F1230" s="68">
        <v>81.334723670490106</v>
      </c>
      <c r="G1230" s="71">
        <v>0.69373386472571996</v>
      </c>
      <c r="H1230" s="68">
        <v>79.249217935349293</v>
      </c>
      <c r="I1230" s="71">
        <v>0.62875616578409999</v>
      </c>
      <c r="J1230" s="68">
        <v>73.4098018769552</v>
      </c>
      <c r="K1230" s="71">
        <v>0.86930252372986705</v>
      </c>
      <c r="L1230" s="68">
        <v>86.339937434827903</v>
      </c>
      <c r="M1230" s="71">
        <v>0.91029301277235197</v>
      </c>
      <c r="N1230" s="68">
        <v>94.879832810867299</v>
      </c>
      <c r="O1230" s="71">
        <v>0.43727893002909102</v>
      </c>
      <c r="P1230" s="68">
        <v>56.296296296296298</v>
      </c>
      <c r="Q1230" s="71"/>
      <c r="R1230" s="68"/>
    </row>
    <row r="1231" spans="1:18" x14ac:dyDescent="0.2">
      <c r="A1231" s="72" t="s">
        <v>2687</v>
      </c>
      <c r="B1231" s="66" t="s">
        <v>2688</v>
      </c>
      <c r="C1231" s="67">
        <v>54</v>
      </c>
      <c r="D1231" s="67" t="s">
        <v>342</v>
      </c>
      <c r="E1231" s="71">
        <v>0.66329843153317802</v>
      </c>
      <c r="F1231" s="68">
        <v>65.901981230448399</v>
      </c>
      <c r="G1231" s="71">
        <v>0.70117373436987995</v>
      </c>
      <c r="H1231" s="68">
        <v>80.709071949947898</v>
      </c>
      <c r="I1231" s="71">
        <v>0.65291012950482996</v>
      </c>
      <c r="J1231" s="68">
        <v>84.0458811261731</v>
      </c>
      <c r="K1231" s="71">
        <v>0.83750903393895204</v>
      </c>
      <c r="L1231" s="68">
        <v>68.717413972888394</v>
      </c>
      <c r="M1231" s="71">
        <v>0.82764838467317803</v>
      </c>
      <c r="N1231" s="68">
        <v>85.4754440961337</v>
      </c>
      <c r="O1231" s="71">
        <v>0.96054930671222905</v>
      </c>
      <c r="P1231" s="68">
        <v>99.153439153439194</v>
      </c>
      <c r="Q1231" s="71">
        <v>0</v>
      </c>
      <c r="R1231" s="68">
        <v>26.544943820224699</v>
      </c>
    </row>
    <row r="1232" spans="1:18" x14ac:dyDescent="0.2">
      <c r="A1232" s="72" t="s">
        <v>2689</v>
      </c>
      <c r="B1232" s="66" t="s">
        <v>2690</v>
      </c>
      <c r="C1232" s="67">
        <v>72</v>
      </c>
      <c r="D1232" s="67" t="s">
        <v>342</v>
      </c>
      <c r="E1232" s="71">
        <v>0.67873315126397205</v>
      </c>
      <c r="F1232" s="68">
        <v>69.993256911665497</v>
      </c>
      <c r="G1232" s="71">
        <v>0.52933082994104896</v>
      </c>
      <c r="H1232" s="68">
        <v>3.9784221173297398</v>
      </c>
      <c r="I1232" s="71">
        <v>0.68660780857862103</v>
      </c>
      <c r="J1232" s="68">
        <v>59.474039109912297</v>
      </c>
      <c r="K1232" s="71">
        <v>0.84116008339582404</v>
      </c>
      <c r="L1232" s="68">
        <v>69.993256911665497</v>
      </c>
      <c r="M1232" s="71">
        <v>0.51652892561983499</v>
      </c>
      <c r="N1232" s="68">
        <v>27.6466621712744</v>
      </c>
      <c r="O1232" s="71">
        <v>0.49877126004850197</v>
      </c>
      <c r="P1232" s="68">
        <v>64.261402314499705</v>
      </c>
      <c r="Q1232" s="71">
        <v>1</v>
      </c>
      <c r="R1232" s="68">
        <v>100</v>
      </c>
    </row>
    <row r="1233" spans="1:18" x14ac:dyDescent="0.2">
      <c r="A1233" s="72" t="s">
        <v>2691</v>
      </c>
      <c r="B1233" s="66" t="s">
        <v>2692</v>
      </c>
      <c r="C1233" s="67">
        <v>54</v>
      </c>
      <c r="D1233" s="67" t="s">
        <v>342</v>
      </c>
      <c r="E1233" s="71">
        <v>0.64302778975104502</v>
      </c>
      <c r="F1233" s="68">
        <v>58.602711157455701</v>
      </c>
      <c r="G1233" s="71">
        <v>0.73036752213471801</v>
      </c>
      <c r="H1233" s="68">
        <v>86.652763295099106</v>
      </c>
      <c r="I1233" s="71">
        <v>0.68103582275394603</v>
      </c>
      <c r="J1233" s="68">
        <v>90.823774765380605</v>
      </c>
      <c r="K1233" s="71">
        <v>0.79127214894554398</v>
      </c>
      <c r="L1233" s="68">
        <v>42.648592283628801</v>
      </c>
      <c r="M1233" s="71">
        <v>0.83140495867768605</v>
      </c>
      <c r="N1233" s="68">
        <v>86.415882967607104</v>
      </c>
      <c r="O1233" s="71">
        <v>0.82318628599437405</v>
      </c>
      <c r="P1233" s="68">
        <v>95.238095238095198</v>
      </c>
      <c r="Q1233" s="71">
        <v>8.9999999999999998E-4</v>
      </c>
      <c r="R1233" s="68">
        <v>29.4943820224719</v>
      </c>
    </row>
    <row r="1234" spans="1:18" x14ac:dyDescent="0.2">
      <c r="A1234" s="72" t="s">
        <v>2693</v>
      </c>
      <c r="B1234" s="66" t="s">
        <v>2694</v>
      </c>
      <c r="C1234" s="67">
        <v>72</v>
      </c>
      <c r="D1234" s="67" t="s">
        <v>342</v>
      </c>
      <c r="E1234" s="71">
        <v>0.676503434230041</v>
      </c>
      <c r="F1234" s="68">
        <v>69.116655428186107</v>
      </c>
      <c r="G1234" s="71">
        <v>0.59581131363991302</v>
      </c>
      <c r="H1234" s="68">
        <v>9.5751854349291996</v>
      </c>
      <c r="I1234" s="71">
        <v>0.62285660175452795</v>
      </c>
      <c r="J1234" s="68">
        <v>29.062710721510499</v>
      </c>
      <c r="K1234" s="71">
        <v>0.79133571690499405</v>
      </c>
      <c r="L1234" s="68">
        <v>46.7296021577883</v>
      </c>
      <c r="M1234" s="71">
        <v>0.69834710743801598</v>
      </c>
      <c r="N1234" s="68">
        <v>69.588671611598102</v>
      </c>
      <c r="O1234" s="71">
        <v>0.35066986564279401</v>
      </c>
      <c r="P1234" s="68">
        <v>30.360789652825002</v>
      </c>
      <c r="Q1234" s="71">
        <v>1</v>
      </c>
      <c r="R1234" s="68">
        <v>100</v>
      </c>
    </row>
    <row r="1235" spans="1:18" x14ac:dyDescent="0.2">
      <c r="A1235" s="72" t="s">
        <v>2695</v>
      </c>
      <c r="B1235" s="66" t="s">
        <v>2696</v>
      </c>
      <c r="C1235" s="67">
        <v>72</v>
      </c>
      <c r="D1235" s="67" t="s">
        <v>342</v>
      </c>
      <c r="E1235" s="71">
        <v>0.75035147201385799</v>
      </c>
      <c r="F1235" s="68">
        <v>90.492245448415403</v>
      </c>
      <c r="G1235" s="71">
        <v>0.77120080083660103</v>
      </c>
      <c r="H1235" s="68">
        <v>75.522589345920395</v>
      </c>
      <c r="I1235" s="71">
        <v>0.73798487155387305</v>
      </c>
      <c r="J1235" s="68">
        <v>80.714767363452495</v>
      </c>
      <c r="K1235" s="71">
        <v>0.79264434531907102</v>
      </c>
      <c r="L1235" s="68">
        <v>47.606203641267697</v>
      </c>
      <c r="M1235" s="71">
        <v>0.79752066115702502</v>
      </c>
      <c r="N1235" s="68">
        <v>85.097774780849605</v>
      </c>
      <c r="O1235" s="71">
        <v>0.40275815321657599</v>
      </c>
      <c r="P1235" s="68">
        <v>42.545949625595597</v>
      </c>
      <c r="Q1235" s="71">
        <v>1</v>
      </c>
      <c r="R1235" s="68">
        <v>100</v>
      </c>
    </row>
    <row r="1236" spans="1:18" x14ac:dyDescent="0.2">
      <c r="A1236" s="72" t="s">
        <v>1357</v>
      </c>
      <c r="B1236" s="66" t="s">
        <v>2697</v>
      </c>
      <c r="C1236" s="67">
        <v>72</v>
      </c>
      <c r="D1236" s="67" t="s">
        <v>342</v>
      </c>
      <c r="E1236" s="71">
        <v>0.56166053989922904</v>
      </c>
      <c r="F1236" s="68">
        <v>28.995279838165899</v>
      </c>
      <c r="G1236" s="71">
        <v>0.58515998298455396</v>
      </c>
      <c r="H1236" s="68">
        <v>7.5522589345920403</v>
      </c>
      <c r="I1236" s="71">
        <v>0.68526436252832501</v>
      </c>
      <c r="J1236" s="68">
        <v>58.732299393121998</v>
      </c>
      <c r="K1236" s="71">
        <v>0.79307288862705005</v>
      </c>
      <c r="L1236" s="68">
        <v>47.875927174646002</v>
      </c>
      <c r="M1236" s="71">
        <v>0.58264462809917394</v>
      </c>
      <c r="N1236" s="68">
        <v>42.346594740391097</v>
      </c>
      <c r="O1236" s="71">
        <v>0.162160837257041</v>
      </c>
      <c r="P1236" s="68">
        <v>6.0585432266848196</v>
      </c>
      <c r="Q1236" s="71"/>
      <c r="R1236" s="68"/>
    </row>
    <row r="1237" spans="1:18" x14ac:dyDescent="0.2">
      <c r="A1237" s="72" t="s">
        <v>2698</v>
      </c>
      <c r="B1237" s="66" t="s">
        <v>2699</v>
      </c>
      <c r="C1237" s="67">
        <v>72</v>
      </c>
      <c r="D1237" s="67" t="s">
        <v>342</v>
      </c>
      <c r="E1237" s="71">
        <v>0.50459439776088599</v>
      </c>
      <c r="F1237" s="68">
        <v>13.216453135536099</v>
      </c>
      <c r="G1237" s="71">
        <v>0.72320784692443496</v>
      </c>
      <c r="H1237" s="68">
        <v>56.844234659473997</v>
      </c>
      <c r="I1237" s="71">
        <v>0.78958753274798599</v>
      </c>
      <c r="J1237" s="68">
        <v>93.054619015509104</v>
      </c>
      <c r="K1237" s="71">
        <v>0.78643860516602704</v>
      </c>
      <c r="L1237" s="68">
        <v>44.571813890762002</v>
      </c>
      <c r="M1237" s="71">
        <v>0.49173553719008301</v>
      </c>
      <c r="N1237" s="68">
        <v>22.791638570465299</v>
      </c>
      <c r="O1237" s="71">
        <v>0.236596864536785</v>
      </c>
      <c r="P1237" s="68">
        <v>11.368277739959201</v>
      </c>
      <c r="Q1237" s="71">
        <v>0</v>
      </c>
      <c r="R1237" s="68">
        <v>34.092980856882399</v>
      </c>
    </row>
    <row r="1238" spans="1:18" x14ac:dyDescent="0.2">
      <c r="A1238" s="72" t="s">
        <v>2700</v>
      </c>
      <c r="B1238" s="66" t="s">
        <v>2701</v>
      </c>
      <c r="C1238" s="67">
        <v>72</v>
      </c>
      <c r="D1238" s="67" t="s">
        <v>342</v>
      </c>
      <c r="E1238" s="71">
        <v>0.71635350077766702</v>
      </c>
      <c r="F1238" s="68">
        <v>81.658799730276499</v>
      </c>
      <c r="G1238" s="71">
        <v>0.74305552052463597</v>
      </c>
      <c r="H1238" s="68">
        <v>65.677680377612901</v>
      </c>
      <c r="I1238" s="71">
        <v>0.73047739401324197</v>
      </c>
      <c r="J1238" s="68">
        <v>78.287255563047907</v>
      </c>
      <c r="K1238" s="71">
        <v>0.82717209178238305</v>
      </c>
      <c r="L1238" s="68">
        <v>63.654753877275802</v>
      </c>
      <c r="M1238" s="71">
        <v>0.77272727272727304</v>
      </c>
      <c r="N1238" s="68">
        <v>81.928523263654796</v>
      </c>
      <c r="O1238" s="71">
        <v>0.50833522484079996</v>
      </c>
      <c r="P1238" s="68">
        <v>65.350578624914903</v>
      </c>
      <c r="Q1238" s="71"/>
      <c r="R1238" s="68"/>
    </row>
    <row r="1239" spans="1:18" x14ac:dyDescent="0.2">
      <c r="A1239" s="72" t="s">
        <v>2702</v>
      </c>
      <c r="B1239" s="66" t="s">
        <v>2703</v>
      </c>
      <c r="C1239" s="67">
        <v>72</v>
      </c>
      <c r="D1239" s="67" t="s">
        <v>342</v>
      </c>
      <c r="E1239" s="71">
        <v>0.54662405871049902</v>
      </c>
      <c r="F1239" s="68">
        <v>24.881995954147001</v>
      </c>
      <c r="G1239" s="71">
        <v>0.77745575624667296</v>
      </c>
      <c r="H1239" s="68">
        <v>77.6129467296022</v>
      </c>
      <c r="I1239" s="71">
        <v>0.75182710410780496</v>
      </c>
      <c r="J1239" s="68">
        <v>84.828051247471294</v>
      </c>
      <c r="K1239" s="71">
        <v>0.75245684570252103</v>
      </c>
      <c r="L1239" s="68">
        <v>31.153068105192201</v>
      </c>
      <c r="M1239" s="71">
        <v>0.669421487603306</v>
      </c>
      <c r="N1239" s="68">
        <v>63.654753877275802</v>
      </c>
      <c r="O1239" s="71">
        <v>0.328583158602687</v>
      </c>
      <c r="P1239" s="68">
        <v>25.391422736555501</v>
      </c>
      <c r="Q1239" s="71">
        <v>0</v>
      </c>
      <c r="R1239" s="68">
        <v>34.092980856882399</v>
      </c>
    </row>
    <row r="1240" spans="1:18" x14ac:dyDescent="0.2">
      <c r="A1240" s="72" t="s">
        <v>582</v>
      </c>
      <c r="B1240" s="66" t="s">
        <v>2704</v>
      </c>
      <c r="C1240" s="67">
        <v>72</v>
      </c>
      <c r="D1240" s="67" t="s">
        <v>342</v>
      </c>
      <c r="E1240" s="71">
        <v>0.59962933436013999</v>
      </c>
      <c r="F1240" s="68">
        <v>43.155765340526003</v>
      </c>
      <c r="G1240" s="71">
        <v>0.70779824739832697</v>
      </c>
      <c r="H1240" s="68">
        <v>50.910316925151697</v>
      </c>
      <c r="I1240" s="71">
        <v>0.73505957637176</v>
      </c>
      <c r="J1240" s="68">
        <v>79.770734996628505</v>
      </c>
      <c r="K1240" s="71">
        <v>0.73366854542679505</v>
      </c>
      <c r="L1240" s="68">
        <v>25.488873904248099</v>
      </c>
      <c r="M1240" s="71">
        <v>0.54132231404958697</v>
      </c>
      <c r="N1240" s="68">
        <v>32.703978422117302</v>
      </c>
      <c r="O1240" s="71">
        <v>0.28029798855423099</v>
      </c>
      <c r="P1240" s="68">
        <v>16.6099387338325</v>
      </c>
      <c r="Q1240" s="71"/>
      <c r="R1240" s="68"/>
    </row>
    <row r="1241" spans="1:18" x14ac:dyDescent="0.2">
      <c r="A1241" s="72" t="s">
        <v>2705</v>
      </c>
      <c r="B1241" s="66" t="s">
        <v>2706</v>
      </c>
      <c r="C1241" s="67">
        <v>54</v>
      </c>
      <c r="D1241" s="67" t="s">
        <v>342</v>
      </c>
      <c r="E1241" s="71">
        <v>0.54774292833229099</v>
      </c>
      <c r="F1241" s="68">
        <v>20.959332638164799</v>
      </c>
      <c r="G1241" s="71">
        <v>0.60366913230047203</v>
      </c>
      <c r="H1241" s="68">
        <v>30.0312825860271</v>
      </c>
      <c r="I1241" s="71">
        <v>0.52275690138336295</v>
      </c>
      <c r="J1241" s="68">
        <v>14.285714285714301</v>
      </c>
      <c r="K1241" s="71">
        <v>0.73308288667687604</v>
      </c>
      <c r="L1241" s="68">
        <v>17.205422314911399</v>
      </c>
      <c r="M1241" s="71">
        <v>0.775056348610068</v>
      </c>
      <c r="N1241" s="68">
        <v>67.084639498432594</v>
      </c>
      <c r="O1241" s="71">
        <v>0.10414937269067601</v>
      </c>
      <c r="P1241" s="68">
        <v>6.56084656084656</v>
      </c>
      <c r="Q1241" s="71"/>
      <c r="R1241" s="68"/>
    </row>
    <row r="1242" spans="1:18" x14ac:dyDescent="0.2">
      <c r="A1242" s="72" t="s">
        <v>2707</v>
      </c>
      <c r="B1242" s="66" t="s">
        <v>2708</v>
      </c>
      <c r="C1242" s="67">
        <v>54</v>
      </c>
      <c r="D1242" s="67" t="s">
        <v>342</v>
      </c>
      <c r="E1242" s="71">
        <v>0.63479783547565705</v>
      </c>
      <c r="F1242" s="68">
        <v>54.327424400417101</v>
      </c>
      <c r="G1242" s="71">
        <v>0.60446198530892303</v>
      </c>
      <c r="H1242" s="68">
        <v>30.761209593326399</v>
      </c>
      <c r="I1242" s="71">
        <v>0.52610349073245699</v>
      </c>
      <c r="J1242" s="68">
        <v>15.224191866527599</v>
      </c>
      <c r="K1242" s="71">
        <v>0.75118882628953498</v>
      </c>
      <c r="L1242" s="68">
        <v>24.5046923879041</v>
      </c>
      <c r="M1242" s="71">
        <v>0.74500375657400497</v>
      </c>
      <c r="N1242" s="68">
        <v>52.142110762800399</v>
      </c>
      <c r="O1242" s="71">
        <v>0.182028953949019</v>
      </c>
      <c r="P1242" s="68">
        <v>14.814814814814801</v>
      </c>
      <c r="Q1242" s="71">
        <v>1</v>
      </c>
      <c r="R1242" s="68">
        <v>100</v>
      </c>
    </row>
    <row r="1243" spans="1:18" x14ac:dyDescent="0.2">
      <c r="A1243" s="72" t="s">
        <v>2709</v>
      </c>
      <c r="B1243" s="66" t="s">
        <v>2710</v>
      </c>
      <c r="C1243" s="67">
        <v>54</v>
      </c>
      <c r="D1243" s="67" t="s">
        <v>342</v>
      </c>
      <c r="E1243" s="71">
        <v>0.52460430230174404</v>
      </c>
      <c r="F1243" s="68">
        <v>16.058394160583902</v>
      </c>
      <c r="G1243" s="71">
        <v>0.58346994558600196</v>
      </c>
      <c r="H1243" s="68">
        <v>12.825860271115699</v>
      </c>
      <c r="I1243" s="71">
        <v>0.48978605812645598</v>
      </c>
      <c r="J1243" s="68">
        <v>7.19499478623566</v>
      </c>
      <c r="K1243" s="71">
        <v>0.81640281548955795</v>
      </c>
      <c r="L1243" s="68">
        <v>56.100104275286803</v>
      </c>
      <c r="M1243" s="71">
        <v>0.55717505634860998</v>
      </c>
      <c r="N1243" s="68">
        <v>10.3448275862069</v>
      </c>
      <c r="O1243" s="71">
        <v>0.176187635958095</v>
      </c>
      <c r="P1243" s="68">
        <v>14.3915343915344</v>
      </c>
      <c r="Q1243" s="71"/>
      <c r="R1243" s="68"/>
    </row>
    <row r="1244" spans="1:18" x14ac:dyDescent="0.2">
      <c r="A1244" s="72" t="s">
        <v>2711</v>
      </c>
      <c r="B1244" s="66" t="s">
        <v>2712</v>
      </c>
      <c r="C1244" s="67">
        <v>54</v>
      </c>
      <c r="D1244" s="67" t="s">
        <v>342</v>
      </c>
      <c r="E1244" s="71">
        <v>0.559563497798789</v>
      </c>
      <c r="F1244" s="68">
        <v>24.400417101146999</v>
      </c>
      <c r="G1244" s="71">
        <v>0.60015474999757501</v>
      </c>
      <c r="H1244" s="68">
        <v>23.879040667361799</v>
      </c>
      <c r="I1244" s="71">
        <v>0.56209698998616198</v>
      </c>
      <c r="J1244" s="68">
        <v>33.680917622523502</v>
      </c>
      <c r="K1244" s="71">
        <v>0.76685280644473597</v>
      </c>
      <c r="L1244" s="68">
        <v>30.239833159541199</v>
      </c>
      <c r="M1244" s="71">
        <v>0.73373403456048103</v>
      </c>
      <c r="N1244" s="68">
        <v>45.977011494252899</v>
      </c>
      <c r="O1244" s="71">
        <v>0.13497890800498999</v>
      </c>
      <c r="P1244" s="68">
        <v>9.3121693121693099</v>
      </c>
      <c r="Q1244" s="71"/>
      <c r="R1244" s="68"/>
    </row>
    <row r="1245" spans="1:18" x14ac:dyDescent="0.2">
      <c r="A1245" s="72" t="s">
        <v>2713</v>
      </c>
      <c r="B1245" s="66" t="s">
        <v>2714</v>
      </c>
      <c r="C1245" s="67">
        <v>54</v>
      </c>
      <c r="D1245" s="67" t="s">
        <v>342</v>
      </c>
      <c r="E1245" s="71">
        <v>0.64295415648552801</v>
      </c>
      <c r="F1245" s="68">
        <v>58.4984358706986</v>
      </c>
      <c r="G1245" s="71">
        <v>0.67301808312564504</v>
      </c>
      <c r="H1245" s="68">
        <v>71.949947862356595</v>
      </c>
      <c r="I1245" s="71">
        <v>0.59051552794046602</v>
      </c>
      <c r="J1245" s="68">
        <v>51.511991657977099</v>
      </c>
      <c r="K1245" s="71">
        <v>0.91098326330170099</v>
      </c>
      <c r="L1245" s="68">
        <v>98.018769551616302</v>
      </c>
      <c r="M1245" s="71">
        <v>0.74124718256949695</v>
      </c>
      <c r="N1245" s="68">
        <v>50.156739811912203</v>
      </c>
      <c r="O1245" s="71">
        <v>0.44196088197585798</v>
      </c>
      <c r="P1245" s="68">
        <v>57.037037037037003</v>
      </c>
      <c r="Q1245" s="71">
        <v>0.5</v>
      </c>
      <c r="R1245" s="68">
        <v>48.033707865168502</v>
      </c>
    </row>
    <row r="1246" spans="1:18" x14ac:dyDescent="0.2">
      <c r="A1246" s="72" t="s">
        <v>2715</v>
      </c>
      <c r="B1246" s="66" t="s">
        <v>2716</v>
      </c>
      <c r="C1246" s="67">
        <v>54</v>
      </c>
      <c r="D1246" s="67" t="s">
        <v>342</v>
      </c>
      <c r="E1246" s="71">
        <v>0.56638131626849897</v>
      </c>
      <c r="F1246" s="68">
        <v>27.007299270072998</v>
      </c>
      <c r="G1246" s="71">
        <v>0.750410808733874</v>
      </c>
      <c r="H1246" s="68">
        <v>88.842544316996893</v>
      </c>
      <c r="I1246" s="71">
        <v>0.65776796592656295</v>
      </c>
      <c r="J1246" s="68">
        <v>85.192909280500501</v>
      </c>
      <c r="K1246" s="71">
        <v>0.95022989603725505</v>
      </c>
      <c r="L1246" s="68">
        <v>99.895724713242998</v>
      </c>
      <c r="M1246" s="71">
        <v>0.72997746055597301</v>
      </c>
      <c r="N1246" s="68">
        <v>43.887147335423201</v>
      </c>
      <c r="O1246" s="71">
        <v>0.30990176635733002</v>
      </c>
      <c r="P1246" s="68">
        <v>35.132275132275097</v>
      </c>
      <c r="Q1246" s="71">
        <v>0</v>
      </c>
      <c r="R1246" s="68">
        <v>26.544943820224699</v>
      </c>
    </row>
    <row r="1247" spans="1:18" x14ac:dyDescent="0.2">
      <c r="A1247" s="72" t="s">
        <v>2717</v>
      </c>
      <c r="B1247" s="66" t="s">
        <v>2718</v>
      </c>
      <c r="C1247" s="67">
        <v>54</v>
      </c>
      <c r="D1247" s="67" t="s">
        <v>342</v>
      </c>
      <c r="E1247" s="71">
        <v>0.61940554222979305</v>
      </c>
      <c r="F1247" s="68">
        <v>46.193952033368099</v>
      </c>
      <c r="G1247" s="71">
        <v>0.60506384842879002</v>
      </c>
      <c r="H1247" s="68">
        <v>31.3868613138686</v>
      </c>
      <c r="I1247" s="71">
        <v>0.54129849045220402</v>
      </c>
      <c r="J1247" s="68">
        <v>21.689259645463999</v>
      </c>
      <c r="K1247" s="71">
        <v>0.83184067629639202</v>
      </c>
      <c r="L1247" s="68">
        <v>64.754953076120998</v>
      </c>
      <c r="M1247" s="71">
        <v>0.703681442524418</v>
      </c>
      <c r="N1247" s="68">
        <v>27.586206896551701</v>
      </c>
      <c r="O1247" s="71">
        <v>0.41514325344716102</v>
      </c>
      <c r="P1247" s="68">
        <v>52.2751322751323</v>
      </c>
      <c r="Q1247" s="71"/>
      <c r="R1247" s="68"/>
    </row>
    <row r="1248" spans="1:18" x14ac:dyDescent="0.2">
      <c r="A1248" s="72" t="s">
        <v>2719</v>
      </c>
      <c r="B1248" s="66" t="s">
        <v>2720</v>
      </c>
      <c r="C1248" s="67">
        <v>54</v>
      </c>
      <c r="D1248" s="67" t="s">
        <v>342</v>
      </c>
      <c r="E1248" s="71">
        <v>0.61216231926772402</v>
      </c>
      <c r="F1248" s="68">
        <v>42.857142857142897</v>
      </c>
      <c r="G1248" s="71">
        <v>0.666448488388244</v>
      </c>
      <c r="H1248" s="68">
        <v>69.968717413972897</v>
      </c>
      <c r="I1248" s="71">
        <v>0.50367594573557195</v>
      </c>
      <c r="J1248" s="68">
        <v>10.1147028154327</v>
      </c>
      <c r="K1248" s="71">
        <v>0.760289364730655</v>
      </c>
      <c r="L1248" s="68">
        <v>28.050052137643402</v>
      </c>
      <c r="M1248" s="71">
        <v>0.80510894064613103</v>
      </c>
      <c r="N1248" s="68">
        <v>80.877742946708494</v>
      </c>
      <c r="O1248" s="71">
        <v>0.43745117610574102</v>
      </c>
      <c r="P1248" s="68">
        <v>56.402116402116398</v>
      </c>
      <c r="Q1248" s="71">
        <v>0.5</v>
      </c>
      <c r="R1248" s="68">
        <v>48.033707865168502</v>
      </c>
    </row>
    <row r="1249" spans="1:18" x14ac:dyDescent="0.2">
      <c r="A1249" s="72" t="s">
        <v>2721</v>
      </c>
      <c r="B1249" s="66" t="s">
        <v>2722</v>
      </c>
      <c r="C1249" s="67">
        <v>54</v>
      </c>
      <c r="D1249" s="67" t="s">
        <v>342</v>
      </c>
      <c r="E1249" s="71">
        <v>0.60826978593877201</v>
      </c>
      <c r="F1249" s="68">
        <v>41.605839416058402</v>
      </c>
      <c r="G1249" s="71">
        <v>0.65809888001727002</v>
      </c>
      <c r="H1249" s="68">
        <v>67.570385818560993</v>
      </c>
      <c r="I1249" s="71">
        <v>0.569777901335074</v>
      </c>
      <c r="J1249" s="68">
        <v>37.956204379562003</v>
      </c>
      <c r="K1249" s="71">
        <v>0.81703715695885604</v>
      </c>
      <c r="L1249" s="68">
        <v>56.621480709071903</v>
      </c>
      <c r="M1249" s="71">
        <v>0.78632607062359205</v>
      </c>
      <c r="N1249" s="68">
        <v>73.458725182863105</v>
      </c>
      <c r="O1249" s="71">
        <v>0.31837870669784102</v>
      </c>
      <c r="P1249" s="68">
        <v>36.296296296296298</v>
      </c>
      <c r="Q1249" s="71">
        <v>0.5</v>
      </c>
      <c r="R1249" s="68">
        <v>48.033707865168502</v>
      </c>
    </row>
    <row r="1250" spans="1:18" x14ac:dyDescent="0.2">
      <c r="A1250" s="72" t="s">
        <v>2723</v>
      </c>
      <c r="B1250" s="66" t="s">
        <v>2724</v>
      </c>
      <c r="C1250" s="67">
        <v>54</v>
      </c>
      <c r="D1250" s="67" t="s">
        <v>342</v>
      </c>
      <c r="E1250" s="71">
        <v>0.63005153295858696</v>
      </c>
      <c r="F1250" s="68">
        <v>50.886339937434798</v>
      </c>
      <c r="G1250" s="71">
        <v>0.801973737958244</v>
      </c>
      <c r="H1250" s="68">
        <v>93.847758081334703</v>
      </c>
      <c r="I1250" s="71">
        <v>0.66816907813663595</v>
      </c>
      <c r="J1250" s="68">
        <v>87.799791449426493</v>
      </c>
      <c r="K1250" s="71">
        <v>0.95013738814208104</v>
      </c>
      <c r="L1250" s="68">
        <v>99.791449426485897</v>
      </c>
      <c r="M1250" s="71">
        <v>0.72997746055597301</v>
      </c>
      <c r="N1250" s="68">
        <v>43.887147335423201</v>
      </c>
      <c r="O1250" s="71"/>
      <c r="P1250" s="68"/>
      <c r="Q1250" s="71">
        <v>0</v>
      </c>
      <c r="R1250" s="68">
        <v>26.544943820224699</v>
      </c>
    </row>
    <row r="1251" spans="1:18" x14ac:dyDescent="0.2">
      <c r="A1251" s="72" t="s">
        <v>2725</v>
      </c>
      <c r="B1251" s="66" t="s">
        <v>2726</v>
      </c>
      <c r="C1251" s="67">
        <v>54</v>
      </c>
      <c r="D1251" s="67" t="s">
        <v>342</v>
      </c>
      <c r="E1251" s="71">
        <v>0.55007243154961005</v>
      </c>
      <c r="F1251" s="68">
        <v>21.167883211678799</v>
      </c>
      <c r="G1251" s="71">
        <v>0.60193429901723805</v>
      </c>
      <c r="H1251" s="68">
        <v>27.424400417101101</v>
      </c>
      <c r="I1251" s="71">
        <v>0.52864685778409004</v>
      </c>
      <c r="J1251" s="68">
        <v>16.058394160583902</v>
      </c>
      <c r="K1251" s="71">
        <v>0.81297132249507797</v>
      </c>
      <c r="L1251" s="68">
        <v>54.118873826902998</v>
      </c>
      <c r="M1251" s="71">
        <v>0.79008264462809996</v>
      </c>
      <c r="N1251" s="68">
        <v>74.503657262277997</v>
      </c>
      <c r="O1251" s="71">
        <v>1.6727033823546698E-2</v>
      </c>
      <c r="P1251" s="68">
        <v>1.6931216931216899</v>
      </c>
      <c r="Q1251" s="71"/>
      <c r="R1251" s="68"/>
    </row>
    <row r="1252" spans="1:18" x14ac:dyDescent="0.2">
      <c r="A1252" s="72" t="s">
        <v>2727</v>
      </c>
      <c r="B1252" s="66" t="s">
        <v>2728</v>
      </c>
      <c r="C1252" s="67">
        <v>54</v>
      </c>
      <c r="D1252" s="67" t="s">
        <v>342</v>
      </c>
      <c r="E1252" s="71">
        <v>0.64918446718476197</v>
      </c>
      <c r="F1252" s="68">
        <v>60.271115745568302</v>
      </c>
      <c r="G1252" s="71">
        <v>0.60831242230788196</v>
      </c>
      <c r="H1252" s="68">
        <v>35.349322210636103</v>
      </c>
      <c r="I1252" s="71">
        <v>0.53474639037399996</v>
      </c>
      <c r="J1252" s="68">
        <v>18.561001042752899</v>
      </c>
      <c r="K1252" s="71">
        <v>0.85688711618785196</v>
      </c>
      <c r="L1252" s="68">
        <v>79.979144942648603</v>
      </c>
      <c r="M1252" s="71">
        <v>0.65860255447032301</v>
      </c>
      <c r="N1252" s="68">
        <v>16.718913270637401</v>
      </c>
      <c r="O1252" s="71">
        <v>0.23655831976851099</v>
      </c>
      <c r="P1252" s="68">
        <v>22.645502645502599</v>
      </c>
      <c r="Q1252" s="71">
        <v>1</v>
      </c>
      <c r="R1252" s="68">
        <v>100</v>
      </c>
    </row>
    <row r="1253" spans="1:18" x14ac:dyDescent="0.2">
      <c r="A1253" s="72" t="s">
        <v>2729</v>
      </c>
      <c r="B1253" s="66" t="s">
        <v>2730</v>
      </c>
      <c r="C1253" s="67">
        <v>54</v>
      </c>
      <c r="D1253" s="67" t="s">
        <v>342</v>
      </c>
      <c r="E1253" s="71">
        <v>0.67273325686986196</v>
      </c>
      <c r="F1253" s="68">
        <v>69.447340980187704</v>
      </c>
      <c r="G1253" s="71">
        <v>0.58828703347553502</v>
      </c>
      <c r="H1253" s="68">
        <v>13.9728884254432</v>
      </c>
      <c r="I1253" s="71">
        <v>0.53253513230295801</v>
      </c>
      <c r="J1253" s="68">
        <v>17.8310740354536</v>
      </c>
      <c r="K1253" s="71">
        <v>0.88705340674726196</v>
      </c>
      <c r="L1253" s="68">
        <v>93.326381647549496</v>
      </c>
      <c r="M1253" s="71">
        <v>0.81637866265965497</v>
      </c>
      <c r="N1253" s="68">
        <v>83.072100313479595</v>
      </c>
      <c r="O1253" s="71">
        <v>0.21214530603376</v>
      </c>
      <c r="P1253" s="68">
        <v>19.047619047619001</v>
      </c>
      <c r="Q1253" s="71">
        <v>1</v>
      </c>
      <c r="R1253" s="68">
        <v>100</v>
      </c>
    </row>
    <row r="1254" spans="1:18" x14ac:dyDescent="0.2">
      <c r="A1254" s="72" t="s">
        <v>2731</v>
      </c>
      <c r="B1254" s="66" t="s">
        <v>2732</v>
      </c>
      <c r="C1254" s="67">
        <v>54</v>
      </c>
      <c r="D1254" s="67" t="s">
        <v>342</v>
      </c>
      <c r="E1254" s="71">
        <v>0.65981575815450599</v>
      </c>
      <c r="F1254" s="68">
        <v>63.8164754953076</v>
      </c>
      <c r="G1254" s="71">
        <v>0.60006613247483698</v>
      </c>
      <c r="H1254" s="68">
        <v>23.461939520333701</v>
      </c>
      <c r="I1254" s="71">
        <v>0.50105420954081104</v>
      </c>
      <c r="J1254" s="68">
        <v>8.9676746611053204</v>
      </c>
      <c r="K1254" s="71">
        <v>0.81567837805541998</v>
      </c>
      <c r="L1254" s="68">
        <v>55.8915537017727</v>
      </c>
      <c r="M1254" s="71">
        <v>0.72246431254695698</v>
      </c>
      <c r="N1254" s="68">
        <v>39.4984326018809</v>
      </c>
      <c r="O1254" s="71"/>
      <c r="P1254" s="68"/>
      <c r="Q1254" s="71"/>
      <c r="R1254" s="68"/>
    </row>
    <row r="1255" spans="1:18" x14ac:dyDescent="0.2">
      <c r="A1255" s="72" t="s">
        <v>2733</v>
      </c>
      <c r="B1255" s="66" t="s">
        <v>2734</v>
      </c>
      <c r="C1255" s="67">
        <v>54</v>
      </c>
      <c r="D1255" s="67" t="s">
        <v>342</v>
      </c>
      <c r="E1255" s="71">
        <v>0.67752543135617904</v>
      </c>
      <c r="F1255" s="68">
        <v>71.011470281543296</v>
      </c>
      <c r="G1255" s="71">
        <v>0.58338602417980501</v>
      </c>
      <c r="H1255" s="68">
        <v>12.721584984358699</v>
      </c>
      <c r="I1255" s="71">
        <v>0.51899654628897296</v>
      </c>
      <c r="J1255" s="68">
        <v>13.451511991658</v>
      </c>
      <c r="K1255" s="71">
        <v>0.84017595435488601</v>
      </c>
      <c r="L1255" s="68">
        <v>70.072992700729898</v>
      </c>
      <c r="M1255" s="71">
        <v>0.76754320060105197</v>
      </c>
      <c r="N1255" s="68">
        <v>63.7408568443051</v>
      </c>
      <c r="O1255" s="71"/>
      <c r="P1255" s="68"/>
      <c r="Q1255" s="71"/>
      <c r="R1255" s="68"/>
    </row>
    <row r="1256" spans="1:18" x14ac:dyDescent="0.2">
      <c r="A1256" s="72" t="s">
        <v>2735</v>
      </c>
      <c r="B1256" s="66" t="s">
        <v>2736</v>
      </c>
      <c r="C1256" s="67">
        <v>54</v>
      </c>
      <c r="D1256" s="67" t="s">
        <v>342</v>
      </c>
      <c r="E1256" s="71">
        <v>0.55797053939446895</v>
      </c>
      <c r="F1256" s="68">
        <v>23.566214807090699</v>
      </c>
      <c r="G1256" s="71">
        <v>0.59354948666886598</v>
      </c>
      <c r="H1256" s="68">
        <v>16.579770594369101</v>
      </c>
      <c r="I1256" s="71">
        <v>0.60970300775147102</v>
      </c>
      <c r="J1256" s="68">
        <v>63.607924921793497</v>
      </c>
      <c r="K1256" s="71">
        <v>0.86413589000505198</v>
      </c>
      <c r="L1256" s="68">
        <v>83.941605839416098</v>
      </c>
      <c r="M1256" s="71">
        <v>0.72246431254695698</v>
      </c>
      <c r="N1256" s="68">
        <v>39.4984326018809</v>
      </c>
      <c r="O1256" s="71">
        <v>0</v>
      </c>
      <c r="P1256" s="68">
        <v>0.84656084656084696</v>
      </c>
      <c r="Q1256" s="71"/>
      <c r="R1256" s="68"/>
    </row>
    <row r="1257" spans="1:18" x14ac:dyDescent="0.2">
      <c r="A1257" s="72" t="s">
        <v>2737</v>
      </c>
      <c r="B1257" s="66" t="s">
        <v>2738</v>
      </c>
      <c r="C1257" s="67">
        <v>54</v>
      </c>
      <c r="D1257" s="67" t="s">
        <v>342</v>
      </c>
      <c r="E1257" s="71">
        <v>0.57673774685372703</v>
      </c>
      <c r="F1257" s="68">
        <v>30.761209593326399</v>
      </c>
      <c r="G1257" s="71">
        <v>0.61664147233641597</v>
      </c>
      <c r="H1257" s="68">
        <v>43.795620437956202</v>
      </c>
      <c r="I1257" s="71">
        <v>0.553603414064338</v>
      </c>
      <c r="J1257" s="68">
        <v>28.884254431699699</v>
      </c>
      <c r="K1257" s="71">
        <v>0.86836916717667401</v>
      </c>
      <c r="L1257" s="68">
        <v>85.714285714285694</v>
      </c>
      <c r="M1257" s="71">
        <v>0.84267468069120999</v>
      </c>
      <c r="N1257" s="68">
        <v>88.610240334378304</v>
      </c>
      <c r="O1257" s="71"/>
      <c r="P1257" s="68"/>
      <c r="Q1257" s="71">
        <v>2.3999999999999998E-3</v>
      </c>
      <c r="R1257" s="68">
        <v>31.460674157303401</v>
      </c>
    </row>
    <row r="1258" spans="1:18" x14ac:dyDescent="0.2">
      <c r="A1258" s="72" t="s">
        <v>2739</v>
      </c>
      <c r="B1258" s="66" t="s">
        <v>2740</v>
      </c>
      <c r="C1258" s="67">
        <v>54</v>
      </c>
      <c r="D1258" s="67" t="s">
        <v>342</v>
      </c>
      <c r="E1258" s="71">
        <v>0.51505838884782296</v>
      </c>
      <c r="F1258" s="68">
        <v>14.4942648592284</v>
      </c>
      <c r="G1258" s="71">
        <v>0.61080051756403997</v>
      </c>
      <c r="H1258" s="68">
        <v>38.477580813347203</v>
      </c>
      <c r="I1258" s="71">
        <v>0.52782379823999703</v>
      </c>
      <c r="J1258" s="68">
        <v>15.745568300312801</v>
      </c>
      <c r="K1258" s="71">
        <v>0.78967292040219506</v>
      </c>
      <c r="L1258" s="68">
        <v>41.918665276329499</v>
      </c>
      <c r="M1258" s="71">
        <v>0.71495116453794205</v>
      </c>
      <c r="N1258" s="68">
        <v>34.273772204806697</v>
      </c>
      <c r="O1258" s="71">
        <v>0.44710193234276302</v>
      </c>
      <c r="P1258" s="68">
        <v>57.671957671957699</v>
      </c>
      <c r="Q1258" s="71">
        <v>0</v>
      </c>
      <c r="R1258" s="68">
        <v>26.544943820224699</v>
      </c>
    </row>
    <row r="1259" spans="1:18" x14ac:dyDescent="0.2">
      <c r="A1259" s="72" t="s">
        <v>2741</v>
      </c>
      <c r="B1259" s="66" t="s">
        <v>2742</v>
      </c>
      <c r="C1259" s="67">
        <v>54</v>
      </c>
      <c r="D1259" s="67" t="s">
        <v>342</v>
      </c>
      <c r="E1259" s="71">
        <v>0.52272468492851099</v>
      </c>
      <c r="F1259" s="68">
        <v>15.5370177267987</v>
      </c>
      <c r="G1259" s="71">
        <v>0.53257893476255902</v>
      </c>
      <c r="H1259" s="68">
        <v>7.0907194994786202</v>
      </c>
      <c r="I1259" s="71">
        <v>0.55583732667032504</v>
      </c>
      <c r="J1259" s="68">
        <v>29.405630865484898</v>
      </c>
      <c r="K1259" s="71">
        <v>0.83035527383829499</v>
      </c>
      <c r="L1259" s="68">
        <v>64.025026068821703</v>
      </c>
      <c r="M1259" s="71">
        <v>0.78256949661908404</v>
      </c>
      <c r="N1259" s="68">
        <v>71.682340647857899</v>
      </c>
      <c r="O1259" s="71">
        <v>0.43500707768080099</v>
      </c>
      <c r="P1259" s="68">
        <v>55.873015873015902</v>
      </c>
      <c r="Q1259" s="71">
        <v>0</v>
      </c>
      <c r="R1259" s="68">
        <v>26.544943820224699</v>
      </c>
    </row>
    <row r="1260" spans="1:18" x14ac:dyDescent="0.2">
      <c r="A1260" s="72" t="s">
        <v>2743</v>
      </c>
      <c r="B1260" s="66" t="s">
        <v>2744</v>
      </c>
      <c r="C1260" s="67">
        <v>54</v>
      </c>
      <c r="D1260" s="67" t="s">
        <v>342</v>
      </c>
      <c r="E1260" s="71">
        <v>0.49024999865553798</v>
      </c>
      <c r="F1260" s="68">
        <v>11.366006256517201</v>
      </c>
      <c r="G1260" s="71">
        <v>0.59246042688796696</v>
      </c>
      <c r="H1260" s="68">
        <v>15.745568300312801</v>
      </c>
      <c r="I1260" s="71">
        <v>0.55941009448998902</v>
      </c>
      <c r="J1260" s="68">
        <v>31.803962460896798</v>
      </c>
      <c r="K1260" s="71">
        <v>0.85106982128091702</v>
      </c>
      <c r="L1260" s="68">
        <v>76.538060479666299</v>
      </c>
      <c r="M1260" s="71">
        <v>0.61728024042073604</v>
      </c>
      <c r="N1260" s="68">
        <v>11.912225705329201</v>
      </c>
      <c r="O1260" s="71">
        <v>0.321279408853619</v>
      </c>
      <c r="P1260" s="68">
        <v>36.6137566137566</v>
      </c>
      <c r="Q1260" s="71">
        <v>0</v>
      </c>
      <c r="R1260" s="68">
        <v>26.544943820224699</v>
      </c>
    </row>
    <row r="1261" spans="1:18" x14ac:dyDescent="0.2">
      <c r="A1261" s="72" t="s">
        <v>1728</v>
      </c>
      <c r="B1261" s="66" t="s">
        <v>2745</v>
      </c>
      <c r="C1261" s="67">
        <v>54</v>
      </c>
      <c r="D1261" s="67" t="s">
        <v>342</v>
      </c>
      <c r="E1261" s="71">
        <v>0.71532237858068004</v>
      </c>
      <c r="F1261" s="68">
        <v>84.150156412930102</v>
      </c>
      <c r="G1261" s="71">
        <v>0.63501046401921901</v>
      </c>
      <c r="H1261" s="68">
        <v>56.9343065693431</v>
      </c>
      <c r="I1261" s="71">
        <v>0.57228414541335404</v>
      </c>
      <c r="J1261" s="68">
        <v>39.833159541188699</v>
      </c>
      <c r="K1261" s="71">
        <v>0.86526593029397503</v>
      </c>
      <c r="L1261" s="68">
        <v>84.671532846715294</v>
      </c>
      <c r="M1261" s="71">
        <v>0.75627347858752902</v>
      </c>
      <c r="N1261" s="68">
        <v>57.993730407523501</v>
      </c>
      <c r="O1261" s="71">
        <v>0.46310025317000397</v>
      </c>
      <c r="P1261" s="68">
        <v>60</v>
      </c>
      <c r="Q1261" s="71">
        <v>1</v>
      </c>
      <c r="R1261" s="68">
        <v>100</v>
      </c>
    </row>
    <row r="1262" spans="1:18" x14ac:dyDescent="0.2">
      <c r="A1262" s="72" t="s">
        <v>2746</v>
      </c>
      <c r="B1262" s="66" t="s">
        <v>2747</v>
      </c>
      <c r="C1262" s="67">
        <v>54</v>
      </c>
      <c r="D1262" s="67" t="s">
        <v>342</v>
      </c>
      <c r="E1262" s="71">
        <v>0.69530031044865603</v>
      </c>
      <c r="F1262" s="68">
        <v>77.059436913451506</v>
      </c>
      <c r="G1262" s="71">
        <v>0.62854916622167001</v>
      </c>
      <c r="H1262" s="68">
        <v>52.6590198123045</v>
      </c>
      <c r="I1262" s="71">
        <v>0.56975184509664001</v>
      </c>
      <c r="J1262" s="68">
        <v>37.851929092805001</v>
      </c>
      <c r="K1262" s="71">
        <v>0.88657970764994698</v>
      </c>
      <c r="L1262" s="68">
        <v>92.909280500521405</v>
      </c>
      <c r="M1262" s="71">
        <v>0.71870773854244996</v>
      </c>
      <c r="N1262" s="68">
        <v>37.199582027168198</v>
      </c>
      <c r="O1262" s="71">
        <v>0.36821340518123002</v>
      </c>
      <c r="P1262" s="68">
        <v>44.126984126984098</v>
      </c>
      <c r="Q1262" s="71">
        <v>1</v>
      </c>
      <c r="R1262" s="68">
        <v>100</v>
      </c>
    </row>
    <row r="1263" spans="1:18" x14ac:dyDescent="0.2">
      <c r="A1263" s="72" t="s">
        <v>2748</v>
      </c>
      <c r="B1263" s="66" t="s">
        <v>2749</v>
      </c>
      <c r="C1263" s="67">
        <v>54</v>
      </c>
      <c r="D1263" s="67" t="s">
        <v>342</v>
      </c>
      <c r="E1263" s="71">
        <v>0.67379671068201796</v>
      </c>
      <c r="F1263" s="68">
        <v>69.968717413972897</v>
      </c>
      <c r="G1263" s="71">
        <v>0.79320166713403295</v>
      </c>
      <c r="H1263" s="68">
        <v>93.117831074035493</v>
      </c>
      <c r="I1263" s="71">
        <v>0.478803563473788</v>
      </c>
      <c r="J1263" s="68">
        <v>6.2565172054223197</v>
      </c>
      <c r="K1263" s="71">
        <v>0.79506298578594004</v>
      </c>
      <c r="L1263" s="68">
        <v>44.7340980187696</v>
      </c>
      <c r="M1263" s="71">
        <v>0.94410217881292302</v>
      </c>
      <c r="N1263" s="68">
        <v>97.074190177638499</v>
      </c>
      <c r="O1263" s="71">
        <v>0.92910986888542302</v>
      </c>
      <c r="P1263" s="68">
        <v>98.412698412698404</v>
      </c>
      <c r="Q1263" s="71">
        <v>0.10249999999999999</v>
      </c>
      <c r="R1263" s="68">
        <v>38.483146067415703</v>
      </c>
    </row>
    <row r="1264" spans="1:18" x14ac:dyDescent="0.2">
      <c r="A1264" s="72" t="s">
        <v>2750</v>
      </c>
      <c r="B1264" s="66" t="s">
        <v>2751</v>
      </c>
      <c r="C1264" s="67">
        <v>54</v>
      </c>
      <c r="D1264" s="67" t="s">
        <v>342</v>
      </c>
      <c r="E1264" s="71">
        <v>0.75120336453701797</v>
      </c>
      <c r="F1264" s="68">
        <v>91.866527632951005</v>
      </c>
      <c r="G1264" s="71">
        <v>0.62668161865418004</v>
      </c>
      <c r="H1264" s="68">
        <v>51.407716371219998</v>
      </c>
      <c r="I1264" s="71">
        <v>0.60875726878779302</v>
      </c>
      <c r="J1264" s="68">
        <v>62.7737226277372</v>
      </c>
      <c r="K1264" s="71">
        <v>0.86187835622603504</v>
      </c>
      <c r="L1264" s="68">
        <v>83.107403545359702</v>
      </c>
      <c r="M1264" s="71">
        <v>0.81262208865514696</v>
      </c>
      <c r="N1264" s="68">
        <v>82.445141065830697</v>
      </c>
      <c r="O1264" s="71">
        <v>0.59728085489895499</v>
      </c>
      <c r="P1264" s="68">
        <v>78.412698412698404</v>
      </c>
      <c r="Q1264" s="71">
        <v>1</v>
      </c>
      <c r="R1264" s="68">
        <v>100</v>
      </c>
    </row>
    <row r="1265" spans="1:18" x14ac:dyDescent="0.2">
      <c r="A1265" s="72" t="s">
        <v>2752</v>
      </c>
      <c r="B1265" s="66" t="s">
        <v>2753</v>
      </c>
      <c r="C1265" s="67">
        <v>54</v>
      </c>
      <c r="D1265" s="67" t="s">
        <v>342</v>
      </c>
      <c r="E1265" s="71">
        <v>0.78090672720982102</v>
      </c>
      <c r="F1265" s="68">
        <v>95.620437956204398</v>
      </c>
      <c r="G1265" s="71">
        <v>0.64482072487522701</v>
      </c>
      <c r="H1265" s="68">
        <v>62.356621480709101</v>
      </c>
      <c r="I1265" s="71">
        <v>0.64593303597419705</v>
      </c>
      <c r="J1265" s="68">
        <v>81.543274244004195</v>
      </c>
      <c r="K1265" s="71">
        <v>0.87258467145475405</v>
      </c>
      <c r="L1265" s="68">
        <v>88.425443169968702</v>
      </c>
      <c r="M1265" s="71">
        <v>0.80135236664162302</v>
      </c>
      <c r="N1265" s="68">
        <v>79.101358411703202</v>
      </c>
      <c r="O1265" s="71">
        <v>0.72104956431312694</v>
      </c>
      <c r="P1265" s="68">
        <v>89.206349206349202</v>
      </c>
      <c r="Q1265" s="71">
        <v>0.99970000000000003</v>
      </c>
      <c r="R1265" s="68">
        <v>60.533707865168502</v>
      </c>
    </row>
    <row r="1266" spans="1:18" x14ac:dyDescent="0.2">
      <c r="A1266" s="72" t="s">
        <v>799</v>
      </c>
      <c r="B1266" s="66" t="s">
        <v>2754</v>
      </c>
      <c r="C1266" s="67">
        <v>54</v>
      </c>
      <c r="D1266" s="67" t="s">
        <v>342</v>
      </c>
      <c r="E1266" s="71">
        <v>0.56952790898457695</v>
      </c>
      <c r="F1266" s="68">
        <v>28.4671532846715</v>
      </c>
      <c r="G1266" s="71">
        <v>0.59070476503835601</v>
      </c>
      <c r="H1266" s="68">
        <v>14.807090719499501</v>
      </c>
      <c r="I1266" s="71">
        <v>0.54214723876298399</v>
      </c>
      <c r="J1266" s="68">
        <v>22.6277372262774</v>
      </c>
      <c r="K1266" s="71">
        <v>0.83372489056591903</v>
      </c>
      <c r="L1266" s="68">
        <v>66.006256517205401</v>
      </c>
      <c r="M1266" s="71">
        <v>0.75251690458302001</v>
      </c>
      <c r="N1266" s="68">
        <v>56.5308254963427</v>
      </c>
      <c r="O1266" s="71">
        <v>0.12854574597260299</v>
      </c>
      <c r="P1266" s="68">
        <v>8.7830687830687797</v>
      </c>
      <c r="Q1266" s="71"/>
      <c r="R1266" s="68"/>
    </row>
    <row r="1267" spans="1:18" x14ac:dyDescent="0.2">
      <c r="A1267" s="72" t="s">
        <v>2755</v>
      </c>
      <c r="B1267" s="66" t="s">
        <v>2756</v>
      </c>
      <c r="C1267" s="67">
        <v>54</v>
      </c>
      <c r="D1267" s="67" t="s">
        <v>342</v>
      </c>
      <c r="E1267" s="71">
        <v>0.631526684265591</v>
      </c>
      <c r="F1267" s="68">
        <v>51.720542231491102</v>
      </c>
      <c r="G1267" s="71">
        <v>0.59345542907670401</v>
      </c>
      <c r="H1267" s="68">
        <v>16.371220020855102</v>
      </c>
      <c r="I1267" s="71">
        <v>0.66577541963645903</v>
      </c>
      <c r="J1267" s="68">
        <v>87.382690302398302</v>
      </c>
      <c r="K1267" s="71">
        <v>0.86523114263730705</v>
      </c>
      <c r="L1267" s="68">
        <v>84.567257559958307</v>
      </c>
      <c r="M1267" s="71">
        <v>0.74500375657400497</v>
      </c>
      <c r="N1267" s="68">
        <v>52.142110762800399</v>
      </c>
      <c r="O1267" s="71">
        <v>0.28816767340347998</v>
      </c>
      <c r="P1267" s="68">
        <v>31.005291005290999</v>
      </c>
      <c r="Q1267" s="71"/>
      <c r="R1267" s="68"/>
    </row>
    <row r="1268" spans="1:18" x14ac:dyDescent="0.2">
      <c r="A1268" s="72" t="s">
        <v>2757</v>
      </c>
      <c r="B1268" s="66" t="s">
        <v>2758</v>
      </c>
      <c r="C1268" s="67">
        <v>54</v>
      </c>
      <c r="D1268" s="67" t="s">
        <v>342</v>
      </c>
      <c r="E1268" s="71">
        <v>0.773710135590436</v>
      </c>
      <c r="F1268" s="68">
        <v>94.994786235662104</v>
      </c>
      <c r="G1268" s="71">
        <v>0.67301537077770901</v>
      </c>
      <c r="H1268" s="68">
        <v>71.845672575599593</v>
      </c>
      <c r="I1268" s="71">
        <v>0.67614203973376696</v>
      </c>
      <c r="J1268" s="68">
        <v>89.676746611053204</v>
      </c>
      <c r="K1268" s="71">
        <v>0.82036955195220196</v>
      </c>
      <c r="L1268" s="68">
        <v>58.081334723670501</v>
      </c>
      <c r="M1268" s="71">
        <v>0.68489857250187902</v>
      </c>
      <c r="N1268" s="68">
        <v>21.630094043887102</v>
      </c>
      <c r="O1268" s="71">
        <v>0.78783527857705704</v>
      </c>
      <c r="P1268" s="68">
        <v>94.074074074074105</v>
      </c>
      <c r="Q1268" s="71">
        <v>1</v>
      </c>
      <c r="R1268" s="68">
        <v>100</v>
      </c>
    </row>
    <row r="1269" spans="1:18" x14ac:dyDescent="0.2">
      <c r="A1269" s="72" t="s">
        <v>2759</v>
      </c>
      <c r="B1269" s="66" t="s">
        <v>2760</v>
      </c>
      <c r="C1269" s="67">
        <v>54</v>
      </c>
      <c r="D1269" s="67" t="s">
        <v>342</v>
      </c>
      <c r="E1269" s="71">
        <v>0.54583101270457002</v>
      </c>
      <c r="F1269" s="68">
        <v>20.437956204379599</v>
      </c>
      <c r="G1269" s="71">
        <v>0.57639582364477604</v>
      </c>
      <c r="H1269" s="68">
        <v>11.366006256517201</v>
      </c>
      <c r="I1269" s="71">
        <v>0.53057401119014802</v>
      </c>
      <c r="J1269" s="68">
        <v>16.788321167883201</v>
      </c>
      <c r="K1269" s="71">
        <v>0.74145769525268002</v>
      </c>
      <c r="L1269" s="68">
        <v>20.7507820646507</v>
      </c>
      <c r="M1269" s="71">
        <v>0.76754320060105197</v>
      </c>
      <c r="N1269" s="68">
        <v>63.7408568443051</v>
      </c>
      <c r="O1269" s="71">
        <v>0.11318433283419201</v>
      </c>
      <c r="P1269" s="68">
        <v>7.4074074074074101</v>
      </c>
      <c r="Q1269" s="71"/>
      <c r="R1269" s="68"/>
    </row>
    <row r="1270" spans="1:18" x14ac:dyDescent="0.2">
      <c r="A1270" s="72" t="s">
        <v>2761</v>
      </c>
      <c r="B1270" s="66" t="s">
        <v>2762</v>
      </c>
      <c r="C1270" s="67">
        <v>54</v>
      </c>
      <c r="D1270" s="67" t="s">
        <v>342</v>
      </c>
      <c r="E1270" s="71">
        <v>0.51885924808389305</v>
      </c>
      <c r="F1270" s="68">
        <v>15.0156412930136</v>
      </c>
      <c r="G1270" s="71">
        <v>0.612449582734232</v>
      </c>
      <c r="H1270" s="68">
        <v>40.041710114702802</v>
      </c>
      <c r="I1270" s="71">
        <v>0.55789618126014195</v>
      </c>
      <c r="J1270" s="68">
        <v>30.448383733055302</v>
      </c>
      <c r="K1270" s="71">
        <v>0.75197382325502304</v>
      </c>
      <c r="L1270" s="68">
        <v>24.921793534932199</v>
      </c>
      <c r="M1270" s="71">
        <v>0.74124718256949695</v>
      </c>
      <c r="N1270" s="68">
        <v>50.156739811912203</v>
      </c>
      <c r="O1270" s="71">
        <v>0.44958871868446398</v>
      </c>
      <c r="P1270" s="68">
        <v>57.989417989418001</v>
      </c>
      <c r="Q1270" s="71">
        <v>0</v>
      </c>
      <c r="R1270" s="68">
        <v>26.544943820224699</v>
      </c>
    </row>
    <row r="1271" spans="1:18" x14ac:dyDescent="0.2">
      <c r="A1271" s="72" t="s">
        <v>2763</v>
      </c>
      <c r="B1271" s="66" t="s">
        <v>2764</v>
      </c>
      <c r="C1271" s="67">
        <v>54</v>
      </c>
      <c r="D1271" s="67" t="s">
        <v>342</v>
      </c>
      <c r="E1271" s="71">
        <v>0.62736124267577398</v>
      </c>
      <c r="F1271" s="68">
        <v>49.739311783107397</v>
      </c>
      <c r="G1271" s="71">
        <v>0.53813253031463804</v>
      </c>
      <c r="H1271" s="68">
        <v>7.6120959332638201</v>
      </c>
      <c r="I1271" s="71">
        <v>0.44388112961131598</v>
      </c>
      <c r="J1271" s="68">
        <v>2.7111574556829998</v>
      </c>
      <c r="K1271" s="71">
        <v>0.77167224059935702</v>
      </c>
      <c r="L1271" s="68">
        <v>32.742440041710097</v>
      </c>
      <c r="M1271" s="71">
        <v>0.57220135236664205</v>
      </c>
      <c r="N1271" s="68">
        <v>10.553814002089901</v>
      </c>
      <c r="O1271" s="71">
        <v>0.43828020316269301</v>
      </c>
      <c r="P1271" s="68">
        <v>56.507936507936499</v>
      </c>
      <c r="Q1271" s="71">
        <v>1</v>
      </c>
      <c r="R1271" s="68">
        <v>100</v>
      </c>
    </row>
    <row r="1272" spans="1:18" x14ac:dyDescent="0.2">
      <c r="A1272" s="72" t="s">
        <v>2765</v>
      </c>
      <c r="B1272" s="66" t="s">
        <v>2766</v>
      </c>
      <c r="C1272" s="67">
        <v>54</v>
      </c>
      <c r="D1272" s="67" t="s">
        <v>342</v>
      </c>
      <c r="E1272" s="71">
        <v>0.58602269180754296</v>
      </c>
      <c r="F1272" s="68">
        <v>34.827945776850903</v>
      </c>
      <c r="G1272" s="71">
        <v>0.64921584993081005</v>
      </c>
      <c r="H1272" s="68">
        <v>64.442127215849794</v>
      </c>
      <c r="I1272" s="71">
        <v>0.57205059711452899</v>
      </c>
      <c r="J1272" s="68">
        <v>39.624608967674703</v>
      </c>
      <c r="K1272" s="71">
        <v>0.82254073355147495</v>
      </c>
      <c r="L1272" s="68">
        <v>59.541188738269</v>
      </c>
      <c r="M1272" s="71">
        <v>0.82013523666416299</v>
      </c>
      <c r="N1272" s="68">
        <v>84.639498432601897</v>
      </c>
      <c r="O1272" s="71">
        <v>0.651293733584284</v>
      </c>
      <c r="P1272" s="68">
        <v>84.3386243386243</v>
      </c>
      <c r="Q1272" s="71">
        <v>8.9999999999999998E-4</v>
      </c>
      <c r="R1272" s="68">
        <v>29.4943820224719</v>
      </c>
    </row>
    <row r="1273" spans="1:18" x14ac:dyDescent="0.2">
      <c r="A1273" s="72" t="s">
        <v>2767</v>
      </c>
      <c r="B1273" s="66" t="s">
        <v>2768</v>
      </c>
      <c r="C1273" s="67">
        <v>54</v>
      </c>
      <c r="D1273" s="67" t="s">
        <v>342</v>
      </c>
      <c r="E1273" s="71">
        <v>0.58773811164064604</v>
      </c>
      <c r="F1273" s="68">
        <v>35.349322210636103</v>
      </c>
      <c r="G1273" s="71">
        <v>0.611306549722617</v>
      </c>
      <c r="H1273" s="68">
        <v>38.998957247132402</v>
      </c>
      <c r="I1273" s="71">
        <v>0.56101273237539995</v>
      </c>
      <c r="J1273" s="68">
        <v>33.055265901981201</v>
      </c>
      <c r="K1273" s="71">
        <v>0.92793371910811295</v>
      </c>
      <c r="L1273" s="68">
        <v>99.270072992700705</v>
      </c>
      <c r="M1273" s="71">
        <v>0.64357625845229205</v>
      </c>
      <c r="N1273" s="68">
        <v>14.3155694879833</v>
      </c>
      <c r="O1273" s="71">
        <v>0.19486129854480799</v>
      </c>
      <c r="P1273" s="68">
        <v>17.2486772486773</v>
      </c>
      <c r="Q1273" s="71"/>
      <c r="R1273" s="68"/>
    </row>
    <row r="1274" spans="1:18" x14ac:dyDescent="0.2">
      <c r="A1274" s="72" t="s">
        <v>2228</v>
      </c>
      <c r="B1274" s="66" t="s">
        <v>2769</v>
      </c>
      <c r="C1274" s="67">
        <v>54</v>
      </c>
      <c r="D1274" s="67" t="s">
        <v>342</v>
      </c>
      <c r="E1274" s="71">
        <v>0.68616743708239702</v>
      </c>
      <c r="F1274" s="68">
        <v>74.244004171011497</v>
      </c>
      <c r="G1274" s="71">
        <v>0.64876781180259502</v>
      </c>
      <c r="H1274" s="68">
        <v>64.337851929092807</v>
      </c>
      <c r="I1274" s="71">
        <v>0.57337711459581997</v>
      </c>
      <c r="J1274" s="68">
        <v>40.250260688216898</v>
      </c>
      <c r="K1274" s="71">
        <v>0.87775768406687904</v>
      </c>
      <c r="L1274" s="68">
        <v>90.510948905109501</v>
      </c>
      <c r="M1274" s="71">
        <v>0.72246431254695698</v>
      </c>
      <c r="N1274" s="68">
        <v>39.4984326018809</v>
      </c>
      <c r="O1274" s="71">
        <v>0.29463769948212898</v>
      </c>
      <c r="P1274" s="68">
        <v>32.2751322751323</v>
      </c>
      <c r="Q1274" s="71">
        <v>1</v>
      </c>
      <c r="R1274" s="68">
        <v>100</v>
      </c>
    </row>
    <row r="1275" spans="1:18" x14ac:dyDescent="0.2">
      <c r="A1275" s="72" t="s">
        <v>2770</v>
      </c>
      <c r="B1275" s="66" t="s">
        <v>2771</v>
      </c>
      <c r="C1275" s="67">
        <v>54</v>
      </c>
      <c r="D1275" s="67" t="s">
        <v>342</v>
      </c>
      <c r="E1275" s="71">
        <v>0.56562443291851205</v>
      </c>
      <c r="F1275" s="68">
        <v>26.694473409801901</v>
      </c>
      <c r="G1275" s="71">
        <v>0.62756225425963097</v>
      </c>
      <c r="H1275" s="68">
        <v>52.033368091762298</v>
      </c>
      <c r="I1275" s="71">
        <v>0.575281479193676</v>
      </c>
      <c r="J1275" s="68">
        <v>41.710114702815403</v>
      </c>
      <c r="K1275" s="71">
        <v>0.77197604099432904</v>
      </c>
      <c r="L1275" s="68">
        <v>32.846715328467198</v>
      </c>
      <c r="M1275" s="71">
        <v>0.80510894064613103</v>
      </c>
      <c r="N1275" s="68">
        <v>80.877742946708494</v>
      </c>
      <c r="O1275" s="71">
        <v>0.61241788241730599</v>
      </c>
      <c r="P1275" s="68">
        <v>80.740740740740705</v>
      </c>
      <c r="Q1275" s="71">
        <v>1.4E-3</v>
      </c>
      <c r="R1275" s="68">
        <v>30.617977528089899</v>
      </c>
    </row>
    <row r="1276" spans="1:18" x14ac:dyDescent="0.2">
      <c r="A1276" s="72" t="s">
        <v>2772</v>
      </c>
      <c r="B1276" s="66" t="s">
        <v>2773</v>
      </c>
      <c r="C1276" s="67">
        <v>54</v>
      </c>
      <c r="D1276" s="67" t="s">
        <v>342</v>
      </c>
      <c r="E1276" s="71">
        <v>0.64106655189366402</v>
      </c>
      <c r="F1276" s="68">
        <v>57.142857142857103</v>
      </c>
      <c r="G1276" s="71">
        <v>0.61407470964733002</v>
      </c>
      <c r="H1276" s="68">
        <v>42.127215849843601</v>
      </c>
      <c r="I1276" s="71">
        <v>0.57877773348367501</v>
      </c>
      <c r="J1276" s="68">
        <v>43.482794577685098</v>
      </c>
      <c r="K1276" s="71">
        <v>0.784478948097174</v>
      </c>
      <c r="L1276" s="68">
        <v>38.998957247132402</v>
      </c>
      <c r="M1276" s="71">
        <v>0.71119459053343403</v>
      </c>
      <c r="N1276" s="68">
        <v>31.661442006269599</v>
      </c>
      <c r="O1276" s="71">
        <v>0.51680677770670802</v>
      </c>
      <c r="P1276" s="68">
        <v>68.253968253968296</v>
      </c>
      <c r="Q1276" s="71"/>
      <c r="R1276" s="68"/>
    </row>
    <row r="1277" spans="1:18" x14ac:dyDescent="0.2">
      <c r="A1277" s="72" t="s">
        <v>2774</v>
      </c>
      <c r="B1277" s="66" t="s">
        <v>2775</v>
      </c>
      <c r="C1277" s="67">
        <v>54</v>
      </c>
      <c r="D1277" s="67" t="s">
        <v>342</v>
      </c>
      <c r="E1277" s="71">
        <v>0.56373120146119904</v>
      </c>
      <c r="F1277" s="68">
        <v>25.7559958289885</v>
      </c>
      <c r="G1277" s="71">
        <v>0.61695135056607298</v>
      </c>
      <c r="H1277" s="68">
        <v>44.212721584984401</v>
      </c>
      <c r="I1277" s="71">
        <v>0.57377205654949304</v>
      </c>
      <c r="J1277" s="68">
        <v>40.458811261731</v>
      </c>
      <c r="K1277" s="71">
        <v>0.79596166118686296</v>
      </c>
      <c r="L1277" s="68">
        <v>45.776850886339901</v>
      </c>
      <c r="M1277" s="71">
        <v>0.77881292261457602</v>
      </c>
      <c r="N1277" s="68">
        <v>68.861024033437801</v>
      </c>
      <c r="O1277" s="71">
        <v>0.61688921785019102</v>
      </c>
      <c r="P1277" s="68">
        <v>81.375661375661394</v>
      </c>
      <c r="Q1277" s="71">
        <v>0</v>
      </c>
      <c r="R1277" s="68">
        <v>26.544943820224699</v>
      </c>
    </row>
    <row r="1278" spans="1:18" x14ac:dyDescent="0.2">
      <c r="A1278" s="72" t="s">
        <v>2776</v>
      </c>
      <c r="B1278" s="66" t="s">
        <v>2777</v>
      </c>
      <c r="C1278" s="67">
        <v>54</v>
      </c>
      <c r="D1278" s="67" t="s">
        <v>342</v>
      </c>
      <c r="E1278" s="71">
        <v>0.58294265105721399</v>
      </c>
      <c r="F1278" s="68">
        <v>33.055265901981201</v>
      </c>
      <c r="G1278" s="71">
        <v>0.63172911497288997</v>
      </c>
      <c r="H1278" s="68">
        <v>55.057351407716403</v>
      </c>
      <c r="I1278" s="71">
        <v>0.58275686298053297</v>
      </c>
      <c r="J1278" s="68">
        <v>46.2982273201251</v>
      </c>
      <c r="K1278" s="71">
        <v>0.80420330420147801</v>
      </c>
      <c r="L1278" s="68">
        <v>49.635036496350402</v>
      </c>
      <c r="M1278" s="71">
        <v>0.82013523666416299</v>
      </c>
      <c r="N1278" s="68">
        <v>84.639498432601897</v>
      </c>
      <c r="O1278" s="71">
        <v>0.65883138752422099</v>
      </c>
      <c r="P1278" s="68">
        <v>84.867724867724903</v>
      </c>
      <c r="Q1278" s="71">
        <v>0</v>
      </c>
      <c r="R1278" s="68">
        <v>26.544943820224699</v>
      </c>
    </row>
    <row r="1279" spans="1:18" x14ac:dyDescent="0.2">
      <c r="A1279" s="72" t="s">
        <v>2778</v>
      </c>
      <c r="B1279" s="66" t="s">
        <v>2779</v>
      </c>
      <c r="C1279" s="67">
        <v>54</v>
      </c>
      <c r="D1279" s="67" t="s">
        <v>342</v>
      </c>
      <c r="E1279" s="71">
        <v>0.58256744582468201</v>
      </c>
      <c r="F1279" s="68">
        <v>32.846715328467198</v>
      </c>
      <c r="G1279" s="71">
        <v>0.61671038916032195</v>
      </c>
      <c r="H1279" s="68">
        <v>44.004171011470298</v>
      </c>
      <c r="I1279" s="71">
        <v>0.63691820323982395</v>
      </c>
      <c r="J1279" s="68">
        <v>77.997914494264904</v>
      </c>
      <c r="K1279" s="71">
        <v>0.81401793307230796</v>
      </c>
      <c r="L1279" s="68">
        <v>55.161626694473398</v>
      </c>
      <c r="M1279" s="71">
        <v>0.71495116453794205</v>
      </c>
      <c r="N1279" s="68">
        <v>34.273772204806697</v>
      </c>
      <c r="O1279" s="71">
        <v>0.71280698493769401</v>
      </c>
      <c r="P1279" s="68">
        <v>88.465608465608497</v>
      </c>
      <c r="Q1279" s="71">
        <v>0</v>
      </c>
      <c r="R1279" s="68">
        <v>26.544943820224699</v>
      </c>
    </row>
    <row r="1280" spans="1:18" x14ac:dyDescent="0.2">
      <c r="A1280" s="72" t="s">
        <v>2780</v>
      </c>
      <c r="B1280" s="66" t="s">
        <v>2781</v>
      </c>
      <c r="C1280" s="67">
        <v>54</v>
      </c>
      <c r="D1280" s="67" t="s">
        <v>342</v>
      </c>
      <c r="E1280" s="71">
        <v>0.56134244605377703</v>
      </c>
      <c r="F1280" s="68">
        <v>25.130344108446302</v>
      </c>
      <c r="G1280" s="71">
        <v>0.60631078177952702</v>
      </c>
      <c r="H1280" s="68">
        <v>32.9509906152242</v>
      </c>
      <c r="I1280" s="71">
        <v>0.52315042618503305</v>
      </c>
      <c r="J1280" s="68">
        <v>14.702815432742399</v>
      </c>
      <c r="K1280" s="71">
        <v>0.77604811512998395</v>
      </c>
      <c r="L1280" s="68">
        <v>34.410844629822698</v>
      </c>
      <c r="M1280" s="71">
        <v>0.64733283245679996</v>
      </c>
      <c r="N1280" s="68">
        <v>14.524555903866201</v>
      </c>
      <c r="O1280" s="71">
        <v>0.25387007471754103</v>
      </c>
      <c r="P1280" s="68">
        <v>25.185185185185201</v>
      </c>
      <c r="Q1280" s="71"/>
      <c r="R1280" s="68"/>
    </row>
    <row r="1281" spans="1:18" x14ac:dyDescent="0.2">
      <c r="A1281" s="72" t="s">
        <v>2782</v>
      </c>
      <c r="B1281" s="66" t="s">
        <v>2783</v>
      </c>
      <c r="C1281" s="67">
        <v>54</v>
      </c>
      <c r="D1281" s="67" t="s">
        <v>342</v>
      </c>
      <c r="E1281" s="71">
        <v>0.65239497838332705</v>
      </c>
      <c r="F1281" s="68">
        <v>61.730969760166801</v>
      </c>
      <c r="G1281" s="71">
        <v>0.61361159110674401</v>
      </c>
      <c r="H1281" s="68">
        <v>41.293013555787297</v>
      </c>
      <c r="I1281" s="71">
        <v>0.58935166230129898</v>
      </c>
      <c r="J1281" s="68">
        <v>50.364963503649598</v>
      </c>
      <c r="K1281" s="71">
        <v>0.78359259452240404</v>
      </c>
      <c r="L1281" s="68">
        <v>38.477580813347203</v>
      </c>
      <c r="M1281" s="71">
        <v>0.78256949661908404</v>
      </c>
      <c r="N1281" s="68">
        <v>71.682340647857899</v>
      </c>
      <c r="O1281" s="71">
        <v>0.14524452575043101</v>
      </c>
      <c r="P1281" s="68">
        <v>10.2645502645503</v>
      </c>
      <c r="Q1281" s="71">
        <v>1</v>
      </c>
      <c r="R1281" s="68">
        <v>100</v>
      </c>
    </row>
    <row r="1282" spans="1:18" x14ac:dyDescent="0.2">
      <c r="A1282" s="72" t="s">
        <v>2784</v>
      </c>
      <c r="B1282" s="66" t="s">
        <v>2785</v>
      </c>
      <c r="C1282" s="67">
        <v>54</v>
      </c>
      <c r="D1282" s="67" t="s">
        <v>342</v>
      </c>
      <c r="E1282" s="71">
        <v>0.54646621847336596</v>
      </c>
      <c r="F1282" s="68">
        <v>20.542231491136601</v>
      </c>
      <c r="G1282" s="71">
        <v>0.60029399985533904</v>
      </c>
      <c r="H1282" s="68">
        <v>24.5046923879041</v>
      </c>
      <c r="I1282" s="71">
        <v>0.55376759689848198</v>
      </c>
      <c r="J1282" s="68">
        <v>28.9885297184567</v>
      </c>
      <c r="K1282" s="71">
        <v>0.79569999899392296</v>
      </c>
      <c r="L1282" s="68">
        <v>45.568300312825897</v>
      </c>
      <c r="M1282" s="71">
        <v>0.78256949661908404</v>
      </c>
      <c r="N1282" s="68">
        <v>71.682340647857899</v>
      </c>
      <c r="O1282" s="71">
        <v>0</v>
      </c>
      <c r="P1282" s="68">
        <v>0.84656084656084696</v>
      </c>
      <c r="Q1282" s="71"/>
      <c r="R1282" s="68"/>
    </row>
    <row r="1283" spans="1:18" x14ac:dyDescent="0.2">
      <c r="A1283" s="72" t="s">
        <v>2786</v>
      </c>
      <c r="B1283" s="66" t="s">
        <v>2787</v>
      </c>
      <c r="C1283" s="67">
        <v>54</v>
      </c>
      <c r="D1283" s="67" t="s">
        <v>342</v>
      </c>
      <c r="E1283" s="71">
        <v>0.72839593554149196</v>
      </c>
      <c r="F1283" s="68">
        <v>86.965589155370196</v>
      </c>
      <c r="G1283" s="71">
        <v>0.63327554220541105</v>
      </c>
      <c r="H1283" s="68">
        <v>55.683003128258598</v>
      </c>
      <c r="I1283" s="71">
        <v>0.62035597873777104</v>
      </c>
      <c r="J1283" s="68">
        <v>69.343065693430702</v>
      </c>
      <c r="K1283" s="71">
        <v>0.85751961948512201</v>
      </c>
      <c r="L1283" s="68">
        <v>80.500521376433795</v>
      </c>
      <c r="M1283" s="71">
        <v>0.76754320060105197</v>
      </c>
      <c r="N1283" s="68">
        <v>63.7408568443051</v>
      </c>
      <c r="O1283" s="71">
        <v>0.49168127221959401</v>
      </c>
      <c r="P1283" s="68">
        <v>64.232804232804199</v>
      </c>
      <c r="Q1283" s="71">
        <v>1</v>
      </c>
      <c r="R1283" s="68">
        <v>100</v>
      </c>
    </row>
    <row r="1284" spans="1:18" x14ac:dyDescent="0.2">
      <c r="A1284" s="72" t="s">
        <v>2788</v>
      </c>
      <c r="B1284" s="66" t="s">
        <v>2789</v>
      </c>
      <c r="C1284" s="67">
        <v>54</v>
      </c>
      <c r="D1284" s="67" t="s">
        <v>342</v>
      </c>
      <c r="E1284" s="71">
        <v>0.58585232685949795</v>
      </c>
      <c r="F1284" s="68">
        <v>34.515119916579799</v>
      </c>
      <c r="G1284" s="71">
        <v>0.60600652284276202</v>
      </c>
      <c r="H1284" s="68">
        <v>32.638164754953102</v>
      </c>
      <c r="I1284" s="71">
        <v>0.59503690503834905</v>
      </c>
      <c r="J1284" s="68">
        <v>53.284671532846701</v>
      </c>
      <c r="K1284" s="71">
        <v>0.78976363048627396</v>
      </c>
      <c r="L1284" s="68">
        <v>42.0229405630866</v>
      </c>
      <c r="M1284" s="71">
        <v>0.76378662659654395</v>
      </c>
      <c r="N1284" s="68">
        <v>61.650992685475401</v>
      </c>
      <c r="O1284" s="71">
        <v>0.174667949333562</v>
      </c>
      <c r="P1284" s="68">
        <v>14.285714285714301</v>
      </c>
      <c r="Q1284" s="71"/>
      <c r="R1284" s="68"/>
    </row>
    <row r="1285" spans="1:18" x14ac:dyDescent="0.2">
      <c r="A1285" s="72" t="s">
        <v>2790</v>
      </c>
      <c r="B1285" s="66" t="s">
        <v>2791</v>
      </c>
      <c r="C1285" s="67">
        <v>54</v>
      </c>
      <c r="D1285" s="67" t="s">
        <v>342</v>
      </c>
      <c r="E1285" s="71">
        <v>0.68555260764117498</v>
      </c>
      <c r="F1285" s="68">
        <v>73.722627737226304</v>
      </c>
      <c r="G1285" s="71">
        <v>0.61933230999265798</v>
      </c>
      <c r="H1285" s="68">
        <v>45.672575599582899</v>
      </c>
      <c r="I1285" s="71">
        <v>0.57155330683751404</v>
      </c>
      <c r="J1285" s="68">
        <v>39.207507820646498</v>
      </c>
      <c r="K1285" s="71">
        <v>0.81199779684026496</v>
      </c>
      <c r="L1285" s="68">
        <v>53.597497393117798</v>
      </c>
      <c r="M1285" s="71">
        <v>0.72997746055597301</v>
      </c>
      <c r="N1285" s="68">
        <v>43.887147335423201</v>
      </c>
      <c r="O1285" s="71">
        <v>0.38045477162063701</v>
      </c>
      <c r="P1285" s="68">
        <v>46.560846560846599</v>
      </c>
      <c r="Q1285" s="71">
        <v>1</v>
      </c>
      <c r="R1285" s="68">
        <v>100</v>
      </c>
    </row>
    <row r="1286" spans="1:18" x14ac:dyDescent="0.2">
      <c r="A1286" s="72" t="s">
        <v>2792</v>
      </c>
      <c r="B1286" s="66" t="s">
        <v>2793</v>
      </c>
      <c r="C1286" s="67">
        <v>54</v>
      </c>
      <c r="D1286" s="67" t="s">
        <v>342</v>
      </c>
      <c r="E1286" s="71">
        <v>0.72695495208249095</v>
      </c>
      <c r="F1286" s="68">
        <v>86.444212721585004</v>
      </c>
      <c r="G1286" s="71">
        <v>0.67466292517626802</v>
      </c>
      <c r="H1286" s="68">
        <v>72.575599582898903</v>
      </c>
      <c r="I1286" s="71">
        <v>0.59726339872669099</v>
      </c>
      <c r="J1286" s="68">
        <v>54.431699687174103</v>
      </c>
      <c r="K1286" s="71">
        <v>0.75359395122171002</v>
      </c>
      <c r="L1286" s="68">
        <v>25.651720542231502</v>
      </c>
      <c r="M1286" s="71">
        <v>0.80510894064613103</v>
      </c>
      <c r="N1286" s="68">
        <v>80.877742946708494</v>
      </c>
      <c r="O1286" s="71">
        <v>0.53110049672414605</v>
      </c>
      <c r="P1286" s="68">
        <v>70.264550264550294</v>
      </c>
      <c r="Q1286" s="71">
        <v>1</v>
      </c>
      <c r="R1286" s="68">
        <v>100</v>
      </c>
    </row>
    <row r="1287" spans="1:18" x14ac:dyDescent="0.2">
      <c r="A1287" s="72" t="s">
        <v>2794</v>
      </c>
      <c r="B1287" s="66" t="s">
        <v>2795</v>
      </c>
      <c r="C1287" s="67">
        <v>54</v>
      </c>
      <c r="D1287" s="67" t="s">
        <v>342</v>
      </c>
      <c r="E1287" s="71">
        <v>0.296677081196348</v>
      </c>
      <c r="F1287" s="68">
        <v>0.83420229405630897</v>
      </c>
      <c r="G1287" s="71">
        <v>0.26351896527985802</v>
      </c>
      <c r="H1287" s="68">
        <v>0.62565172054223195</v>
      </c>
      <c r="I1287" s="71">
        <v>0.34517266427175802</v>
      </c>
      <c r="J1287" s="68">
        <v>0.41710114702815398</v>
      </c>
      <c r="K1287" s="71">
        <v>0.57131736976305403</v>
      </c>
      <c r="L1287" s="68">
        <v>1.6684045881126199</v>
      </c>
      <c r="M1287" s="71">
        <v>8.3846731780616093E-2</v>
      </c>
      <c r="N1287" s="68">
        <v>2.1943573667711598</v>
      </c>
      <c r="O1287" s="71">
        <v>0.33830675608280297</v>
      </c>
      <c r="P1287" s="68">
        <v>39.682539682539698</v>
      </c>
      <c r="Q1287" s="71">
        <v>0.1779</v>
      </c>
      <c r="R1287" s="68">
        <v>39.466292134831498</v>
      </c>
    </row>
    <row r="1288" spans="1:18" x14ac:dyDescent="0.2">
      <c r="A1288" s="72" t="s">
        <v>2796</v>
      </c>
      <c r="B1288" s="66" t="s">
        <v>2797</v>
      </c>
      <c r="C1288" s="67">
        <v>54</v>
      </c>
      <c r="D1288" s="67" t="s">
        <v>342</v>
      </c>
      <c r="E1288" s="71">
        <v>0.703819321167513</v>
      </c>
      <c r="F1288" s="68">
        <v>80.187695516162705</v>
      </c>
      <c r="G1288" s="71">
        <v>0.66250035435524202</v>
      </c>
      <c r="H1288" s="68">
        <v>68.925964546402497</v>
      </c>
      <c r="I1288" s="71">
        <v>0.56989524198863895</v>
      </c>
      <c r="J1288" s="68">
        <v>38.060479666319097</v>
      </c>
      <c r="K1288" s="71">
        <v>0.80433484815893797</v>
      </c>
      <c r="L1288" s="68">
        <v>49.739311783107397</v>
      </c>
      <c r="M1288" s="71">
        <v>0.74124718256949695</v>
      </c>
      <c r="N1288" s="68">
        <v>50.156739811912203</v>
      </c>
      <c r="O1288" s="71">
        <v>0.44493829993276102</v>
      </c>
      <c r="P1288" s="68">
        <v>57.354497354497397</v>
      </c>
      <c r="Q1288" s="71">
        <v>1</v>
      </c>
      <c r="R1288" s="68">
        <v>100</v>
      </c>
    </row>
    <row r="1289" spans="1:18" x14ac:dyDescent="0.2">
      <c r="A1289" s="72" t="s">
        <v>2798</v>
      </c>
      <c r="B1289" s="66" t="s">
        <v>2799</v>
      </c>
      <c r="C1289" s="67">
        <v>54</v>
      </c>
      <c r="D1289" s="67" t="s">
        <v>342</v>
      </c>
      <c r="E1289" s="71">
        <v>0.51983343388910297</v>
      </c>
      <c r="F1289" s="68">
        <v>15.119916579770599</v>
      </c>
      <c r="G1289" s="71">
        <v>0.59499913596785603</v>
      </c>
      <c r="H1289" s="68">
        <v>17.413972888425398</v>
      </c>
      <c r="I1289" s="71">
        <v>0.54397056508790098</v>
      </c>
      <c r="J1289" s="68">
        <v>23.566214807090699</v>
      </c>
      <c r="K1289" s="71">
        <v>0.78529381883248295</v>
      </c>
      <c r="L1289" s="68">
        <v>39.833159541188699</v>
      </c>
      <c r="M1289" s="71">
        <v>0.68489857250187902</v>
      </c>
      <c r="N1289" s="68">
        <v>21.630094043887102</v>
      </c>
      <c r="O1289" s="71">
        <v>0.50983851094450205</v>
      </c>
      <c r="P1289" s="68">
        <v>67.301587301587304</v>
      </c>
      <c r="Q1289" s="71">
        <v>0</v>
      </c>
      <c r="R1289" s="68">
        <v>26.544943820224699</v>
      </c>
    </row>
    <row r="1290" spans="1:18" x14ac:dyDescent="0.2">
      <c r="A1290" s="72" t="s">
        <v>2800</v>
      </c>
      <c r="B1290" s="66" t="s">
        <v>2801</v>
      </c>
      <c r="C1290" s="67">
        <v>54</v>
      </c>
      <c r="D1290" s="67" t="s">
        <v>342</v>
      </c>
      <c r="E1290" s="71">
        <v>0.76595706254223195</v>
      </c>
      <c r="F1290" s="68">
        <v>94.160583941605793</v>
      </c>
      <c r="G1290" s="71">
        <v>0.67423891505609601</v>
      </c>
      <c r="H1290" s="68">
        <v>72.3670490093848</v>
      </c>
      <c r="I1290" s="71">
        <v>0.58788489601357496</v>
      </c>
      <c r="J1290" s="68">
        <v>49.426485922836299</v>
      </c>
      <c r="K1290" s="71">
        <v>0.73849676783243001</v>
      </c>
      <c r="L1290" s="68">
        <v>19.499478623566201</v>
      </c>
      <c r="M1290" s="71">
        <v>0.83891810668670197</v>
      </c>
      <c r="N1290" s="68">
        <v>87.878787878787904</v>
      </c>
      <c r="O1290" s="71">
        <v>0.75620368966459095</v>
      </c>
      <c r="P1290" s="68">
        <v>91.534391534391503</v>
      </c>
      <c r="Q1290" s="71">
        <v>1</v>
      </c>
      <c r="R1290" s="68">
        <v>100</v>
      </c>
    </row>
    <row r="1291" spans="1:18" x14ac:dyDescent="0.2">
      <c r="A1291" s="72" t="s">
        <v>2802</v>
      </c>
      <c r="B1291" s="66" t="s">
        <v>2803</v>
      </c>
      <c r="C1291" s="67">
        <v>54</v>
      </c>
      <c r="D1291" s="67" t="s">
        <v>342</v>
      </c>
      <c r="E1291" s="71">
        <v>0.59235730460353697</v>
      </c>
      <c r="F1291" s="68">
        <v>36.600625651720499</v>
      </c>
      <c r="G1291" s="71">
        <v>0.68804040697779401</v>
      </c>
      <c r="H1291" s="68">
        <v>77.476538060479697</v>
      </c>
      <c r="I1291" s="71">
        <v>0.61307873079493103</v>
      </c>
      <c r="J1291" s="68">
        <v>65.901981230448399</v>
      </c>
      <c r="K1291" s="71">
        <v>0.828426993716737</v>
      </c>
      <c r="L1291" s="68">
        <v>63.399374348279501</v>
      </c>
      <c r="M1291" s="71">
        <v>0.83891810668670197</v>
      </c>
      <c r="N1291" s="68">
        <v>87.878787878787904</v>
      </c>
      <c r="O1291" s="71">
        <v>0.58567958944505705</v>
      </c>
      <c r="P1291" s="68">
        <v>77.354497354497397</v>
      </c>
      <c r="Q1291" s="71">
        <v>0</v>
      </c>
      <c r="R1291" s="68">
        <v>26.544943820224699</v>
      </c>
    </row>
    <row r="1292" spans="1:18" x14ac:dyDescent="0.2">
      <c r="A1292" s="72" t="s">
        <v>2804</v>
      </c>
      <c r="B1292" s="66" t="s">
        <v>2805</v>
      </c>
      <c r="C1292" s="67">
        <v>54</v>
      </c>
      <c r="D1292" s="67" t="s">
        <v>342</v>
      </c>
      <c r="E1292" s="71">
        <v>0.71278880146353696</v>
      </c>
      <c r="F1292" s="68">
        <v>83.107403545359702</v>
      </c>
      <c r="G1292" s="71">
        <v>0.62302349820763503</v>
      </c>
      <c r="H1292" s="68">
        <v>48.3837330552659</v>
      </c>
      <c r="I1292" s="71">
        <v>0.616402512088286</v>
      </c>
      <c r="J1292" s="68">
        <v>67.570385818560993</v>
      </c>
      <c r="K1292" s="71">
        <v>0.88540907408623304</v>
      </c>
      <c r="L1292" s="68">
        <v>92.805005213764304</v>
      </c>
      <c r="M1292" s="71">
        <v>0.76754320060105197</v>
      </c>
      <c r="N1292" s="68">
        <v>63.7408568443051</v>
      </c>
      <c r="O1292" s="71">
        <v>0.60765452379801799</v>
      </c>
      <c r="P1292" s="68">
        <v>79.788359788359799</v>
      </c>
      <c r="Q1292" s="71">
        <v>0.77669999999999995</v>
      </c>
      <c r="R1292" s="68">
        <v>52.387640449438202</v>
      </c>
    </row>
    <row r="1293" spans="1:18" x14ac:dyDescent="0.2">
      <c r="A1293" s="72" t="s">
        <v>2806</v>
      </c>
      <c r="B1293" s="66" t="s">
        <v>2807</v>
      </c>
      <c r="C1293" s="67">
        <v>54</v>
      </c>
      <c r="D1293" s="67" t="s">
        <v>342</v>
      </c>
      <c r="E1293" s="71">
        <v>0.62598363765890497</v>
      </c>
      <c r="F1293" s="68">
        <v>48.9051094890511</v>
      </c>
      <c r="G1293" s="71">
        <v>0.60008045155262102</v>
      </c>
      <c r="H1293" s="68">
        <v>23.6704900938478</v>
      </c>
      <c r="I1293" s="71">
        <v>0.52088996251143604</v>
      </c>
      <c r="J1293" s="68">
        <v>13.868613138686101</v>
      </c>
      <c r="K1293" s="71">
        <v>0.79530581872607098</v>
      </c>
      <c r="L1293" s="68">
        <v>44.942648592283597</v>
      </c>
      <c r="M1293" s="71">
        <v>0.71119459053343403</v>
      </c>
      <c r="N1293" s="68">
        <v>31.661442006269599</v>
      </c>
      <c r="O1293" s="71">
        <v>0.12843100262986901</v>
      </c>
      <c r="P1293" s="68">
        <v>8.5714285714285694</v>
      </c>
      <c r="Q1293" s="71">
        <v>1</v>
      </c>
      <c r="R1293" s="68">
        <v>100</v>
      </c>
    </row>
    <row r="1294" spans="1:18" x14ac:dyDescent="0.2">
      <c r="A1294" s="72" t="s">
        <v>2808</v>
      </c>
      <c r="B1294" s="66" t="s">
        <v>2809</v>
      </c>
      <c r="C1294" s="67">
        <v>54</v>
      </c>
      <c r="D1294" s="67" t="s">
        <v>342</v>
      </c>
      <c r="E1294" s="71">
        <v>0.57060482193403705</v>
      </c>
      <c r="F1294" s="68">
        <v>28.779979144942601</v>
      </c>
      <c r="G1294" s="71">
        <v>0.60116015959401803</v>
      </c>
      <c r="H1294" s="68">
        <v>25.7559958289885</v>
      </c>
      <c r="I1294" s="71">
        <v>0.58057708460590196</v>
      </c>
      <c r="J1294" s="68">
        <v>44.629822732012499</v>
      </c>
      <c r="K1294" s="71">
        <v>0.90130144205388196</v>
      </c>
      <c r="L1294" s="68">
        <v>96.454640250260695</v>
      </c>
      <c r="M1294" s="71">
        <v>0.72622088655146499</v>
      </c>
      <c r="N1294" s="68">
        <v>41.901776384534998</v>
      </c>
      <c r="O1294" s="71">
        <v>4.3764536864917297E-2</v>
      </c>
      <c r="P1294" s="68">
        <v>2.8571428571428599</v>
      </c>
      <c r="Q1294" s="71"/>
      <c r="R1294" s="68"/>
    </row>
    <row r="1295" spans="1:18" x14ac:dyDescent="0.2">
      <c r="A1295" s="72" t="s">
        <v>1696</v>
      </c>
      <c r="B1295" s="66" t="s">
        <v>2810</v>
      </c>
      <c r="C1295" s="67">
        <v>54</v>
      </c>
      <c r="D1295" s="67" t="s">
        <v>342</v>
      </c>
      <c r="E1295" s="71">
        <v>0.67453556869375797</v>
      </c>
      <c r="F1295" s="68">
        <v>70.385818561001003</v>
      </c>
      <c r="G1295" s="71">
        <v>0.60662102261070405</v>
      </c>
      <c r="H1295" s="68">
        <v>33.472367049009399</v>
      </c>
      <c r="I1295" s="71">
        <v>0.60143303716978602</v>
      </c>
      <c r="J1295" s="68">
        <v>57.664233576642303</v>
      </c>
      <c r="K1295" s="71">
        <v>0.87078104759178798</v>
      </c>
      <c r="L1295" s="68">
        <v>87.069864442127198</v>
      </c>
      <c r="M1295" s="71">
        <v>0.76754320060105197</v>
      </c>
      <c r="N1295" s="68">
        <v>63.7408568443051</v>
      </c>
      <c r="O1295" s="71">
        <v>0.20083510418921999</v>
      </c>
      <c r="P1295" s="68">
        <v>17.883597883597901</v>
      </c>
      <c r="Q1295" s="71">
        <v>1</v>
      </c>
      <c r="R1295" s="68">
        <v>100</v>
      </c>
    </row>
    <row r="1296" spans="1:18" x14ac:dyDescent="0.2">
      <c r="A1296" s="72" t="s">
        <v>2811</v>
      </c>
      <c r="B1296" s="66" t="s">
        <v>2812</v>
      </c>
      <c r="C1296" s="67">
        <v>54</v>
      </c>
      <c r="D1296" s="67" t="s">
        <v>342</v>
      </c>
      <c r="E1296" s="71">
        <v>0.72792338347271901</v>
      </c>
      <c r="F1296" s="68">
        <v>86.757038581856094</v>
      </c>
      <c r="G1296" s="71">
        <v>0.61083732647143696</v>
      </c>
      <c r="H1296" s="68">
        <v>38.581856100104297</v>
      </c>
      <c r="I1296" s="71">
        <v>0.60164590585984401</v>
      </c>
      <c r="J1296" s="68">
        <v>57.872784150156399</v>
      </c>
      <c r="K1296" s="71">
        <v>0.80900275875504901</v>
      </c>
      <c r="L1296" s="68">
        <v>51.824817518248203</v>
      </c>
      <c r="M1296" s="71">
        <v>0.80886551465063905</v>
      </c>
      <c r="N1296" s="68">
        <v>81.818181818181799</v>
      </c>
      <c r="O1296" s="71">
        <v>0.53718879509934703</v>
      </c>
      <c r="P1296" s="68">
        <v>71.428571428571402</v>
      </c>
      <c r="Q1296" s="71">
        <v>1</v>
      </c>
      <c r="R1296" s="68">
        <v>100</v>
      </c>
    </row>
    <row r="1297" spans="1:18" x14ac:dyDescent="0.2">
      <c r="A1297" s="72" t="s">
        <v>2813</v>
      </c>
      <c r="B1297" s="66" t="s">
        <v>2814</v>
      </c>
      <c r="C1297" s="67">
        <v>54</v>
      </c>
      <c r="D1297" s="67" t="s">
        <v>342</v>
      </c>
      <c r="E1297" s="71">
        <v>0.78799107498748999</v>
      </c>
      <c r="F1297" s="68">
        <v>96.871741397288801</v>
      </c>
      <c r="G1297" s="71">
        <v>0.66992430304285899</v>
      </c>
      <c r="H1297" s="68">
        <v>70.802919708029194</v>
      </c>
      <c r="I1297" s="71">
        <v>0.66946938538271095</v>
      </c>
      <c r="J1297" s="68">
        <v>88.425443169968702</v>
      </c>
      <c r="K1297" s="71">
        <v>0.87149514902035496</v>
      </c>
      <c r="L1297" s="68">
        <v>87.904066736183495</v>
      </c>
      <c r="M1297" s="71">
        <v>0.82764838467317803</v>
      </c>
      <c r="N1297" s="68">
        <v>85.4754440961337</v>
      </c>
      <c r="O1297" s="71">
        <v>0.69120922780584004</v>
      </c>
      <c r="P1297" s="68">
        <v>86.772486772486801</v>
      </c>
      <c r="Q1297" s="71">
        <v>0.99819999999999998</v>
      </c>
      <c r="R1297" s="68">
        <v>59.129213483146103</v>
      </c>
    </row>
    <row r="1298" spans="1:18" x14ac:dyDescent="0.2">
      <c r="A1298" s="72" t="s">
        <v>1651</v>
      </c>
      <c r="B1298" s="66" t="s">
        <v>2815</v>
      </c>
      <c r="C1298" s="67">
        <v>54</v>
      </c>
      <c r="D1298" s="67" t="s">
        <v>342</v>
      </c>
      <c r="E1298" s="71">
        <v>0.57858819310002996</v>
      </c>
      <c r="F1298" s="68">
        <v>31.3868613138686</v>
      </c>
      <c r="G1298" s="71">
        <v>0.62417865438692599</v>
      </c>
      <c r="H1298" s="68">
        <v>49.426485922836299</v>
      </c>
      <c r="I1298" s="71">
        <v>0.58310716114748795</v>
      </c>
      <c r="J1298" s="68">
        <v>46.611053180396198</v>
      </c>
      <c r="K1298" s="71">
        <v>0.76411120317467796</v>
      </c>
      <c r="L1298" s="68">
        <v>29.301355578727801</v>
      </c>
      <c r="M1298" s="71">
        <v>0.76003005259203604</v>
      </c>
      <c r="N1298" s="68">
        <v>59.456635318704301</v>
      </c>
      <c r="O1298" s="71">
        <v>0.16151389419902201</v>
      </c>
      <c r="P1298" s="68">
        <v>12.4867724867725</v>
      </c>
      <c r="Q1298" s="71"/>
      <c r="R1298" s="68"/>
    </row>
    <row r="1299" spans="1:18" x14ac:dyDescent="0.2">
      <c r="A1299" s="72" t="s">
        <v>2816</v>
      </c>
      <c r="B1299" s="66" t="s">
        <v>2817</v>
      </c>
      <c r="C1299" s="67">
        <v>54</v>
      </c>
      <c r="D1299" s="67" t="s">
        <v>342</v>
      </c>
      <c r="E1299" s="71">
        <v>0.63432190466009997</v>
      </c>
      <c r="F1299" s="68">
        <v>53.493222106360797</v>
      </c>
      <c r="G1299" s="71">
        <v>0.61090756799942703</v>
      </c>
      <c r="H1299" s="68">
        <v>38.686131386861298</v>
      </c>
      <c r="I1299" s="71">
        <v>0.70339878660642596</v>
      </c>
      <c r="J1299" s="68">
        <v>93.847758081334703</v>
      </c>
      <c r="K1299" s="71">
        <v>0.86430666671641398</v>
      </c>
      <c r="L1299" s="68">
        <v>84.150156412930102</v>
      </c>
      <c r="M1299" s="71">
        <v>0.69992486851990998</v>
      </c>
      <c r="N1299" s="68">
        <v>25.809822361546502</v>
      </c>
      <c r="O1299" s="71">
        <v>0.29307163345832099</v>
      </c>
      <c r="P1299" s="68">
        <v>31.957671957672002</v>
      </c>
      <c r="Q1299" s="71"/>
      <c r="R1299" s="68"/>
    </row>
    <row r="1300" spans="1:18" x14ac:dyDescent="0.2">
      <c r="A1300" s="72" t="s">
        <v>1252</v>
      </c>
      <c r="B1300" s="66" t="s">
        <v>2818</v>
      </c>
      <c r="C1300" s="67">
        <v>54</v>
      </c>
      <c r="D1300" s="67" t="s">
        <v>342</v>
      </c>
      <c r="E1300" s="71">
        <v>0.58531242477056999</v>
      </c>
      <c r="F1300" s="68">
        <v>34.306569343065703</v>
      </c>
      <c r="G1300" s="71">
        <v>0.59851282978576403</v>
      </c>
      <c r="H1300" s="68">
        <v>20.2294056308655</v>
      </c>
      <c r="I1300" s="71">
        <v>0.61233248799090401</v>
      </c>
      <c r="J1300" s="68">
        <v>65.589155370177295</v>
      </c>
      <c r="K1300" s="71">
        <v>0.76078206700026596</v>
      </c>
      <c r="L1300" s="68">
        <v>28.258602711157501</v>
      </c>
      <c r="M1300" s="71">
        <v>0.74124718256949695</v>
      </c>
      <c r="N1300" s="68">
        <v>50.156739811912203</v>
      </c>
      <c r="O1300" s="71">
        <v>0.21368755650641699</v>
      </c>
      <c r="P1300" s="68">
        <v>19.153439153439201</v>
      </c>
      <c r="Q1300" s="71"/>
      <c r="R1300" s="68"/>
    </row>
    <row r="1301" spans="1:18" x14ac:dyDescent="0.2">
      <c r="A1301" s="72" t="s">
        <v>2819</v>
      </c>
      <c r="B1301" s="66" t="s">
        <v>2820</v>
      </c>
      <c r="C1301" s="67">
        <v>54</v>
      </c>
      <c r="D1301" s="67" t="s">
        <v>342</v>
      </c>
      <c r="E1301" s="71">
        <v>0.62775039744166805</v>
      </c>
      <c r="F1301" s="68">
        <v>49.947862356621499</v>
      </c>
      <c r="G1301" s="71">
        <v>0.59237400903937398</v>
      </c>
      <c r="H1301" s="68">
        <v>15.641293013555799</v>
      </c>
      <c r="I1301" s="71">
        <v>0.61029393564690604</v>
      </c>
      <c r="J1301" s="68">
        <v>64.337851929092807</v>
      </c>
      <c r="K1301" s="71">
        <v>0.79532663952313398</v>
      </c>
      <c r="L1301" s="68">
        <v>45.046923879040698</v>
      </c>
      <c r="M1301" s="71">
        <v>0.78256949661908404</v>
      </c>
      <c r="N1301" s="68">
        <v>71.682340647857899</v>
      </c>
      <c r="O1301" s="71">
        <v>0.35818790637984199</v>
      </c>
      <c r="P1301" s="68">
        <v>42.2222222222222</v>
      </c>
      <c r="Q1301" s="71"/>
      <c r="R1301" s="68"/>
    </row>
    <row r="1302" spans="1:18" x14ac:dyDescent="0.2">
      <c r="A1302" s="72" t="s">
        <v>2821</v>
      </c>
      <c r="B1302" s="66" t="s">
        <v>2822</v>
      </c>
      <c r="C1302" s="67">
        <v>54</v>
      </c>
      <c r="D1302" s="67" t="s">
        <v>342</v>
      </c>
      <c r="E1302" s="71">
        <v>0.58595235011410796</v>
      </c>
      <c r="F1302" s="68">
        <v>34.619395203336801</v>
      </c>
      <c r="G1302" s="71">
        <v>0.66385240025803405</v>
      </c>
      <c r="H1302" s="68">
        <v>69.343065693430702</v>
      </c>
      <c r="I1302" s="71">
        <v>0.65430256042046897</v>
      </c>
      <c r="J1302" s="68">
        <v>84.462982273201206</v>
      </c>
      <c r="K1302" s="71">
        <v>0.84280888658158204</v>
      </c>
      <c r="L1302" s="68">
        <v>71.220020855057399</v>
      </c>
      <c r="M1302" s="71">
        <v>0.84643125469571801</v>
      </c>
      <c r="N1302" s="68">
        <v>89.341692789968604</v>
      </c>
      <c r="O1302" s="71">
        <v>0.50101899872884703</v>
      </c>
      <c r="P1302" s="68">
        <v>65.925925925925895</v>
      </c>
      <c r="Q1302" s="71">
        <v>7.3000000000000001E-3</v>
      </c>
      <c r="R1302" s="68">
        <v>34.550561797752799</v>
      </c>
    </row>
    <row r="1303" spans="1:18" x14ac:dyDescent="0.2">
      <c r="A1303" s="72" t="s">
        <v>2823</v>
      </c>
      <c r="B1303" s="66" t="s">
        <v>2824</v>
      </c>
      <c r="C1303" s="67">
        <v>72</v>
      </c>
      <c r="D1303" s="67" t="s">
        <v>342</v>
      </c>
      <c r="E1303" s="71">
        <v>0.69017366687347104</v>
      </c>
      <c r="F1303" s="68">
        <v>73.971679028995297</v>
      </c>
      <c r="G1303" s="71">
        <v>0.67771203883523001</v>
      </c>
      <c r="H1303" s="68">
        <v>36.2103843560351</v>
      </c>
      <c r="I1303" s="71">
        <v>0.65631991600293105</v>
      </c>
      <c r="J1303" s="68">
        <v>43.897505057316302</v>
      </c>
      <c r="K1303" s="71">
        <v>0.87689350972657698</v>
      </c>
      <c r="L1303" s="68">
        <v>85.434929197572501</v>
      </c>
      <c r="M1303" s="71">
        <v>0.57024793388429795</v>
      </c>
      <c r="N1303" s="68">
        <v>39.042481456507097</v>
      </c>
      <c r="O1303" s="71">
        <v>0.359868602791791</v>
      </c>
      <c r="P1303" s="68">
        <v>32.471068754254603</v>
      </c>
      <c r="Q1303" s="71">
        <v>1</v>
      </c>
      <c r="R1303" s="68">
        <v>100</v>
      </c>
    </row>
    <row r="1304" spans="1:18" x14ac:dyDescent="0.2">
      <c r="A1304" s="72" t="s">
        <v>2825</v>
      </c>
      <c r="B1304" s="66" t="s">
        <v>2826</v>
      </c>
      <c r="C1304" s="67">
        <v>72</v>
      </c>
      <c r="D1304" s="67" t="s">
        <v>342</v>
      </c>
      <c r="E1304" s="71">
        <v>0.62894051134044004</v>
      </c>
      <c r="F1304" s="68">
        <v>52.528658125421401</v>
      </c>
      <c r="G1304" s="71">
        <v>0.65511030504981205</v>
      </c>
      <c r="H1304" s="68">
        <v>26.770060687794999</v>
      </c>
      <c r="I1304" s="71">
        <v>0.63217807167000095</v>
      </c>
      <c r="J1304" s="68">
        <v>32.299393122049899</v>
      </c>
      <c r="K1304" s="71">
        <v>0.86039487407670801</v>
      </c>
      <c r="L1304" s="68">
        <v>78.759271746459902</v>
      </c>
      <c r="M1304" s="71">
        <v>0.48760330578512401</v>
      </c>
      <c r="N1304" s="68">
        <v>22.184760620364099</v>
      </c>
      <c r="O1304" s="71">
        <v>0.13835651146099601</v>
      </c>
      <c r="P1304" s="68">
        <v>4.5609257998638499</v>
      </c>
      <c r="Q1304" s="71">
        <v>1</v>
      </c>
      <c r="R1304" s="68">
        <v>100</v>
      </c>
    </row>
    <row r="1305" spans="1:18" x14ac:dyDescent="0.2">
      <c r="A1305" s="72" t="s">
        <v>1022</v>
      </c>
      <c r="B1305" s="66" t="s">
        <v>2827</v>
      </c>
      <c r="C1305" s="67">
        <v>72</v>
      </c>
      <c r="D1305" s="67" t="s">
        <v>342</v>
      </c>
      <c r="E1305" s="71">
        <v>0.57255270444569994</v>
      </c>
      <c r="F1305" s="68">
        <v>32.8388401888065</v>
      </c>
      <c r="G1305" s="71">
        <v>0.67602700255909298</v>
      </c>
      <c r="H1305" s="68">
        <v>35.5360755225893</v>
      </c>
      <c r="I1305" s="71">
        <v>0.64963392002840903</v>
      </c>
      <c r="J1305" s="68">
        <v>40.7956844234659</v>
      </c>
      <c r="K1305" s="71">
        <v>0.87794805045453195</v>
      </c>
      <c r="L1305" s="68">
        <v>85.772083614295298</v>
      </c>
      <c r="M1305" s="71">
        <v>0.52479338842975198</v>
      </c>
      <c r="N1305" s="68">
        <v>29.197572488199601</v>
      </c>
      <c r="O1305" s="71">
        <v>0.134361160756714</v>
      </c>
      <c r="P1305" s="68">
        <v>4.2886317222600399</v>
      </c>
      <c r="Q1305" s="71"/>
      <c r="R1305" s="68"/>
    </row>
    <row r="1306" spans="1:18" x14ac:dyDescent="0.2">
      <c r="A1306" s="72" t="s">
        <v>2828</v>
      </c>
      <c r="B1306" s="66" t="s">
        <v>2829</v>
      </c>
      <c r="C1306" s="67">
        <v>72</v>
      </c>
      <c r="D1306" s="67" t="s">
        <v>342</v>
      </c>
      <c r="E1306" s="71">
        <v>0.76107655320223599</v>
      </c>
      <c r="F1306" s="68">
        <v>92.312879298718798</v>
      </c>
      <c r="G1306" s="71">
        <v>0.72043035013250001</v>
      </c>
      <c r="H1306" s="68">
        <v>55.765340525960902</v>
      </c>
      <c r="I1306" s="71">
        <v>0.73873838349545895</v>
      </c>
      <c r="J1306" s="68">
        <v>81.051921780175306</v>
      </c>
      <c r="K1306" s="71">
        <v>0.88937365960655601</v>
      </c>
      <c r="L1306" s="68">
        <v>88.873904248145607</v>
      </c>
      <c r="M1306" s="71">
        <v>0.61570247933884303</v>
      </c>
      <c r="N1306" s="68">
        <v>50.6405933917734</v>
      </c>
      <c r="O1306" s="71">
        <v>0.60221444664005797</v>
      </c>
      <c r="P1306" s="68">
        <v>78.692988427501703</v>
      </c>
      <c r="Q1306" s="71">
        <v>1</v>
      </c>
      <c r="R1306" s="68">
        <v>100</v>
      </c>
    </row>
    <row r="1307" spans="1:18" x14ac:dyDescent="0.2">
      <c r="A1307" s="72" t="s">
        <v>2830</v>
      </c>
      <c r="B1307" s="66" t="s">
        <v>2831</v>
      </c>
      <c r="C1307" s="67">
        <v>72</v>
      </c>
      <c r="D1307" s="67" t="s">
        <v>342</v>
      </c>
      <c r="E1307" s="71">
        <v>0.68671219049420196</v>
      </c>
      <c r="F1307" s="68">
        <v>72.690492245448397</v>
      </c>
      <c r="G1307" s="71">
        <v>0.66457668002621495</v>
      </c>
      <c r="H1307" s="68">
        <v>30.8833445718139</v>
      </c>
      <c r="I1307" s="71">
        <v>0.66601991253603299</v>
      </c>
      <c r="J1307" s="68">
        <v>49.831422791638602</v>
      </c>
      <c r="K1307" s="71">
        <v>0.90477438066104798</v>
      </c>
      <c r="L1307" s="68">
        <v>93.054619015509104</v>
      </c>
      <c r="M1307" s="71">
        <v>0.61983471074380203</v>
      </c>
      <c r="N1307" s="68">
        <v>51.584625758597397</v>
      </c>
      <c r="O1307" s="71">
        <v>0.26506745899811202</v>
      </c>
      <c r="P1307" s="68">
        <v>14.8400272294078</v>
      </c>
      <c r="Q1307" s="71">
        <v>1</v>
      </c>
      <c r="R1307" s="68">
        <v>100</v>
      </c>
    </row>
    <row r="1308" spans="1:18" x14ac:dyDescent="0.2">
      <c r="A1308" s="72" t="s">
        <v>2832</v>
      </c>
      <c r="B1308" s="66" t="s">
        <v>2833</v>
      </c>
      <c r="C1308" s="67">
        <v>72</v>
      </c>
      <c r="D1308" s="67" t="s">
        <v>342</v>
      </c>
      <c r="E1308" s="71">
        <v>0.51761228103339496</v>
      </c>
      <c r="F1308" s="68">
        <v>16.587997302764698</v>
      </c>
      <c r="G1308" s="71">
        <v>0.67803394241380799</v>
      </c>
      <c r="H1308" s="68">
        <v>36.614969656102502</v>
      </c>
      <c r="I1308" s="71">
        <v>0.67919224557276303</v>
      </c>
      <c r="J1308" s="68">
        <v>56.169925826028297</v>
      </c>
      <c r="K1308" s="71">
        <v>0.91719131180836799</v>
      </c>
      <c r="L1308" s="68">
        <v>95.886716115981102</v>
      </c>
      <c r="M1308" s="71">
        <v>0.52066115702479299</v>
      </c>
      <c r="N1308" s="68">
        <v>28.455832771409298</v>
      </c>
      <c r="O1308" s="71">
        <v>0.31029502938064002</v>
      </c>
      <c r="P1308" s="68">
        <v>22.328114363512601</v>
      </c>
      <c r="Q1308" s="71">
        <v>2.9999999999999997E-4</v>
      </c>
      <c r="R1308" s="68">
        <v>34.7310847766636</v>
      </c>
    </row>
    <row r="1309" spans="1:18" x14ac:dyDescent="0.2">
      <c r="A1309" s="72" t="s">
        <v>2834</v>
      </c>
      <c r="B1309" s="66" t="s">
        <v>2835</v>
      </c>
      <c r="C1309" s="67">
        <v>72</v>
      </c>
      <c r="D1309" s="67" t="s">
        <v>342</v>
      </c>
      <c r="E1309" s="71">
        <v>0.61939527549373496</v>
      </c>
      <c r="F1309" s="68">
        <v>49.291975724882001</v>
      </c>
      <c r="G1309" s="71">
        <v>0.64821167176450301</v>
      </c>
      <c r="H1309" s="68">
        <v>24.207687120701301</v>
      </c>
      <c r="I1309" s="71">
        <v>0.68839230563949905</v>
      </c>
      <c r="J1309" s="68">
        <v>60.080917060013498</v>
      </c>
      <c r="K1309" s="71">
        <v>0.90449638946542699</v>
      </c>
      <c r="L1309" s="68">
        <v>92.919757248820005</v>
      </c>
      <c r="M1309" s="71">
        <v>0.45454545454545497</v>
      </c>
      <c r="N1309" s="68">
        <v>15.374241402562401</v>
      </c>
      <c r="O1309" s="71">
        <v>0.40133055605379198</v>
      </c>
      <c r="P1309" s="68">
        <v>42.069434989789002</v>
      </c>
      <c r="Q1309" s="71"/>
      <c r="R1309" s="68"/>
    </row>
    <row r="1310" spans="1:18" x14ac:dyDescent="0.2">
      <c r="A1310" s="72" t="s">
        <v>2836</v>
      </c>
      <c r="B1310" s="66" t="s">
        <v>2837</v>
      </c>
      <c r="C1310" s="67">
        <v>72</v>
      </c>
      <c r="D1310" s="67" t="s">
        <v>342</v>
      </c>
      <c r="E1310" s="71">
        <v>0.540017740010169</v>
      </c>
      <c r="F1310" s="68">
        <v>22.589345920431601</v>
      </c>
      <c r="G1310" s="71">
        <v>0.66869108307796599</v>
      </c>
      <c r="H1310" s="68">
        <v>32.434254888738998</v>
      </c>
      <c r="I1310" s="71">
        <v>0.71490898642288003</v>
      </c>
      <c r="J1310" s="68">
        <v>72.892784895482094</v>
      </c>
      <c r="K1310" s="71">
        <v>0.86494158234137497</v>
      </c>
      <c r="L1310" s="68">
        <v>80.917060013486207</v>
      </c>
      <c r="M1310" s="71">
        <v>0.54132231404958697</v>
      </c>
      <c r="N1310" s="68">
        <v>32.703978422117302</v>
      </c>
      <c r="O1310" s="71">
        <v>0.45024247416920699</v>
      </c>
      <c r="P1310" s="68">
        <v>52.825051055139497</v>
      </c>
      <c r="Q1310" s="71">
        <v>0</v>
      </c>
      <c r="R1310" s="68">
        <v>34.092980856882399</v>
      </c>
    </row>
    <row r="1311" spans="1:18" x14ac:dyDescent="0.2">
      <c r="A1311" s="72" t="s">
        <v>2551</v>
      </c>
      <c r="B1311" s="66" t="s">
        <v>2838</v>
      </c>
      <c r="C1311" s="67">
        <v>72</v>
      </c>
      <c r="D1311" s="67" t="s">
        <v>342</v>
      </c>
      <c r="E1311" s="71">
        <v>0.519020468429367</v>
      </c>
      <c r="F1311" s="68">
        <v>16.857720836142999</v>
      </c>
      <c r="G1311" s="71">
        <v>0.674991698419106</v>
      </c>
      <c r="H1311" s="68">
        <v>34.996628455832798</v>
      </c>
      <c r="I1311" s="71">
        <v>0.70696544577494003</v>
      </c>
      <c r="J1311" s="68">
        <v>69.386378961564404</v>
      </c>
      <c r="K1311" s="71">
        <v>0.77676783530232596</v>
      </c>
      <c r="L1311" s="68">
        <v>40.053944706675701</v>
      </c>
      <c r="M1311" s="71">
        <v>0.5</v>
      </c>
      <c r="N1311" s="68">
        <v>24.0053944706676</v>
      </c>
      <c r="O1311" s="71">
        <v>0.455397831079833</v>
      </c>
      <c r="P1311" s="68">
        <v>54.254594962559601</v>
      </c>
      <c r="Q1311" s="71">
        <v>0</v>
      </c>
      <c r="R1311" s="68">
        <v>34.092980856882399</v>
      </c>
    </row>
    <row r="1312" spans="1:18" x14ac:dyDescent="0.2">
      <c r="A1312" s="72" t="s">
        <v>2839</v>
      </c>
      <c r="B1312" s="66" t="s">
        <v>2840</v>
      </c>
      <c r="C1312" s="67">
        <v>72</v>
      </c>
      <c r="D1312" s="67" t="s">
        <v>342</v>
      </c>
      <c r="E1312" s="71">
        <v>0.613457224020164</v>
      </c>
      <c r="F1312" s="68">
        <v>47.134187457855703</v>
      </c>
      <c r="G1312" s="71">
        <v>0.65113261434051695</v>
      </c>
      <c r="H1312" s="68">
        <v>25.691166554281899</v>
      </c>
      <c r="I1312" s="71">
        <v>0.67764792325300305</v>
      </c>
      <c r="J1312" s="68">
        <v>55.428186109237998</v>
      </c>
      <c r="K1312" s="71">
        <v>0.81988333921318701</v>
      </c>
      <c r="L1312" s="68">
        <v>59.8786244099798</v>
      </c>
      <c r="M1312" s="71">
        <v>0.43388429752066099</v>
      </c>
      <c r="N1312" s="68">
        <v>12.609575185434901</v>
      </c>
      <c r="O1312" s="71">
        <v>0.48439516979361602</v>
      </c>
      <c r="P1312" s="68">
        <v>61.606535057862502</v>
      </c>
      <c r="Q1312" s="71">
        <v>0.61380000000000001</v>
      </c>
      <c r="R1312" s="68">
        <v>62.169553327256203</v>
      </c>
    </row>
    <row r="1313" spans="1:18" x14ac:dyDescent="0.2">
      <c r="A1313" s="72" t="s">
        <v>2841</v>
      </c>
      <c r="B1313" s="66" t="s">
        <v>2842</v>
      </c>
      <c r="C1313" s="67">
        <v>72</v>
      </c>
      <c r="D1313" s="67" t="s">
        <v>342</v>
      </c>
      <c r="E1313" s="71">
        <v>0.58174556766022201</v>
      </c>
      <c r="F1313" s="68">
        <v>36.2103843560351</v>
      </c>
      <c r="G1313" s="71">
        <v>0.60689166871984002</v>
      </c>
      <c r="H1313" s="68">
        <v>12.2049898853675</v>
      </c>
      <c r="I1313" s="71">
        <v>0.58703278804900605</v>
      </c>
      <c r="J1313" s="68">
        <v>18.206338503034399</v>
      </c>
      <c r="K1313" s="71">
        <v>0.80555128497693296</v>
      </c>
      <c r="L1313" s="68">
        <v>52.933243425488897</v>
      </c>
      <c r="M1313" s="71">
        <v>0.36363636363636398</v>
      </c>
      <c r="N1313" s="68">
        <v>6.54079568442347</v>
      </c>
      <c r="O1313" s="71">
        <v>0.12736130057918901</v>
      </c>
      <c r="P1313" s="68">
        <v>4.0163376446562298</v>
      </c>
      <c r="Q1313" s="71">
        <v>1</v>
      </c>
      <c r="R1313" s="68">
        <v>100</v>
      </c>
    </row>
    <row r="1314" spans="1:18" x14ac:dyDescent="0.2">
      <c r="A1314" s="72" t="s">
        <v>2843</v>
      </c>
      <c r="B1314" s="66" t="s">
        <v>2844</v>
      </c>
      <c r="C1314" s="67">
        <v>72</v>
      </c>
      <c r="D1314" s="67" t="s">
        <v>342</v>
      </c>
      <c r="E1314" s="71">
        <v>0.595324397708071</v>
      </c>
      <c r="F1314" s="68">
        <v>41.942009440323702</v>
      </c>
      <c r="G1314" s="71">
        <v>0.60822913774778997</v>
      </c>
      <c r="H1314" s="68">
        <v>12.609575185434901</v>
      </c>
      <c r="I1314" s="71">
        <v>0.56778191796078703</v>
      </c>
      <c r="J1314" s="68">
        <v>13.1490222521915</v>
      </c>
      <c r="K1314" s="71">
        <v>0.792333164798384</v>
      </c>
      <c r="L1314" s="68">
        <v>47.403910991234</v>
      </c>
      <c r="M1314" s="71">
        <v>0.43388429752066099</v>
      </c>
      <c r="N1314" s="68">
        <v>12.609575185434901</v>
      </c>
      <c r="O1314" s="71">
        <v>0.16971786822080301</v>
      </c>
      <c r="P1314" s="68">
        <v>6.46698434309054</v>
      </c>
      <c r="Q1314" s="71">
        <v>1</v>
      </c>
      <c r="R1314" s="68">
        <v>100</v>
      </c>
    </row>
    <row r="1315" spans="1:18" x14ac:dyDescent="0.2">
      <c r="A1315" s="72" t="s">
        <v>2845</v>
      </c>
      <c r="B1315" s="66" t="s">
        <v>2846</v>
      </c>
      <c r="C1315" s="67">
        <v>72</v>
      </c>
      <c r="D1315" s="67" t="s">
        <v>342</v>
      </c>
      <c r="E1315" s="71">
        <v>0.41150721788294597</v>
      </c>
      <c r="F1315" s="68">
        <v>2.2926500337154399</v>
      </c>
      <c r="G1315" s="71">
        <v>0.59332724635865597</v>
      </c>
      <c r="H1315" s="68">
        <v>8.9008766014834801</v>
      </c>
      <c r="I1315" s="71">
        <v>0.56320940819332399</v>
      </c>
      <c r="J1315" s="68">
        <v>12.2049898853675</v>
      </c>
      <c r="K1315" s="71">
        <v>0.78591719894342704</v>
      </c>
      <c r="L1315" s="68">
        <v>44.369521240728297</v>
      </c>
      <c r="M1315" s="71">
        <v>0.38429752066115702</v>
      </c>
      <c r="N1315" s="68">
        <v>7.6871207012811897</v>
      </c>
      <c r="O1315" s="71">
        <v>0.14229193314111199</v>
      </c>
      <c r="P1315" s="68">
        <v>4.7651463580667102</v>
      </c>
      <c r="Q1315" s="71">
        <v>0</v>
      </c>
      <c r="R1315" s="68">
        <v>34.092980856882399</v>
      </c>
    </row>
    <row r="1316" spans="1:18" x14ac:dyDescent="0.2">
      <c r="A1316" s="72" t="s">
        <v>2847</v>
      </c>
      <c r="B1316" s="66" t="s">
        <v>2848</v>
      </c>
      <c r="C1316" s="67">
        <v>72</v>
      </c>
      <c r="D1316" s="67" t="s">
        <v>342</v>
      </c>
      <c r="E1316" s="71">
        <v>0.53639810436271096</v>
      </c>
      <c r="F1316" s="68">
        <v>21.577882670263001</v>
      </c>
      <c r="G1316" s="71">
        <v>0.71471308409120005</v>
      </c>
      <c r="H1316" s="68">
        <v>54.416722859069502</v>
      </c>
      <c r="I1316" s="71">
        <v>0.64543579315200805</v>
      </c>
      <c r="J1316" s="68">
        <v>38.907619689817899</v>
      </c>
      <c r="K1316" s="71">
        <v>0.85339639827438696</v>
      </c>
      <c r="L1316" s="68">
        <v>75.320296695886697</v>
      </c>
      <c r="M1316" s="71">
        <v>0.61983471074380203</v>
      </c>
      <c r="N1316" s="68">
        <v>51.584625758597397</v>
      </c>
      <c r="O1316" s="71">
        <v>0.385008639914872</v>
      </c>
      <c r="P1316" s="68">
        <v>38.393464942137498</v>
      </c>
      <c r="Q1316" s="71">
        <v>0</v>
      </c>
      <c r="R1316" s="68">
        <v>34.092980856882399</v>
      </c>
    </row>
    <row r="1317" spans="1:18" x14ac:dyDescent="0.2">
      <c r="A1317" s="72" t="s">
        <v>2849</v>
      </c>
      <c r="B1317" s="66" t="s">
        <v>2850</v>
      </c>
      <c r="C1317" s="67">
        <v>72</v>
      </c>
      <c r="D1317" s="67" t="s">
        <v>342</v>
      </c>
      <c r="E1317" s="71">
        <v>0.60547807861865899</v>
      </c>
      <c r="F1317" s="68">
        <v>44.7066756574511</v>
      </c>
      <c r="G1317" s="71">
        <v>0.63946534984039005</v>
      </c>
      <c r="H1317" s="68">
        <v>21.7127444369521</v>
      </c>
      <c r="I1317" s="71">
        <v>0.73807673906595295</v>
      </c>
      <c r="J1317" s="68">
        <v>80.849629130141594</v>
      </c>
      <c r="K1317" s="71">
        <v>0.86589668789103003</v>
      </c>
      <c r="L1317" s="68">
        <v>81.523937963587301</v>
      </c>
      <c r="M1317" s="71">
        <v>0.55785123966942096</v>
      </c>
      <c r="N1317" s="68">
        <v>36.547538772757903</v>
      </c>
      <c r="O1317" s="71">
        <v>0.57427845524516197</v>
      </c>
      <c r="P1317" s="68">
        <v>75.221238938053105</v>
      </c>
      <c r="Q1317" s="71">
        <v>0.25729999999999997</v>
      </c>
      <c r="R1317" s="68">
        <v>49.589790337283503</v>
      </c>
    </row>
    <row r="1318" spans="1:18" x14ac:dyDescent="0.2">
      <c r="A1318" s="72" t="s">
        <v>2851</v>
      </c>
      <c r="B1318" s="66" t="s">
        <v>2852</v>
      </c>
      <c r="C1318" s="67">
        <v>72</v>
      </c>
      <c r="D1318" s="67" t="s">
        <v>342</v>
      </c>
      <c r="E1318" s="71">
        <v>0.72222700656064098</v>
      </c>
      <c r="F1318" s="68">
        <v>82.737693863789602</v>
      </c>
      <c r="G1318" s="71">
        <v>0.806579805426201</v>
      </c>
      <c r="H1318" s="68">
        <v>84.760620364126794</v>
      </c>
      <c r="I1318" s="71">
        <v>0.76482948275991502</v>
      </c>
      <c r="J1318" s="68">
        <v>88.739042481456494</v>
      </c>
      <c r="K1318" s="71">
        <v>0.82733567844042799</v>
      </c>
      <c r="L1318" s="68">
        <v>63.924477410654099</v>
      </c>
      <c r="M1318" s="71">
        <v>0.70247933884297498</v>
      </c>
      <c r="N1318" s="68">
        <v>70.667565745111304</v>
      </c>
      <c r="O1318" s="71">
        <v>0.79043773389432703</v>
      </c>
      <c r="P1318" s="68">
        <v>93.396868618107504</v>
      </c>
      <c r="Q1318" s="71">
        <v>0.44169999999999998</v>
      </c>
      <c r="R1318" s="68">
        <v>54.329990884229701</v>
      </c>
    </row>
    <row r="1319" spans="1:18" x14ac:dyDescent="0.2">
      <c r="A1319" s="72" t="s">
        <v>610</v>
      </c>
      <c r="B1319" s="66" t="s">
        <v>2853</v>
      </c>
      <c r="C1319" s="67">
        <v>72</v>
      </c>
      <c r="D1319" s="67" t="s">
        <v>342</v>
      </c>
      <c r="E1319" s="71">
        <v>0.66584049449112803</v>
      </c>
      <c r="F1319" s="68">
        <v>66.014834794335798</v>
      </c>
      <c r="G1319" s="71">
        <v>0.72302757017944896</v>
      </c>
      <c r="H1319" s="68">
        <v>56.709372892784899</v>
      </c>
      <c r="I1319" s="71">
        <v>0.70336880642015698</v>
      </c>
      <c r="J1319" s="68">
        <v>67.565745111260995</v>
      </c>
      <c r="K1319" s="71">
        <v>0.88452036052452099</v>
      </c>
      <c r="L1319" s="68">
        <v>87.592717464598806</v>
      </c>
      <c r="M1319" s="71">
        <v>0.64462809917355401</v>
      </c>
      <c r="N1319" s="68">
        <v>57.720836142953502</v>
      </c>
      <c r="O1319" s="71">
        <v>0.37365763615795899</v>
      </c>
      <c r="P1319" s="68">
        <v>36.010891763104198</v>
      </c>
      <c r="Q1319" s="71"/>
      <c r="R1319" s="68"/>
    </row>
    <row r="1320" spans="1:18" x14ac:dyDescent="0.2">
      <c r="A1320" s="72" t="s">
        <v>2854</v>
      </c>
      <c r="B1320" s="66" t="s">
        <v>2855</v>
      </c>
      <c r="C1320" s="67">
        <v>72</v>
      </c>
      <c r="D1320" s="67" t="s">
        <v>342</v>
      </c>
      <c r="E1320" s="71">
        <v>0.679669728002816</v>
      </c>
      <c r="F1320" s="68">
        <v>70.330411328388394</v>
      </c>
      <c r="G1320" s="71">
        <v>0.69257400947508996</v>
      </c>
      <c r="H1320" s="68">
        <v>43.830074173971703</v>
      </c>
      <c r="I1320" s="71">
        <v>0.68602926906722705</v>
      </c>
      <c r="J1320" s="68">
        <v>59.002022926500302</v>
      </c>
      <c r="K1320" s="71">
        <v>0.86788825604277298</v>
      </c>
      <c r="L1320" s="68">
        <v>82.467970330411305</v>
      </c>
      <c r="M1320" s="71">
        <v>0.54545454545454597</v>
      </c>
      <c r="N1320" s="68">
        <v>33.850303438974997</v>
      </c>
      <c r="O1320" s="71">
        <v>0.60640255997444503</v>
      </c>
      <c r="P1320" s="68">
        <v>79.169503063308397</v>
      </c>
      <c r="Q1320" s="71"/>
      <c r="R1320" s="68"/>
    </row>
    <row r="1321" spans="1:18" x14ac:dyDescent="0.2">
      <c r="A1321" s="72" t="s">
        <v>2856</v>
      </c>
      <c r="B1321" s="66" t="s">
        <v>2857</v>
      </c>
      <c r="C1321" s="67">
        <v>72</v>
      </c>
      <c r="D1321" s="67" t="s">
        <v>342</v>
      </c>
      <c r="E1321" s="71">
        <v>0.51630654372561902</v>
      </c>
      <c r="F1321" s="68">
        <v>16.048550236008101</v>
      </c>
      <c r="G1321" s="71">
        <v>0.63911973058799998</v>
      </c>
      <c r="H1321" s="68">
        <v>21.4430209035738</v>
      </c>
      <c r="I1321" s="71">
        <v>0.647095911767818</v>
      </c>
      <c r="J1321" s="68">
        <v>39.851652056641903</v>
      </c>
      <c r="K1321" s="71">
        <v>0.84390929502538004</v>
      </c>
      <c r="L1321" s="68">
        <v>71.139581928523299</v>
      </c>
      <c r="M1321" s="71">
        <v>0.47933884297520701</v>
      </c>
      <c r="N1321" s="68">
        <v>20.498988536749799</v>
      </c>
      <c r="O1321" s="71">
        <v>0.31367548199731099</v>
      </c>
      <c r="P1321" s="68">
        <v>22.9407760381212</v>
      </c>
      <c r="Q1321" s="71">
        <v>0.17469999999999999</v>
      </c>
      <c r="R1321" s="68">
        <v>48.3135824977211</v>
      </c>
    </row>
    <row r="1322" spans="1:18" x14ac:dyDescent="0.2">
      <c r="A1322" s="72" t="s">
        <v>2858</v>
      </c>
      <c r="B1322" s="66" t="s">
        <v>2859</v>
      </c>
      <c r="C1322" s="67">
        <v>72</v>
      </c>
      <c r="D1322" s="67" t="s">
        <v>342</v>
      </c>
      <c r="E1322" s="71">
        <v>0.63525557386306197</v>
      </c>
      <c r="F1322" s="68">
        <v>54.888739042481497</v>
      </c>
      <c r="G1322" s="71">
        <v>0.76810970006056101</v>
      </c>
      <c r="H1322" s="68">
        <v>74.578556979096405</v>
      </c>
      <c r="I1322" s="71">
        <v>0.74738066738078501</v>
      </c>
      <c r="J1322" s="68">
        <v>83.344571813890795</v>
      </c>
      <c r="K1322" s="71">
        <v>0.882070532958662</v>
      </c>
      <c r="L1322" s="68">
        <v>87.053270397842198</v>
      </c>
      <c r="M1322" s="71">
        <v>0.70661157024793397</v>
      </c>
      <c r="N1322" s="68">
        <v>71.476736345246096</v>
      </c>
      <c r="O1322" s="71">
        <v>0.70736097253042796</v>
      </c>
      <c r="P1322" s="68">
        <v>87.610619469026503</v>
      </c>
      <c r="Q1322" s="71">
        <v>0</v>
      </c>
      <c r="R1322" s="68">
        <v>34.092980856882399</v>
      </c>
    </row>
    <row r="1323" spans="1:18" x14ac:dyDescent="0.2">
      <c r="A1323" s="72" t="s">
        <v>2860</v>
      </c>
      <c r="B1323" s="66" t="s">
        <v>2861</v>
      </c>
      <c r="C1323" s="67">
        <v>72</v>
      </c>
      <c r="D1323" s="67" t="s">
        <v>342</v>
      </c>
      <c r="E1323" s="71">
        <v>0.55992584965215697</v>
      </c>
      <c r="F1323" s="68">
        <v>28.320971004720199</v>
      </c>
      <c r="G1323" s="71">
        <v>0.59115872249814205</v>
      </c>
      <c r="H1323" s="68">
        <v>8.5637221847606195</v>
      </c>
      <c r="I1323" s="71">
        <v>0.54451393745512</v>
      </c>
      <c r="J1323" s="68">
        <v>8.9683074848280508</v>
      </c>
      <c r="K1323" s="71">
        <v>0.82307140975228699</v>
      </c>
      <c r="L1323" s="68">
        <v>61.362103843560398</v>
      </c>
      <c r="M1323" s="71">
        <v>0.39256198347107402</v>
      </c>
      <c r="N1323" s="68">
        <v>8.5637221847606195</v>
      </c>
      <c r="O1323" s="71">
        <v>8.2490447363197297E-3</v>
      </c>
      <c r="P1323" s="68">
        <v>0.47651463580667103</v>
      </c>
      <c r="Q1323" s="71">
        <v>1</v>
      </c>
      <c r="R1323" s="68">
        <v>100</v>
      </c>
    </row>
    <row r="1324" spans="1:18" x14ac:dyDescent="0.2">
      <c r="A1324" s="72" t="s">
        <v>2862</v>
      </c>
      <c r="B1324" s="66" t="s">
        <v>2863</v>
      </c>
      <c r="C1324" s="67">
        <v>72</v>
      </c>
      <c r="D1324" s="67" t="s">
        <v>342</v>
      </c>
      <c r="E1324" s="71">
        <v>0.51571635698236695</v>
      </c>
      <c r="F1324" s="68">
        <v>15.846257585974399</v>
      </c>
      <c r="G1324" s="71">
        <v>0.66503392584018794</v>
      </c>
      <c r="H1324" s="68">
        <v>31.085637221847598</v>
      </c>
      <c r="I1324" s="71">
        <v>0.69968799842032603</v>
      </c>
      <c r="J1324" s="68">
        <v>65.610249494268402</v>
      </c>
      <c r="K1324" s="71">
        <v>0.79880705907503902</v>
      </c>
      <c r="L1324" s="68">
        <v>49.898853674983101</v>
      </c>
      <c r="M1324" s="71">
        <v>0.51652892561983499</v>
      </c>
      <c r="N1324" s="68">
        <v>27.6466621712744</v>
      </c>
      <c r="O1324" s="71">
        <v>0.41424023293881301</v>
      </c>
      <c r="P1324" s="68">
        <v>45.268890401633797</v>
      </c>
      <c r="Q1324" s="71">
        <v>0</v>
      </c>
      <c r="R1324" s="68">
        <v>34.092980856882399</v>
      </c>
    </row>
    <row r="1325" spans="1:18" x14ac:dyDescent="0.2">
      <c r="A1325" s="72" t="s">
        <v>2864</v>
      </c>
      <c r="B1325" s="66" t="s">
        <v>2865</v>
      </c>
      <c r="C1325" s="67">
        <v>72</v>
      </c>
      <c r="D1325" s="67" t="s">
        <v>342</v>
      </c>
      <c r="E1325" s="71">
        <v>0.73187246459855504</v>
      </c>
      <c r="F1325" s="68">
        <v>85.704652730950798</v>
      </c>
      <c r="G1325" s="71">
        <v>0.689714970522608</v>
      </c>
      <c r="H1325" s="68">
        <v>42.414025623735697</v>
      </c>
      <c r="I1325" s="71">
        <v>0.70958971246134595</v>
      </c>
      <c r="J1325" s="68">
        <v>70.465273095077507</v>
      </c>
      <c r="K1325" s="71">
        <v>0.86990163048717295</v>
      </c>
      <c r="L1325" s="68">
        <v>83.074848280512498</v>
      </c>
      <c r="M1325" s="71">
        <v>0.63636363636363602</v>
      </c>
      <c r="N1325" s="68">
        <v>55.495616992582598</v>
      </c>
      <c r="O1325" s="71">
        <v>0.48596483775656801</v>
      </c>
      <c r="P1325" s="68">
        <v>61.742682096664403</v>
      </c>
      <c r="Q1325" s="71">
        <v>0.99970000000000003</v>
      </c>
      <c r="R1325" s="68">
        <v>72.743846855059303</v>
      </c>
    </row>
    <row r="1326" spans="1:18" x14ac:dyDescent="0.2">
      <c r="A1326" s="72" t="s">
        <v>937</v>
      </c>
      <c r="B1326" s="66" t="s">
        <v>2866</v>
      </c>
      <c r="C1326" s="67">
        <v>72</v>
      </c>
      <c r="D1326" s="67" t="s">
        <v>342</v>
      </c>
      <c r="E1326" s="71">
        <v>0.657382280295568</v>
      </c>
      <c r="F1326" s="68">
        <v>63.385030343897498</v>
      </c>
      <c r="G1326" s="71">
        <v>0.71912412289115002</v>
      </c>
      <c r="H1326" s="68">
        <v>55.630478759271803</v>
      </c>
      <c r="I1326" s="71">
        <v>0.68718560303689902</v>
      </c>
      <c r="J1326" s="68">
        <v>59.676331759946102</v>
      </c>
      <c r="K1326" s="71">
        <v>0.89773569010761201</v>
      </c>
      <c r="L1326" s="68">
        <v>91.031692515171898</v>
      </c>
      <c r="M1326" s="71">
        <v>0.61983471074380203</v>
      </c>
      <c r="N1326" s="68">
        <v>51.584625758597397</v>
      </c>
      <c r="O1326" s="71">
        <v>0.36303127469837898</v>
      </c>
      <c r="P1326" s="68">
        <v>33.9006126616746</v>
      </c>
      <c r="Q1326" s="71"/>
      <c r="R1326" s="68"/>
    </row>
    <row r="1327" spans="1:18" x14ac:dyDescent="0.2">
      <c r="A1327" s="72" t="s">
        <v>2867</v>
      </c>
      <c r="B1327" s="66" t="s">
        <v>2868</v>
      </c>
      <c r="C1327" s="67">
        <v>72</v>
      </c>
      <c r="D1327" s="67" t="s">
        <v>342</v>
      </c>
      <c r="E1327" s="71">
        <v>0.75986059953615703</v>
      </c>
      <c r="F1327" s="68">
        <v>91.975724881996001</v>
      </c>
      <c r="G1327" s="71">
        <v>0.70930606364905502</v>
      </c>
      <c r="H1327" s="68">
        <v>51.584625758597397</v>
      </c>
      <c r="I1327" s="71">
        <v>0.72836447434824103</v>
      </c>
      <c r="J1327" s="68">
        <v>77.6129467296022</v>
      </c>
      <c r="K1327" s="71">
        <v>0.85148339407617701</v>
      </c>
      <c r="L1327" s="68">
        <v>74.443695212407306</v>
      </c>
      <c r="M1327" s="71">
        <v>0.58677685950413205</v>
      </c>
      <c r="N1327" s="68">
        <v>43.290627107215101</v>
      </c>
      <c r="O1327" s="71">
        <v>0.68343280563933695</v>
      </c>
      <c r="P1327" s="68">
        <v>86.3172226004084</v>
      </c>
      <c r="Q1327" s="71">
        <v>0.99980000000000002</v>
      </c>
      <c r="R1327" s="68">
        <v>72.926162260710996</v>
      </c>
    </row>
    <row r="1328" spans="1:18" x14ac:dyDescent="0.2">
      <c r="A1328" s="72" t="s">
        <v>2869</v>
      </c>
      <c r="B1328" s="66" t="s">
        <v>2870</v>
      </c>
      <c r="C1328" s="67">
        <v>72</v>
      </c>
      <c r="D1328" s="67" t="s">
        <v>342</v>
      </c>
      <c r="E1328" s="71">
        <v>0.68960667812697096</v>
      </c>
      <c r="F1328" s="68">
        <v>73.701955495617</v>
      </c>
      <c r="G1328" s="71">
        <v>0.77097960689695</v>
      </c>
      <c r="H1328" s="68">
        <v>75.387727579231296</v>
      </c>
      <c r="I1328" s="71">
        <v>0.82775899669699304</v>
      </c>
      <c r="J1328" s="68">
        <v>96.763317599460507</v>
      </c>
      <c r="K1328" s="71">
        <v>0.89337748462185496</v>
      </c>
      <c r="L1328" s="68">
        <v>89.885367498314196</v>
      </c>
      <c r="M1328" s="71">
        <v>0.69008264462809898</v>
      </c>
      <c r="N1328" s="68">
        <v>68.307484828051201</v>
      </c>
      <c r="O1328" s="71">
        <v>0.95544133591792801</v>
      </c>
      <c r="P1328" s="68">
        <v>98.842750170183805</v>
      </c>
      <c r="Q1328" s="71">
        <v>0</v>
      </c>
      <c r="R1328" s="68">
        <v>34.092980856882399</v>
      </c>
    </row>
    <row r="1329" spans="1:18" x14ac:dyDescent="0.2">
      <c r="A1329" s="72" t="s">
        <v>2871</v>
      </c>
      <c r="B1329" s="66" t="s">
        <v>2872</v>
      </c>
      <c r="C1329" s="67">
        <v>72</v>
      </c>
      <c r="D1329" s="67" t="s">
        <v>342</v>
      </c>
      <c r="E1329" s="71">
        <v>0.65662066032496302</v>
      </c>
      <c r="F1329" s="68">
        <v>63.250168577208399</v>
      </c>
      <c r="G1329" s="71">
        <v>0.78223932234208704</v>
      </c>
      <c r="H1329" s="68">
        <v>78.556979096426204</v>
      </c>
      <c r="I1329" s="71">
        <v>0.77542780596637395</v>
      </c>
      <c r="J1329" s="68">
        <v>90.8293998651382</v>
      </c>
      <c r="K1329" s="71">
        <v>0.88128765403848197</v>
      </c>
      <c r="L1329" s="68">
        <v>86.8509777478085</v>
      </c>
      <c r="M1329" s="71">
        <v>0.661157024793388</v>
      </c>
      <c r="N1329" s="68">
        <v>61.699258260283202</v>
      </c>
      <c r="O1329" s="71">
        <v>0.838212154809443</v>
      </c>
      <c r="P1329" s="68">
        <v>95.575221238938099</v>
      </c>
      <c r="Q1329" s="71">
        <v>1.4E-3</v>
      </c>
      <c r="R1329" s="68">
        <v>36.918869644485</v>
      </c>
    </row>
    <row r="1330" spans="1:18" x14ac:dyDescent="0.2">
      <c r="A1330" s="72" t="s">
        <v>2873</v>
      </c>
      <c r="B1330" s="66" t="s">
        <v>2874</v>
      </c>
      <c r="C1330" s="67">
        <v>72</v>
      </c>
      <c r="D1330" s="67" t="s">
        <v>342</v>
      </c>
      <c r="E1330" s="71">
        <v>0.52339447536869899</v>
      </c>
      <c r="F1330" s="68">
        <v>18.0714767363452</v>
      </c>
      <c r="G1330" s="71">
        <v>0.65666335167754097</v>
      </c>
      <c r="H1330" s="68">
        <v>27.242076871207001</v>
      </c>
      <c r="I1330" s="71">
        <v>0.63645495956987796</v>
      </c>
      <c r="J1330" s="68">
        <v>34.120026972353301</v>
      </c>
      <c r="K1330" s="71">
        <v>0.86030555867852698</v>
      </c>
      <c r="L1330" s="68">
        <v>78.691840863115303</v>
      </c>
      <c r="M1330" s="71">
        <v>0.51239669421487599</v>
      </c>
      <c r="N1330" s="68">
        <v>26.500337154416702</v>
      </c>
      <c r="O1330" s="71">
        <v>0.474546288071372</v>
      </c>
      <c r="P1330" s="68">
        <v>59.0878148400272</v>
      </c>
      <c r="Q1330" s="71">
        <v>0</v>
      </c>
      <c r="R1330" s="68">
        <v>34.092980856882399</v>
      </c>
    </row>
    <row r="1331" spans="1:18" x14ac:dyDescent="0.2">
      <c r="A1331" s="72" t="s">
        <v>2875</v>
      </c>
      <c r="B1331" s="66" t="s">
        <v>2876</v>
      </c>
      <c r="C1331" s="67">
        <v>72</v>
      </c>
      <c r="D1331" s="67" t="s">
        <v>342</v>
      </c>
      <c r="E1331" s="71">
        <v>0.68953236493405401</v>
      </c>
      <c r="F1331" s="68">
        <v>73.634524612272401</v>
      </c>
      <c r="G1331" s="71">
        <v>0.70934494288677896</v>
      </c>
      <c r="H1331" s="68">
        <v>51.652056641942004</v>
      </c>
      <c r="I1331" s="71">
        <v>0.73705720242093797</v>
      </c>
      <c r="J1331" s="68">
        <v>80.445043830074198</v>
      </c>
      <c r="K1331" s="71">
        <v>0.85947395714045305</v>
      </c>
      <c r="L1331" s="68">
        <v>78.287255563047907</v>
      </c>
      <c r="M1331" s="71">
        <v>0.64876033057851201</v>
      </c>
      <c r="N1331" s="68">
        <v>59.069453809844902</v>
      </c>
      <c r="O1331" s="71">
        <v>0.493025391643586</v>
      </c>
      <c r="P1331" s="68">
        <v>63.172226004084401</v>
      </c>
      <c r="Q1331" s="71"/>
      <c r="R1331" s="68"/>
    </row>
    <row r="1332" spans="1:18" x14ac:dyDescent="0.2">
      <c r="A1332" s="72" t="s">
        <v>2877</v>
      </c>
      <c r="B1332" s="66" t="s">
        <v>2878</v>
      </c>
      <c r="C1332" s="67">
        <v>72</v>
      </c>
      <c r="D1332" s="67" t="s">
        <v>342</v>
      </c>
      <c r="E1332" s="71">
        <v>0.51730908614086302</v>
      </c>
      <c r="F1332" s="68">
        <v>16.385704652731</v>
      </c>
      <c r="G1332" s="71">
        <v>0.66267465957308203</v>
      </c>
      <c r="H1332" s="68">
        <v>30.2764666217127</v>
      </c>
      <c r="I1332" s="71">
        <v>0.66839909463635605</v>
      </c>
      <c r="J1332" s="68">
        <v>51.045178691840903</v>
      </c>
      <c r="K1332" s="71">
        <v>0.88604510310620499</v>
      </c>
      <c r="L1332" s="68">
        <v>88.064733648010801</v>
      </c>
      <c r="M1332" s="71">
        <v>0.57438016528925595</v>
      </c>
      <c r="N1332" s="68">
        <v>40.458530006743104</v>
      </c>
      <c r="O1332" s="71">
        <v>0.31235549424027997</v>
      </c>
      <c r="P1332" s="68">
        <v>22.668481960517401</v>
      </c>
      <c r="Q1332" s="71">
        <v>0</v>
      </c>
      <c r="R1332" s="68">
        <v>34.092980856882399</v>
      </c>
    </row>
    <row r="1333" spans="1:18" x14ac:dyDescent="0.2">
      <c r="A1333" s="72" t="s">
        <v>2879</v>
      </c>
      <c r="B1333" s="66" t="s">
        <v>2880</v>
      </c>
      <c r="C1333" s="67">
        <v>72</v>
      </c>
      <c r="D1333" s="67" t="s">
        <v>342</v>
      </c>
      <c r="E1333" s="71">
        <v>0.57774757729620296</v>
      </c>
      <c r="F1333" s="68">
        <v>34.524612272420804</v>
      </c>
      <c r="G1333" s="71">
        <v>0.66267108962438104</v>
      </c>
      <c r="H1333" s="68">
        <v>30.2090357383682</v>
      </c>
      <c r="I1333" s="71">
        <v>0.74995372493263801</v>
      </c>
      <c r="J1333" s="68">
        <v>84.490896830748497</v>
      </c>
      <c r="K1333" s="71">
        <v>0.85322346842423102</v>
      </c>
      <c r="L1333" s="68">
        <v>75.185434929197598</v>
      </c>
      <c r="M1333" s="71">
        <v>0.73553719008264495</v>
      </c>
      <c r="N1333" s="68">
        <v>77.073499662845606</v>
      </c>
      <c r="O1333" s="71">
        <v>0.46509999071332297</v>
      </c>
      <c r="P1333" s="68">
        <v>56.909462219196698</v>
      </c>
      <c r="Q1333" s="71">
        <v>0</v>
      </c>
      <c r="R1333" s="68">
        <v>34.092980856882399</v>
      </c>
    </row>
    <row r="1334" spans="1:18" x14ac:dyDescent="0.2">
      <c r="A1334" s="72" t="s">
        <v>2881</v>
      </c>
      <c r="B1334" s="66" t="s">
        <v>2882</v>
      </c>
      <c r="C1334" s="67">
        <v>72</v>
      </c>
      <c r="D1334" s="67" t="s">
        <v>342</v>
      </c>
      <c r="E1334" s="71">
        <v>0.80043109079552299</v>
      </c>
      <c r="F1334" s="68">
        <v>97.100472016183403</v>
      </c>
      <c r="G1334" s="71">
        <v>0.74049235267285796</v>
      </c>
      <c r="H1334" s="68">
        <v>64.666217127444398</v>
      </c>
      <c r="I1334" s="71">
        <v>0.78347529314004605</v>
      </c>
      <c r="J1334" s="68">
        <v>92.178017532029699</v>
      </c>
      <c r="K1334" s="71">
        <v>0.83288033834867403</v>
      </c>
      <c r="L1334" s="68">
        <v>66.419420094403193</v>
      </c>
      <c r="M1334" s="71">
        <v>0.77685950413223104</v>
      </c>
      <c r="N1334" s="68">
        <v>82.198246797032994</v>
      </c>
      <c r="O1334" s="71">
        <v>0.66887905647932699</v>
      </c>
      <c r="P1334" s="68">
        <v>85.023825731790296</v>
      </c>
      <c r="Q1334" s="71">
        <v>1</v>
      </c>
      <c r="R1334" s="68">
        <v>100</v>
      </c>
    </row>
    <row r="1335" spans="1:18" x14ac:dyDescent="0.2">
      <c r="A1335" s="72" t="s">
        <v>2883</v>
      </c>
      <c r="B1335" s="66" t="s">
        <v>2884</v>
      </c>
      <c r="C1335" s="67">
        <v>72</v>
      </c>
      <c r="D1335" s="67" t="s">
        <v>342</v>
      </c>
      <c r="E1335" s="71">
        <v>0.842345939349185</v>
      </c>
      <c r="F1335" s="68">
        <v>99.258260283209694</v>
      </c>
      <c r="G1335" s="71">
        <v>0.79381155524636504</v>
      </c>
      <c r="H1335" s="68">
        <v>81.726230613620999</v>
      </c>
      <c r="I1335" s="71">
        <v>0.79042807494891398</v>
      </c>
      <c r="J1335" s="68">
        <v>93.256911665542802</v>
      </c>
      <c r="K1335" s="71">
        <v>0.87870980359148698</v>
      </c>
      <c r="L1335" s="68">
        <v>85.974376264329095</v>
      </c>
      <c r="M1335" s="71">
        <v>0.78925619834710703</v>
      </c>
      <c r="N1335" s="68">
        <v>83.749157113958205</v>
      </c>
      <c r="O1335" s="71">
        <v>0.80187000396123398</v>
      </c>
      <c r="P1335" s="68">
        <v>94.077603812117104</v>
      </c>
      <c r="Q1335" s="71">
        <v>1</v>
      </c>
      <c r="R1335" s="68">
        <v>100</v>
      </c>
    </row>
    <row r="1336" spans="1:18" x14ac:dyDescent="0.2">
      <c r="A1336" s="72" t="s">
        <v>391</v>
      </c>
      <c r="B1336" s="66" t="s">
        <v>2885</v>
      </c>
      <c r="C1336" s="67">
        <v>72</v>
      </c>
      <c r="D1336" s="67" t="s">
        <v>342</v>
      </c>
      <c r="E1336" s="71">
        <v>0.74662305127269402</v>
      </c>
      <c r="F1336" s="68">
        <v>89.683074848280498</v>
      </c>
      <c r="G1336" s="71">
        <v>0.81418886506405097</v>
      </c>
      <c r="H1336" s="68">
        <v>85.839514497639897</v>
      </c>
      <c r="I1336" s="71">
        <v>0.77976347820261205</v>
      </c>
      <c r="J1336" s="68">
        <v>91.368846931894794</v>
      </c>
      <c r="K1336" s="71">
        <v>0.91585447389591002</v>
      </c>
      <c r="L1336" s="68">
        <v>95.616992582602805</v>
      </c>
      <c r="M1336" s="71">
        <v>0.86363636363636398</v>
      </c>
      <c r="N1336" s="68">
        <v>91.571139581928506</v>
      </c>
      <c r="O1336" s="71">
        <v>0.35967207556453501</v>
      </c>
      <c r="P1336" s="68">
        <v>32.402995234853599</v>
      </c>
      <c r="Q1336" s="71"/>
      <c r="R1336" s="68"/>
    </row>
    <row r="1337" spans="1:18" x14ac:dyDescent="0.2">
      <c r="A1337" s="72" t="s">
        <v>2886</v>
      </c>
      <c r="B1337" s="66" t="s">
        <v>2887</v>
      </c>
      <c r="C1337" s="67">
        <v>72</v>
      </c>
      <c r="D1337" s="67" t="s">
        <v>342</v>
      </c>
      <c r="E1337" s="71">
        <v>0.89490240564219203</v>
      </c>
      <c r="F1337" s="68">
        <v>99.865138233310901</v>
      </c>
      <c r="G1337" s="71">
        <v>0.85625798492265104</v>
      </c>
      <c r="H1337" s="68">
        <v>93.054619015509104</v>
      </c>
      <c r="I1337" s="71">
        <v>0.85877546410663497</v>
      </c>
      <c r="J1337" s="68">
        <v>98.044504383007407</v>
      </c>
      <c r="K1337" s="71">
        <v>0.88234166848569695</v>
      </c>
      <c r="L1337" s="68">
        <v>87.120701281186797</v>
      </c>
      <c r="M1337" s="71">
        <v>0.89669421487603296</v>
      </c>
      <c r="N1337" s="68">
        <v>93.863789615643995</v>
      </c>
      <c r="O1337" s="71">
        <v>0.87724510146213497</v>
      </c>
      <c r="P1337" s="68">
        <v>96.936691626957099</v>
      </c>
      <c r="Q1337" s="71">
        <v>0.99809999999999999</v>
      </c>
      <c r="R1337" s="68">
        <v>71.011850501367405</v>
      </c>
    </row>
    <row r="1338" spans="1:18" x14ac:dyDescent="0.2">
      <c r="A1338" s="72" t="s">
        <v>2888</v>
      </c>
      <c r="B1338" s="66" t="s">
        <v>2889</v>
      </c>
      <c r="C1338" s="67">
        <v>72</v>
      </c>
      <c r="D1338" s="67" t="s">
        <v>342</v>
      </c>
      <c r="E1338" s="71">
        <v>0.57986294302458596</v>
      </c>
      <c r="F1338" s="68">
        <v>35.131490222521897</v>
      </c>
      <c r="G1338" s="71">
        <v>0.74704140678006303</v>
      </c>
      <c r="H1338" s="68">
        <v>67.565745111260995</v>
      </c>
      <c r="I1338" s="71">
        <v>0.71928325043197405</v>
      </c>
      <c r="J1338" s="68">
        <v>74.848280512474702</v>
      </c>
      <c r="K1338" s="71">
        <v>0.91861256325392804</v>
      </c>
      <c r="L1338" s="68">
        <v>96.156439649359399</v>
      </c>
      <c r="M1338" s="71">
        <v>0.834710743801653</v>
      </c>
      <c r="N1338" s="68">
        <v>89.143627781523904</v>
      </c>
      <c r="O1338" s="71">
        <v>0.25952969387989999</v>
      </c>
      <c r="P1338" s="68">
        <v>13.8189244383935</v>
      </c>
      <c r="Q1338" s="71">
        <v>0</v>
      </c>
      <c r="R1338" s="68">
        <v>34.092980856882399</v>
      </c>
    </row>
    <row r="1339" spans="1:18" x14ac:dyDescent="0.2">
      <c r="A1339" s="72" t="s">
        <v>2890</v>
      </c>
      <c r="B1339" s="66" t="s">
        <v>2891</v>
      </c>
      <c r="C1339" s="67">
        <v>72</v>
      </c>
      <c r="D1339" s="67" t="s">
        <v>342</v>
      </c>
      <c r="E1339" s="71">
        <v>0.57757962222368497</v>
      </c>
      <c r="F1339" s="68">
        <v>34.457181389076197</v>
      </c>
      <c r="G1339" s="71">
        <v>0.66492935989066404</v>
      </c>
      <c r="H1339" s="68">
        <v>31.018206338502999</v>
      </c>
      <c r="I1339" s="71">
        <v>0.76305336137302304</v>
      </c>
      <c r="J1339" s="68">
        <v>88.1995954146999</v>
      </c>
      <c r="K1339" s="71">
        <v>0.93463136866522301</v>
      </c>
      <c r="L1339" s="68">
        <v>97.505057316250799</v>
      </c>
      <c r="M1339" s="71">
        <v>0.71487603305785097</v>
      </c>
      <c r="N1339" s="68">
        <v>72.892784895482094</v>
      </c>
      <c r="O1339" s="71">
        <v>0.38798761035535001</v>
      </c>
      <c r="P1339" s="68">
        <v>39.006126616746101</v>
      </c>
      <c r="Q1339" s="71">
        <v>0</v>
      </c>
      <c r="R1339" s="68">
        <v>34.092980856882399</v>
      </c>
    </row>
    <row r="1340" spans="1:18" x14ac:dyDescent="0.2">
      <c r="A1340" s="72" t="s">
        <v>2892</v>
      </c>
      <c r="B1340" s="66" t="s">
        <v>2893</v>
      </c>
      <c r="C1340" s="67">
        <v>72</v>
      </c>
      <c r="D1340" s="67" t="s">
        <v>342</v>
      </c>
      <c r="E1340" s="71">
        <v>0.59502281736669205</v>
      </c>
      <c r="F1340" s="68">
        <v>41.537424140256199</v>
      </c>
      <c r="G1340" s="71">
        <v>0.68876715382364795</v>
      </c>
      <c r="H1340" s="68">
        <v>42.009440323668201</v>
      </c>
      <c r="I1340" s="71">
        <v>0.771480308378796</v>
      </c>
      <c r="J1340" s="68">
        <v>90.222521915037106</v>
      </c>
      <c r="K1340" s="71">
        <v>0.91152094373647397</v>
      </c>
      <c r="L1340" s="68">
        <v>94.672960215778801</v>
      </c>
      <c r="M1340" s="71">
        <v>0.75619834710743805</v>
      </c>
      <c r="N1340" s="68">
        <v>80.2427511800405</v>
      </c>
      <c r="O1340" s="71">
        <v>0.44217015115379499</v>
      </c>
      <c r="P1340" s="68">
        <v>51.123213070115703</v>
      </c>
      <c r="Q1340" s="71">
        <v>0</v>
      </c>
      <c r="R1340" s="68">
        <v>34.092980856882399</v>
      </c>
    </row>
    <row r="1341" spans="1:18" x14ac:dyDescent="0.2">
      <c r="A1341" s="72" t="s">
        <v>2894</v>
      </c>
      <c r="B1341" s="66" t="s">
        <v>2895</v>
      </c>
      <c r="C1341" s="67">
        <v>72</v>
      </c>
      <c r="D1341" s="67" t="s">
        <v>342</v>
      </c>
      <c r="E1341" s="71">
        <v>0.69066498232826801</v>
      </c>
      <c r="F1341" s="68">
        <v>74.241402562373594</v>
      </c>
      <c r="G1341" s="71">
        <v>0.76697175809014795</v>
      </c>
      <c r="H1341" s="68">
        <v>74.039109912339896</v>
      </c>
      <c r="I1341" s="71">
        <v>0.72823877775272805</v>
      </c>
      <c r="J1341" s="68">
        <v>77.478084962913002</v>
      </c>
      <c r="K1341" s="71">
        <v>0.88675063012716504</v>
      </c>
      <c r="L1341" s="68">
        <v>88.1995954146999</v>
      </c>
      <c r="M1341" s="71">
        <v>0.73966942148760295</v>
      </c>
      <c r="N1341" s="68">
        <v>77.747808496291299</v>
      </c>
      <c r="O1341" s="71">
        <v>0.33169432418369799</v>
      </c>
      <c r="P1341" s="68">
        <v>26.004084411164101</v>
      </c>
      <c r="Q1341" s="71"/>
      <c r="R1341" s="68"/>
    </row>
    <row r="1342" spans="1:18" x14ac:dyDescent="0.2">
      <c r="A1342" s="72" t="s">
        <v>2896</v>
      </c>
      <c r="B1342" s="66" t="s">
        <v>2897</v>
      </c>
      <c r="C1342" s="67">
        <v>72</v>
      </c>
      <c r="D1342" s="67" t="s">
        <v>342</v>
      </c>
      <c r="E1342" s="71">
        <v>0.82203659922220895</v>
      </c>
      <c r="F1342" s="68">
        <v>98.381658799730303</v>
      </c>
      <c r="G1342" s="71">
        <v>0.76697793575472095</v>
      </c>
      <c r="H1342" s="68">
        <v>74.106540795684396</v>
      </c>
      <c r="I1342" s="71">
        <v>0.78133973767117304</v>
      </c>
      <c r="J1342" s="68">
        <v>91.638570465273105</v>
      </c>
      <c r="K1342" s="71">
        <v>0.91603360706793502</v>
      </c>
      <c r="L1342" s="68">
        <v>95.684423465947404</v>
      </c>
      <c r="M1342" s="71">
        <v>0.78512396694214903</v>
      </c>
      <c r="N1342" s="68">
        <v>83.142279163856998</v>
      </c>
      <c r="O1342" s="71">
        <v>0.682744347897276</v>
      </c>
      <c r="P1342" s="68">
        <v>86.249149081007502</v>
      </c>
      <c r="Q1342" s="71">
        <v>1</v>
      </c>
      <c r="R1342" s="68">
        <v>100</v>
      </c>
    </row>
    <row r="1343" spans="1:18" x14ac:dyDescent="0.2">
      <c r="A1343" s="72" t="s">
        <v>2898</v>
      </c>
      <c r="B1343" s="66" t="s">
        <v>2899</v>
      </c>
      <c r="C1343" s="67">
        <v>72</v>
      </c>
      <c r="D1343" s="67" t="s">
        <v>342</v>
      </c>
      <c r="E1343" s="71">
        <v>0.76084448284645501</v>
      </c>
      <c r="F1343" s="68">
        <v>92.245448415374199</v>
      </c>
      <c r="G1343" s="71">
        <v>0.81450650081417697</v>
      </c>
      <c r="H1343" s="68">
        <v>85.906945380984496</v>
      </c>
      <c r="I1343" s="71">
        <v>0.84671460194613701</v>
      </c>
      <c r="J1343" s="68">
        <v>97.572488199595398</v>
      </c>
      <c r="K1343" s="71">
        <v>0.914431537944558</v>
      </c>
      <c r="L1343" s="68">
        <v>95.077545515846296</v>
      </c>
      <c r="M1343" s="71">
        <v>0.75619834710743805</v>
      </c>
      <c r="N1343" s="68">
        <v>80.2427511800405</v>
      </c>
      <c r="O1343" s="71">
        <v>0.71311590926642399</v>
      </c>
      <c r="P1343" s="68">
        <v>88.0190605854323</v>
      </c>
      <c r="Q1343" s="71">
        <v>0.52010000000000001</v>
      </c>
      <c r="R1343" s="68">
        <v>59.525979945305401</v>
      </c>
    </row>
    <row r="1344" spans="1:18" x14ac:dyDescent="0.2">
      <c r="A1344" s="72" t="s">
        <v>2900</v>
      </c>
      <c r="B1344" s="66" t="s">
        <v>2901</v>
      </c>
      <c r="C1344" s="67">
        <v>72</v>
      </c>
      <c r="D1344" s="67" t="s">
        <v>342</v>
      </c>
      <c r="E1344" s="71">
        <v>0.64999229971890904</v>
      </c>
      <c r="F1344" s="68">
        <v>60.822656776803797</v>
      </c>
      <c r="G1344" s="71">
        <v>0.77230934468117196</v>
      </c>
      <c r="H1344" s="68">
        <v>75.657451112609607</v>
      </c>
      <c r="I1344" s="71">
        <v>0.79360608825913603</v>
      </c>
      <c r="J1344" s="68">
        <v>93.998651382333094</v>
      </c>
      <c r="K1344" s="71">
        <v>0.89474253206439402</v>
      </c>
      <c r="L1344" s="68">
        <v>90.155091031692507</v>
      </c>
      <c r="M1344" s="71">
        <v>0.81818181818181801</v>
      </c>
      <c r="N1344" s="68">
        <v>87.322993931220495</v>
      </c>
      <c r="O1344" s="71">
        <v>0.62111401512693198</v>
      </c>
      <c r="P1344" s="68">
        <v>81.007488087134107</v>
      </c>
      <c r="Q1344" s="71">
        <v>0</v>
      </c>
      <c r="R1344" s="68">
        <v>34.092980856882399</v>
      </c>
    </row>
    <row r="1345" spans="1:18" x14ac:dyDescent="0.2">
      <c r="A1345" s="72" t="s">
        <v>2902</v>
      </c>
      <c r="B1345" s="66" t="s">
        <v>2903</v>
      </c>
      <c r="C1345" s="67">
        <v>54</v>
      </c>
      <c r="D1345" s="67" t="s">
        <v>342</v>
      </c>
      <c r="E1345" s="71">
        <v>0.55493805424173603</v>
      </c>
      <c r="F1345" s="68">
        <v>22.8362877997914</v>
      </c>
      <c r="G1345" s="71">
        <v>0.60375010908863502</v>
      </c>
      <c r="H1345" s="68">
        <v>30.239833159541199</v>
      </c>
      <c r="I1345" s="71">
        <v>0.63732993408665195</v>
      </c>
      <c r="J1345" s="68">
        <v>78.310740354535994</v>
      </c>
      <c r="K1345" s="71">
        <v>0.86483226627555099</v>
      </c>
      <c r="L1345" s="68">
        <v>84.358706986444204</v>
      </c>
      <c r="M1345" s="71">
        <v>0.797595792637115</v>
      </c>
      <c r="N1345" s="68">
        <v>77.847439916405406</v>
      </c>
      <c r="O1345" s="71">
        <v>0.42612022336246602</v>
      </c>
      <c r="P1345" s="68">
        <v>53.756613756613802</v>
      </c>
      <c r="Q1345" s="71">
        <v>0</v>
      </c>
      <c r="R1345" s="68">
        <v>26.544943820224699</v>
      </c>
    </row>
    <row r="1346" spans="1:18" x14ac:dyDescent="0.2">
      <c r="A1346" s="72" t="s">
        <v>2047</v>
      </c>
      <c r="B1346" s="66" t="s">
        <v>2904</v>
      </c>
      <c r="C1346" s="67">
        <v>72</v>
      </c>
      <c r="D1346" s="67" t="s">
        <v>342</v>
      </c>
      <c r="E1346" s="71">
        <v>0.64560415878255994</v>
      </c>
      <c r="F1346" s="68">
        <v>59.406608226567798</v>
      </c>
      <c r="G1346" s="71">
        <v>0.64691589451305198</v>
      </c>
      <c r="H1346" s="68">
        <v>23.6682400539447</v>
      </c>
      <c r="I1346" s="71">
        <v>0.652667080914765</v>
      </c>
      <c r="J1346" s="68">
        <v>42.346594740391097</v>
      </c>
      <c r="K1346" s="71">
        <v>0.81142651069348204</v>
      </c>
      <c r="L1346" s="68">
        <v>55.563047875927197</v>
      </c>
      <c r="M1346" s="71">
        <v>0.51239669421487599</v>
      </c>
      <c r="N1346" s="68">
        <v>26.500337154416702</v>
      </c>
      <c r="O1346" s="71">
        <v>0.25021877235918399</v>
      </c>
      <c r="P1346" s="68">
        <v>12.5936010891763</v>
      </c>
      <c r="Q1346" s="71">
        <v>1</v>
      </c>
      <c r="R1346" s="68">
        <v>100</v>
      </c>
    </row>
    <row r="1347" spans="1:18" x14ac:dyDescent="0.2">
      <c r="A1347" s="72" t="s">
        <v>2905</v>
      </c>
      <c r="B1347" s="66" t="s">
        <v>2906</v>
      </c>
      <c r="C1347" s="67">
        <v>72</v>
      </c>
      <c r="D1347" s="67" t="s">
        <v>342</v>
      </c>
      <c r="E1347" s="71">
        <v>0.57038021524662497</v>
      </c>
      <c r="F1347" s="68">
        <v>31.827376938637901</v>
      </c>
      <c r="G1347" s="71">
        <v>0.67711912220072801</v>
      </c>
      <c r="H1347" s="68">
        <v>35.940660822656803</v>
      </c>
      <c r="I1347" s="71">
        <v>0.71274268473262004</v>
      </c>
      <c r="J1347" s="68">
        <v>71.881321645313605</v>
      </c>
      <c r="K1347" s="71">
        <v>0.85399217537104899</v>
      </c>
      <c r="L1347" s="68">
        <v>75.590020229264994</v>
      </c>
      <c r="M1347" s="71">
        <v>0.57851239669421495</v>
      </c>
      <c r="N1347" s="68">
        <v>41.604855023600798</v>
      </c>
      <c r="O1347" s="71">
        <v>0.45641491248113902</v>
      </c>
      <c r="P1347" s="68">
        <v>54.526889040163397</v>
      </c>
      <c r="Q1347" s="71">
        <v>0.14349999999999999</v>
      </c>
      <c r="R1347" s="68">
        <v>47.584320875113903</v>
      </c>
    </row>
    <row r="1348" spans="1:18" x14ac:dyDescent="0.2">
      <c r="A1348" s="72" t="s">
        <v>2907</v>
      </c>
      <c r="B1348" s="66" t="s">
        <v>2908</v>
      </c>
      <c r="C1348" s="67">
        <v>72</v>
      </c>
      <c r="D1348" s="67" t="s">
        <v>342</v>
      </c>
      <c r="E1348" s="71">
        <v>0.62715315312384401</v>
      </c>
      <c r="F1348" s="68">
        <v>51.921780175320301</v>
      </c>
      <c r="G1348" s="71">
        <v>0.62601390009398195</v>
      </c>
      <c r="H1348" s="68">
        <v>17.1274443695212</v>
      </c>
      <c r="I1348" s="71">
        <v>0.63660377074614005</v>
      </c>
      <c r="J1348" s="68">
        <v>34.322319622387099</v>
      </c>
      <c r="K1348" s="71">
        <v>0.733204774027166</v>
      </c>
      <c r="L1348" s="68">
        <v>25.354012137559</v>
      </c>
      <c r="M1348" s="71">
        <v>0.495867768595041</v>
      </c>
      <c r="N1348" s="68">
        <v>23.3985165205664</v>
      </c>
      <c r="O1348" s="71">
        <v>0.27122870528073101</v>
      </c>
      <c r="P1348" s="68">
        <v>15.5888359428182</v>
      </c>
      <c r="Q1348" s="71">
        <v>1</v>
      </c>
      <c r="R1348" s="68">
        <v>100</v>
      </c>
    </row>
    <row r="1349" spans="1:18" x14ac:dyDescent="0.2">
      <c r="A1349" s="72" t="s">
        <v>1333</v>
      </c>
      <c r="B1349" s="66" t="s">
        <v>2909</v>
      </c>
      <c r="C1349" s="67">
        <v>72</v>
      </c>
      <c r="D1349" s="67" t="s">
        <v>342</v>
      </c>
      <c r="E1349" s="71">
        <v>0.59364812511812703</v>
      </c>
      <c r="F1349" s="68">
        <v>41.065407956844197</v>
      </c>
      <c r="G1349" s="71">
        <v>0.63556446210353101</v>
      </c>
      <c r="H1349" s="68">
        <v>20.161834120026999</v>
      </c>
      <c r="I1349" s="71">
        <v>0.62700363483094801</v>
      </c>
      <c r="J1349" s="68">
        <v>31.153068105192201</v>
      </c>
      <c r="K1349" s="71">
        <v>0.773246411131433</v>
      </c>
      <c r="L1349" s="68">
        <v>38.503034389750503</v>
      </c>
      <c r="M1349" s="71">
        <v>0.52892561983471098</v>
      </c>
      <c r="N1349" s="68">
        <v>30.074173971678999</v>
      </c>
      <c r="O1349" s="71">
        <v>0.403500497690013</v>
      </c>
      <c r="P1349" s="68">
        <v>42.682096664397498</v>
      </c>
      <c r="Q1349" s="71"/>
      <c r="R1349" s="68"/>
    </row>
    <row r="1350" spans="1:18" x14ac:dyDescent="0.2">
      <c r="A1350" s="72" t="s">
        <v>2910</v>
      </c>
      <c r="B1350" s="66" t="s">
        <v>2911</v>
      </c>
      <c r="C1350" s="67">
        <v>72</v>
      </c>
      <c r="D1350" s="67" t="s">
        <v>342</v>
      </c>
      <c r="E1350" s="71">
        <v>0.53339381181289303</v>
      </c>
      <c r="F1350" s="68">
        <v>20.7687120701281</v>
      </c>
      <c r="G1350" s="71">
        <v>0.69450081238104</v>
      </c>
      <c r="H1350" s="68">
        <v>44.436952124072803</v>
      </c>
      <c r="I1350" s="71">
        <v>0.70451807943780398</v>
      </c>
      <c r="J1350" s="68">
        <v>68.240053944706702</v>
      </c>
      <c r="K1350" s="71">
        <v>0.74162232462308098</v>
      </c>
      <c r="L1350" s="68">
        <v>27.916385704652701</v>
      </c>
      <c r="M1350" s="71">
        <v>0.53719008264462798</v>
      </c>
      <c r="N1350" s="68">
        <v>31.692515171948799</v>
      </c>
      <c r="O1350" s="71">
        <v>0.51963157179080599</v>
      </c>
      <c r="P1350" s="68">
        <v>67.528931245745397</v>
      </c>
      <c r="Q1350" s="71">
        <v>2.8999999999999998E-3</v>
      </c>
      <c r="R1350" s="68">
        <v>39.288969917958099</v>
      </c>
    </row>
    <row r="1351" spans="1:18" x14ac:dyDescent="0.2">
      <c r="A1351" s="72" t="s">
        <v>2912</v>
      </c>
      <c r="B1351" s="66" t="s">
        <v>2913</v>
      </c>
      <c r="C1351" s="67">
        <v>72</v>
      </c>
      <c r="D1351" s="67" t="s">
        <v>342</v>
      </c>
      <c r="E1351" s="71">
        <v>0.67466063515684405</v>
      </c>
      <c r="F1351" s="68">
        <v>68.644639244774098</v>
      </c>
      <c r="G1351" s="71">
        <v>0.67848067272524304</v>
      </c>
      <c r="H1351" s="68">
        <v>37.154416722859096</v>
      </c>
      <c r="I1351" s="71">
        <v>0.64150479823912199</v>
      </c>
      <c r="J1351" s="68">
        <v>36.952124072825399</v>
      </c>
      <c r="K1351" s="71">
        <v>0.83147455404265802</v>
      </c>
      <c r="L1351" s="68">
        <v>65.947403910991198</v>
      </c>
      <c r="M1351" s="71">
        <v>0.51239669421487599</v>
      </c>
      <c r="N1351" s="68">
        <v>26.500337154416702</v>
      </c>
      <c r="O1351" s="71">
        <v>0.38410709171916302</v>
      </c>
      <c r="P1351" s="68">
        <v>38.257317903335597</v>
      </c>
      <c r="Q1351" s="71">
        <v>1</v>
      </c>
      <c r="R1351" s="68">
        <v>100</v>
      </c>
    </row>
    <row r="1352" spans="1:18" x14ac:dyDescent="0.2">
      <c r="A1352" s="72" t="s">
        <v>2914</v>
      </c>
      <c r="B1352" s="66" t="s">
        <v>2915</v>
      </c>
      <c r="C1352" s="67">
        <v>72</v>
      </c>
      <c r="D1352" s="67" t="s">
        <v>342</v>
      </c>
      <c r="E1352" s="71">
        <v>0.69702225912522697</v>
      </c>
      <c r="F1352" s="68">
        <v>75.792312879298706</v>
      </c>
      <c r="G1352" s="71">
        <v>0.75799418854357703</v>
      </c>
      <c r="H1352" s="68">
        <v>70.869858395145002</v>
      </c>
      <c r="I1352" s="71">
        <v>0.70038245129114396</v>
      </c>
      <c r="J1352" s="68">
        <v>66.014834794335798</v>
      </c>
      <c r="K1352" s="71">
        <v>0.88280064085732801</v>
      </c>
      <c r="L1352" s="68">
        <v>87.188132164531396</v>
      </c>
      <c r="M1352" s="71">
        <v>0.72727272727272696</v>
      </c>
      <c r="N1352" s="68">
        <v>75.320296695886697</v>
      </c>
      <c r="O1352" s="71">
        <v>0.41666128766135702</v>
      </c>
      <c r="P1352" s="68">
        <v>45.5411844792376</v>
      </c>
      <c r="Q1352" s="71"/>
      <c r="R1352" s="68"/>
    </row>
    <row r="1353" spans="1:18" x14ac:dyDescent="0.2">
      <c r="A1353" s="72" t="s">
        <v>2916</v>
      </c>
      <c r="B1353" s="66" t="s">
        <v>2917</v>
      </c>
      <c r="C1353" s="67">
        <v>72</v>
      </c>
      <c r="D1353" s="67" t="s">
        <v>342</v>
      </c>
      <c r="E1353" s="71">
        <v>0.76040662411793203</v>
      </c>
      <c r="F1353" s="68">
        <v>92.1105866486851</v>
      </c>
      <c r="G1353" s="71">
        <v>0.72342921148334605</v>
      </c>
      <c r="H1353" s="68">
        <v>57.046527309507802</v>
      </c>
      <c r="I1353" s="71">
        <v>0.674642169462501</v>
      </c>
      <c r="J1353" s="68">
        <v>54.012137559001999</v>
      </c>
      <c r="K1353" s="71">
        <v>0.87500353441830003</v>
      </c>
      <c r="L1353" s="68">
        <v>84.625758597437596</v>
      </c>
      <c r="M1353" s="71">
        <v>0.65289256198347101</v>
      </c>
      <c r="N1353" s="68">
        <v>59.8786244099798</v>
      </c>
      <c r="O1353" s="71">
        <v>0.63647226735997398</v>
      </c>
      <c r="P1353" s="68">
        <v>82.028590878148407</v>
      </c>
      <c r="Q1353" s="71">
        <v>1</v>
      </c>
      <c r="R1353" s="68">
        <v>100</v>
      </c>
    </row>
    <row r="1354" spans="1:18" x14ac:dyDescent="0.2">
      <c r="A1354" s="72" t="s">
        <v>2918</v>
      </c>
      <c r="B1354" s="66" t="s">
        <v>2919</v>
      </c>
      <c r="C1354" s="67">
        <v>72</v>
      </c>
      <c r="D1354" s="67" t="s">
        <v>342</v>
      </c>
      <c r="E1354" s="71">
        <v>0.82803776156740305</v>
      </c>
      <c r="F1354" s="68">
        <v>98.6513823331086</v>
      </c>
      <c r="G1354" s="71">
        <v>0.83390489442835203</v>
      </c>
      <c r="H1354" s="68">
        <v>89.683074848280498</v>
      </c>
      <c r="I1354" s="71">
        <v>0.77446173736438895</v>
      </c>
      <c r="J1354" s="68">
        <v>90.627107215104502</v>
      </c>
      <c r="K1354" s="71">
        <v>0.93978308165829105</v>
      </c>
      <c r="L1354" s="68">
        <v>98.044504383007407</v>
      </c>
      <c r="M1354" s="71">
        <v>0.86363636363636398</v>
      </c>
      <c r="N1354" s="68">
        <v>91.571139581928506</v>
      </c>
      <c r="O1354" s="71">
        <v>0.55644049231702497</v>
      </c>
      <c r="P1354" s="68">
        <v>72.838665759019705</v>
      </c>
      <c r="Q1354" s="71">
        <v>1</v>
      </c>
      <c r="R1354" s="68">
        <v>100</v>
      </c>
    </row>
    <row r="1355" spans="1:18" x14ac:dyDescent="0.2">
      <c r="A1355" s="72" t="s">
        <v>2890</v>
      </c>
      <c r="B1355" s="66" t="s">
        <v>2920</v>
      </c>
      <c r="C1355" s="67">
        <v>72</v>
      </c>
      <c r="D1355" s="67" t="s">
        <v>342</v>
      </c>
      <c r="E1355" s="71">
        <v>0.74204973823467202</v>
      </c>
      <c r="F1355" s="68">
        <v>87.929871881321603</v>
      </c>
      <c r="G1355" s="71">
        <v>0.82189813969480796</v>
      </c>
      <c r="H1355" s="68">
        <v>87.457855697909693</v>
      </c>
      <c r="I1355" s="71">
        <v>0.74893652845077996</v>
      </c>
      <c r="J1355" s="68">
        <v>83.951449763991903</v>
      </c>
      <c r="K1355" s="71">
        <v>0.93263971969562598</v>
      </c>
      <c r="L1355" s="68">
        <v>97.302764666217101</v>
      </c>
      <c r="M1355" s="71">
        <v>0.826446280991736</v>
      </c>
      <c r="N1355" s="68">
        <v>87.997302764666202</v>
      </c>
      <c r="O1355" s="71">
        <v>0.38032802234041102</v>
      </c>
      <c r="P1355" s="68">
        <v>37.100068073519402</v>
      </c>
      <c r="Q1355" s="71"/>
      <c r="R1355" s="68"/>
    </row>
    <row r="1356" spans="1:18" x14ac:dyDescent="0.2">
      <c r="A1356" s="72" t="s">
        <v>2921</v>
      </c>
      <c r="B1356" s="66" t="s">
        <v>2922</v>
      </c>
      <c r="C1356" s="67">
        <v>72</v>
      </c>
      <c r="D1356" s="67" t="s">
        <v>342</v>
      </c>
      <c r="E1356" s="71">
        <v>0.840444062439345</v>
      </c>
      <c r="F1356" s="68">
        <v>99.123398516520595</v>
      </c>
      <c r="G1356" s="71">
        <v>0.84870918337798396</v>
      </c>
      <c r="H1356" s="68">
        <v>91.773432231962204</v>
      </c>
      <c r="I1356" s="71">
        <v>0.79317741029302002</v>
      </c>
      <c r="J1356" s="68">
        <v>93.796358732299396</v>
      </c>
      <c r="K1356" s="71">
        <v>0.93422569667201805</v>
      </c>
      <c r="L1356" s="68">
        <v>97.437626432906299</v>
      </c>
      <c r="M1356" s="71">
        <v>0.88842975206611596</v>
      </c>
      <c r="N1356" s="68">
        <v>93.4592043155765</v>
      </c>
      <c r="O1356" s="71">
        <v>0.57812233222692999</v>
      </c>
      <c r="P1356" s="68">
        <v>75.561606535057905</v>
      </c>
      <c r="Q1356" s="71">
        <v>1</v>
      </c>
      <c r="R1356" s="68">
        <v>100</v>
      </c>
    </row>
    <row r="1357" spans="1:18" x14ac:dyDescent="0.2">
      <c r="A1357" s="72" t="s">
        <v>2923</v>
      </c>
      <c r="B1357" s="66" t="s">
        <v>2924</v>
      </c>
      <c r="C1357" s="67">
        <v>72</v>
      </c>
      <c r="D1357" s="67" t="s">
        <v>342</v>
      </c>
      <c r="E1357" s="71">
        <v>0.80158171080774299</v>
      </c>
      <c r="F1357" s="68">
        <v>97.167902899528002</v>
      </c>
      <c r="G1357" s="71">
        <v>0.80985788570891704</v>
      </c>
      <c r="H1357" s="68">
        <v>85.434929197572501</v>
      </c>
      <c r="I1357" s="71">
        <v>0.76227645803181399</v>
      </c>
      <c r="J1357" s="68">
        <v>88.064733648010801</v>
      </c>
      <c r="K1357" s="71">
        <v>0.93060754963813297</v>
      </c>
      <c r="L1357" s="68">
        <v>97.100472016183403</v>
      </c>
      <c r="M1357" s="71">
        <v>0.79752066115702502</v>
      </c>
      <c r="N1357" s="68">
        <v>85.097774780849605</v>
      </c>
      <c r="O1357" s="71">
        <v>0.50922771031056602</v>
      </c>
      <c r="P1357" s="68">
        <v>65.418652144315899</v>
      </c>
      <c r="Q1357" s="71">
        <v>1</v>
      </c>
      <c r="R1357" s="68">
        <v>100</v>
      </c>
    </row>
    <row r="1358" spans="1:18" x14ac:dyDescent="0.2">
      <c r="A1358" s="72" t="s">
        <v>2925</v>
      </c>
      <c r="B1358" s="66" t="s">
        <v>2926</v>
      </c>
      <c r="C1358" s="67">
        <v>72</v>
      </c>
      <c r="D1358" s="67" t="s">
        <v>342</v>
      </c>
      <c r="E1358" s="71">
        <v>0.71012134214906197</v>
      </c>
      <c r="F1358" s="68">
        <v>79.635873229939307</v>
      </c>
      <c r="G1358" s="71">
        <v>0.73225475895219905</v>
      </c>
      <c r="H1358" s="68">
        <v>60.957518543492903</v>
      </c>
      <c r="I1358" s="71">
        <v>0.69007821987444495</v>
      </c>
      <c r="J1358" s="68">
        <v>60.890087660148403</v>
      </c>
      <c r="K1358" s="71">
        <v>0.84508404880401</v>
      </c>
      <c r="L1358" s="68">
        <v>71.544167228590695</v>
      </c>
      <c r="M1358" s="71">
        <v>0.63223140495867802</v>
      </c>
      <c r="N1358" s="68">
        <v>54.281861092380304</v>
      </c>
      <c r="O1358" s="71">
        <v>0.36107962030503998</v>
      </c>
      <c r="P1358" s="68">
        <v>33.151803948264103</v>
      </c>
      <c r="Q1358" s="71">
        <v>1</v>
      </c>
      <c r="R1358" s="68">
        <v>100</v>
      </c>
    </row>
    <row r="1359" spans="1:18" x14ac:dyDescent="0.2">
      <c r="A1359" s="72" t="s">
        <v>2927</v>
      </c>
      <c r="B1359" s="66" t="s">
        <v>2928</v>
      </c>
      <c r="C1359" s="67">
        <v>72</v>
      </c>
      <c r="D1359" s="67" t="s">
        <v>342</v>
      </c>
      <c r="E1359" s="71">
        <v>0.76730797260133599</v>
      </c>
      <c r="F1359" s="68">
        <v>93.526635198921099</v>
      </c>
      <c r="G1359" s="71">
        <v>0.76320218090524905</v>
      </c>
      <c r="H1359" s="68">
        <v>72.960215778826694</v>
      </c>
      <c r="I1359" s="71">
        <v>0.74556678020326494</v>
      </c>
      <c r="J1359" s="68">
        <v>83.142279163856998</v>
      </c>
      <c r="K1359" s="71">
        <v>0.86706604567861401</v>
      </c>
      <c r="L1359" s="68">
        <v>81.995954146999296</v>
      </c>
      <c r="M1359" s="71">
        <v>0.73140495867768596</v>
      </c>
      <c r="N1359" s="68">
        <v>76.399190829399899</v>
      </c>
      <c r="O1359" s="71">
        <v>0.49660787014320101</v>
      </c>
      <c r="P1359" s="68">
        <v>63.852961198093901</v>
      </c>
      <c r="Q1359" s="71">
        <v>1</v>
      </c>
      <c r="R1359" s="68">
        <v>100</v>
      </c>
    </row>
    <row r="1360" spans="1:18" x14ac:dyDescent="0.2">
      <c r="A1360" s="72" t="s">
        <v>2929</v>
      </c>
      <c r="B1360" s="66" t="s">
        <v>2930</v>
      </c>
      <c r="C1360" s="67">
        <v>72</v>
      </c>
      <c r="D1360" s="67" t="s">
        <v>342</v>
      </c>
      <c r="E1360" s="71">
        <v>0.68356758281804897</v>
      </c>
      <c r="F1360" s="68">
        <v>71.881321645313605</v>
      </c>
      <c r="G1360" s="71">
        <v>0.81989054750481305</v>
      </c>
      <c r="H1360" s="68">
        <v>86.918408631153099</v>
      </c>
      <c r="I1360" s="71">
        <v>0.80708837868342098</v>
      </c>
      <c r="J1360" s="68">
        <v>95.347269049224593</v>
      </c>
      <c r="K1360" s="71">
        <v>0.88880963873901098</v>
      </c>
      <c r="L1360" s="68">
        <v>88.671611598111895</v>
      </c>
      <c r="M1360" s="71">
        <v>0.84710743801652899</v>
      </c>
      <c r="N1360" s="68">
        <v>90.155091031692507</v>
      </c>
      <c r="O1360" s="71">
        <v>0.60700949396451698</v>
      </c>
      <c r="P1360" s="68">
        <v>79.237576582709295</v>
      </c>
      <c r="Q1360" s="71">
        <v>0.13150000000000001</v>
      </c>
      <c r="R1360" s="68">
        <v>47.493163172288099</v>
      </c>
    </row>
    <row r="1361" spans="1:18" x14ac:dyDescent="0.2">
      <c r="A1361" s="72" t="s">
        <v>626</v>
      </c>
      <c r="B1361" s="66" t="s">
        <v>2931</v>
      </c>
      <c r="C1361" s="67">
        <v>72</v>
      </c>
      <c r="D1361" s="67" t="s">
        <v>342</v>
      </c>
      <c r="E1361" s="71">
        <v>0.66661669199214002</v>
      </c>
      <c r="F1361" s="68">
        <v>66.486850977747807</v>
      </c>
      <c r="G1361" s="71">
        <v>0.725690011864493</v>
      </c>
      <c r="H1361" s="68">
        <v>58.192852326365497</v>
      </c>
      <c r="I1361" s="71">
        <v>0.62885392550932595</v>
      </c>
      <c r="J1361" s="68">
        <v>31.422791638570502</v>
      </c>
      <c r="K1361" s="71">
        <v>0.72881220752611497</v>
      </c>
      <c r="L1361" s="68">
        <v>24.612272420768701</v>
      </c>
      <c r="M1361" s="71">
        <v>0.68595041322313999</v>
      </c>
      <c r="N1361" s="68">
        <v>67.498314227916396</v>
      </c>
      <c r="O1361" s="71">
        <v>0.56377690183762497</v>
      </c>
      <c r="P1361" s="68">
        <v>73.859768550034005</v>
      </c>
      <c r="Q1361" s="71"/>
      <c r="R1361" s="68"/>
    </row>
    <row r="1362" spans="1:18" x14ac:dyDescent="0.2">
      <c r="A1362" s="72" t="s">
        <v>2932</v>
      </c>
      <c r="B1362" s="66" t="s">
        <v>2933</v>
      </c>
      <c r="C1362" s="67">
        <v>72</v>
      </c>
      <c r="D1362" s="67" t="s">
        <v>342</v>
      </c>
      <c r="E1362" s="71">
        <v>0.51199945620241305</v>
      </c>
      <c r="F1362" s="68">
        <v>14.699932569116701</v>
      </c>
      <c r="G1362" s="71">
        <v>0.66415012192752498</v>
      </c>
      <c r="H1362" s="68">
        <v>30.748482805124699</v>
      </c>
      <c r="I1362" s="71">
        <v>0.50233609941914303</v>
      </c>
      <c r="J1362" s="68">
        <v>4.0458530006743096</v>
      </c>
      <c r="K1362" s="71">
        <v>0.552081108790626</v>
      </c>
      <c r="L1362" s="68">
        <v>2.1577882670263002</v>
      </c>
      <c r="M1362" s="71">
        <v>0.53305785123966898</v>
      </c>
      <c r="N1362" s="68">
        <v>30.950775455158499</v>
      </c>
      <c r="O1362" s="71">
        <v>0.30837209963510198</v>
      </c>
      <c r="P1362" s="68">
        <v>21.987746766507801</v>
      </c>
      <c r="Q1362" s="71"/>
      <c r="R1362" s="68"/>
    </row>
    <row r="1363" spans="1:18" x14ac:dyDescent="0.2">
      <c r="A1363" s="72" t="s">
        <v>2934</v>
      </c>
      <c r="B1363" s="66" t="s">
        <v>2935</v>
      </c>
      <c r="C1363" s="67">
        <v>72</v>
      </c>
      <c r="D1363" s="67" t="s">
        <v>342</v>
      </c>
      <c r="E1363" s="71">
        <v>0.64255759111055499</v>
      </c>
      <c r="F1363" s="68">
        <v>57.9231287929872</v>
      </c>
      <c r="G1363" s="71">
        <v>0.68472879228824202</v>
      </c>
      <c r="H1363" s="68">
        <v>39.851652056641903</v>
      </c>
      <c r="I1363" s="71">
        <v>0.71988340968273501</v>
      </c>
      <c r="J1363" s="68">
        <v>75.118004045852999</v>
      </c>
      <c r="K1363" s="71">
        <v>0.80662266631577295</v>
      </c>
      <c r="L1363" s="68">
        <v>53.472690492245398</v>
      </c>
      <c r="M1363" s="71">
        <v>0.55371900826446296</v>
      </c>
      <c r="N1363" s="68">
        <v>35.738368172623098</v>
      </c>
      <c r="O1363" s="71">
        <v>0.44783407900156402</v>
      </c>
      <c r="P1363" s="68">
        <v>52.076242341729099</v>
      </c>
      <c r="Q1363" s="71"/>
      <c r="R1363" s="68"/>
    </row>
    <row r="1364" spans="1:18" x14ac:dyDescent="0.2">
      <c r="A1364" s="72" t="s">
        <v>1102</v>
      </c>
      <c r="B1364" s="66" t="s">
        <v>2936</v>
      </c>
      <c r="C1364" s="67">
        <v>72</v>
      </c>
      <c r="D1364" s="67" t="s">
        <v>342</v>
      </c>
      <c r="E1364" s="71">
        <v>0.63724209076826299</v>
      </c>
      <c r="F1364" s="68">
        <v>55.563047875927197</v>
      </c>
      <c r="G1364" s="71">
        <v>0.82088827228649797</v>
      </c>
      <c r="H1364" s="68">
        <v>87.188132164531396</v>
      </c>
      <c r="I1364" s="71">
        <v>0.810922445720061</v>
      </c>
      <c r="J1364" s="68">
        <v>95.482130815913706</v>
      </c>
      <c r="K1364" s="71">
        <v>0.85829517924411602</v>
      </c>
      <c r="L1364" s="68">
        <v>77.6803776129467</v>
      </c>
      <c r="M1364" s="71">
        <v>0.68181818181818199</v>
      </c>
      <c r="N1364" s="68">
        <v>66.689143627781505</v>
      </c>
      <c r="O1364" s="71">
        <v>0.65152846554072097</v>
      </c>
      <c r="P1364" s="68">
        <v>83.458134785568404</v>
      </c>
      <c r="Q1364" s="71">
        <v>0</v>
      </c>
      <c r="R1364" s="68">
        <v>34.092980856882399</v>
      </c>
    </row>
    <row r="1365" spans="1:18" x14ac:dyDescent="0.2">
      <c r="A1365" s="72" t="s">
        <v>2937</v>
      </c>
      <c r="B1365" s="66" t="s">
        <v>2938</v>
      </c>
      <c r="C1365" s="67">
        <v>54</v>
      </c>
      <c r="D1365" s="67" t="s">
        <v>342</v>
      </c>
      <c r="E1365" s="71">
        <v>0.51830226472541296</v>
      </c>
      <c r="F1365" s="68">
        <v>14.9113660062565</v>
      </c>
      <c r="G1365" s="71">
        <v>0.60015874918644596</v>
      </c>
      <c r="H1365" s="68">
        <v>24.087591240875899</v>
      </c>
      <c r="I1365" s="71">
        <v>0.635874264458822</v>
      </c>
      <c r="J1365" s="68">
        <v>77.372262773722596</v>
      </c>
      <c r="K1365" s="71">
        <v>0.874922787660253</v>
      </c>
      <c r="L1365" s="68">
        <v>89.781021897810206</v>
      </c>
      <c r="M1365" s="71">
        <v>0.72246431254695698</v>
      </c>
      <c r="N1365" s="68">
        <v>39.4984326018809</v>
      </c>
      <c r="O1365" s="71">
        <v>0.27639347449999802</v>
      </c>
      <c r="P1365" s="68">
        <v>28.783068783068799</v>
      </c>
      <c r="Q1365" s="71">
        <v>0</v>
      </c>
      <c r="R1365" s="68">
        <v>26.544943820224699</v>
      </c>
    </row>
    <row r="1366" spans="1:18" x14ac:dyDescent="0.2">
      <c r="A1366" s="72" t="s">
        <v>2939</v>
      </c>
      <c r="B1366" s="66" t="s">
        <v>2940</v>
      </c>
      <c r="C1366" s="67">
        <v>72</v>
      </c>
      <c r="D1366" s="67" t="s">
        <v>342</v>
      </c>
      <c r="E1366" s="71">
        <v>0.44179043425323</v>
      </c>
      <c r="F1366" s="68">
        <v>4.72016183412003</v>
      </c>
      <c r="G1366" s="71">
        <v>0.49865799658323001</v>
      </c>
      <c r="H1366" s="68">
        <v>3.1018206338502998</v>
      </c>
      <c r="I1366" s="71">
        <v>0.530225143369221</v>
      </c>
      <c r="J1366" s="68">
        <v>6.6756574511126097</v>
      </c>
      <c r="K1366" s="71">
        <v>0.71847082408644602</v>
      </c>
      <c r="L1366" s="68">
        <v>21.7127444369521</v>
      </c>
      <c r="M1366" s="71">
        <v>0.214876033057851</v>
      </c>
      <c r="N1366" s="68">
        <v>2.4275118004045901</v>
      </c>
      <c r="O1366" s="71">
        <v>0.22176260842263101</v>
      </c>
      <c r="P1366" s="68">
        <v>9.87066031313819</v>
      </c>
      <c r="Q1366" s="71">
        <v>0.46675</v>
      </c>
      <c r="R1366" s="68">
        <v>54.876937101185</v>
      </c>
    </row>
    <row r="1367" spans="1:18" x14ac:dyDescent="0.2">
      <c r="A1367" s="72" t="s">
        <v>2941</v>
      </c>
      <c r="B1367" s="66" t="s">
        <v>2942</v>
      </c>
      <c r="C1367" s="67">
        <v>72</v>
      </c>
      <c r="D1367" s="67" t="s">
        <v>342</v>
      </c>
      <c r="E1367" s="71">
        <v>0.54319583785068704</v>
      </c>
      <c r="F1367" s="68">
        <v>23.533378287255601</v>
      </c>
      <c r="G1367" s="71">
        <v>0.62886586835414005</v>
      </c>
      <c r="H1367" s="68">
        <v>17.801753202966999</v>
      </c>
      <c r="I1367" s="71">
        <v>0.77131282970983195</v>
      </c>
      <c r="J1367" s="68">
        <v>90.087660148347993</v>
      </c>
      <c r="K1367" s="71">
        <v>0.86765616213423102</v>
      </c>
      <c r="L1367" s="68">
        <v>82.333108563722206</v>
      </c>
      <c r="M1367" s="71">
        <v>0.42561983471074399</v>
      </c>
      <c r="N1367" s="68">
        <v>11.463250168577201</v>
      </c>
      <c r="O1367" s="71">
        <v>0.56572033219517803</v>
      </c>
      <c r="P1367" s="68">
        <v>74.336283185840699</v>
      </c>
      <c r="Q1367" s="71">
        <v>0</v>
      </c>
      <c r="R1367" s="68">
        <v>34.092980856882399</v>
      </c>
    </row>
    <row r="1368" spans="1:18" x14ac:dyDescent="0.2">
      <c r="A1368" s="72" t="s">
        <v>2943</v>
      </c>
      <c r="B1368" s="66" t="s">
        <v>2944</v>
      </c>
      <c r="C1368" s="67">
        <v>72</v>
      </c>
      <c r="D1368" s="67" t="s">
        <v>342</v>
      </c>
      <c r="E1368" s="71">
        <v>0.56561704971693605</v>
      </c>
      <c r="F1368" s="68">
        <v>29.9393122049899</v>
      </c>
      <c r="G1368" s="71">
        <v>0.67809109056194705</v>
      </c>
      <c r="H1368" s="68">
        <v>36.682400539447102</v>
      </c>
      <c r="I1368" s="71">
        <v>0.74402231993155199</v>
      </c>
      <c r="J1368" s="68">
        <v>82.8725556304788</v>
      </c>
      <c r="K1368" s="71">
        <v>0.85019903773741401</v>
      </c>
      <c r="L1368" s="68">
        <v>74.039109912339896</v>
      </c>
      <c r="M1368" s="71">
        <v>0.53305785123966898</v>
      </c>
      <c r="N1368" s="68">
        <v>30.950775455158499</v>
      </c>
      <c r="O1368" s="71">
        <v>0.58833199883103304</v>
      </c>
      <c r="P1368" s="68">
        <v>77.331518039482603</v>
      </c>
      <c r="Q1368" s="71">
        <v>0</v>
      </c>
      <c r="R1368" s="68">
        <v>34.092980856882399</v>
      </c>
    </row>
    <row r="1369" spans="1:18" x14ac:dyDescent="0.2">
      <c r="A1369" s="72" t="s">
        <v>2945</v>
      </c>
      <c r="B1369" s="66" t="s">
        <v>2946</v>
      </c>
      <c r="C1369" s="67">
        <v>72</v>
      </c>
      <c r="D1369" s="67" t="s">
        <v>342</v>
      </c>
      <c r="E1369" s="71">
        <v>0.58570348686264595</v>
      </c>
      <c r="F1369" s="68">
        <v>37.693863789615598</v>
      </c>
      <c r="G1369" s="71">
        <v>0.65241999785717797</v>
      </c>
      <c r="H1369" s="68">
        <v>25.9608900876602</v>
      </c>
      <c r="I1369" s="71">
        <v>0.59312880492485998</v>
      </c>
      <c r="J1369" s="68">
        <v>19.7572488199595</v>
      </c>
      <c r="K1369" s="71">
        <v>0.75451714696575001</v>
      </c>
      <c r="L1369" s="68">
        <v>31.759946055293302</v>
      </c>
      <c r="M1369" s="71">
        <v>0.54132231404958697</v>
      </c>
      <c r="N1369" s="68">
        <v>32.703978422117302</v>
      </c>
      <c r="O1369" s="71">
        <v>0.47473265737850101</v>
      </c>
      <c r="P1369" s="68">
        <v>59.223961878829101</v>
      </c>
      <c r="Q1369" s="71">
        <v>0.49809999999999999</v>
      </c>
      <c r="R1369" s="68">
        <v>55.606198723792197</v>
      </c>
    </row>
    <row r="1370" spans="1:18" x14ac:dyDescent="0.2">
      <c r="A1370" s="72" t="s">
        <v>2947</v>
      </c>
      <c r="B1370" s="66" t="s">
        <v>2947</v>
      </c>
      <c r="C1370" s="67">
        <v>72</v>
      </c>
      <c r="D1370" s="67" t="s">
        <v>342</v>
      </c>
      <c r="E1370" s="71">
        <v>0.61960197368956405</v>
      </c>
      <c r="F1370" s="68">
        <v>49.3594066082266</v>
      </c>
      <c r="G1370" s="71">
        <v>0.72570424766374997</v>
      </c>
      <c r="H1370" s="68">
        <v>58.260283209710103</v>
      </c>
      <c r="I1370" s="71">
        <v>0.68286336408246595</v>
      </c>
      <c r="J1370" s="68">
        <v>58.192852326365497</v>
      </c>
      <c r="K1370" s="71">
        <v>0.82168723491032603</v>
      </c>
      <c r="L1370" s="68">
        <v>61.024949426837502</v>
      </c>
      <c r="M1370" s="71">
        <v>0.57438016528925595</v>
      </c>
      <c r="N1370" s="68">
        <v>40.458530006743104</v>
      </c>
      <c r="O1370" s="71">
        <v>0.29337485650202</v>
      </c>
      <c r="P1370" s="68">
        <v>18.788291354662999</v>
      </c>
      <c r="Q1370" s="71"/>
      <c r="R1370" s="68"/>
    </row>
    <row r="1371" spans="1:18" x14ac:dyDescent="0.2">
      <c r="A1371" s="72" t="s">
        <v>2948</v>
      </c>
      <c r="B1371" s="66" t="s">
        <v>2949</v>
      </c>
      <c r="C1371" s="67">
        <v>72</v>
      </c>
      <c r="D1371" s="67" t="s">
        <v>342</v>
      </c>
      <c r="E1371" s="71">
        <v>0.70700141796558003</v>
      </c>
      <c r="F1371" s="68">
        <v>78.624409979770704</v>
      </c>
      <c r="G1371" s="71">
        <v>0.737111417014365</v>
      </c>
      <c r="H1371" s="68">
        <v>63.1827376938638</v>
      </c>
      <c r="I1371" s="71">
        <v>0.70081718867752996</v>
      </c>
      <c r="J1371" s="68">
        <v>66.284558327714095</v>
      </c>
      <c r="K1371" s="71">
        <v>0.84291407524200801</v>
      </c>
      <c r="L1371" s="68">
        <v>70.802427511800403</v>
      </c>
      <c r="M1371" s="71">
        <v>0.69421487603305798</v>
      </c>
      <c r="N1371" s="68">
        <v>69.049224544841493</v>
      </c>
      <c r="O1371" s="71">
        <v>0.26695095082652198</v>
      </c>
      <c r="P1371" s="68">
        <v>15.044247787610599</v>
      </c>
      <c r="Q1371" s="71">
        <v>1</v>
      </c>
      <c r="R1371" s="68">
        <v>100</v>
      </c>
    </row>
    <row r="1372" spans="1:18" x14ac:dyDescent="0.2">
      <c r="A1372" s="72" t="s">
        <v>2122</v>
      </c>
      <c r="B1372" s="66" t="s">
        <v>2950</v>
      </c>
      <c r="C1372" s="67">
        <v>72</v>
      </c>
      <c r="D1372" s="67" t="s">
        <v>342</v>
      </c>
      <c r="E1372" s="71">
        <v>0.74250440260552097</v>
      </c>
      <c r="F1372" s="68">
        <v>88.334457181389098</v>
      </c>
      <c r="G1372" s="71">
        <v>0.77204255573490099</v>
      </c>
      <c r="H1372" s="68">
        <v>75.590020229264994</v>
      </c>
      <c r="I1372" s="71">
        <v>0.73996169725480299</v>
      </c>
      <c r="J1372" s="68">
        <v>81.389076196898202</v>
      </c>
      <c r="K1372" s="71">
        <v>0.86839516374493297</v>
      </c>
      <c r="L1372" s="68">
        <v>82.737693863789602</v>
      </c>
      <c r="M1372" s="71">
        <v>0.669421487603306</v>
      </c>
      <c r="N1372" s="68">
        <v>63.654753877275802</v>
      </c>
      <c r="O1372" s="71">
        <v>0.40520551129518101</v>
      </c>
      <c r="P1372" s="68">
        <v>43.226684819605197</v>
      </c>
      <c r="Q1372" s="71">
        <v>1</v>
      </c>
      <c r="R1372" s="68">
        <v>100</v>
      </c>
    </row>
    <row r="1373" spans="1:18" x14ac:dyDescent="0.2">
      <c r="A1373" s="72" t="s">
        <v>2951</v>
      </c>
      <c r="B1373" s="66" t="s">
        <v>2952</v>
      </c>
      <c r="C1373" s="67">
        <v>72</v>
      </c>
      <c r="D1373" s="67" t="s">
        <v>342</v>
      </c>
      <c r="E1373" s="71">
        <v>0.73202316343654195</v>
      </c>
      <c r="F1373" s="68">
        <v>85.772083614295298</v>
      </c>
      <c r="G1373" s="71">
        <v>0.69077823886502099</v>
      </c>
      <c r="H1373" s="68">
        <v>42.953472690492198</v>
      </c>
      <c r="I1373" s="71">
        <v>0.739020618060517</v>
      </c>
      <c r="J1373" s="68">
        <v>81.119352663519905</v>
      </c>
      <c r="K1373" s="71">
        <v>0.84758464571890402</v>
      </c>
      <c r="L1373" s="68">
        <v>73.095077545515807</v>
      </c>
      <c r="M1373" s="71">
        <v>0.59917355371900805</v>
      </c>
      <c r="N1373" s="68">
        <v>46.6621712744437</v>
      </c>
      <c r="O1373" s="71">
        <v>0.51558192425580096</v>
      </c>
      <c r="P1373" s="68">
        <v>67.052416609938703</v>
      </c>
      <c r="Q1373" s="71">
        <v>1</v>
      </c>
      <c r="R1373" s="68">
        <v>100</v>
      </c>
    </row>
    <row r="1374" spans="1:18" x14ac:dyDescent="0.2">
      <c r="A1374" s="72" t="s">
        <v>2953</v>
      </c>
      <c r="B1374" s="66" t="s">
        <v>2954</v>
      </c>
      <c r="C1374" s="67">
        <v>72</v>
      </c>
      <c r="D1374" s="67" t="s">
        <v>342</v>
      </c>
      <c r="E1374" s="71">
        <v>0.56230891440411901</v>
      </c>
      <c r="F1374" s="68">
        <v>29.130141604855002</v>
      </c>
      <c r="G1374" s="71">
        <v>0.72337686295259696</v>
      </c>
      <c r="H1374" s="68">
        <v>56.911665542818596</v>
      </c>
      <c r="I1374" s="71">
        <v>0.68545079911635798</v>
      </c>
      <c r="J1374" s="68">
        <v>58.867161159811197</v>
      </c>
      <c r="K1374" s="71">
        <v>0.86640575162626499</v>
      </c>
      <c r="L1374" s="68">
        <v>81.793661496965598</v>
      </c>
      <c r="M1374" s="71">
        <v>0.61983471074380203</v>
      </c>
      <c r="N1374" s="68">
        <v>51.584625758597397</v>
      </c>
      <c r="O1374" s="71">
        <v>0.47878536198569499</v>
      </c>
      <c r="P1374" s="68">
        <v>60.4492852280463</v>
      </c>
      <c r="Q1374" s="71">
        <v>0</v>
      </c>
      <c r="R1374" s="68">
        <v>34.092980856882399</v>
      </c>
    </row>
    <row r="1375" spans="1:18" x14ac:dyDescent="0.2">
      <c r="A1375" s="72" t="s">
        <v>2955</v>
      </c>
      <c r="B1375" s="66" t="s">
        <v>2956</v>
      </c>
      <c r="C1375" s="67">
        <v>72</v>
      </c>
      <c r="D1375" s="67" t="s">
        <v>342</v>
      </c>
      <c r="E1375" s="71">
        <v>0.54372996153346498</v>
      </c>
      <c r="F1375" s="68">
        <v>23.870532703978402</v>
      </c>
      <c r="G1375" s="71">
        <v>0.67971523005661205</v>
      </c>
      <c r="H1375" s="68">
        <v>37.963587322993902</v>
      </c>
      <c r="I1375" s="71">
        <v>0.66118609330689604</v>
      </c>
      <c r="J1375" s="68">
        <v>46.999325691166597</v>
      </c>
      <c r="K1375" s="71">
        <v>0.84519682208323099</v>
      </c>
      <c r="L1375" s="68">
        <v>71.746459878624407</v>
      </c>
      <c r="M1375" s="71">
        <v>0.51652892561983499</v>
      </c>
      <c r="N1375" s="68">
        <v>27.6466621712744</v>
      </c>
      <c r="O1375" s="71">
        <v>0.55975269813421902</v>
      </c>
      <c r="P1375" s="68">
        <v>73.247106875425501</v>
      </c>
      <c r="Q1375" s="71">
        <v>0</v>
      </c>
      <c r="R1375" s="68">
        <v>34.092980856882399</v>
      </c>
    </row>
    <row r="1376" spans="1:18" x14ac:dyDescent="0.2">
      <c r="A1376" s="72" t="s">
        <v>2957</v>
      </c>
      <c r="B1376" s="66" t="s">
        <v>2958</v>
      </c>
      <c r="C1376" s="67">
        <v>72</v>
      </c>
      <c r="D1376" s="67" t="s">
        <v>342</v>
      </c>
      <c r="E1376" s="71">
        <v>0.58099617108953205</v>
      </c>
      <c r="F1376" s="68">
        <v>35.738368172623098</v>
      </c>
      <c r="G1376" s="71">
        <v>0.72787830791490504</v>
      </c>
      <c r="H1376" s="68">
        <v>59.271746459878599</v>
      </c>
      <c r="I1376" s="71">
        <v>0.73078712938697998</v>
      </c>
      <c r="J1376" s="68">
        <v>78.354686446392407</v>
      </c>
      <c r="K1376" s="71">
        <v>0.900604929285583</v>
      </c>
      <c r="L1376" s="68">
        <v>92.043155765340501</v>
      </c>
      <c r="M1376" s="71">
        <v>0.61570247933884303</v>
      </c>
      <c r="N1376" s="68">
        <v>50.6405933917734</v>
      </c>
      <c r="O1376" s="71">
        <v>0.51100418061088304</v>
      </c>
      <c r="P1376" s="68">
        <v>65.7590197413206</v>
      </c>
      <c r="Q1376" s="71">
        <v>0</v>
      </c>
      <c r="R1376" s="68">
        <v>34.092980856882399</v>
      </c>
    </row>
    <row r="1377" spans="1:18" x14ac:dyDescent="0.2">
      <c r="A1377" s="72" t="s">
        <v>2959</v>
      </c>
      <c r="B1377" s="66" t="s">
        <v>2960</v>
      </c>
      <c r="C1377" s="67">
        <v>72</v>
      </c>
      <c r="D1377" s="67" t="s">
        <v>342</v>
      </c>
      <c r="E1377" s="71">
        <v>0.69134971994330796</v>
      </c>
      <c r="F1377" s="68">
        <v>74.713418745785603</v>
      </c>
      <c r="G1377" s="71">
        <v>0.73950617036754895</v>
      </c>
      <c r="H1377" s="68">
        <v>64.194200944032403</v>
      </c>
      <c r="I1377" s="71">
        <v>0.736674665287532</v>
      </c>
      <c r="J1377" s="68">
        <v>80.2427511800405</v>
      </c>
      <c r="K1377" s="71">
        <v>0.86920332620512597</v>
      </c>
      <c r="L1377" s="68">
        <v>83.007417397167899</v>
      </c>
      <c r="M1377" s="71">
        <v>0.64876033057851201</v>
      </c>
      <c r="N1377" s="68">
        <v>59.069453809844902</v>
      </c>
      <c r="O1377" s="71">
        <v>0.46260410727781898</v>
      </c>
      <c r="P1377" s="68">
        <v>56.228727025187197</v>
      </c>
      <c r="Q1377" s="71"/>
      <c r="R1377" s="68"/>
    </row>
    <row r="1378" spans="1:18" x14ac:dyDescent="0.2">
      <c r="A1378" s="72" t="s">
        <v>2961</v>
      </c>
      <c r="B1378" s="66" t="s">
        <v>2962</v>
      </c>
      <c r="C1378" s="67">
        <v>72</v>
      </c>
      <c r="D1378" s="67" t="s">
        <v>342</v>
      </c>
      <c r="E1378" s="71">
        <v>0.67020883130623299</v>
      </c>
      <c r="F1378" s="68">
        <v>67.700606877950094</v>
      </c>
      <c r="G1378" s="71">
        <v>0.73237012472761298</v>
      </c>
      <c r="H1378" s="68">
        <v>61.092380310182101</v>
      </c>
      <c r="I1378" s="71">
        <v>0.69796739837069</v>
      </c>
      <c r="J1378" s="68">
        <v>64.5313553607552</v>
      </c>
      <c r="K1378" s="71">
        <v>0.855545956967108</v>
      </c>
      <c r="L1378" s="68">
        <v>76.399190829399899</v>
      </c>
      <c r="M1378" s="71">
        <v>0.61157024793388404</v>
      </c>
      <c r="N1378" s="68">
        <v>49.3594066082266</v>
      </c>
      <c r="O1378" s="71">
        <v>0.45359042853186998</v>
      </c>
      <c r="P1378" s="68">
        <v>53.641933287950998</v>
      </c>
      <c r="Q1378" s="71"/>
      <c r="R1378" s="68"/>
    </row>
    <row r="1379" spans="1:18" x14ac:dyDescent="0.2">
      <c r="A1379" s="72" t="s">
        <v>2963</v>
      </c>
      <c r="B1379" s="66" t="s">
        <v>2964</v>
      </c>
      <c r="C1379" s="67">
        <v>72</v>
      </c>
      <c r="D1379" s="67" t="s">
        <v>342</v>
      </c>
      <c r="E1379" s="71">
        <v>0.57282460181045103</v>
      </c>
      <c r="F1379" s="68">
        <v>33.108563722184797</v>
      </c>
      <c r="G1379" s="71">
        <v>0.72664343409819798</v>
      </c>
      <c r="H1379" s="68">
        <v>58.664868509777499</v>
      </c>
      <c r="I1379" s="71">
        <v>0.72879378097004499</v>
      </c>
      <c r="J1379" s="68">
        <v>77.747808496291299</v>
      </c>
      <c r="K1379" s="71">
        <v>0.84948933781424096</v>
      </c>
      <c r="L1379" s="68">
        <v>73.769386378961599</v>
      </c>
      <c r="M1379" s="71">
        <v>0.62396694214876003</v>
      </c>
      <c r="N1379" s="68">
        <v>52.393796358732303</v>
      </c>
      <c r="O1379" s="71">
        <v>0.50805411583145998</v>
      </c>
      <c r="P1379" s="68">
        <v>65.282505105513906</v>
      </c>
      <c r="Q1379" s="71">
        <v>0</v>
      </c>
      <c r="R1379" s="68">
        <v>34.092980856882399</v>
      </c>
    </row>
    <row r="1380" spans="1:18" x14ac:dyDescent="0.2">
      <c r="A1380" s="72" t="s">
        <v>2965</v>
      </c>
      <c r="B1380" s="66" t="s">
        <v>2966</v>
      </c>
      <c r="C1380" s="67">
        <v>72</v>
      </c>
      <c r="D1380" s="67" t="s">
        <v>342</v>
      </c>
      <c r="E1380" s="71">
        <v>0.59249315867075802</v>
      </c>
      <c r="F1380" s="68">
        <v>40.728253540121401</v>
      </c>
      <c r="G1380" s="71">
        <v>0.72394330952272001</v>
      </c>
      <c r="H1380" s="68">
        <v>57.2488199595415</v>
      </c>
      <c r="I1380" s="71">
        <v>0.78741027133167096</v>
      </c>
      <c r="J1380" s="68">
        <v>92.784895482130807</v>
      </c>
      <c r="K1380" s="71">
        <v>0.82623392797527895</v>
      </c>
      <c r="L1380" s="68">
        <v>63.317599460552898</v>
      </c>
      <c r="M1380" s="71">
        <v>0.63636363636363602</v>
      </c>
      <c r="N1380" s="68">
        <v>55.495616992582598</v>
      </c>
      <c r="O1380" s="71">
        <v>0.58100780683124098</v>
      </c>
      <c r="P1380" s="68">
        <v>76.0381211708645</v>
      </c>
      <c r="Q1380" s="71">
        <v>0</v>
      </c>
      <c r="R1380" s="68">
        <v>34.092980856882399</v>
      </c>
    </row>
    <row r="1381" spans="1:18" x14ac:dyDescent="0.2">
      <c r="A1381" s="72" t="s">
        <v>2967</v>
      </c>
      <c r="B1381" s="66" t="s">
        <v>2968</v>
      </c>
      <c r="C1381" s="67">
        <v>72</v>
      </c>
      <c r="D1381" s="67" t="s">
        <v>342</v>
      </c>
      <c r="E1381" s="71">
        <v>0.56687683837532399</v>
      </c>
      <c r="F1381" s="68">
        <v>30.478759271746501</v>
      </c>
      <c r="G1381" s="71">
        <v>0.72924311780973095</v>
      </c>
      <c r="H1381" s="68">
        <v>59.8786244099798</v>
      </c>
      <c r="I1381" s="71">
        <v>0.757620418295058</v>
      </c>
      <c r="J1381" s="68">
        <v>86.985839514497599</v>
      </c>
      <c r="K1381" s="71">
        <v>0.70998014536418097</v>
      </c>
      <c r="L1381" s="68">
        <v>20.229265003371498</v>
      </c>
      <c r="M1381" s="71">
        <v>0.59090909090909105</v>
      </c>
      <c r="N1381" s="68">
        <v>44.234659474039098</v>
      </c>
      <c r="O1381" s="71">
        <v>0.61350825787388397</v>
      </c>
      <c r="P1381" s="68">
        <v>79.918311776718895</v>
      </c>
      <c r="Q1381" s="71">
        <v>0</v>
      </c>
      <c r="R1381" s="68">
        <v>34.092980856882399</v>
      </c>
    </row>
    <row r="1382" spans="1:18" x14ac:dyDescent="0.2">
      <c r="A1382" s="72" t="s">
        <v>2969</v>
      </c>
      <c r="B1382" s="66" t="s">
        <v>2970</v>
      </c>
      <c r="C1382" s="67">
        <v>72</v>
      </c>
      <c r="D1382" s="67" t="s">
        <v>342</v>
      </c>
      <c r="E1382" s="71">
        <v>0.52869617613610898</v>
      </c>
      <c r="F1382" s="68">
        <v>19.554956169925799</v>
      </c>
      <c r="G1382" s="71">
        <v>0.67474157380274702</v>
      </c>
      <c r="H1382" s="68">
        <v>34.794335805799101</v>
      </c>
      <c r="I1382" s="71">
        <v>0.71882523273503796</v>
      </c>
      <c r="J1382" s="68">
        <v>74.645987862441004</v>
      </c>
      <c r="K1382" s="71">
        <v>0.795178802349219</v>
      </c>
      <c r="L1382" s="68">
        <v>48.550236008091701</v>
      </c>
      <c r="M1382" s="71">
        <v>0.52892561983471098</v>
      </c>
      <c r="N1382" s="68">
        <v>30.074173971678999</v>
      </c>
      <c r="O1382" s="71">
        <v>0.454505828094938</v>
      </c>
      <c r="P1382" s="68">
        <v>54.050374404356702</v>
      </c>
      <c r="Q1382" s="71">
        <v>0</v>
      </c>
      <c r="R1382" s="68">
        <v>34.092980856882399</v>
      </c>
    </row>
    <row r="1383" spans="1:18" x14ac:dyDescent="0.2">
      <c r="A1383" s="72" t="s">
        <v>2971</v>
      </c>
      <c r="B1383" s="66" t="s">
        <v>2972</v>
      </c>
      <c r="C1383" s="67">
        <v>72</v>
      </c>
      <c r="D1383" s="67" t="s">
        <v>342</v>
      </c>
      <c r="E1383" s="71">
        <v>0.63396216815892703</v>
      </c>
      <c r="F1383" s="68">
        <v>54.416722859069502</v>
      </c>
      <c r="G1383" s="71">
        <v>0.73315766366856405</v>
      </c>
      <c r="H1383" s="68">
        <v>61.429534726904897</v>
      </c>
      <c r="I1383" s="71">
        <v>0.82168237140203004</v>
      </c>
      <c r="J1383" s="68">
        <v>96.291301416048498</v>
      </c>
      <c r="K1383" s="71">
        <v>0.84521858133042105</v>
      </c>
      <c r="L1383" s="68">
        <v>71.813890761969006</v>
      </c>
      <c r="M1383" s="71">
        <v>0.64462809917355401</v>
      </c>
      <c r="N1383" s="68">
        <v>57.720836142953502</v>
      </c>
      <c r="O1383" s="71">
        <v>0.75908629337899503</v>
      </c>
      <c r="P1383" s="68">
        <v>91.0823689584752</v>
      </c>
      <c r="Q1383" s="71">
        <v>0</v>
      </c>
      <c r="R1383" s="68">
        <v>34.092980856882399</v>
      </c>
    </row>
    <row r="1384" spans="1:18" x14ac:dyDescent="0.2">
      <c r="A1384" s="72" t="s">
        <v>2973</v>
      </c>
      <c r="B1384" s="66" t="s">
        <v>2974</v>
      </c>
      <c r="C1384" s="67">
        <v>72</v>
      </c>
      <c r="D1384" s="67" t="s">
        <v>342</v>
      </c>
      <c r="E1384" s="71">
        <v>0.66536015279486904</v>
      </c>
      <c r="F1384" s="68">
        <v>65.8125421443021</v>
      </c>
      <c r="G1384" s="71">
        <v>0.81692909407981995</v>
      </c>
      <c r="H1384" s="68">
        <v>86.378961564396505</v>
      </c>
      <c r="I1384" s="71">
        <v>0.86262019015754998</v>
      </c>
      <c r="J1384" s="68">
        <v>98.246797033041105</v>
      </c>
      <c r="K1384" s="71">
        <v>0.82999099994931402</v>
      </c>
      <c r="L1384" s="68">
        <v>65.003371544167194</v>
      </c>
      <c r="M1384" s="71">
        <v>0.77272727272727304</v>
      </c>
      <c r="N1384" s="68">
        <v>81.928523263654796</v>
      </c>
      <c r="O1384" s="71">
        <v>0.70989335985525504</v>
      </c>
      <c r="P1384" s="68">
        <v>87.814840027229394</v>
      </c>
      <c r="Q1384" s="71">
        <v>0</v>
      </c>
      <c r="R1384" s="68">
        <v>34.092980856882399</v>
      </c>
    </row>
    <row r="1385" spans="1:18" x14ac:dyDescent="0.2">
      <c r="A1385" s="72" t="s">
        <v>2975</v>
      </c>
      <c r="B1385" s="66" t="s">
        <v>2976</v>
      </c>
      <c r="C1385" s="67">
        <v>72</v>
      </c>
      <c r="D1385" s="67" t="s">
        <v>342</v>
      </c>
      <c r="E1385" s="71">
        <v>0.66625849365936896</v>
      </c>
      <c r="F1385" s="68">
        <v>66.149696561024996</v>
      </c>
      <c r="G1385" s="71">
        <v>0.76971226479410404</v>
      </c>
      <c r="H1385" s="68">
        <v>75.118004045852999</v>
      </c>
      <c r="I1385" s="71">
        <v>0.69978489744946604</v>
      </c>
      <c r="J1385" s="68">
        <v>65.677680377612901</v>
      </c>
      <c r="K1385" s="71">
        <v>0.81746388753042398</v>
      </c>
      <c r="L1385" s="68">
        <v>58.5974376264329</v>
      </c>
      <c r="M1385" s="71">
        <v>0.71900826446280997</v>
      </c>
      <c r="N1385" s="68">
        <v>74.039109912339896</v>
      </c>
      <c r="O1385" s="71">
        <v>0.49158164771940999</v>
      </c>
      <c r="P1385" s="68">
        <v>62.968005445881502</v>
      </c>
      <c r="Q1385" s="71">
        <v>0.5</v>
      </c>
      <c r="R1385" s="68">
        <v>58.523245214220601</v>
      </c>
    </row>
    <row r="1386" spans="1:18" x14ac:dyDescent="0.2">
      <c r="A1386" s="72" t="s">
        <v>2977</v>
      </c>
      <c r="B1386" s="66" t="s">
        <v>2978</v>
      </c>
      <c r="C1386" s="67">
        <v>72</v>
      </c>
      <c r="D1386" s="67" t="s">
        <v>342</v>
      </c>
      <c r="E1386" s="71">
        <v>0.50893400974682501</v>
      </c>
      <c r="F1386" s="68">
        <v>14.2953472690492</v>
      </c>
      <c r="G1386" s="71">
        <v>0.68872025778337698</v>
      </c>
      <c r="H1386" s="68">
        <v>41.942009440323702</v>
      </c>
      <c r="I1386" s="71">
        <v>0.575633781056621</v>
      </c>
      <c r="J1386" s="68">
        <v>15.239379635873201</v>
      </c>
      <c r="K1386" s="71">
        <v>0.72467824833357997</v>
      </c>
      <c r="L1386" s="68">
        <v>23.263654753877301</v>
      </c>
      <c r="M1386" s="71">
        <v>0.52479338842975198</v>
      </c>
      <c r="N1386" s="68">
        <v>29.197572488199601</v>
      </c>
      <c r="O1386" s="71">
        <v>0.53417838287761898</v>
      </c>
      <c r="P1386" s="68">
        <v>69.366916269571107</v>
      </c>
      <c r="Q1386" s="71">
        <v>5.5999999999999999E-3</v>
      </c>
      <c r="R1386" s="68">
        <v>40.291704649042799</v>
      </c>
    </row>
    <row r="1387" spans="1:18" x14ac:dyDescent="0.2">
      <c r="A1387" s="72" t="s">
        <v>1507</v>
      </c>
      <c r="B1387" s="66" t="s">
        <v>2979</v>
      </c>
      <c r="C1387" s="67">
        <v>72</v>
      </c>
      <c r="D1387" s="67" t="s">
        <v>342</v>
      </c>
      <c r="E1387" s="71">
        <v>0.60753295360590898</v>
      </c>
      <c r="F1387" s="68">
        <v>44.908968307484798</v>
      </c>
      <c r="G1387" s="71">
        <v>0.64361658045254599</v>
      </c>
      <c r="H1387" s="68">
        <v>22.3870532703978</v>
      </c>
      <c r="I1387" s="71">
        <v>0.65740831251688903</v>
      </c>
      <c r="J1387" s="68">
        <v>44.436952124072803</v>
      </c>
      <c r="K1387" s="71">
        <v>0.79278950520638003</v>
      </c>
      <c r="L1387" s="68">
        <v>47.673634524612297</v>
      </c>
      <c r="M1387" s="71">
        <v>0.45041322314049598</v>
      </c>
      <c r="N1387" s="68">
        <v>14.4302090357384</v>
      </c>
      <c r="O1387" s="71">
        <v>0.100970100319144</v>
      </c>
      <c r="P1387" s="68">
        <v>2.7229407760381199</v>
      </c>
      <c r="Q1387" s="71">
        <v>1</v>
      </c>
      <c r="R1387" s="68">
        <v>100</v>
      </c>
    </row>
    <row r="1388" spans="1:18" x14ac:dyDescent="0.2">
      <c r="A1388" s="72" t="s">
        <v>2980</v>
      </c>
      <c r="B1388" s="66" t="s">
        <v>2981</v>
      </c>
      <c r="C1388" s="67">
        <v>72</v>
      </c>
      <c r="D1388" s="67" t="s">
        <v>342</v>
      </c>
      <c r="E1388" s="71">
        <v>0.64183110648091701</v>
      </c>
      <c r="F1388" s="68">
        <v>57.653405259608903</v>
      </c>
      <c r="G1388" s="71">
        <v>0.65845403410368297</v>
      </c>
      <c r="H1388" s="68">
        <v>27.781523937963598</v>
      </c>
      <c r="I1388" s="71">
        <v>0.70819851950591595</v>
      </c>
      <c r="J1388" s="68">
        <v>69.925826028320998</v>
      </c>
      <c r="K1388" s="71">
        <v>0.85645642661328003</v>
      </c>
      <c r="L1388" s="68">
        <v>76.871207012811894</v>
      </c>
      <c r="M1388" s="71">
        <v>0.46694214876033102</v>
      </c>
      <c r="N1388" s="68">
        <v>17.329737019555001</v>
      </c>
      <c r="O1388" s="71">
        <v>0.160935509902292</v>
      </c>
      <c r="P1388" s="68">
        <v>5.9904697072838697</v>
      </c>
      <c r="Q1388" s="71">
        <v>1</v>
      </c>
      <c r="R1388" s="68">
        <v>100</v>
      </c>
    </row>
    <row r="1389" spans="1:18" x14ac:dyDescent="0.2">
      <c r="A1389" s="72" t="s">
        <v>2982</v>
      </c>
      <c r="B1389" s="66" t="s">
        <v>2983</v>
      </c>
      <c r="C1389" s="67">
        <v>72</v>
      </c>
      <c r="D1389" s="67" t="s">
        <v>342</v>
      </c>
      <c r="E1389" s="71">
        <v>0.55781969234995499</v>
      </c>
      <c r="F1389" s="68">
        <v>27.781523937963598</v>
      </c>
      <c r="G1389" s="71">
        <v>0.69046000365381599</v>
      </c>
      <c r="H1389" s="68">
        <v>42.683749157114001</v>
      </c>
      <c r="I1389" s="71">
        <v>0.63539291760967398</v>
      </c>
      <c r="J1389" s="68">
        <v>33.5805799055968</v>
      </c>
      <c r="K1389" s="71">
        <v>0.83305512827619299</v>
      </c>
      <c r="L1389" s="68">
        <v>66.689143627781505</v>
      </c>
      <c r="M1389" s="71">
        <v>0.56198347107437996</v>
      </c>
      <c r="N1389" s="68">
        <v>37.154416722859096</v>
      </c>
      <c r="O1389" s="71">
        <v>0.60202663348566998</v>
      </c>
      <c r="P1389" s="68">
        <v>78.556841388699794</v>
      </c>
      <c r="Q1389" s="71">
        <v>2.4E-2</v>
      </c>
      <c r="R1389" s="68">
        <v>43.664539653600698</v>
      </c>
    </row>
    <row r="1390" spans="1:18" x14ac:dyDescent="0.2">
      <c r="A1390" s="72" t="s">
        <v>580</v>
      </c>
      <c r="B1390" s="66" t="s">
        <v>2984</v>
      </c>
      <c r="C1390" s="67">
        <v>72</v>
      </c>
      <c r="D1390" s="67" t="s">
        <v>342</v>
      </c>
      <c r="E1390" s="71">
        <v>0.69026342655123596</v>
      </c>
      <c r="F1390" s="68">
        <v>74.039109912339896</v>
      </c>
      <c r="G1390" s="71">
        <v>0.73200134192266897</v>
      </c>
      <c r="H1390" s="68">
        <v>60.890087660148403</v>
      </c>
      <c r="I1390" s="71">
        <v>0.67716107283862303</v>
      </c>
      <c r="J1390" s="68">
        <v>55.2933243425489</v>
      </c>
      <c r="K1390" s="71">
        <v>0.80308511665461901</v>
      </c>
      <c r="L1390" s="68">
        <v>52.258934592043197</v>
      </c>
      <c r="M1390" s="71">
        <v>0.61983471074380203</v>
      </c>
      <c r="N1390" s="68">
        <v>51.584625758597397</v>
      </c>
      <c r="O1390" s="71">
        <v>0.30949831714770398</v>
      </c>
      <c r="P1390" s="68">
        <v>22.2600408441116</v>
      </c>
      <c r="Q1390" s="71">
        <v>1</v>
      </c>
      <c r="R1390" s="68">
        <v>100</v>
      </c>
    </row>
    <row r="1391" spans="1:18" x14ac:dyDescent="0.2">
      <c r="A1391" s="72" t="s">
        <v>2985</v>
      </c>
      <c r="B1391" s="66" t="s">
        <v>2986</v>
      </c>
      <c r="C1391" s="67">
        <v>72</v>
      </c>
      <c r="D1391" s="67" t="s">
        <v>342</v>
      </c>
      <c r="E1391" s="71">
        <v>0.64010964639294299</v>
      </c>
      <c r="F1391" s="68">
        <v>56.844234659473997</v>
      </c>
      <c r="G1391" s="71">
        <v>0.72872961924025403</v>
      </c>
      <c r="H1391" s="68">
        <v>59.541469993256896</v>
      </c>
      <c r="I1391" s="71">
        <v>0.66266395190720995</v>
      </c>
      <c r="J1391" s="68">
        <v>47.673634524612297</v>
      </c>
      <c r="K1391" s="71">
        <v>0.79199448820235696</v>
      </c>
      <c r="L1391" s="68">
        <v>47.201618341200302</v>
      </c>
      <c r="M1391" s="71">
        <v>0.73140495867768596</v>
      </c>
      <c r="N1391" s="68">
        <v>76.399190829399899</v>
      </c>
      <c r="O1391" s="71">
        <v>0.59286486033014996</v>
      </c>
      <c r="P1391" s="68">
        <v>77.7399591558884</v>
      </c>
      <c r="Q1391" s="71">
        <v>0.33300000000000002</v>
      </c>
      <c r="R1391" s="68">
        <v>50.957155879671802</v>
      </c>
    </row>
    <row r="1392" spans="1:18" x14ac:dyDescent="0.2">
      <c r="A1392" s="72" t="s">
        <v>2987</v>
      </c>
      <c r="B1392" s="66" t="s">
        <v>2988</v>
      </c>
      <c r="C1392" s="67">
        <v>72</v>
      </c>
      <c r="D1392" s="67" t="s">
        <v>342</v>
      </c>
      <c r="E1392" s="71">
        <v>0.54094304533942905</v>
      </c>
      <c r="F1392" s="68">
        <v>22.7242076871207</v>
      </c>
      <c r="G1392" s="71">
        <v>0.66622251244668795</v>
      </c>
      <c r="H1392" s="68">
        <v>31.625084288604199</v>
      </c>
      <c r="I1392" s="71">
        <v>0.488171351651568</v>
      </c>
      <c r="J1392" s="68">
        <v>2.8995279838165899</v>
      </c>
      <c r="K1392" s="71">
        <v>0.62301195080300298</v>
      </c>
      <c r="L1392" s="68">
        <v>6.8105192178017502</v>
      </c>
      <c r="M1392" s="71">
        <v>0.57024793388429795</v>
      </c>
      <c r="N1392" s="68">
        <v>39.042481456507097</v>
      </c>
      <c r="O1392" s="71">
        <v>0.35706147791159099</v>
      </c>
      <c r="P1392" s="68">
        <v>31.722260040844098</v>
      </c>
      <c r="Q1392" s="71"/>
      <c r="R1392" s="68"/>
    </row>
    <row r="1393" spans="1:18" x14ac:dyDescent="0.2">
      <c r="A1393" s="72" t="s">
        <v>2989</v>
      </c>
      <c r="B1393" s="66" t="s">
        <v>2990</v>
      </c>
      <c r="C1393" s="67">
        <v>72</v>
      </c>
      <c r="D1393" s="67" t="s">
        <v>342</v>
      </c>
      <c r="E1393" s="71">
        <v>0.67299764095997106</v>
      </c>
      <c r="F1393" s="68">
        <v>68.4423465947404</v>
      </c>
      <c r="G1393" s="71">
        <v>0.81946301703602298</v>
      </c>
      <c r="H1393" s="68">
        <v>86.783546864463901</v>
      </c>
      <c r="I1393" s="71">
        <v>0.83256519695295805</v>
      </c>
      <c r="J1393" s="68">
        <v>97.235333782872601</v>
      </c>
      <c r="K1393" s="71">
        <v>0.87176900088937004</v>
      </c>
      <c r="L1393" s="68">
        <v>83.749157113958205</v>
      </c>
      <c r="M1393" s="71">
        <v>0.89669421487603296</v>
      </c>
      <c r="N1393" s="68">
        <v>93.863789615643995</v>
      </c>
      <c r="O1393" s="71">
        <v>0.61749441600544197</v>
      </c>
      <c r="P1393" s="68">
        <v>80.326752893124606</v>
      </c>
      <c r="Q1393" s="71">
        <v>0</v>
      </c>
      <c r="R1393" s="68">
        <v>34.092980856882399</v>
      </c>
    </row>
    <row r="1394" spans="1:18" x14ac:dyDescent="0.2">
      <c r="A1394" s="72" t="s">
        <v>2991</v>
      </c>
      <c r="B1394" s="66" t="s">
        <v>2992</v>
      </c>
      <c r="C1394" s="67">
        <v>72</v>
      </c>
      <c r="D1394" s="67" t="s">
        <v>342</v>
      </c>
      <c r="E1394" s="71">
        <v>0.68600239959757103</v>
      </c>
      <c r="F1394" s="68">
        <v>72.488199595414699</v>
      </c>
      <c r="G1394" s="71">
        <v>0.66276805141596695</v>
      </c>
      <c r="H1394" s="68">
        <v>30.343897505057299</v>
      </c>
      <c r="I1394" s="71">
        <v>0.66921850478646405</v>
      </c>
      <c r="J1394" s="68">
        <v>51.719487525286603</v>
      </c>
      <c r="K1394" s="71">
        <v>0.80221065927000001</v>
      </c>
      <c r="L1394" s="68">
        <v>51.517194875252898</v>
      </c>
      <c r="M1394" s="71">
        <v>0.56198347107437996</v>
      </c>
      <c r="N1394" s="68">
        <v>37.154416722859096</v>
      </c>
      <c r="O1394" s="71">
        <v>0.419833711038615</v>
      </c>
      <c r="P1394" s="68">
        <v>46.494213750850903</v>
      </c>
      <c r="Q1394" s="71">
        <v>1</v>
      </c>
      <c r="R1394" s="68">
        <v>100</v>
      </c>
    </row>
    <row r="1395" spans="1:18" x14ac:dyDescent="0.2">
      <c r="A1395" s="72" t="s">
        <v>2993</v>
      </c>
      <c r="B1395" s="66" t="s">
        <v>2994</v>
      </c>
      <c r="C1395" s="67">
        <v>72</v>
      </c>
      <c r="D1395" s="67" t="s">
        <v>342</v>
      </c>
      <c r="E1395" s="71">
        <v>0.72521493915783997</v>
      </c>
      <c r="F1395" s="68">
        <v>83.614295347269007</v>
      </c>
      <c r="G1395" s="71">
        <v>0.82562120902165304</v>
      </c>
      <c r="H1395" s="68">
        <v>88.267026298044499</v>
      </c>
      <c r="I1395" s="71">
        <v>0.71428289812969603</v>
      </c>
      <c r="J1395" s="68">
        <v>72.757923128792996</v>
      </c>
      <c r="K1395" s="71">
        <v>0.76369827188672801</v>
      </c>
      <c r="L1395" s="68">
        <v>34.929197572488199</v>
      </c>
      <c r="M1395" s="71">
        <v>0.75619834710743805</v>
      </c>
      <c r="N1395" s="68">
        <v>80.2427511800405</v>
      </c>
      <c r="O1395" s="71">
        <v>0.291488908801526</v>
      </c>
      <c r="P1395" s="68">
        <v>18.5840707964602</v>
      </c>
      <c r="Q1395" s="71">
        <v>1</v>
      </c>
      <c r="R1395" s="68">
        <v>100</v>
      </c>
    </row>
    <row r="1396" spans="1:18" x14ac:dyDescent="0.2">
      <c r="A1396" s="72" t="s">
        <v>2995</v>
      </c>
      <c r="B1396" s="66" t="s">
        <v>2996</v>
      </c>
      <c r="C1396" s="67">
        <v>72</v>
      </c>
      <c r="D1396" s="67" t="s">
        <v>342</v>
      </c>
      <c r="E1396" s="71">
        <v>0.86333631897937202</v>
      </c>
      <c r="F1396" s="68">
        <v>99.662845583277104</v>
      </c>
      <c r="G1396" s="71">
        <v>0.89663498118087903</v>
      </c>
      <c r="H1396" s="68">
        <v>96.965610249494304</v>
      </c>
      <c r="I1396" s="71">
        <v>0.82365480543052605</v>
      </c>
      <c r="J1396" s="68">
        <v>96.358732299393097</v>
      </c>
      <c r="K1396" s="71">
        <v>0.88787870504313404</v>
      </c>
      <c r="L1396" s="68">
        <v>88.469318948078197</v>
      </c>
      <c r="M1396" s="71">
        <v>1</v>
      </c>
      <c r="N1396" s="68">
        <v>100</v>
      </c>
      <c r="O1396" s="71">
        <v>0.57184942222169</v>
      </c>
      <c r="P1396" s="68">
        <v>74.948944860449302</v>
      </c>
      <c r="Q1396" s="71">
        <v>1</v>
      </c>
      <c r="R1396" s="68">
        <v>100</v>
      </c>
    </row>
    <row r="1397" spans="1:18" x14ac:dyDescent="0.2">
      <c r="A1397" s="72" t="s">
        <v>580</v>
      </c>
      <c r="B1397" s="66" t="s">
        <v>2997</v>
      </c>
      <c r="C1397" s="67">
        <v>72</v>
      </c>
      <c r="D1397" s="67" t="s">
        <v>342</v>
      </c>
      <c r="E1397" s="71">
        <v>0.58196898174383205</v>
      </c>
      <c r="F1397" s="68">
        <v>36.277815239379599</v>
      </c>
      <c r="G1397" s="71">
        <v>0.701108321606142</v>
      </c>
      <c r="H1397" s="68">
        <v>47.538772757923098</v>
      </c>
      <c r="I1397" s="71">
        <v>0.666972610328747</v>
      </c>
      <c r="J1397" s="68">
        <v>50.236008091705997</v>
      </c>
      <c r="K1397" s="71">
        <v>0.75539087023007301</v>
      </c>
      <c r="L1397" s="68">
        <v>32.164531355360801</v>
      </c>
      <c r="M1397" s="71">
        <v>0.68181818181818199</v>
      </c>
      <c r="N1397" s="68">
        <v>66.689143627781505</v>
      </c>
      <c r="O1397" s="71">
        <v>0.104554924736017</v>
      </c>
      <c r="P1397" s="68">
        <v>3.0633083730428901</v>
      </c>
      <c r="Q1397" s="71"/>
      <c r="R1397" s="68"/>
    </row>
    <row r="1398" spans="1:18" x14ac:dyDescent="0.2">
      <c r="A1398" s="72" t="s">
        <v>2998</v>
      </c>
      <c r="B1398" s="66" t="s">
        <v>2999</v>
      </c>
      <c r="C1398" s="67">
        <v>72</v>
      </c>
      <c r="D1398" s="67" t="s">
        <v>342</v>
      </c>
      <c r="E1398" s="71">
        <v>0.74338500020817699</v>
      </c>
      <c r="F1398" s="68">
        <v>88.739042481456494</v>
      </c>
      <c r="G1398" s="71">
        <v>0.85615305124240004</v>
      </c>
      <c r="H1398" s="68">
        <v>92.987188132164505</v>
      </c>
      <c r="I1398" s="71">
        <v>0.81569630552384897</v>
      </c>
      <c r="J1398" s="68">
        <v>95.886716115981102</v>
      </c>
      <c r="K1398" s="71">
        <v>0.83043592188583004</v>
      </c>
      <c r="L1398" s="68">
        <v>65.340525960890105</v>
      </c>
      <c r="M1398" s="71">
        <v>0.95867768595041303</v>
      </c>
      <c r="N1398" s="68">
        <v>96.830748482805106</v>
      </c>
      <c r="O1398" s="71">
        <v>0.605047036646568</v>
      </c>
      <c r="P1398" s="68">
        <v>79.033356024506503</v>
      </c>
      <c r="Q1398" s="71">
        <v>0.39429999999999998</v>
      </c>
      <c r="R1398" s="68">
        <v>52.6891522333637</v>
      </c>
    </row>
    <row r="1399" spans="1:18" x14ac:dyDescent="0.2">
      <c r="A1399" s="72" t="s">
        <v>3000</v>
      </c>
      <c r="B1399" s="66" t="s">
        <v>3001</v>
      </c>
      <c r="C1399" s="67">
        <v>72</v>
      </c>
      <c r="D1399" s="67" t="s">
        <v>342</v>
      </c>
      <c r="E1399" s="71">
        <v>0.72253923581397395</v>
      </c>
      <c r="F1399" s="68">
        <v>82.8725556304788</v>
      </c>
      <c r="G1399" s="71">
        <v>0.93249092224241403</v>
      </c>
      <c r="H1399" s="68">
        <v>99.190829399865095</v>
      </c>
      <c r="I1399" s="71">
        <v>0.88409932172865902</v>
      </c>
      <c r="J1399" s="68">
        <v>99.055967633175996</v>
      </c>
      <c r="K1399" s="71">
        <v>0.90150877688384701</v>
      </c>
      <c r="L1399" s="68">
        <v>92.245448415374199</v>
      </c>
      <c r="M1399" s="71">
        <v>0.97933884297520701</v>
      </c>
      <c r="N1399" s="68">
        <v>97.842211732973695</v>
      </c>
      <c r="O1399" s="71">
        <v>0.63429755105371699</v>
      </c>
      <c r="P1399" s="68">
        <v>81.892443839346498</v>
      </c>
      <c r="Q1399" s="71">
        <v>3.5000000000000001E-3</v>
      </c>
      <c r="R1399" s="68">
        <v>39.744758432087501</v>
      </c>
    </row>
    <row r="1400" spans="1:18" x14ac:dyDescent="0.2">
      <c r="A1400" s="72" t="s">
        <v>3002</v>
      </c>
      <c r="B1400" s="66" t="s">
        <v>3003</v>
      </c>
      <c r="C1400" s="67">
        <v>72</v>
      </c>
      <c r="D1400" s="67" t="s">
        <v>342</v>
      </c>
      <c r="E1400" s="71">
        <v>0.59217721545332003</v>
      </c>
      <c r="F1400" s="68">
        <v>40.660822656776801</v>
      </c>
      <c r="G1400" s="71">
        <v>0.73927411608823002</v>
      </c>
      <c r="H1400" s="68">
        <v>64.059339177343205</v>
      </c>
      <c r="I1400" s="71">
        <v>0.71485838284754599</v>
      </c>
      <c r="J1400" s="68">
        <v>72.825354012137595</v>
      </c>
      <c r="K1400" s="71">
        <v>0.71725789587500399</v>
      </c>
      <c r="L1400" s="68">
        <v>21.510451786918399</v>
      </c>
      <c r="M1400" s="71">
        <v>0.72727272727272696</v>
      </c>
      <c r="N1400" s="68">
        <v>75.320296695886697</v>
      </c>
      <c r="O1400" s="71">
        <v>0.64170017063641205</v>
      </c>
      <c r="P1400" s="68">
        <v>82.641252552756995</v>
      </c>
      <c r="Q1400" s="71">
        <v>1.2699999999999999E-2</v>
      </c>
      <c r="R1400" s="68">
        <v>42.661804922515898</v>
      </c>
    </row>
    <row r="1401" spans="1:18" x14ac:dyDescent="0.2">
      <c r="A1401" s="72" t="s">
        <v>3004</v>
      </c>
      <c r="B1401" s="66" t="s">
        <v>3005</v>
      </c>
      <c r="C1401" s="67">
        <v>72</v>
      </c>
      <c r="D1401" s="67" t="s">
        <v>342</v>
      </c>
      <c r="E1401" s="71">
        <v>0.626454517784092</v>
      </c>
      <c r="F1401" s="68">
        <v>51.652056641942004</v>
      </c>
      <c r="G1401" s="71">
        <v>0.75317839426864297</v>
      </c>
      <c r="H1401" s="68">
        <v>69.521240728253503</v>
      </c>
      <c r="I1401" s="71">
        <v>0.81991648826713803</v>
      </c>
      <c r="J1401" s="68">
        <v>96.156439649359399</v>
      </c>
      <c r="K1401" s="71">
        <v>0.76759570176845504</v>
      </c>
      <c r="L1401" s="68">
        <v>36.277815239379599</v>
      </c>
      <c r="M1401" s="71">
        <v>0.62396694214876003</v>
      </c>
      <c r="N1401" s="68">
        <v>52.393796358732303</v>
      </c>
      <c r="O1401" s="71">
        <v>0.16761506246746399</v>
      </c>
      <c r="P1401" s="68">
        <v>6.3308373042886297</v>
      </c>
      <c r="Q1401" s="71"/>
      <c r="R1401" s="68"/>
    </row>
    <row r="1402" spans="1:18" x14ac:dyDescent="0.2">
      <c r="A1402" s="72" t="s">
        <v>3006</v>
      </c>
      <c r="B1402" s="66" t="s">
        <v>3007</v>
      </c>
      <c r="C1402" s="67">
        <v>72</v>
      </c>
      <c r="D1402" s="67" t="s">
        <v>342</v>
      </c>
      <c r="E1402" s="71">
        <v>0.72795893460146299</v>
      </c>
      <c r="F1402" s="68">
        <v>84.356035064059299</v>
      </c>
      <c r="G1402" s="71">
        <v>0.93976030342922401</v>
      </c>
      <c r="H1402" s="68">
        <v>99.460552933243406</v>
      </c>
      <c r="I1402" s="71">
        <v>0.94184804429700997</v>
      </c>
      <c r="J1402" s="68">
        <v>99.730276466621703</v>
      </c>
      <c r="K1402" s="71">
        <v>0.89118569366496403</v>
      </c>
      <c r="L1402" s="68">
        <v>89.4807821982468</v>
      </c>
      <c r="M1402" s="71">
        <v>0.93388429752066104</v>
      </c>
      <c r="N1402" s="68">
        <v>95.751854349292003</v>
      </c>
      <c r="O1402" s="71">
        <v>0.66107526869692002</v>
      </c>
      <c r="P1402" s="68">
        <v>84.275017018379899</v>
      </c>
      <c r="Q1402" s="71">
        <v>0</v>
      </c>
      <c r="R1402" s="68">
        <v>34.092980856882399</v>
      </c>
    </row>
    <row r="1403" spans="1:18" x14ac:dyDescent="0.2">
      <c r="A1403" s="72" t="s">
        <v>1674</v>
      </c>
      <c r="B1403" s="66" t="s">
        <v>3008</v>
      </c>
      <c r="C1403" s="67">
        <v>54</v>
      </c>
      <c r="D1403" s="67" t="s">
        <v>342</v>
      </c>
      <c r="E1403" s="71">
        <v>0.54417646900542105</v>
      </c>
      <c r="F1403" s="68">
        <v>20.020855057351401</v>
      </c>
      <c r="G1403" s="71">
        <v>0.50014000845895301</v>
      </c>
      <c r="H1403" s="68">
        <v>5.10948905109489</v>
      </c>
      <c r="I1403" s="71">
        <v>0.59037778070025004</v>
      </c>
      <c r="J1403" s="68">
        <v>51.303441084463003</v>
      </c>
      <c r="K1403" s="71">
        <v>0.71560139514263599</v>
      </c>
      <c r="L1403" s="68">
        <v>12.408759124087601</v>
      </c>
      <c r="M1403" s="71">
        <v>0.71119459053343403</v>
      </c>
      <c r="N1403" s="68">
        <v>31.661442006269599</v>
      </c>
      <c r="O1403" s="71">
        <v>0.203568570191835</v>
      </c>
      <c r="P1403" s="68">
        <v>18.3068783068783</v>
      </c>
      <c r="Q1403" s="71"/>
      <c r="R1403" s="68"/>
    </row>
    <row r="1404" spans="1:18" x14ac:dyDescent="0.2">
      <c r="A1404" s="72" t="s">
        <v>3009</v>
      </c>
      <c r="B1404" s="66" t="s">
        <v>3010</v>
      </c>
      <c r="C1404" s="67">
        <v>54</v>
      </c>
      <c r="D1404" s="67" t="s">
        <v>342</v>
      </c>
      <c r="E1404" s="71">
        <v>0.44888979003171797</v>
      </c>
      <c r="F1404" s="68">
        <v>5.0052137643378503</v>
      </c>
      <c r="G1404" s="71">
        <v>0.55621871027139702</v>
      </c>
      <c r="H1404" s="68">
        <v>8.3420229405630906</v>
      </c>
      <c r="I1404" s="71">
        <v>0.48906764206561598</v>
      </c>
      <c r="J1404" s="68">
        <v>6.8821689259645504</v>
      </c>
      <c r="K1404" s="71">
        <v>0.60705798382323295</v>
      </c>
      <c r="L1404" s="68">
        <v>2.9197080291970798</v>
      </c>
      <c r="M1404" s="71">
        <v>0.73749060856498905</v>
      </c>
      <c r="N1404" s="68">
        <v>48.171368861024</v>
      </c>
      <c r="O1404" s="71">
        <v>0.303503795465071</v>
      </c>
      <c r="P1404" s="68">
        <v>33.862433862433903</v>
      </c>
      <c r="Q1404" s="71">
        <v>0</v>
      </c>
      <c r="R1404" s="68">
        <v>26.544943820224699</v>
      </c>
    </row>
    <row r="1405" spans="1:18" x14ac:dyDescent="0.2">
      <c r="A1405" s="72" t="s">
        <v>3011</v>
      </c>
      <c r="B1405" s="66" t="s">
        <v>3012</v>
      </c>
      <c r="C1405" s="67">
        <v>72</v>
      </c>
      <c r="D1405" s="67" t="s">
        <v>342</v>
      </c>
      <c r="E1405" s="71">
        <v>0.46992556632696902</v>
      </c>
      <c r="F1405" s="68">
        <v>7.34996628455833</v>
      </c>
      <c r="G1405" s="71">
        <v>0.60273653284672601</v>
      </c>
      <c r="H1405" s="68">
        <v>11.598111935266401</v>
      </c>
      <c r="I1405" s="71">
        <v>0.62054241175993596</v>
      </c>
      <c r="J1405" s="68">
        <v>27.6466621712744</v>
      </c>
      <c r="K1405" s="71">
        <v>0.76044749780037202</v>
      </c>
      <c r="L1405" s="68">
        <v>33.5805799055968</v>
      </c>
      <c r="M1405" s="71">
        <v>0.44214876033057898</v>
      </c>
      <c r="N1405" s="68">
        <v>13.3513149022252</v>
      </c>
      <c r="O1405" s="71">
        <v>0.393678195224201</v>
      </c>
      <c r="P1405" s="68">
        <v>40.367597004765202</v>
      </c>
      <c r="Q1405" s="71">
        <v>0</v>
      </c>
      <c r="R1405" s="68">
        <v>34.092980856882399</v>
      </c>
    </row>
    <row r="1406" spans="1:18" x14ac:dyDescent="0.2">
      <c r="A1406" s="72" t="s">
        <v>3013</v>
      </c>
      <c r="B1406" s="66" t="s">
        <v>3014</v>
      </c>
      <c r="C1406" s="67">
        <v>72</v>
      </c>
      <c r="D1406" s="67" t="s">
        <v>342</v>
      </c>
      <c r="E1406" s="71">
        <v>0.58304572058257798</v>
      </c>
      <c r="F1406" s="68">
        <v>36.884693189480799</v>
      </c>
      <c r="G1406" s="71">
        <v>0.59297894707534704</v>
      </c>
      <c r="H1406" s="68">
        <v>8.7660148347943405</v>
      </c>
      <c r="I1406" s="71">
        <v>0.66794105529060299</v>
      </c>
      <c r="J1406" s="68">
        <v>50.708024275117999</v>
      </c>
      <c r="K1406" s="71">
        <v>0.75356248263315995</v>
      </c>
      <c r="L1406" s="68">
        <v>31.625084288604199</v>
      </c>
      <c r="M1406" s="71">
        <v>0.47933884297520701</v>
      </c>
      <c r="N1406" s="68">
        <v>20.498988536749799</v>
      </c>
      <c r="O1406" s="71">
        <v>0.42140727493857599</v>
      </c>
      <c r="P1406" s="68">
        <v>46.766507828454699</v>
      </c>
      <c r="Q1406" s="71"/>
      <c r="R1406" s="68"/>
    </row>
    <row r="1407" spans="1:18" x14ac:dyDescent="0.2">
      <c r="A1407" s="72" t="s">
        <v>3015</v>
      </c>
      <c r="B1407" s="66" t="s">
        <v>3016</v>
      </c>
      <c r="C1407" s="67">
        <v>72</v>
      </c>
      <c r="D1407" s="67" t="s">
        <v>342</v>
      </c>
      <c r="E1407" s="71">
        <v>0.55100211379226105</v>
      </c>
      <c r="F1407" s="68">
        <v>25.893459204315601</v>
      </c>
      <c r="G1407" s="71">
        <v>0.668383629563989</v>
      </c>
      <c r="H1407" s="68">
        <v>32.366824005394498</v>
      </c>
      <c r="I1407" s="71">
        <v>0.71844016934828403</v>
      </c>
      <c r="J1407" s="68">
        <v>74.511126095751905</v>
      </c>
      <c r="K1407" s="71">
        <v>0.81684060990013696</v>
      </c>
      <c r="L1407" s="68">
        <v>58.260283209710103</v>
      </c>
      <c r="M1407" s="71">
        <v>0.54958677685950397</v>
      </c>
      <c r="N1407" s="68">
        <v>34.996628455832798</v>
      </c>
      <c r="O1407" s="71">
        <v>0.55276149708165001</v>
      </c>
      <c r="P1407" s="68">
        <v>71.817562968005404</v>
      </c>
      <c r="Q1407" s="71">
        <v>0</v>
      </c>
      <c r="R1407" s="68">
        <v>34.092980856882399</v>
      </c>
    </row>
    <row r="1408" spans="1:18" x14ac:dyDescent="0.2">
      <c r="A1408" s="72" t="s">
        <v>3017</v>
      </c>
      <c r="B1408" s="66" t="s">
        <v>3018</v>
      </c>
      <c r="C1408" s="67">
        <v>72</v>
      </c>
      <c r="D1408" s="67" t="s">
        <v>342</v>
      </c>
      <c r="E1408" s="71">
        <v>0.52318693673102201</v>
      </c>
      <c r="F1408" s="68">
        <v>17.936614969656102</v>
      </c>
      <c r="G1408" s="71">
        <v>0.71409066930989595</v>
      </c>
      <c r="H1408" s="68">
        <v>54.214430209035697</v>
      </c>
      <c r="I1408" s="71">
        <v>0.65091650117633404</v>
      </c>
      <c r="J1408" s="68">
        <v>41.807147673634503</v>
      </c>
      <c r="K1408" s="71">
        <v>0.74372874955636104</v>
      </c>
      <c r="L1408" s="68">
        <v>28.523263654753901</v>
      </c>
      <c r="M1408" s="71">
        <v>0.60743801652892604</v>
      </c>
      <c r="N1408" s="68">
        <v>48.617666891436301</v>
      </c>
      <c r="O1408" s="71">
        <v>0.422947683814617</v>
      </c>
      <c r="P1408" s="68">
        <v>47.174948944860503</v>
      </c>
      <c r="Q1408" s="71">
        <v>0</v>
      </c>
      <c r="R1408" s="68">
        <v>34.092980856882399</v>
      </c>
    </row>
    <row r="1409" spans="1:18" x14ac:dyDescent="0.2">
      <c r="A1409" s="72" t="s">
        <v>580</v>
      </c>
      <c r="B1409" s="66" t="s">
        <v>3019</v>
      </c>
      <c r="C1409" s="67">
        <v>72</v>
      </c>
      <c r="D1409" s="67" t="s">
        <v>342</v>
      </c>
      <c r="E1409" s="71">
        <v>0.67052803434239105</v>
      </c>
      <c r="F1409" s="68">
        <v>67.970330411328405</v>
      </c>
      <c r="G1409" s="71">
        <v>0.64886557693338798</v>
      </c>
      <c r="H1409" s="68">
        <v>24.477410654079598</v>
      </c>
      <c r="I1409" s="71">
        <v>0.67829871703955302</v>
      </c>
      <c r="J1409" s="68">
        <v>55.765340525960902</v>
      </c>
      <c r="K1409" s="71">
        <v>0.77007998307038195</v>
      </c>
      <c r="L1409" s="68">
        <v>37.289278489548202</v>
      </c>
      <c r="M1409" s="71">
        <v>0.53305785123966898</v>
      </c>
      <c r="N1409" s="68">
        <v>30.950775455158499</v>
      </c>
      <c r="O1409" s="71">
        <v>0.39286607777135202</v>
      </c>
      <c r="P1409" s="68">
        <v>40.095302927161299</v>
      </c>
      <c r="Q1409" s="71">
        <v>1</v>
      </c>
      <c r="R1409" s="68">
        <v>100</v>
      </c>
    </row>
    <row r="1410" spans="1:18" x14ac:dyDescent="0.2">
      <c r="A1410" s="72" t="s">
        <v>3020</v>
      </c>
      <c r="B1410" s="66" t="s">
        <v>3021</v>
      </c>
      <c r="C1410" s="67">
        <v>72</v>
      </c>
      <c r="D1410" s="67" t="s">
        <v>342</v>
      </c>
      <c r="E1410" s="71">
        <v>0.57295486008706997</v>
      </c>
      <c r="F1410" s="68">
        <v>33.175994605529297</v>
      </c>
      <c r="G1410" s="71">
        <v>0.72037150838130404</v>
      </c>
      <c r="H1410" s="68">
        <v>55.697909642616303</v>
      </c>
      <c r="I1410" s="71">
        <v>0.71907461253972305</v>
      </c>
      <c r="J1410" s="68">
        <v>74.713418745785603</v>
      </c>
      <c r="K1410" s="71">
        <v>0.78212743437860899</v>
      </c>
      <c r="L1410" s="68">
        <v>42.616318273769402</v>
      </c>
      <c r="M1410" s="71">
        <v>0.665289256198347</v>
      </c>
      <c r="N1410" s="68">
        <v>62.710721510451798</v>
      </c>
      <c r="O1410" s="71">
        <v>0.55086634902443798</v>
      </c>
      <c r="P1410" s="68">
        <v>71.545268890401601</v>
      </c>
      <c r="Q1410" s="71">
        <v>0</v>
      </c>
      <c r="R1410" s="68">
        <v>34.092980856882399</v>
      </c>
    </row>
    <row r="1411" spans="1:18" x14ac:dyDescent="0.2">
      <c r="A1411" s="72" t="s">
        <v>3022</v>
      </c>
      <c r="B1411" s="66" t="s">
        <v>3023</v>
      </c>
      <c r="C1411" s="67">
        <v>72</v>
      </c>
      <c r="D1411" s="67" t="s">
        <v>342</v>
      </c>
      <c r="E1411" s="71">
        <v>0.58130495872140797</v>
      </c>
      <c r="F1411" s="68">
        <v>35.873229939312203</v>
      </c>
      <c r="G1411" s="71">
        <v>0.69032249680073199</v>
      </c>
      <c r="H1411" s="68">
        <v>42.616318273769402</v>
      </c>
      <c r="I1411" s="71">
        <v>0.73805111432947801</v>
      </c>
      <c r="J1411" s="68">
        <v>80.782198246796995</v>
      </c>
      <c r="K1411" s="71">
        <v>0.84226960986999999</v>
      </c>
      <c r="L1411" s="68">
        <v>70.600134861766705</v>
      </c>
      <c r="M1411" s="71">
        <v>0.59504132231404905</v>
      </c>
      <c r="N1411" s="68">
        <v>45.178691840863102</v>
      </c>
      <c r="O1411" s="71">
        <v>0.62214520901418902</v>
      </c>
      <c r="P1411" s="68">
        <v>81.143635125936001</v>
      </c>
      <c r="Q1411" s="71">
        <v>0</v>
      </c>
      <c r="R1411" s="68">
        <v>34.092980856882399</v>
      </c>
    </row>
    <row r="1412" spans="1:18" x14ac:dyDescent="0.2">
      <c r="A1412" s="72" t="s">
        <v>3024</v>
      </c>
      <c r="B1412" s="66" t="s">
        <v>3025</v>
      </c>
      <c r="C1412" s="67">
        <v>72</v>
      </c>
      <c r="D1412" s="67" t="s">
        <v>342</v>
      </c>
      <c r="E1412" s="71">
        <v>0.61630592111854599</v>
      </c>
      <c r="F1412" s="68">
        <v>48.347943358057996</v>
      </c>
      <c r="G1412" s="71">
        <v>0.63093701422933102</v>
      </c>
      <c r="H1412" s="68">
        <v>18.8132164531355</v>
      </c>
      <c r="I1412" s="71">
        <v>0.656191976635773</v>
      </c>
      <c r="J1412" s="68">
        <v>43.830074173971703</v>
      </c>
      <c r="K1412" s="71">
        <v>0.80047034576337195</v>
      </c>
      <c r="L1412" s="68">
        <v>50.708024275117999</v>
      </c>
      <c r="M1412" s="71">
        <v>0.52892561983471098</v>
      </c>
      <c r="N1412" s="68">
        <v>30.074173971678999</v>
      </c>
      <c r="O1412" s="71">
        <v>0.46500464912954498</v>
      </c>
      <c r="P1412" s="68">
        <v>56.773315180394803</v>
      </c>
      <c r="Q1412" s="71"/>
      <c r="R1412" s="68"/>
    </row>
    <row r="1413" spans="1:18" x14ac:dyDescent="0.2">
      <c r="A1413" s="72" t="s">
        <v>3026</v>
      </c>
      <c r="B1413" s="66" t="s">
        <v>3027</v>
      </c>
      <c r="C1413" s="67">
        <v>72</v>
      </c>
      <c r="D1413" s="67" t="s">
        <v>342</v>
      </c>
      <c r="E1413" s="71">
        <v>0.41650662281702999</v>
      </c>
      <c r="F1413" s="68">
        <v>2.5623735670937302</v>
      </c>
      <c r="G1413" s="71">
        <v>0.67211566488185903</v>
      </c>
      <c r="H1413" s="68">
        <v>34.052596089008802</v>
      </c>
      <c r="I1413" s="71">
        <v>0.51341662667270305</v>
      </c>
      <c r="J1413" s="68">
        <v>4.72016183412003</v>
      </c>
      <c r="K1413" s="71">
        <v>0.674188798141654</v>
      </c>
      <c r="L1413" s="68">
        <v>13.3513149022252</v>
      </c>
      <c r="M1413" s="71">
        <v>0.417355371900826</v>
      </c>
      <c r="N1413" s="68">
        <v>10.7215104517869</v>
      </c>
      <c r="O1413" s="71">
        <v>0.22196327530513699</v>
      </c>
      <c r="P1413" s="68">
        <v>9.9387338325391408</v>
      </c>
      <c r="Q1413" s="71">
        <v>0</v>
      </c>
      <c r="R1413" s="68">
        <v>34.092980856882399</v>
      </c>
    </row>
    <row r="1414" spans="1:18" x14ac:dyDescent="0.2">
      <c r="A1414" s="72" t="s">
        <v>3028</v>
      </c>
      <c r="B1414" s="66" t="s">
        <v>3029</v>
      </c>
      <c r="C1414" s="67">
        <v>72</v>
      </c>
      <c r="D1414" s="67" t="s">
        <v>342</v>
      </c>
      <c r="E1414" s="71">
        <v>0.53138185364941304</v>
      </c>
      <c r="F1414" s="68">
        <v>20.229265003371498</v>
      </c>
      <c r="G1414" s="71">
        <v>0.69884471202797105</v>
      </c>
      <c r="H1414" s="68">
        <v>46.257585974376298</v>
      </c>
      <c r="I1414" s="71">
        <v>0.69760182036532004</v>
      </c>
      <c r="J1414" s="68">
        <v>64.329062710721502</v>
      </c>
      <c r="K1414" s="71">
        <v>0.838992830475778</v>
      </c>
      <c r="L1414" s="68">
        <v>69.251517194875305</v>
      </c>
      <c r="M1414" s="71">
        <v>0.55785123966942096</v>
      </c>
      <c r="N1414" s="68">
        <v>36.547538772757903</v>
      </c>
      <c r="O1414" s="71">
        <v>0.39500051935798802</v>
      </c>
      <c r="P1414" s="68">
        <v>40.571817562968</v>
      </c>
      <c r="Q1414" s="71">
        <v>0</v>
      </c>
      <c r="R1414" s="68">
        <v>34.092980856882399</v>
      </c>
    </row>
    <row r="1415" spans="1:18" x14ac:dyDescent="0.2">
      <c r="A1415" s="72" t="s">
        <v>3030</v>
      </c>
      <c r="B1415" s="66" t="s">
        <v>3031</v>
      </c>
      <c r="C1415" s="67">
        <v>72</v>
      </c>
      <c r="D1415" s="67" t="s">
        <v>342</v>
      </c>
      <c r="E1415" s="71">
        <v>0.55477048754965697</v>
      </c>
      <c r="F1415" s="68">
        <v>26.904922454484201</v>
      </c>
      <c r="G1415" s="71">
        <v>0.71175295624918999</v>
      </c>
      <c r="H1415" s="68">
        <v>53.000674308833503</v>
      </c>
      <c r="I1415" s="71">
        <v>0.70539097575674203</v>
      </c>
      <c r="J1415" s="68">
        <v>68.712070128118697</v>
      </c>
      <c r="K1415" s="71">
        <v>0.88510149212122502</v>
      </c>
      <c r="L1415" s="68">
        <v>87.795010114632504</v>
      </c>
      <c r="M1415" s="71">
        <v>0.64876033057851201</v>
      </c>
      <c r="N1415" s="68">
        <v>59.069453809844902</v>
      </c>
      <c r="O1415" s="71">
        <v>0.37761717059227501</v>
      </c>
      <c r="P1415" s="68">
        <v>36.759700476514602</v>
      </c>
      <c r="Q1415" s="71">
        <v>0</v>
      </c>
      <c r="R1415" s="68">
        <v>34.092980856882399</v>
      </c>
    </row>
    <row r="1416" spans="1:18" x14ac:dyDescent="0.2">
      <c r="A1416" s="72" t="s">
        <v>3032</v>
      </c>
      <c r="B1416" s="66" t="s">
        <v>3033</v>
      </c>
      <c r="C1416" s="67">
        <v>72</v>
      </c>
      <c r="D1416" s="67" t="s">
        <v>342</v>
      </c>
      <c r="E1416" s="71">
        <v>0.69443677087249001</v>
      </c>
      <c r="F1416" s="68">
        <v>75.387727579231296</v>
      </c>
      <c r="G1416" s="71">
        <v>0.72741212963231205</v>
      </c>
      <c r="H1416" s="68">
        <v>59.002022926500302</v>
      </c>
      <c r="I1416" s="71">
        <v>0.72960351572309101</v>
      </c>
      <c r="J1416" s="68">
        <v>78.084962913014195</v>
      </c>
      <c r="K1416" s="71">
        <v>0.81804346274622397</v>
      </c>
      <c r="L1416" s="68">
        <v>58.867161159811197</v>
      </c>
      <c r="M1416" s="71">
        <v>0.62396694214876003</v>
      </c>
      <c r="N1416" s="68">
        <v>52.393796358732303</v>
      </c>
      <c r="O1416" s="71">
        <v>0.57315780411206096</v>
      </c>
      <c r="P1416" s="68">
        <v>75.085091899251196</v>
      </c>
      <c r="Q1416" s="71"/>
      <c r="R1416" s="68"/>
    </row>
    <row r="1417" spans="1:18" x14ac:dyDescent="0.2">
      <c r="A1417" s="72" t="s">
        <v>787</v>
      </c>
      <c r="B1417" s="66" t="s">
        <v>3034</v>
      </c>
      <c r="C1417" s="67">
        <v>72</v>
      </c>
      <c r="D1417" s="67" t="s">
        <v>342</v>
      </c>
      <c r="E1417" s="71">
        <v>0.69351432942320801</v>
      </c>
      <c r="F1417" s="68">
        <v>75.185434929197598</v>
      </c>
      <c r="G1417" s="71">
        <v>0.68647231048996304</v>
      </c>
      <c r="H1417" s="68">
        <v>40.7956844234659</v>
      </c>
      <c r="I1417" s="71">
        <v>0.68942597896278801</v>
      </c>
      <c r="J1417" s="68">
        <v>60.687795010114598</v>
      </c>
      <c r="K1417" s="71">
        <v>0.79429548184476995</v>
      </c>
      <c r="L1417" s="68">
        <v>48.280512474713397</v>
      </c>
      <c r="M1417" s="71">
        <v>0.59917355371900805</v>
      </c>
      <c r="N1417" s="68">
        <v>46.6621712744437</v>
      </c>
      <c r="O1417" s="71">
        <v>0.39201865152271698</v>
      </c>
      <c r="P1417" s="68">
        <v>39.823008849557503</v>
      </c>
      <c r="Q1417" s="71">
        <v>0.99970000000000003</v>
      </c>
      <c r="R1417" s="68">
        <v>72.743846855059303</v>
      </c>
    </row>
    <row r="1418" spans="1:18" x14ac:dyDescent="0.2">
      <c r="A1418" s="72" t="s">
        <v>3035</v>
      </c>
      <c r="B1418" s="66" t="s">
        <v>3036</v>
      </c>
      <c r="C1418" s="67">
        <v>72</v>
      </c>
      <c r="D1418" s="67" t="s">
        <v>342</v>
      </c>
      <c r="E1418" s="71">
        <v>0.55705627080550502</v>
      </c>
      <c r="F1418" s="68">
        <v>27.5792312879299</v>
      </c>
      <c r="G1418" s="71">
        <v>0.66822648549387598</v>
      </c>
      <c r="H1418" s="68">
        <v>32.2319622387053</v>
      </c>
      <c r="I1418" s="71">
        <v>0.70183530349762602</v>
      </c>
      <c r="J1418" s="68">
        <v>67.093728927849</v>
      </c>
      <c r="K1418" s="71">
        <v>0.83931741752952105</v>
      </c>
      <c r="L1418" s="68">
        <v>69.386378961564404</v>
      </c>
      <c r="M1418" s="71">
        <v>0.59090909090909105</v>
      </c>
      <c r="N1418" s="68">
        <v>44.234659474039098</v>
      </c>
      <c r="O1418" s="71">
        <v>0.542049327402915</v>
      </c>
      <c r="P1418" s="68">
        <v>70.728386657590207</v>
      </c>
      <c r="Q1418" s="71">
        <v>0</v>
      </c>
      <c r="R1418" s="68">
        <v>34.092980856882399</v>
      </c>
    </row>
    <row r="1419" spans="1:18" x14ac:dyDescent="0.2">
      <c r="A1419" s="72" t="s">
        <v>3037</v>
      </c>
      <c r="B1419" s="66" t="s">
        <v>3038</v>
      </c>
      <c r="C1419" s="67">
        <v>72</v>
      </c>
      <c r="D1419" s="67" t="s">
        <v>342</v>
      </c>
      <c r="E1419" s="71">
        <v>0.51874799386355297</v>
      </c>
      <c r="F1419" s="68">
        <v>16.7902899527984</v>
      </c>
      <c r="G1419" s="71">
        <v>0.68575478168801196</v>
      </c>
      <c r="H1419" s="68">
        <v>40.256237356709399</v>
      </c>
      <c r="I1419" s="71">
        <v>0.66627752753805902</v>
      </c>
      <c r="J1419" s="68">
        <v>49.898853674983101</v>
      </c>
      <c r="K1419" s="71">
        <v>0.82281791992769204</v>
      </c>
      <c r="L1419" s="68">
        <v>61.2272420768712</v>
      </c>
      <c r="M1419" s="71">
        <v>0.57024793388429795</v>
      </c>
      <c r="N1419" s="68">
        <v>39.042481456507097</v>
      </c>
      <c r="O1419" s="71">
        <v>0.36738980014325601</v>
      </c>
      <c r="P1419" s="68">
        <v>34.717494894486002</v>
      </c>
      <c r="Q1419" s="71">
        <v>0</v>
      </c>
      <c r="R1419" s="68">
        <v>34.092980856882399</v>
      </c>
    </row>
    <row r="1420" spans="1:18" x14ac:dyDescent="0.2">
      <c r="A1420" s="72" t="s">
        <v>3039</v>
      </c>
      <c r="B1420" s="66" t="s">
        <v>3040</v>
      </c>
      <c r="C1420" s="67">
        <v>72</v>
      </c>
      <c r="D1420" s="67" t="s">
        <v>342</v>
      </c>
      <c r="E1420" s="71">
        <v>0.52471001060177103</v>
      </c>
      <c r="F1420" s="68">
        <v>18.341200269723501</v>
      </c>
      <c r="G1420" s="71">
        <v>0.67180161048626597</v>
      </c>
      <c r="H1420" s="68">
        <v>33.715441672285898</v>
      </c>
      <c r="I1420" s="71">
        <v>0.66699263194230596</v>
      </c>
      <c r="J1420" s="68">
        <v>50.303438975050597</v>
      </c>
      <c r="K1420" s="71">
        <v>0.79065124725251801</v>
      </c>
      <c r="L1420" s="68">
        <v>46.459878624410003</v>
      </c>
      <c r="M1420" s="71">
        <v>0.54958677685950397</v>
      </c>
      <c r="N1420" s="68">
        <v>34.996628455832798</v>
      </c>
      <c r="O1420" s="71">
        <v>0.46922779707002898</v>
      </c>
      <c r="P1420" s="68">
        <v>58.134785568413903</v>
      </c>
      <c r="Q1420" s="71">
        <v>0</v>
      </c>
      <c r="R1420" s="68">
        <v>34.092980856882399</v>
      </c>
    </row>
    <row r="1421" spans="1:18" x14ac:dyDescent="0.2">
      <c r="A1421" s="72" t="s">
        <v>3041</v>
      </c>
      <c r="B1421" s="66" t="s">
        <v>3042</v>
      </c>
      <c r="C1421" s="67">
        <v>72</v>
      </c>
      <c r="D1421" s="67" t="s">
        <v>342</v>
      </c>
      <c r="E1421" s="71">
        <v>0.74384699765544404</v>
      </c>
      <c r="F1421" s="68">
        <v>88.806473364801107</v>
      </c>
      <c r="G1421" s="71">
        <v>0.69384483699814303</v>
      </c>
      <c r="H1421" s="68">
        <v>44.09979770735</v>
      </c>
      <c r="I1421" s="71">
        <v>0.742044998496311</v>
      </c>
      <c r="J1421" s="68">
        <v>82.130815913688494</v>
      </c>
      <c r="K1421" s="71">
        <v>0.81600505290370096</v>
      </c>
      <c r="L1421" s="68">
        <v>57.990559676331799</v>
      </c>
      <c r="M1421" s="71">
        <v>0.61157024793388404</v>
      </c>
      <c r="N1421" s="68">
        <v>49.3594066082266</v>
      </c>
      <c r="O1421" s="71">
        <v>0.599616849600628</v>
      </c>
      <c r="P1421" s="68">
        <v>78.284547311096006</v>
      </c>
      <c r="Q1421" s="71">
        <v>1</v>
      </c>
      <c r="R1421" s="68">
        <v>100</v>
      </c>
    </row>
    <row r="1422" spans="1:18" x14ac:dyDescent="0.2">
      <c r="A1422" s="72" t="s">
        <v>3043</v>
      </c>
      <c r="B1422" s="66" t="s">
        <v>3044</v>
      </c>
      <c r="C1422" s="67">
        <v>72</v>
      </c>
      <c r="D1422" s="67" t="s">
        <v>342</v>
      </c>
      <c r="E1422" s="71">
        <v>0.65894954199975797</v>
      </c>
      <c r="F1422" s="68">
        <v>63.654753877275802</v>
      </c>
      <c r="G1422" s="71">
        <v>0.77110308600155997</v>
      </c>
      <c r="H1422" s="68">
        <v>75.455158462575895</v>
      </c>
      <c r="I1422" s="71">
        <v>0.77290006778036002</v>
      </c>
      <c r="J1422" s="68">
        <v>90.357383681726205</v>
      </c>
      <c r="K1422" s="71">
        <v>0.82419688874201402</v>
      </c>
      <c r="L1422" s="68">
        <v>61.901550910316899</v>
      </c>
      <c r="M1422" s="71">
        <v>0.78099173553719003</v>
      </c>
      <c r="N1422" s="68">
        <v>82.805124747134201</v>
      </c>
      <c r="O1422" s="71">
        <v>0.804505473937424</v>
      </c>
      <c r="P1422" s="68">
        <v>94.349897889720907</v>
      </c>
      <c r="Q1422" s="71">
        <v>0</v>
      </c>
      <c r="R1422" s="68">
        <v>34.092980856882399</v>
      </c>
    </row>
    <row r="1423" spans="1:18" x14ac:dyDescent="0.2">
      <c r="A1423" s="72" t="s">
        <v>3045</v>
      </c>
      <c r="B1423" s="66" t="s">
        <v>3046</v>
      </c>
      <c r="C1423" s="67">
        <v>72</v>
      </c>
      <c r="D1423" s="67" t="s">
        <v>342</v>
      </c>
      <c r="E1423" s="71">
        <v>0.62596054073497498</v>
      </c>
      <c r="F1423" s="68">
        <v>51.517194875252898</v>
      </c>
      <c r="G1423" s="71">
        <v>0.74277321949417396</v>
      </c>
      <c r="H1423" s="68">
        <v>65.340525960890105</v>
      </c>
      <c r="I1423" s="71">
        <v>0.782623412235811</v>
      </c>
      <c r="J1423" s="68">
        <v>91.908293998651402</v>
      </c>
      <c r="K1423" s="71">
        <v>0.80619765588327597</v>
      </c>
      <c r="L1423" s="68">
        <v>53.3378287255563</v>
      </c>
      <c r="M1423" s="71">
        <v>0.62809917355371903</v>
      </c>
      <c r="N1423" s="68">
        <v>53.607552258934597</v>
      </c>
      <c r="O1423" s="71">
        <v>0.795369783242869</v>
      </c>
      <c r="P1423" s="68">
        <v>93.737236215112304</v>
      </c>
      <c r="Q1423" s="71">
        <v>6.9999999999999999E-4</v>
      </c>
      <c r="R1423" s="68">
        <v>35.551504102096601</v>
      </c>
    </row>
    <row r="1424" spans="1:18" x14ac:dyDescent="0.2">
      <c r="A1424" s="72" t="s">
        <v>3047</v>
      </c>
      <c r="B1424" s="66" t="s">
        <v>3048</v>
      </c>
      <c r="C1424" s="67">
        <v>72</v>
      </c>
      <c r="D1424" s="67" t="s">
        <v>342</v>
      </c>
      <c r="E1424" s="71">
        <v>0.65630911253757696</v>
      </c>
      <c r="F1424" s="68">
        <v>62.980445043830102</v>
      </c>
      <c r="G1424" s="71">
        <v>0.67553532253931603</v>
      </c>
      <c r="H1424" s="68">
        <v>35.333782872555602</v>
      </c>
      <c r="I1424" s="71">
        <v>0.68134398086882397</v>
      </c>
      <c r="J1424" s="68">
        <v>57.720836142953502</v>
      </c>
      <c r="K1424" s="71">
        <v>0.78666124775701196</v>
      </c>
      <c r="L1424" s="68">
        <v>44.639244774106501</v>
      </c>
      <c r="M1424" s="71">
        <v>0.54132231404958697</v>
      </c>
      <c r="N1424" s="68">
        <v>32.703978422117302</v>
      </c>
      <c r="O1424" s="71">
        <v>0.55609181001072205</v>
      </c>
      <c r="P1424" s="68">
        <v>72.498298162015004</v>
      </c>
      <c r="Q1424" s="71">
        <v>0.69689999999999996</v>
      </c>
      <c r="R1424" s="68">
        <v>64.357338195077503</v>
      </c>
    </row>
    <row r="1425" spans="1:18" x14ac:dyDescent="0.2">
      <c r="A1425" s="72" t="s">
        <v>3049</v>
      </c>
      <c r="B1425" s="66" t="s">
        <v>3050</v>
      </c>
      <c r="C1425" s="67">
        <v>72</v>
      </c>
      <c r="D1425" s="67" t="s">
        <v>342</v>
      </c>
      <c r="E1425" s="71">
        <v>0.63491483898685597</v>
      </c>
      <c r="F1425" s="68">
        <v>54.753877275792298</v>
      </c>
      <c r="G1425" s="71">
        <v>0.63585570860291296</v>
      </c>
      <c r="H1425" s="68">
        <v>20.431557653405299</v>
      </c>
      <c r="I1425" s="71">
        <v>0.64345546204966098</v>
      </c>
      <c r="J1425" s="68">
        <v>38.1658799730276</v>
      </c>
      <c r="K1425" s="71">
        <v>0.77810302430251599</v>
      </c>
      <c r="L1425" s="68">
        <v>40.7956844234659</v>
      </c>
      <c r="M1425" s="71">
        <v>0.48347107438016501</v>
      </c>
      <c r="N1425" s="68">
        <v>21.577882670263001</v>
      </c>
      <c r="O1425" s="71">
        <v>0.26860376458588198</v>
      </c>
      <c r="P1425" s="68">
        <v>15.384615384615399</v>
      </c>
      <c r="Q1425" s="71">
        <v>1</v>
      </c>
      <c r="R1425" s="68">
        <v>100</v>
      </c>
    </row>
    <row r="1426" spans="1:18" x14ac:dyDescent="0.2">
      <c r="A1426" s="72" t="s">
        <v>3051</v>
      </c>
      <c r="B1426" s="66" t="s">
        <v>3052</v>
      </c>
      <c r="C1426" s="67">
        <v>72</v>
      </c>
      <c r="D1426" s="67" t="s">
        <v>342</v>
      </c>
      <c r="E1426" s="71">
        <v>0.62675287658336898</v>
      </c>
      <c r="F1426" s="68">
        <v>51.786918408631202</v>
      </c>
      <c r="G1426" s="71">
        <v>0.58987570857313898</v>
      </c>
      <c r="H1426" s="68">
        <v>8.4288604180714799</v>
      </c>
      <c r="I1426" s="71">
        <v>0.62217178525958095</v>
      </c>
      <c r="J1426" s="68">
        <v>28.5906945380985</v>
      </c>
      <c r="K1426" s="71">
        <v>0.75762411337495705</v>
      </c>
      <c r="L1426" s="68">
        <v>32.771409305461901</v>
      </c>
      <c r="M1426" s="71">
        <v>0.421487603305785</v>
      </c>
      <c r="N1426" s="68">
        <v>11.1935266351989</v>
      </c>
      <c r="O1426" s="71">
        <v>0.37385804898675501</v>
      </c>
      <c r="P1426" s="68">
        <v>36.078965282505102</v>
      </c>
      <c r="Q1426" s="71">
        <v>0.99550000000000005</v>
      </c>
      <c r="R1426" s="68">
        <v>70.100273473108501</v>
      </c>
    </row>
    <row r="1427" spans="1:18" x14ac:dyDescent="0.2">
      <c r="A1427" s="72" t="s">
        <v>3053</v>
      </c>
      <c r="B1427" s="66" t="s">
        <v>3054</v>
      </c>
      <c r="C1427" s="67">
        <v>72</v>
      </c>
      <c r="D1427" s="67" t="s">
        <v>342</v>
      </c>
      <c r="E1427" s="71">
        <v>0.55190179659338101</v>
      </c>
      <c r="F1427" s="68">
        <v>26.163182737693901</v>
      </c>
      <c r="G1427" s="71">
        <v>0.69834491211670102</v>
      </c>
      <c r="H1427" s="68">
        <v>46.122724207687099</v>
      </c>
      <c r="I1427" s="71">
        <v>0.68454445292149102</v>
      </c>
      <c r="J1427" s="68">
        <v>58.5300067430883</v>
      </c>
      <c r="K1427" s="71">
        <v>0.77150177348540405</v>
      </c>
      <c r="L1427" s="68">
        <v>37.828725556304803</v>
      </c>
      <c r="M1427" s="71">
        <v>0.60330578512396704</v>
      </c>
      <c r="N1427" s="68">
        <v>47.606203641267697</v>
      </c>
      <c r="O1427" s="71">
        <v>0.55371385591272504</v>
      </c>
      <c r="P1427" s="68">
        <v>72.089857045609307</v>
      </c>
      <c r="Q1427" s="71">
        <v>0</v>
      </c>
      <c r="R1427" s="68">
        <v>34.092980856882399</v>
      </c>
    </row>
    <row r="1428" spans="1:18" x14ac:dyDescent="0.2">
      <c r="A1428" s="72" t="s">
        <v>3055</v>
      </c>
      <c r="B1428" s="66" t="s">
        <v>3056</v>
      </c>
      <c r="C1428" s="67">
        <v>72</v>
      </c>
      <c r="D1428" s="67" t="s">
        <v>342</v>
      </c>
      <c r="E1428" s="71">
        <v>0.63350536559085702</v>
      </c>
      <c r="F1428" s="68">
        <v>54.012137559001999</v>
      </c>
      <c r="G1428" s="71">
        <v>0.681885908123811</v>
      </c>
      <c r="H1428" s="68">
        <v>38.975050573162498</v>
      </c>
      <c r="I1428" s="71">
        <v>0.71136091815819502</v>
      </c>
      <c r="J1428" s="68">
        <v>71.274443695212398</v>
      </c>
      <c r="K1428" s="71">
        <v>0.79858243713019605</v>
      </c>
      <c r="L1428" s="68">
        <v>49.763991908294003</v>
      </c>
      <c r="M1428" s="71">
        <v>0.58677685950413205</v>
      </c>
      <c r="N1428" s="68">
        <v>43.290627107215101</v>
      </c>
      <c r="O1428" s="71">
        <v>0.48612607062880497</v>
      </c>
      <c r="P1428" s="68">
        <v>61.8107556160654</v>
      </c>
      <c r="Q1428" s="71">
        <v>0.5363</v>
      </c>
      <c r="R1428" s="68">
        <v>60.164083865086603</v>
      </c>
    </row>
    <row r="1429" spans="1:18" x14ac:dyDescent="0.2">
      <c r="A1429" s="72" t="s">
        <v>3057</v>
      </c>
      <c r="B1429" s="66" t="s">
        <v>3058</v>
      </c>
      <c r="C1429" s="67">
        <v>72</v>
      </c>
      <c r="D1429" s="67" t="s">
        <v>342</v>
      </c>
      <c r="E1429" s="71">
        <v>0.72400185532805905</v>
      </c>
      <c r="F1429" s="68">
        <v>83.412002697235295</v>
      </c>
      <c r="G1429" s="71">
        <v>0.76222107665503203</v>
      </c>
      <c r="H1429" s="68">
        <v>72.555630478759298</v>
      </c>
      <c r="I1429" s="71">
        <v>0.76111609678306702</v>
      </c>
      <c r="J1429" s="68">
        <v>87.727579231287905</v>
      </c>
      <c r="K1429" s="71">
        <v>0.80989723507508504</v>
      </c>
      <c r="L1429" s="68">
        <v>54.551584625758601</v>
      </c>
      <c r="M1429" s="71">
        <v>0.67768595041322299</v>
      </c>
      <c r="N1429" s="68">
        <v>65.677680377612901</v>
      </c>
      <c r="O1429" s="71">
        <v>0.66039077304194704</v>
      </c>
      <c r="P1429" s="68">
        <v>84.206943498978902</v>
      </c>
      <c r="Q1429" s="71">
        <v>0.67269999999999996</v>
      </c>
      <c r="R1429" s="68">
        <v>63.810391978122098</v>
      </c>
    </row>
    <row r="1430" spans="1:18" x14ac:dyDescent="0.2">
      <c r="A1430" s="72" t="s">
        <v>3059</v>
      </c>
      <c r="B1430" s="66" t="s">
        <v>3060</v>
      </c>
      <c r="C1430" s="67">
        <v>72</v>
      </c>
      <c r="D1430" s="67" t="s">
        <v>342</v>
      </c>
      <c r="E1430" s="71">
        <v>0.56808430723464098</v>
      </c>
      <c r="F1430" s="68">
        <v>31.085637221847598</v>
      </c>
      <c r="G1430" s="71">
        <v>0.73318647125037695</v>
      </c>
      <c r="H1430" s="68">
        <v>61.496965610249497</v>
      </c>
      <c r="I1430" s="71">
        <v>0.67662021921215898</v>
      </c>
      <c r="J1430" s="68">
        <v>55.023600809170603</v>
      </c>
      <c r="K1430" s="71">
        <v>0.79641019549720105</v>
      </c>
      <c r="L1430" s="68">
        <v>48.819959541469998</v>
      </c>
      <c r="M1430" s="71">
        <v>0.69834710743801598</v>
      </c>
      <c r="N1430" s="68">
        <v>69.588671611598102</v>
      </c>
      <c r="O1430" s="71">
        <v>0.50394185001008895</v>
      </c>
      <c r="P1430" s="68">
        <v>64.7379169503063</v>
      </c>
      <c r="Q1430" s="71">
        <v>0</v>
      </c>
      <c r="R1430" s="68">
        <v>34.092980856882399</v>
      </c>
    </row>
    <row r="1431" spans="1:18" x14ac:dyDescent="0.2">
      <c r="A1431" s="72" t="s">
        <v>3061</v>
      </c>
      <c r="B1431" s="66" t="s">
        <v>3062</v>
      </c>
      <c r="C1431" s="67">
        <v>72</v>
      </c>
      <c r="D1431" s="67" t="s">
        <v>342</v>
      </c>
      <c r="E1431" s="71">
        <v>0.57113119039319005</v>
      </c>
      <c r="F1431" s="68">
        <v>32.2319622387053</v>
      </c>
      <c r="G1431" s="71">
        <v>0.64551312549264495</v>
      </c>
      <c r="H1431" s="68">
        <v>23.061362103843599</v>
      </c>
      <c r="I1431" s="71">
        <v>0.65489305067592596</v>
      </c>
      <c r="J1431" s="68">
        <v>43.020903573836797</v>
      </c>
      <c r="K1431" s="71">
        <v>0.68690924029954703</v>
      </c>
      <c r="L1431" s="68">
        <v>15.7788267026298</v>
      </c>
      <c r="M1431" s="71">
        <v>0.44628099173553698</v>
      </c>
      <c r="N1431" s="68">
        <v>13.688469318948099</v>
      </c>
      <c r="O1431" s="71">
        <v>0.49319073415548698</v>
      </c>
      <c r="P1431" s="68">
        <v>63.240299523485398</v>
      </c>
      <c r="Q1431" s="71">
        <v>0.5</v>
      </c>
      <c r="R1431" s="68">
        <v>58.523245214220601</v>
      </c>
    </row>
    <row r="1432" spans="1:18" x14ac:dyDescent="0.2">
      <c r="A1432" s="72" t="s">
        <v>3063</v>
      </c>
      <c r="B1432" s="66" t="s">
        <v>3064</v>
      </c>
      <c r="C1432" s="67">
        <v>72</v>
      </c>
      <c r="D1432" s="67" t="s">
        <v>342</v>
      </c>
      <c r="E1432" s="71">
        <v>0.66869504935044899</v>
      </c>
      <c r="F1432" s="68">
        <v>67.296021577882698</v>
      </c>
      <c r="G1432" s="71">
        <v>0.76537002384466102</v>
      </c>
      <c r="H1432" s="68">
        <v>73.634524612272401</v>
      </c>
      <c r="I1432" s="71">
        <v>0.76391138108865198</v>
      </c>
      <c r="J1432" s="68">
        <v>88.469318948078197</v>
      </c>
      <c r="K1432" s="71">
        <v>0.81214029830683299</v>
      </c>
      <c r="L1432" s="68">
        <v>55.765340525960902</v>
      </c>
      <c r="M1432" s="71">
        <v>0.665289256198347</v>
      </c>
      <c r="N1432" s="68">
        <v>62.710721510451798</v>
      </c>
      <c r="O1432" s="71">
        <v>0.50545933666419895</v>
      </c>
      <c r="P1432" s="68">
        <v>65.0782845473111</v>
      </c>
      <c r="Q1432" s="71">
        <v>0.5</v>
      </c>
      <c r="R1432" s="68">
        <v>58.523245214220601</v>
      </c>
    </row>
    <row r="1433" spans="1:18" x14ac:dyDescent="0.2">
      <c r="A1433" s="72" t="s">
        <v>3065</v>
      </c>
      <c r="B1433" s="66" t="s">
        <v>3066</v>
      </c>
      <c r="C1433" s="67">
        <v>72</v>
      </c>
      <c r="D1433" s="67" t="s">
        <v>342</v>
      </c>
      <c r="E1433" s="71">
        <v>0.68476287064754904</v>
      </c>
      <c r="F1433" s="68">
        <v>72.218476062036402</v>
      </c>
      <c r="G1433" s="71">
        <v>0.70514379417777895</v>
      </c>
      <c r="H1433" s="68">
        <v>49.629130141604897</v>
      </c>
      <c r="I1433" s="71">
        <v>0.73835977098255301</v>
      </c>
      <c r="J1433" s="68">
        <v>80.917060013486207</v>
      </c>
      <c r="K1433" s="71">
        <v>0.86780868468554795</v>
      </c>
      <c r="L1433" s="68">
        <v>82.400539447066805</v>
      </c>
      <c r="M1433" s="71">
        <v>0.67768595041322299</v>
      </c>
      <c r="N1433" s="68">
        <v>65.677680377612901</v>
      </c>
      <c r="O1433" s="71">
        <v>0.43481615297864501</v>
      </c>
      <c r="P1433" s="68">
        <v>49.965963240299502</v>
      </c>
      <c r="Q1433" s="71"/>
      <c r="R1433" s="68"/>
    </row>
    <row r="1434" spans="1:18" x14ac:dyDescent="0.2">
      <c r="A1434" s="72" t="s">
        <v>3067</v>
      </c>
      <c r="B1434" s="66" t="s">
        <v>3068</v>
      </c>
      <c r="C1434" s="67">
        <v>72</v>
      </c>
      <c r="D1434" s="67" t="s">
        <v>342</v>
      </c>
      <c r="E1434" s="71">
        <v>0.71195315172699802</v>
      </c>
      <c r="F1434" s="68">
        <v>80.2427511800405</v>
      </c>
      <c r="G1434" s="71">
        <v>0.70618441860792602</v>
      </c>
      <c r="H1434" s="68">
        <v>50.370869858395103</v>
      </c>
      <c r="I1434" s="71">
        <v>0.69987104726899796</v>
      </c>
      <c r="J1434" s="68">
        <v>65.745111260957501</v>
      </c>
      <c r="K1434" s="71">
        <v>0.86011459867779405</v>
      </c>
      <c r="L1434" s="68">
        <v>78.556979096426204</v>
      </c>
      <c r="M1434" s="71">
        <v>0.63223140495867802</v>
      </c>
      <c r="N1434" s="68">
        <v>54.281861092380304</v>
      </c>
      <c r="O1434" s="71">
        <v>0.66136428912159295</v>
      </c>
      <c r="P1434" s="68">
        <v>84.343090537780796</v>
      </c>
      <c r="Q1434" s="71"/>
      <c r="R1434" s="68"/>
    </row>
    <row r="1435" spans="1:18" x14ac:dyDescent="0.2">
      <c r="A1435" s="72" t="s">
        <v>3069</v>
      </c>
      <c r="B1435" s="66" t="s">
        <v>3070</v>
      </c>
      <c r="C1435" s="67">
        <v>72</v>
      </c>
      <c r="D1435" s="67" t="s">
        <v>342</v>
      </c>
      <c r="E1435" s="71">
        <v>0.50236085549739995</v>
      </c>
      <c r="F1435" s="68">
        <v>12.9467296021578</v>
      </c>
      <c r="G1435" s="71">
        <v>0.56489086709337</v>
      </c>
      <c r="H1435" s="68">
        <v>6.06877950101146</v>
      </c>
      <c r="I1435" s="71">
        <v>0.63866193725381504</v>
      </c>
      <c r="J1435" s="68">
        <v>35.5360755225893</v>
      </c>
      <c r="K1435" s="71">
        <v>0.78286729068499605</v>
      </c>
      <c r="L1435" s="68">
        <v>42.953472690492198</v>
      </c>
      <c r="M1435" s="71">
        <v>0.60743801652892604</v>
      </c>
      <c r="N1435" s="68">
        <v>48.617666891436301</v>
      </c>
      <c r="O1435" s="71">
        <v>0.42030702142329202</v>
      </c>
      <c r="P1435" s="68">
        <v>46.630360789652798</v>
      </c>
      <c r="Q1435" s="71">
        <v>0</v>
      </c>
      <c r="R1435" s="68">
        <v>34.092980856882399</v>
      </c>
    </row>
    <row r="1436" spans="1:18" x14ac:dyDescent="0.2">
      <c r="A1436" s="72" t="s">
        <v>3071</v>
      </c>
      <c r="B1436" s="66" t="s">
        <v>3072</v>
      </c>
      <c r="C1436" s="67">
        <v>72</v>
      </c>
      <c r="D1436" s="67" t="s">
        <v>342</v>
      </c>
      <c r="E1436" s="71">
        <v>0.70180253255885205</v>
      </c>
      <c r="F1436" s="68">
        <v>77.073499662845606</v>
      </c>
      <c r="G1436" s="71">
        <v>0.68745438270881398</v>
      </c>
      <c r="H1436" s="68">
        <v>41.335131490222501</v>
      </c>
      <c r="I1436" s="71">
        <v>0.74062356818208697</v>
      </c>
      <c r="J1436" s="68">
        <v>81.793661496965598</v>
      </c>
      <c r="K1436" s="71">
        <v>0.86117459205342395</v>
      </c>
      <c r="L1436" s="68">
        <v>79.231287929871897</v>
      </c>
      <c r="M1436" s="71">
        <v>0.73140495867768596</v>
      </c>
      <c r="N1436" s="68">
        <v>76.399190829399899</v>
      </c>
      <c r="O1436" s="71">
        <v>0.48835516117224897</v>
      </c>
      <c r="P1436" s="68">
        <v>62.355343771272999</v>
      </c>
      <c r="Q1436" s="71"/>
      <c r="R1436" s="68"/>
    </row>
    <row r="1437" spans="1:18" x14ac:dyDescent="0.2">
      <c r="A1437" s="72" t="s">
        <v>3073</v>
      </c>
      <c r="B1437" s="66" t="s">
        <v>3074</v>
      </c>
      <c r="C1437" s="67">
        <v>72</v>
      </c>
      <c r="D1437" s="67" t="s">
        <v>342</v>
      </c>
      <c r="E1437" s="71">
        <v>0.54340846405413701</v>
      </c>
      <c r="F1437" s="68">
        <v>23.6682400539447</v>
      </c>
      <c r="G1437" s="71">
        <v>0.550207633328472</v>
      </c>
      <c r="H1437" s="68">
        <v>4.9224544841537403</v>
      </c>
      <c r="I1437" s="71">
        <v>0.59529098959879601</v>
      </c>
      <c r="J1437" s="68">
        <v>20.229265003371498</v>
      </c>
      <c r="K1437" s="71">
        <v>0.76733152772455704</v>
      </c>
      <c r="L1437" s="68">
        <v>36.075522589345901</v>
      </c>
      <c r="M1437" s="71">
        <v>0.54958677685950397</v>
      </c>
      <c r="N1437" s="68">
        <v>34.996628455832798</v>
      </c>
      <c r="O1437" s="71">
        <v>0.56943385681349501</v>
      </c>
      <c r="P1437" s="68">
        <v>74.540503744043605</v>
      </c>
      <c r="Q1437" s="71">
        <v>0.2286</v>
      </c>
      <c r="R1437" s="68">
        <v>49.042844120328198</v>
      </c>
    </row>
    <row r="1438" spans="1:18" x14ac:dyDescent="0.2">
      <c r="A1438" s="72" t="s">
        <v>1821</v>
      </c>
      <c r="B1438" s="66" t="s">
        <v>3075</v>
      </c>
      <c r="C1438" s="67">
        <v>72</v>
      </c>
      <c r="D1438" s="67" t="s">
        <v>342</v>
      </c>
      <c r="E1438" s="71">
        <v>0.49568123450526203</v>
      </c>
      <c r="F1438" s="68">
        <v>11.8004045853001</v>
      </c>
      <c r="G1438" s="71">
        <v>0.62275192769277798</v>
      </c>
      <c r="H1438" s="68">
        <v>16.183412002697199</v>
      </c>
      <c r="I1438" s="71">
        <v>0.68192774272464896</v>
      </c>
      <c r="J1438" s="68">
        <v>57.9231287929872</v>
      </c>
      <c r="K1438" s="71">
        <v>0.79655864145618904</v>
      </c>
      <c r="L1438" s="68">
        <v>48.954821308159097</v>
      </c>
      <c r="M1438" s="71">
        <v>0.45867768595041303</v>
      </c>
      <c r="N1438" s="68">
        <v>15.913688469318901</v>
      </c>
      <c r="O1438" s="71">
        <v>0.41417140920754503</v>
      </c>
      <c r="P1438" s="68">
        <v>45.132743362831903</v>
      </c>
      <c r="Q1438" s="71">
        <v>0</v>
      </c>
      <c r="R1438" s="68">
        <v>34.092980856882399</v>
      </c>
    </row>
    <row r="1439" spans="1:18" x14ac:dyDescent="0.2">
      <c r="A1439" s="72" t="s">
        <v>3076</v>
      </c>
      <c r="B1439" s="66" t="s">
        <v>3077</v>
      </c>
      <c r="C1439" s="67">
        <v>72</v>
      </c>
      <c r="D1439" s="67" t="s">
        <v>342</v>
      </c>
      <c r="E1439" s="71">
        <v>0.476580979488052</v>
      </c>
      <c r="F1439" s="68">
        <v>8.4288604180714799</v>
      </c>
      <c r="G1439" s="71">
        <v>0.59160854764989002</v>
      </c>
      <c r="H1439" s="68">
        <v>8.6311530681051902</v>
      </c>
      <c r="I1439" s="71">
        <v>0.54664953210459699</v>
      </c>
      <c r="J1439" s="68">
        <v>9.4403236682400493</v>
      </c>
      <c r="K1439" s="71">
        <v>0.741123153238746</v>
      </c>
      <c r="L1439" s="68">
        <v>27.444369521240699</v>
      </c>
      <c r="M1439" s="71">
        <v>0.30991735537190102</v>
      </c>
      <c r="N1439" s="68">
        <v>3.9784221173297398</v>
      </c>
      <c r="O1439" s="71">
        <v>0.670187288563176</v>
      </c>
      <c r="P1439" s="68">
        <v>85.296119809394099</v>
      </c>
      <c r="Q1439" s="71">
        <v>0</v>
      </c>
      <c r="R1439" s="68">
        <v>34.092980856882399</v>
      </c>
    </row>
    <row r="1440" spans="1:18" x14ac:dyDescent="0.2">
      <c r="A1440" s="72" t="s">
        <v>3078</v>
      </c>
      <c r="B1440" s="66" t="s">
        <v>3079</v>
      </c>
      <c r="C1440" s="67">
        <v>72</v>
      </c>
      <c r="D1440" s="67" t="s">
        <v>342</v>
      </c>
      <c r="E1440" s="71">
        <v>0.418620590287757</v>
      </c>
      <c r="F1440" s="68">
        <v>2.7646662171274401</v>
      </c>
      <c r="G1440" s="71">
        <v>0.50761464260237199</v>
      </c>
      <c r="H1440" s="68">
        <v>3.5064059339177298</v>
      </c>
      <c r="I1440" s="71">
        <v>0.51285312794855398</v>
      </c>
      <c r="J1440" s="68">
        <v>4.6527309507754504</v>
      </c>
      <c r="K1440" s="71">
        <v>0.68588068360556798</v>
      </c>
      <c r="L1440" s="68">
        <v>15.1045178691841</v>
      </c>
      <c r="M1440" s="71">
        <v>8.2644628099173598E-2</v>
      </c>
      <c r="N1440" s="68">
        <v>1.4834794335805801</v>
      </c>
      <c r="O1440" s="71">
        <v>0.304109869183118</v>
      </c>
      <c r="P1440" s="68">
        <v>20.8985704560926</v>
      </c>
      <c r="Q1440" s="71"/>
      <c r="R1440" s="68"/>
    </row>
    <row r="1441" spans="1:18" x14ac:dyDescent="0.2">
      <c r="A1441" s="72" t="s">
        <v>3080</v>
      </c>
      <c r="B1441" s="66" t="s">
        <v>3081</v>
      </c>
      <c r="C1441" s="67">
        <v>72</v>
      </c>
      <c r="D1441" s="67" t="s">
        <v>342</v>
      </c>
      <c r="E1441" s="71">
        <v>0.395200474541337</v>
      </c>
      <c r="F1441" s="68">
        <v>1.8880647336480101</v>
      </c>
      <c r="G1441" s="71">
        <v>0.506815764356911</v>
      </c>
      <c r="H1441" s="68">
        <v>3.3715441672285902</v>
      </c>
      <c r="I1441" s="71">
        <v>0.60798260840776797</v>
      </c>
      <c r="J1441" s="68">
        <v>23.735670937289299</v>
      </c>
      <c r="K1441" s="71">
        <v>0.75215636955633103</v>
      </c>
      <c r="L1441" s="68">
        <v>31.085637221847598</v>
      </c>
      <c r="M1441" s="71">
        <v>0.28099173553718998</v>
      </c>
      <c r="N1441" s="68">
        <v>3.3041132838840199</v>
      </c>
      <c r="O1441" s="71">
        <v>0.22325636938981999</v>
      </c>
      <c r="P1441" s="68">
        <v>10.074880871341</v>
      </c>
      <c r="Q1441" s="71">
        <v>0</v>
      </c>
      <c r="R1441" s="68">
        <v>34.092980856882399</v>
      </c>
    </row>
    <row r="1442" spans="1:18" x14ac:dyDescent="0.2">
      <c r="A1442" s="72" t="s">
        <v>3082</v>
      </c>
      <c r="B1442" s="66" t="s">
        <v>3083</v>
      </c>
      <c r="C1442" s="67">
        <v>72</v>
      </c>
      <c r="D1442" s="67" t="s">
        <v>342</v>
      </c>
      <c r="E1442" s="71">
        <v>0.37158551239747301</v>
      </c>
      <c r="F1442" s="68">
        <v>1.6183412002697199</v>
      </c>
      <c r="G1442" s="71">
        <v>0.46271851925579599</v>
      </c>
      <c r="H1442" s="68">
        <v>2.09035738368173</v>
      </c>
      <c r="I1442" s="71">
        <v>0.55430529736887102</v>
      </c>
      <c r="J1442" s="68">
        <v>10.923803101820599</v>
      </c>
      <c r="K1442" s="71">
        <v>0.70120192872540399</v>
      </c>
      <c r="L1442" s="68">
        <v>18.4086311530681</v>
      </c>
      <c r="M1442" s="71">
        <v>0.14462809917355399</v>
      </c>
      <c r="N1442" s="68">
        <v>1.75320296695887</v>
      </c>
      <c r="O1442" s="71">
        <v>0.36665922986121402</v>
      </c>
      <c r="P1442" s="68">
        <v>34.649421375085097</v>
      </c>
      <c r="Q1442" s="71">
        <v>0</v>
      </c>
      <c r="R1442" s="68">
        <v>34.092980856882399</v>
      </c>
    </row>
    <row r="1443" spans="1:18" x14ac:dyDescent="0.2">
      <c r="A1443" s="72" t="s">
        <v>3084</v>
      </c>
      <c r="B1443" s="66" t="s">
        <v>3085</v>
      </c>
      <c r="C1443" s="67">
        <v>72</v>
      </c>
      <c r="D1443" s="67" t="s">
        <v>342</v>
      </c>
      <c r="E1443" s="71">
        <v>0.374316546689825</v>
      </c>
      <c r="F1443" s="68">
        <v>1.6857720836143</v>
      </c>
      <c r="G1443" s="71">
        <v>0.361570483151473</v>
      </c>
      <c r="H1443" s="68">
        <v>1.0788941335131501</v>
      </c>
      <c r="I1443" s="71">
        <v>0.56683159978069697</v>
      </c>
      <c r="J1443" s="68">
        <v>12.9467296021578</v>
      </c>
      <c r="K1443" s="71">
        <v>0.74912984073834099</v>
      </c>
      <c r="L1443" s="68">
        <v>30.141604855023601</v>
      </c>
      <c r="M1443" s="71">
        <v>0.14049586776859499</v>
      </c>
      <c r="N1443" s="68">
        <v>1.6857720836143</v>
      </c>
      <c r="O1443" s="71">
        <v>0.42787148869984098</v>
      </c>
      <c r="P1443" s="68">
        <v>48.196051735874697</v>
      </c>
      <c r="Q1443" s="71">
        <v>0</v>
      </c>
      <c r="R1443" s="68">
        <v>34.092980856882399</v>
      </c>
    </row>
    <row r="1444" spans="1:18" x14ac:dyDescent="0.2">
      <c r="A1444" s="72" t="s">
        <v>3086</v>
      </c>
      <c r="B1444" s="66" t="s">
        <v>3087</v>
      </c>
      <c r="C1444" s="67">
        <v>72</v>
      </c>
      <c r="D1444" s="67" t="s">
        <v>342</v>
      </c>
      <c r="E1444" s="71">
        <v>0.47850517594320102</v>
      </c>
      <c r="F1444" s="68">
        <v>8.6311530681051902</v>
      </c>
      <c r="G1444" s="71">
        <v>0.42699372325669799</v>
      </c>
      <c r="H1444" s="68">
        <v>1.34861766689144</v>
      </c>
      <c r="I1444" s="71">
        <v>0.66712809115916205</v>
      </c>
      <c r="J1444" s="68">
        <v>50.505731625084302</v>
      </c>
      <c r="K1444" s="71">
        <v>0.71589321585491505</v>
      </c>
      <c r="L1444" s="68">
        <v>21.0384356035064</v>
      </c>
      <c r="M1444" s="71">
        <v>0.40495867768595001</v>
      </c>
      <c r="N1444" s="68">
        <v>9.5077545515846307</v>
      </c>
      <c r="O1444" s="71">
        <v>0.37775734770247799</v>
      </c>
      <c r="P1444" s="68">
        <v>36.827773995915599</v>
      </c>
      <c r="Q1444" s="71">
        <v>0.27829999999999999</v>
      </c>
      <c r="R1444" s="68">
        <v>49.954421148587102</v>
      </c>
    </row>
    <row r="1445" spans="1:18" x14ac:dyDescent="0.2">
      <c r="A1445" s="72" t="s">
        <v>3088</v>
      </c>
      <c r="B1445" s="66" t="s">
        <v>3089</v>
      </c>
      <c r="C1445" s="67">
        <v>72</v>
      </c>
      <c r="D1445" s="67" t="s">
        <v>342</v>
      </c>
      <c r="E1445" s="71">
        <v>0.33976893919483803</v>
      </c>
      <c r="F1445" s="68">
        <v>1.34861766689144</v>
      </c>
      <c r="G1445" s="71">
        <v>0.41955486972439598</v>
      </c>
      <c r="H1445" s="68">
        <v>1.21375590020229</v>
      </c>
      <c r="I1445" s="71">
        <v>0.53810701995156696</v>
      </c>
      <c r="J1445" s="68">
        <v>7.8219824679703303</v>
      </c>
      <c r="K1445" s="71">
        <v>0.60104936345621596</v>
      </c>
      <c r="L1445" s="68">
        <v>4.72016183412003</v>
      </c>
      <c r="M1445" s="71">
        <v>2.06611570247935E-2</v>
      </c>
      <c r="N1445" s="68">
        <v>1.28118678354686</v>
      </c>
      <c r="O1445" s="71">
        <v>0.23834122501205801</v>
      </c>
      <c r="P1445" s="68">
        <v>11.5044247787611</v>
      </c>
      <c r="Q1445" s="71">
        <v>0.22090000000000001</v>
      </c>
      <c r="R1445" s="68">
        <v>48.860528714676398</v>
      </c>
    </row>
    <row r="1446" spans="1:18" x14ac:dyDescent="0.2">
      <c r="A1446" s="72" t="s">
        <v>3090</v>
      </c>
      <c r="B1446" s="66" t="s">
        <v>3091</v>
      </c>
      <c r="C1446" s="67">
        <v>72</v>
      </c>
      <c r="D1446" s="67" t="s">
        <v>342</v>
      </c>
      <c r="E1446" s="71">
        <v>0.49387807127032302</v>
      </c>
      <c r="F1446" s="68">
        <v>11.3958192852326</v>
      </c>
      <c r="G1446" s="71">
        <v>0.53233779204175702</v>
      </c>
      <c r="H1446" s="68">
        <v>4.1132838840188803</v>
      </c>
      <c r="I1446" s="71">
        <v>0.46007366467995298</v>
      </c>
      <c r="J1446" s="68">
        <v>1.75320296695887</v>
      </c>
      <c r="K1446" s="71">
        <v>0.70953823344033695</v>
      </c>
      <c r="L1446" s="68">
        <v>20.161834120026999</v>
      </c>
      <c r="M1446" s="71">
        <v>0.23966942148760301</v>
      </c>
      <c r="N1446" s="68">
        <v>2.8995279838165899</v>
      </c>
      <c r="O1446" s="71">
        <v>0.471049315972286</v>
      </c>
      <c r="P1446" s="68">
        <v>58.543226684819601</v>
      </c>
      <c r="Q1446" s="71">
        <v>0.55059999999999998</v>
      </c>
      <c r="R1446" s="68">
        <v>60.619872379215998</v>
      </c>
    </row>
    <row r="1447" spans="1:18" x14ac:dyDescent="0.2">
      <c r="A1447" s="72" t="s">
        <v>3092</v>
      </c>
      <c r="B1447" s="66" t="s">
        <v>3093</v>
      </c>
      <c r="C1447" s="67">
        <v>72</v>
      </c>
      <c r="D1447" s="67" t="s">
        <v>342</v>
      </c>
      <c r="E1447" s="71">
        <v>0.36776804227006399</v>
      </c>
      <c r="F1447" s="68">
        <v>1.4834794335805801</v>
      </c>
      <c r="G1447" s="71">
        <v>0.46187298750507899</v>
      </c>
      <c r="H1447" s="68">
        <v>2.0229265003371499</v>
      </c>
      <c r="I1447" s="71">
        <v>0.50168749402145896</v>
      </c>
      <c r="J1447" s="68">
        <v>3.91099123398517</v>
      </c>
      <c r="K1447" s="71">
        <v>0.69664211555844802</v>
      </c>
      <c r="L1447" s="68">
        <v>17.532029669588699</v>
      </c>
      <c r="M1447" s="71">
        <v>0.252066115702479</v>
      </c>
      <c r="N1447" s="68">
        <v>2.9669588671611602</v>
      </c>
      <c r="O1447" s="71">
        <v>0.29433954083292202</v>
      </c>
      <c r="P1447" s="68">
        <v>18.9244383934649</v>
      </c>
      <c r="Q1447" s="71">
        <v>0</v>
      </c>
      <c r="R1447" s="68">
        <v>34.092980856882399</v>
      </c>
    </row>
    <row r="1448" spans="1:18" x14ac:dyDescent="0.2">
      <c r="A1448" s="72" t="s">
        <v>3094</v>
      </c>
      <c r="B1448" s="66" t="s">
        <v>3095</v>
      </c>
      <c r="C1448" s="67">
        <v>72</v>
      </c>
      <c r="D1448" s="67" t="s">
        <v>342</v>
      </c>
      <c r="E1448" s="71">
        <v>0.53550781872464903</v>
      </c>
      <c r="F1448" s="68">
        <v>21.308159136884701</v>
      </c>
      <c r="G1448" s="71">
        <v>0.65488062129822899</v>
      </c>
      <c r="H1448" s="68">
        <v>26.6351989211059</v>
      </c>
      <c r="I1448" s="71">
        <v>0.69709739379602897</v>
      </c>
      <c r="J1448" s="68">
        <v>64.059339177343205</v>
      </c>
      <c r="K1448" s="71">
        <v>0.75054534977861298</v>
      </c>
      <c r="L1448" s="68">
        <v>30.411328388401898</v>
      </c>
      <c r="M1448" s="71">
        <v>0.59504132231404905</v>
      </c>
      <c r="N1448" s="68">
        <v>45.178691840863102</v>
      </c>
      <c r="O1448" s="71">
        <v>0.45368222516097201</v>
      </c>
      <c r="P1448" s="68">
        <v>53.710006807351903</v>
      </c>
      <c r="Q1448" s="71">
        <v>6.1800000000000001E-2</v>
      </c>
      <c r="R1448" s="68">
        <v>45.396536007292603</v>
      </c>
    </row>
    <row r="1449" spans="1:18" x14ac:dyDescent="0.2">
      <c r="A1449" s="72" t="s">
        <v>3096</v>
      </c>
      <c r="B1449" s="66" t="s">
        <v>3097</v>
      </c>
      <c r="C1449" s="67">
        <v>72</v>
      </c>
      <c r="D1449" s="67" t="s">
        <v>342</v>
      </c>
      <c r="E1449" s="71">
        <v>0.51518626615969099</v>
      </c>
      <c r="F1449" s="68">
        <v>15.711395819285199</v>
      </c>
      <c r="G1449" s="71">
        <v>0.627912317400659</v>
      </c>
      <c r="H1449" s="68">
        <v>17.329737019555001</v>
      </c>
      <c r="I1449" s="71">
        <v>0.68388880215995596</v>
      </c>
      <c r="J1449" s="68">
        <v>58.327714093054603</v>
      </c>
      <c r="K1449" s="71">
        <v>0.67067591621383105</v>
      </c>
      <c r="L1449" s="68">
        <v>12.6770060687795</v>
      </c>
      <c r="M1449" s="71">
        <v>0.58264462809917394</v>
      </c>
      <c r="N1449" s="68">
        <v>42.346594740391097</v>
      </c>
      <c r="O1449" s="71">
        <v>0.52479593308452599</v>
      </c>
      <c r="P1449" s="68">
        <v>68.345813478556806</v>
      </c>
      <c r="Q1449" s="71">
        <v>1.1999999999999999E-3</v>
      </c>
      <c r="R1449" s="68">
        <v>36.645396536007297</v>
      </c>
    </row>
    <row r="1450" spans="1:18" x14ac:dyDescent="0.2">
      <c r="A1450" s="72" t="s">
        <v>3098</v>
      </c>
      <c r="B1450" s="66" t="s">
        <v>3099</v>
      </c>
      <c r="C1450" s="67">
        <v>72</v>
      </c>
      <c r="D1450" s="67" t="s">
        <v>342</v>
      </c>
      <c r="E1450" s="71">
        <v>0.72589327051292196</v>
      </c>
      <c r="F1450" s="68">
        <v>83.884018880647304</v>
      </c>
      <c r="G1450" s="71">
        <v>0.73420684951054005</v>
      </c>
      <c r="H1450" s="68">
        <v>62.238705327039803</v>
      </c>
      <c r="I1450" s="71">
        <v>0.75969698085873105</v>
      </c>
      <c r="J1450" s="68">
        <v>87.525286581254207</v>
      </c>
      <c r="K1450" s="71">
        <v>0.78111319538189505</v>
      </c>
      <c r="L1450" s="68">
        <v>42.414025623735697</v>
      </c>
      <c r="M1450" s="71">
        <v>0.71487603305785097</v>
      </c>
      <c r="N1450" s="68">
        <v>72.892784895482094</v>
      </c>
      <c r="O1450" s="71">
        <v>0.451466564268515</v>
      </c>
      <c r="P1450" s="68">
        <v>53.165418652144297</v>
      </c>
      <c r="Q1450" s="71">
        <v>0.91400000000000003</v>
      </c>
      <c r="R1450" s="68">
        <v>68.732907930720103</v>
      </c>
    </row>
    <row r="1451" spans="1:18" x14ac:dyDescent="0.2">
      <c r="A1451" s="72" t="s">
        <v>3100</v>
      </c>
      <c r="B1451" s="66" t="s">
        <v>3101</v>
      </c>
      <c r="C1451" s="67">
        <v>72</v>
      </c>
      <c r="D1451" s="67" t="s">
        <v>342</v>
      </c>
      <c r="E1451" s="71">
        <v>0.62536998398089905</v>
      </c>
      <c r="F1451" s="68">
        <v>51.180040458530002</v>
      </c>
      <c r="G1451" s="71">
        <v>0.62913208890487904</v>
      </c>
      <c r="H1451" s="68">
        <v>18.1389076196898</v>
      </c>
      <c r="I1451" s="71">
        <v>0.56256995331429205</v>
      </c>
      <c r="J1451" s="68">
        <v>11.8678354686446</v>
      </c>
      <c r="K1451" s="71">
        <v>0.51180045996051504</v>
      </c>
      <c r="L1451" s="68">
        <v>0.94403236682400504</v>
      </c>
      <c r="M1451" s="71">
        <v>0.57851239669421495</v>
      </c>
      <c r="N1451" s="68">
        <v>41.604855023600798</v>
      </c>
      <c r="O1451" s="71">
        <v>0.47020500501148998</v>
      </c>
      <c r="P1451" s="68">
        <v>58.339006126616702</v>
      </c>
      <c r="Q1451" s="71">
        <v>1</v>
      </c>
      <c r="R1451" s="68">
        <v>100</v>
      </c>
    </row>
    <row r="1452" spans="1:18" x14ac:dyDescent="0.2">
      <c r="A1452" s="72" t="s">
        <v>3102</v>
      </c>
      <c r="B1452" s="66" t="s">
        <v>3103</v>
      </c>
      <c r="C1452" s="67">
        <v>72</v>
      </c>
      <c r="D1452" s="67" t="s">
        <v>342</v>
      </c>
      <c r="E1452" s="71">
        <v>0.59656988991652304</v>
      </c>
      <c r="F1452" s="68">
        <v>42.211732973701999</v>
      </c>
      <c r="G1452" s="71">
        <v>0.71096496844381396</v>
      </c>
      <c r="H1452" s="68">
        <v>52.6635198921106</v>
      </c>
      <c r="I1452" s="71">
        <v>0.65216401726130602</v>
      </c>
      <c r="J1452" s="68">
        <v>42.279163857046498</v>
      </c>
      <c r="K1452" s="71">
        <v>0.68687596747341795</v>
      </c>
      <c r="L1452" s="68">
        <v>15.6439649359407</v>
      </c>
      <c r="M1452" s="71">
        <v>0.59090909090909105</v>
      </c>
      <c r="N1452" s="68">
        <v>44.234659474039098</v>
      </c>
      <c r="O1452" s="71">
        <v>0.34193540549498702</v>
      </c>
      <c r="P1452" s="68">
        <v>27.978216473791701</v>
      </c>
      <c r="Q1452" s="71"/>
      <c r="R1452" s="68"/>
    </row>
    <row r="1453" spans="1:18" x14ac:dyDescent="0.2">
      <c r="A1453" s="72" t="s">
        <v>3104</v>
      </c>
      <c r="B1453" s="66" t="s">
        <v>3105</v>
      </c>
      <c r="C1453" s="67">
        <v>72</v>
      </c>
      <c r="D1453" s="67" t="s">
        <v>342</v>
      </c>
      <c r="E1453" s="71">
        <v>0.53558051052887901</v>
      </c>
      <c r="F1453" s="68">
        <v>21.3755900202293</v>
      </c>
      <c r="G1453" s="71">
        <v>0.74934446332507099</v>
      </c>
      <c r="H1453" s="68">
        <v>68.4423465947404</v>
      </c>
      <c r="I1453" s="71">
        <v>0.63851922398954297</v>
      </c>
      <c r="J1453" s="68">
        <v>35.401213755900201</v>
      </c>
      <c r="K1453" s="71">
        <v>0.61921171350988102</v>
      </c>
      <c r="L1453" s="68">
        <v>6.4733648010788896</v>
      </c>
      <c r="M1453" s="71">
        <v>0.71074380165289297</v>
      </c>
      <c r="N1453" s="68">
        <v>72.285906945381001</v>
      </c>
      <c r="O1453" s="71">
        <v>0.49566386069588397</v>
      </c>
      <c r="P1453" s="68">
        <v>63.648740639891102</v>
      </c>
      <c r="Q1453" s="71">
        <v>0</v>
      </c>
      <c r="R1453" s="68">
        <v>34.092980856882399</v>
      </c>
    </row>
    <row r="1454" spans="1:18" x14ac:dyDescent="0.2">
      <c r="A1454" s="72" t="s">
        <v>3106</v>
      </c>
      <c r="B1454" s="66" t="s">
        <v>3107</v>
      </c>
      <c r="C1454" s="67">
        <v>72</v>
      </c>
      <c r="D1454" s="67" t="s">
        <v>342</v>
      </c>
      <c r="E1454" s="71">
        <v>0.61815750043514905</v>
      </c>
      <c r="F1454" s="68">
        <v>49.022252191503704</v>
      </c>
      <c r="G1454" s="71">
        <v>0.74254041328892895</v>
      </c>
      <c r="H1454" s="68">
        <v>65.205664194200907</v>
      </c>
      <c r="I1454" s="71">
        <v>0.647749737926955</v>
      </c>
      <c r="J1454" s="68">
        <v>39.986513823331101</v>
      </c>
      <c r="K1454" s="71">
        <v>0.65342636835043499</v>
      </c>
      <c r="L1454" s="68">
        <v>10.3169251517195</v>
      </c>
      <c r="M1454" s="71">
        <v>0.67768595041322299</v>
      </c>
      <c r="N1454" s="68">
        <v>65.677680377612901</v>
      </c>
      <c r="O1454" s="71">
        <v>0.369385032196201</v>
      </c>
      <c r="P1454" s="68">
        <v>34.853641933287903</v>
      </c>
      <c r="Q1454" s="71"/>
      <c r="R1454" s="68"/>
    </row>
    <row r="1455" spans="1:18" x14ac:dyDescent="0.2">
      <c r="A1455" s="72" t="s">
        <v>3108</v>
      </c>
      <c r="B1455" s="66" t="s">
        <v>3109</v>
      </c>
      <c r="C1455" s="67">
        <v>72</v>
      </c>
      <c r="D1455" s="67" t="s">
        <v>342</v>
      </c>
      <c r="E1455" s="71">
        <v>0.52034877141487801</v>
      </c>
      <c r="F1455" s="68">
        <v>17.0600134861767</v>
      </c>
      <c r="G1455" s="71">
        <v>0.71618707581809704</v>
      </c>
      <c r="H1455" s="68">
        <v>54.753877275792298</v>
      </c>
      <c r="I1455" s="71">
        <v>0.60886828548649496</v>
      </c>
      <c r="J1455" s="68">
        <v>23.937963587323001</v>
      </c>
      <c r="K1455" s="71">
        <v>0.77743145629479804</v>
      </c>
      <c r="L1455" s="68">
        <v>40.458530006743104</v>
      </c>
      <c r="M1455" s="71">
        <v>0.64049586776859502</v>
      </c>
      <c r="N1455" s="68">
        <v>56.641942009440299</v>
      </c>
      <c r="O1455" s="71">
        <v>0.34050994312128602</v>
      </c>
      <c r="P1455" s="68">
        <v>27.637848876786901</v>
      </c>
      <c r="Q1455" s="71">
        <v>3.8600000000000002E-2</v>
      </c>
      <c r="R1455" s="68">
        <v>44.576116681859602</v>
      </c>
    </row>
    <row r="1456" spans="1:18" x14ac:dyDescent="0.2">
      <c r="A1456" s="72" t="s">
        <v>3110</v>
      </c>
      <c r="B1456" s="66" t="s">
        <v>3111</v>
      </c>
      <c r="C1456" s="67">
        <v>72</v>
      </c>
      <c r="D1456" s="67" t="s">
        <v>342</v>
      </c>
      <c r="E1456" s="71">
        <v>0.61777119449027196</v>
      </c>
      <c r="F1456" s="68">
        <v>48.752528658125399</v>
      </c>
      <c r="G1456" s="71">
        <v>0.59924243754397999</v>
      </c>
      <c r="H1456" s="68">
        <v>10.3169251517195</v>
      </c>
      <c r="I1456" s="71">
        <v>0.55189897828291701</v>
      </c>
      <c r="J1456" s="68">
        <v>10.3169251517195</v>
      </c>
      <c r="K1456" s="71">
        <v>0.65465410593584294</v>
      </c>
      <c r="L1456" s="68">
        <v>10.788941335131501</v>
      </c>
      <c r="M1456" s="71">
        <v>0.665289256198347</v>
      </c>
      <c r="N1456" s="68">
        <v>62.710721510451798</v>
      </c>
      <c r="O1456" s="71"/>
      <c r="P1456" s="68"/>
      <c r="Q1456" s="71"/>
      <c r="R1456" s="68"/>
    </row>
    <row r="1457" spans="1:18" x14ac:dyDescent="0.2">
      <c r="A1457" s="72" t="s">
        <v>2693</v>
      </c>
      <c r="B1457" s="66" t="s">
        <v>3112</v>
      </c>
      <c r="C1457" s="67">
        <v>72</v>
      </c>
      <c r="D1457" s="67" t="s">
        <v>342</v>
      </c>
      <c r="E1457" s="71">
        <v>0.50053952704360305</v>
      </c>
      <c r="F1457" s="68">
        <v>12.542144302090399</v>
      </c>
      <c r="G1457" s="71">
        <v>0.60641641517525202</v>
      </c>
      <c r="H1457" s="68">
        <v>12.0026972353338</v>
      </c>
      <c r="I1457" s="71">
        <v>0.69116490201357805</v>
      </c>
      <c r="J1457" s="68">
        <v>61.429534726904897</v>
      </c>
      <c r="K1457" s="71">
        <v>0.78070760079679202</v>
      </c>
      <c r="L1457" s="68">
        <v>42.211732973701999</v>
      </c>
      <c r="M1457" s="71">
        <v>0.45867768595041303</v>
      </c>
      <c r="N1457" s="68">
        <v>15.913688469318901</v>
      </c>
      <c r="O1457" s="71">
        <v>0.36497055832558301</v>
      </c>
      <c r="P1457" s="68">
        <v>34.309053778080298</v>
      </c>
      <c r="Q1457" s="71">
        <v>0.1013</v>
      </c>
      <c r="R1457" s="68">
        <v>47.037374658158598</v>
      </c>
    </row>
    <row r="1458" spans="1:18" x14ac:dyDescent="0.2">
      <c r="A1458" s="72" t="s">
        <v>3113</v>
      </c>
      <c r="B1458" s="66" t="s">
        <v>3114</v>
      </c>
      <c r="C1458" s="67">
        <v>72</v>
      </c>
      <c r="D1458" s="67" t="s">
        <v>342</v>
      </c>
      <c r="E1458" s="71">
        <v>0.71259798197830904</v>
      </c>
      <c r="F1458" s="68">
        <v>80.512474713418698</v>
      </c>
      <c r="G1458" s="71">
        <v>0.75748671260943401</v>
      </c>
      <c r="H1458" s="68">
        <v>70.734996628455804</v>
      </c>
      <c r="I1458" s="71">
        <v>0.69074695997985502</v>
      </c>
      <c r="J1458" s="68">
        <v>61.362103843560398</v>
      </c>
      <c r="K1458" s="71">
        <v>0.84096672877585399</v>
      </c>
      <c r="L1458" s="68">
        <v>69.858395144976399</v>
      </c>
      <c r="M1458" s="71">
        <v>0.68595041322313999</v>
      </c>
      <c r="N1458" s="68">
        <v>67.498314227916396</v>
      </c>
      <c r="O1458" s="71">
        <v>0.53698707728157302</v>
      </c>
      <c r="P1458" s="68">
        <v>70.183798502382601</v>
      </c>
      <c r="Q1458" s="71">
        <v>0.76344999999999996</v>
      </c>
      <c r="R1458" s="68">
        <v>65.998176845943505</v>
      </c>
    </row>
    <row r="1459" spans="1:18" x14ac:dyDescent="0.2">
      <c r="A1459" s="72" t="s">
        <v>3115</v>
      </c>
      <c r="B1459" s="66" t="s">
        <v>3116</v>
      </c>
      <c r="C1459" s="67">
        <v>72</v>
      </c>
      <c r="D1459" s="67" t="s">
        <v>342</v>
      </c>
      <c r="E1459" s="71">
        <v>0.50014667510644994</v>
      </c>
      <c r="F1459" s="68">
        <v>12.4747134187458</v>
      </c>
      <c r="G1459" s="71">
        <v>0.66067484502789398</v>
      </c>
      <c r="H1459" s="68">
        <v>29.3324342548887</v>
      </c>
      <c r="I1459" s="71">
        <v>0.637970887842366</v>
      </c>
      <c r="J1459" s="68">
        <v>35.064059339177298</v>
      </c>
      <c r="K1459" s="71">
        <v>0.81086379091046301</v>
      </c>
      <c r="L1459" s="68">
        <v>55.2933243425489</v>
      </c>
      <c r="M1459" s="71">
        <v>0.54545454545454597</v>
      </c>
      <c r="N1459" s="68">
        <v>33.850303438974997</v>
      </c>
      <c r="O1459" s="71">
        <v>0.34591598140343199</v>
      </c>
      <c r="P1459" s="68">
        <v>28.727025187202202</v>
      </c>
      <c r="Q1459" s="71">
        <v>0</v>
      </c>
      <c r="R1459" s="68">
        <v>34.092980856882399</v>
      </c>
    </row>
    <row r="1460" spans="1:18" x14ac:dyDescent="0.2">
      <c r="A1460" s="72" t="s">
        <v>3117</v>
      </c>
      <c r="B1460" s="66" t="s">
        <v>3118</v>
      </c>
      <c r="C1460" s="67">
        <v>72</v>
      </c>
      <c r="D1460" s="67" t="s">
        <v>342</v>
      </c>
      <c r="E1460" s="71">
        <v>0.66103164235235301</v>
      </c>
      <c r="F1460" s="68">
        <v>64.329062710721502</v>
      </c>
      <c r="G1460" s="71">
        <v>0.75700315263019302</v>
      </c>
      <c r="H1460" s="68">
        <v>70.330411328388394</v>
      </c>
      <c r="I1460" s="71">
        <v>0.71357206882222002</v>
      </c>
      <c r="J1460" s="68">
        <v>72.555630478759298</v>
      </c>
      <c r="K1460" s="71">
        <v>0.89271779895978598</v>
      </c>
      <c r="L1460" s="68">
        <v>89.750505731625097</v>
      </c>
      <c r="M1460" s="71">
        <v>0.60743801652892604</v>
      </c>
      <c r="N1460" s="68">
        <v>48.617666891436301</v>
      </c>
      <c r="O1460" s="71">
        <v>0.49565881717299398</v>
      </c>
      <c r="P1460" s="68">
        <v>63.580667120490098</v>
      </c>
      <c r="Q1460" s="71">
        <v>0.49980000000000002</v>
      </c>
      <c r="R1460" s="68">
        <v>55.970829535095703</v>
      </c>
    </row>
    <row r="1461" spans="1:18" x14ac:dyDescent="0.2">
      <c r="A1461" s="72" t="s">
        <v>3119</v>
      </c>
      <c r="B1461" s="66" t="s">
        <v>3120</v>
      </c>
      <c r="C1461" s="67">
        <v>72</v>
      </c>
      <c r="D1461" s="67" t="s">
        <v>342</v>
      </c>
      <c r="E1461" s="71">
        <v>0.60872463494406603</v>
      </c>
      <c r="F1461" s="68">
        <v>45.515846257585999</v>
      </c>
      <c r="G1461" s="71">
        <v>0.75236558479988602</v>
      </c>
      <c r="H1461" s="68">
        <v>69.251517194875305</v>
      </c>
      <c r="I1461" s="71">
        <v>0.73637359320426599</v>
      </c>
      <c r="J1461" s="68">
        <v>80.175320296695901</v>
      </c>
      <c r="K1461" s="71">
        <v>0.90186892019451104</v>
      </c>
      <c r="L1461" s="68">
        <v>92.447741065407996</v>
      </c>
      <c r="M1461" s="71">
        <v>0.63636363636363602</v>
      </c>
      <c r="N1461" s="68">
        <v>55.495616992582598</v>
      </c>
      <c r="O1461" s="71">
        <v>0.61297607510209495</v>
      </c>
      <c r="P1461" s="68">
        <v>79.714091218516003</v>
      </c>
      <c r="Q1461" s="71">
        <v>1.24E-2</v>
      </c>
      <c r="R1461" s="68">
        <v>42.479489516864199</v>
      </c>
    </row>
    <row r="1462" spans="1:18" x14ac:dyDescent="0.2">
      <c r="A1462" s="72" t="s">
        <v>3121</v>
      </c>
      <c r="B1462" s="66" t="s">
        <v>3122</v>
      </c>
      <c r="C1462" s="67">
        <v>72</v>
      </c>
      <c r="D1462" s="67" t="s">
        <v>342</v>
      </c>
      <c r="E1462" s="71">
        <v>0.68229872688051196</v>
      </c>
      <c r="F1462" s="68">
        <v>71.476736345246096</v>
      </c>
      <c r="G1462" s="71">
        <v>0.79611574278183905</v>
      </c>
      <c r="H1462" s="68">
        <v>82.198246797032994</v>
      </c>
      <c r="I1462" s="71">
        <v>0.75111766956819304</v>
      </c>
      <c r="J1462" s="68">
        <v>84.760620364126794</v>
      </c>
      <c r="K1462" s="71">
        <v>0.94867894751897397</v>
      </c>
      <c r="L1462" s="68">
        <v>98.6513823331086</v>
      </c>
      <c r="M1462" s="71">
        <v>0.73966942148760295</v>
      </c>
      <c r="N1462" s="68">
        <v>77.747808496291299</v>
      </c>
      <c r="O1462" s="71">
        <v>0.41501057992646101</v>
      </c>
      <c r="P1462" s="68">
        <v>45.473110959836603</v>
      </c>
      <c r="Q1462" s="71">
        <v>0.44319999999999998</v>
      </c>
      <c r="R1462" s="68">
        <v>54.421148587055598</v>
      </c>
    </row>
    <row r="1463" spans="1:18" x14ac:dyDescent="0.2">
      <c r="A1463" s="72" t="s">
        <v>3123</v>
      </c>
      <c r="B1463" s="66" t="s">
        <v>3124</v>
      </c>
      <c r="C1463" s="67">
        <v>72</v>
      </c>
      <c r="D1463" s="67" t="s">
        <v>342</v>
      </c>
      <c r="E1463" s="71">
        <v>0.79452400392487599</v>
      </c>
      <c r="F1463" s="68">
        <v>96.695886716115993</v>
      </c>
      <c r="G1463" s="71">
        <v>0.83441876169398499</v>
      </c>
      <c r="H1463" s="68">
        <v>89.885367498314196</v>
      </c>
      <c r="I1463" s="71">
        <v>0.82385389979222301</v>
      </c>
      <c r="J1463" s="68">
        <v>96.426163182737696</v>
      </c>
      <c r="K1463" s="71">
        <v>0.91710948591436403</v>
      </c>
      <c r="L1463" s="68">
        <v>95.819285232636602</v>
      </c>
      <c r="M1463" s="71">
        <v>0.95041322314049603</v>
      </c>
      <c r="N1463" s="68">
        <v>96.628455832771394</v>
      </c>
      <c r="O1463" s="71">
        <v>0.38144865300818798</v>
      </c>
      <c r="P1463" s="68">
        <v>37.372362151123198</v>
      </c>
      <c r="Q1463" s="71">
        <v>0.8599</v>
      </c>
      <c r="R1463" s="68">
        <v>67.639015496809506</v>
      </c>
    </row>
    <row r="1464" spans="1:18" x14ac:dyDescent="0.2">
      <c r="A1464" s="72" t="s">
        <v>3125</v>
      </c>
      <c r="B1464" s="66" t="s">
        <v>3126</v>
      </c>
      <c r="C1464" s="67">
        <v>72</v>
      </c>
      <c r="D1464" s="67" t="s">
        <v>342</v>
      </c>
      <c r="E1464" s="71">
        <v>0.737849452913235</v>
      </c>
      <c r="F1464" s="68">
        <v>87.457855697909693</v>
      </c>
      <c r="G1464" s="71">
        <v>0.81626963318441004</v>
      </c>
      <c r="H1464" s="68">
        <v>86.176668914362807</v>
      </c>
      <c r="I1464" s="71">
        <v>0.73523487934661602</v>
      </c>
      <c r="J1464" s="68">
        <v>79.905596763317604</v>
      </c>
      <c r="K1464" s="71">
        <v>0.85887636906004095</v>
      </c>
      <c r="L1464" s="68">
        <v>77.950101146324997</v>
      </c>
      <c r="M1464" s="71">
        <v>0.72727272727272696</v>
      </c>
      <c r="N1464" s="68">
        <v>75.320296695886697</v>
      </c>
      <c r="O1464" s="71">
        <v>0.308643108615616</v>
      </c>
      <c r="P1464" s="68">
        <v>22.123893805309699</v>
      </c>
      <c r="Q1464" s="71">
        <v>0.98080000000000001</v>
      </c>
      <c r="R1464" s="68">
        <v>69.553327256153096</v>
      </c>
    </row>
    <row r="1465" spans="1:18" x14ac:dyDescent="0.2">
      <c r="A1465" s="72" t="s">
        <v>3127</v>
      </c>
      <c r="B1465" s="66" t="s">
        <v>3128</v>
      </c>
      <c r="C1465" s="67">
        <v>72</v>
      </c>
      <c r="D1465" s="67" t="s">
        <v>342</v>
      </c>
      <c r="E1465" s="71">
        <v>0.58470705510955701</v>
      </c>
      <c r="F1465" s="68">
        <v>37.424140256237401</v>
      </c>
      <c r="G1465" s="71">
        <v>0.70263498483046904</v>
      </c>
      <c r="H1465" s="68">
        <v>48.280512474713397</v>
      </c>
      <c r="I1465" s="71">
        <v>0.62046884668994695</v>
      </c>
      <c r="J1465" s="68">
        <v>27.511800404585301</v>
      </c>
      <c r="K1465" s="71">
        <v>0.75617651080686799</v>
      </c>
      <c r="L1465" s="68">
        <v>32.366824005394498</v>
      </c>
      <c r="M1465" s="71">
        <v>0.60743801652892604</v>
      </c>
      <c r="N1465" s="68">
        <v>48.617666891436301</v>
      </c>
      <c r="O1465" s="71">
        <v>0.30052397180113399</v>
      </c>
      <c r="P1465" s="68">
        <v>20.149761742682099</v>
      </c>
      <c r="Q1465" s="71">
        <v>0.52100000000000002</v>
      </c>
      <c r="R1465" s="68">
        <v>59.617137648131298</v>
      </c>
    </row>
    <row r="1466" spans="1:18" x14ac:dyDescent="0.2">
      <c r="A1466" s="72" t="s">
        <v>3129</v>
      </c>
      <c r="B1466" s="66" t="s">
        <v>3130</v>
      </c>
      <c r="C1466" s="67">
        <v>72</v>
      </c>
      <c r="D1466" s="67" t="s">
        <v>342</v>
      </c>
      <c r="E1466" s="71">
        <v>0.81243790331276999</v>
      </c>
      <c r="F1466" s="68">
        <v>97.977073499662893</v>
      </c>
      <c r="G1466" s="71">
        <v>0.90240519583807699</v>
      </c>
      <c r="H1466" s="68">
        <v>97.572488199595398</v>
      </c>
      <c r="I1466" s="71">
        <v>0.79334679724686996</v>
      </c>
      <c r="J1466" s="68">
        <v>93.863789615643995</v>
      </c>
      <c r="K1466" s="71">
        <v>0.92853343324122695</v>
      </c>
      <c r="L1466" s="68">
        <v>96.965610249494304</v>
      </c>
      <c r="M1466" s="71">
        <v>1</v>
      </c>
      <c r="N1466" s="68">
        <v>100</v>
      </c>
      <c r="O1466" s="71">
        <v>0.25034199355044401</v>
      </c>
      <c r="P1466" s="68">
        <v>12.6616746085773</v>
      </c>
      <c r="Q1466" s="71">
        <v>1</v>
      </c>
      <c r="R1466" s="68">
        <v>100</v>
      </c>
    </row>
    <row r="1467" spans="1:18" x14ac:dyDescent="0.2">
      <c r="A1467" s="72" t="s">
        <v>1608</v>
      </c>
      <c r="B1467" s="66" t="s">
        <v>3131</v>
      </c>
      <c r="C1467" s="67">
        <v>72</v>
      </c>
      <c r="D1467" s="67" t="s">
        <v>342</v>
      </c>
      <c r="E1467" s="71">
        <v>0.73327494543897398</v>
      </c>
      <c r="F1467" s="68">
        <v>85.974376264329095</v>
      </c>
      <c r="G1467" s="71">
        <v>0.82185345223753803</v>
      </c>
      <c r="H1467" s="68">
        <v>87.390424814565094</v>
      </c>
      <c r="I1467" s="71">
        <v>0.71642546781177796</v>
      </c>
      <c r="J1467" s="68">
        <v>73.634524612272401</v>
      </c>
      <c r="K1467" s="71">
        <v>0.80120063937512498</v>
      </c>
      <c r="L1467" s="68">
        <v>50.977747808496296</v>
      </c>
      <c r="M1467" s="71">
        <v>0.79338842975206603</v>
      </c>
      <c r="N1467" s="68">
        <v>84.490896830748497</v>
      </c>
      <c r="O1467" s="71">
        <v>0.38548168345733702</v>
      </c>
      <c r="P1467" s="68">
        <v>38.5296119809394</v>
      </c>
      <c r="Q1467" s="71">
        <v>0.88129999999999997</v>
      </c>
      <c r="R1467" s="68">
        <v>68.185961713764797</v>
      </c>
    </row>
    <row r="1468" spans="1:18" x14ac:dyDescent="0.2">
      <c r="A1468" s="72" t="s">
        <v>3132</v>
      </c>
      <c r="B1468" s="66" t="s">
        <v>3133</v>
      </c>
      <c r="C1468" s="67">
        <v>72</v>
      </c>
      <c r="D1468" s="67" t="s">
        <v>342</v>
      </c>
      <c r="E1468" s="71">
        <v>0.77659820180594696</v>
      </c>
      <c r="F1468" s="68">
        <v>94.807821982467999</v>
      </c>
      <c r="G1468" s="71">
        <v>0.895895834386365</v>
      </c>
      <c r="H1468" s="68">
        <v>96.830748482805106</v>
      </c>
      <c r="I1468" s="71">
        <v>0.76954881880728998</v>
      </c>
      <c r="J1468" s="68">
        <v>89.615643964935899</v>
      </c>
      <c r="K1468" s="71">
        <v>0.89242577921004795</v>
      </c>
      <c r="L1468" s="68">
        <v>89.615643964935899</v>
      </c>
      <c r="M1468" s="71">
        <v>0.97933884297520701</v>
      </c>
      <c r="N1468" s="68">
        <v>97.842211732973695</v>
      </c>
      <c r="O1468" s="71">
        <v>0.25867993545677298</v>
      </c>
      <c r="P1468" s="68">
        <v>13.7508509189925</v>
      </c>
      <c r="Q1468" s="71">
        <v>0.86370000000000002</v>
      </c>
      <c r="R1468" s="68">
        <v>67.821330902461298</v>
      </c>
    </row>
    <row r="1469" spans="1:18" x14ac:dyDescent="0.2">
      <c r="A1469" s="72" t="s">
        <v>3134</v>
      </c>
      <c r="B1469" s="66" t="s">
        <v>3135</v>
      </c>
      <c r="C1469" s="67">
        <v>72</v>
      </c>
      <c r="D1469" s="67" t="s">
        <v>342</v>
      </c>
      <c r="E1469" s="71">
        <v>0.70081674466761101</v>
      </c>
      <c r="F1469" s="68">
        <v>76.871207012811894</v>
      </c>
      <c r="G1469" s="71">
        <v>0.79007578884726104</v>
      </c>
      <c r="H1469" s="68">
        <v>80.714767363452495</v>
      </c>
      <c r="I1469" s="71">
        <v>0.71340075297689298</v>
      </c>
      <c r="J1469" s="68">
        <v>72.4207687120701</v>
      </c>
      <c r="K1469" s="71">
        <v>0.61450179353868795</v>
      </c>
      <c r="L1469" s="68">
        <v>6.1362103843560396</v>
      </c>
      <c r="M1469" s="71">
        <v>0.98760330578512401</v>
      </c>
      <c r="N1469" s="68">
        <v>98.583951449764001</v>
      </c>
      <c r="O1469" s="71">
        <v>0.39850208219008698</v>
      </c>
      <c r="P1469" s="68">
        <v>41.524846834581297</v>
      </c>
      <c r="Q1469" s="71"/>
      <c r="R1469" s="68"/>
    </row>
    <row r="1470" spans="1:18" x14ac:dyDescent="0.2">
      <c r="A1470" s="72" t="s">
        <v>3136</v>
      </c>
      <c r="B1470" s="66" t="s">
        <v>3137</v>
      </c>
      <c r="C1470" s="67">
        <v>72</v>
      </c>
      <c r="D1470" s="67" t="s">
        <v>342</v>
      </c>
      <c r="E1470" s="71">
        <v>0.58839739861228102</v>
      </c>
      <c r="F1470" s="68">
        <v>39.109912339851697</v>
      </c>
      <c r="G1470" s="71">
        <v>0.83084399726422697</v>
      </c>
      <c r="H1470" s="68">
        <v>89.076196898179404</v>
      </c>
      <c r="I1470" s="71">
        <v>0.75687016704756405</v>
      </c>
      <c r="J1470" s="68">
        <v>86.716115981119401</v>
      </c>
      <c r="K1470" s="71">
        <v>0.67798972883940201</v>
      </c>
      <c r="L1470" s="68">
        <v>13.890761968981799</v>
      </c>
      <c r="M1470" s="71">
        <v>0.84297520661156999</v>
      </c>
      <c r="N1470" s="68">
        <v>89.885367498314196</v>
      </c>
      <c r="O1470" s="71">
        <v>0.42170529191092299</v>
      </c>
      <c r="P1470" s="68">
        <v>46.834581347855703</v>
      </c>
      <c r="Q1470" s="71">
        <v>0</v>
      </c>
      <c r="R1470" s="68">
        <v>34.092980856882399</v>
      </c>
    </row>
    <row r="1471" spans="1:18" x14ac:dyDescent="0.2">
      <c r="A1471" s="72" t="s">
        <v>3138</v>
      </c>
      <c r="B1471" s="66" t="s">
        <v>3139</v>
      </c>
      <c r="C1471" s="67">
        <v>72</v>
      </c>
      <c r="D1471" s="67" t="s">
        <v>342</v>
      </c>
      <c r="E1471" s="71">
        <v>0.75857980903428401</v>
      </c>
      <c r="F1471" s="68">
        <v>91.908293998651402</v>
      </c>
      <c r="G1471" s="71">
        <v>0.90741737770590902</v>
      </c>
      <c r="H1471" s="68">
        <v>97.909642616318294</v>
      </c>
      <c r="I1471" s="71">
        <v>0.72357810336360395</v>
      </c>
      <c r="J1471" s="68">
        <v>76.264329062710701</v>
      </c>
      <c r="K1471" s="71">
        <v>0.83596835543188397</v>
      </c>
      <c r="L1471" s="68">
        <v>68.037761294673004</v>
      </c>
      <c r="M1471" s="71">
        <v>0.93801652892562004</v>
      </c>
      <c r="N1471" s="68">
        <v>95.886716115981102</v>
      </c>
      <c r="O1471" s="71">
        <v>0.14649848877868901</v>
      </c>
      <c r="P1471" s="68">
        <v>5.2416609938733796</v>
      </c>
      <c r="Q1471" s="71">
        <v>1</v>
      </c>
      <c r="R1471" s="68">
        <v>100</v>
      </c>
    </row>
    <row r="1472" spans="1:18" x14ac:dyDescent="0.2">
      <c r="A1472" s="72" t="s">
        <v>3140</v>
      </c>
      <c r="B1472" s="66" t="s">
        <v>3141</v>
      </c>
      <c r="C1472" s="67">
        <v>72</v>
      </c>
      <c r="D1472" s="67" t="s">
        <v>342</v>
      </c>
      <c r="E1472" s="71">
        <v>0.73000985056668299</v>
      </c>
      <c r="F1472" s="68">
        <v>85.165205664194204</v>
      </c>
      <c r="G1472" s="71">
        <v>0.799774263962999</v>
      </c>
      <c r="H1472" s="68">
        <v>83.277140930546196</v>
      </c>
      <c r="I1472" s="71">
        <v>0.749376771987873</v>
      </c>
      <c r="J1472" s="68">
        <v>84.086311530681101</v>
      </c>
      <c r="K1472" s="71">
        <v>0.56304668580149397</v>
      </c>
      <c r="L1472" s="68">
        <v>2.9669588671611602</v>
      </c>
      <c r="M1472" s="71">
        <v>0.80991735537190102</v>
      </c>
      <c r="N1472" s="68">
        <v>86.378961564396505</v>
      </c>
      <c r="O1472" s="71">
        <v>0.45964402627582801</v>
      </c>
      <c r="P1472" s="68">
        <v>55.207624234172897</v>
      </c>
      <c r="Q1472" s="71">
        <v>0.99829999999999997</v>
      </c>
      <c r="R1472" s="68">
        <v>71.103008204193301</v>
      </c>
    </row>
    <row r="1473" spans="1:18" x14ac:dyDescent="0.2">
      <c r="A1473" s="72" t="s">
        <v>3142</v>
      </c>
      <c r="B1473" s="66" t="s">
        <v>3143</v>
      </c>
      <c r="C1473" s="67">
        <v>73</v>
      </c>
      <c r="D1473" s="67" t="s">
        <v>342</v>
      </c>
      <c r="E1473" s="71">
        <v>0.621771200702112</v>
      </c>
      <c r="F1473" s="68">
        <v>64.833005893909601</v>
      </c>
      <c r="G1473" s="71">
        <v>0.66735806296557898</v>
      </c>
      <c r="H1473" s="68">
        <v>50.196463654223997</v>
      </c>
      <c r="I1473" s="71">
        <v>0.59833395556703795</v>
      </c>
      <c r="J1473" s="68">
        <v>34.381139489194503</v>
      </c>
      <c r="K1473" s="71">
        <v>0.70202529964546601</v>
      </c>
      <c r="L1473" s="68">
        <v>38.8998035363458</v>
      </c>
      <c r="M1473" s="71">
        <v>0.53819271093359999</v>
      </c>
      <c r="N1473" s="68">
        <v>55.015511892450903</v>
      </c>
      <c r="O1473" s="71">
        <v>0.60294597439887798</v>
      </c>
      <c r="P1473" s="68">
        <v>96.611909650924005</v>
      </c>
      <c r="Q1473" s="71"/>
      <c r="R1473" s="68"/>
    </row>
    <row r="1474" spans="1:18" x14ac:dyDescent="0.2">
      <c r="A1474" s="72" t="s">
        <v>3144</v>
      </c>
      <c r="B1474" s="66" t="s">
        <v>3145</v>
      </c>
      <c r="C1474" s="67">
        <v>72</v>
      </c>
      <c r="D1474" s="67" t="s">
        <v>342</v>
      </c>
      <c r="E1474" s="71">
        <v>0.59638618419181499</v>
      </c>
      <c r="F1474" s="68">
        <v>42.144302090357399</v>
      </c>
      <c r="G1474" s="71">
        <v>0.80776393912105005</v>
      </c>
      <c r="H1474" s="68">
        <v>84.895482130815907</v>
      </c>
      <c r="I1474" s="71">
        <v>0.75652294143323595</v>
      </c>
      <c r="J1474" s="68">
        <v>86.244099797707307</v>
      </c>
      <c r="K1474" s="71">
        <v>0.85679603988009101</v>
      </c>
      <c r="L1474" s="68">
        <v>77.073499662845606</v>
      </c>
      <c r="M1474" s="71">
        <v>0.72727272727272696</v>
      </c>
      <c r="N1474" s="68">
        <v>75.320296695886697</v>
      </c>
      <c r="O1474" s="71">
        <v>0.429961457443786</v>
      </c>
      <c r="P1474" s="68">
        <v>48.740639891082402</v>
      </c>
      <c r="Q1474" s="71">
        <v>0</v>
      </c>
      <c r="R1474" s="68">
        <v>34.092980856882399</v>
      </c>
    </row>
    <row r="1475" spans="1:18" x14ac:dyDescent="0.2">
      <c r="A1475" s="72" t="s">
        <v>906</v>
      </c>
      <c r="B1475" s="66" t="s">
        <v>3146</v>
      </c>
      <c r="C1475" s="67">
        <v>72</v>
      </c>
      <c r="D1475" s="67" t="s">
        <v>342</v>
      </c>
      <c r="E1475" s="71">
        <v>0.54309540729637296</v>
      </c>
      <c r="F1475" s="68">
        <v>23.465947403910999</v>
      </c>
      <c r="G1475" s="71">
        <v>0.75352315301146</v>
      </c>
      <c r="H1475" s="68">
        <v>69.7909642616318</v>
      </c>
      <c r="I1475" s="71">
        <v>0.69628701323120201</v>
      </c>
      <c r="J1475" s="68">
        <v>63.587322993931203</v>
      </c>
      <c r="K1475" s="71">
        <v>0.90737664423380204</v>
      </c>
      <c r="L1475" s="68">
        <v>93.728927848954797</v>
      </c>
      <c r="M1475" s="71">
        <v>0.57851239669421495</v>
      </c>
      <c r="N1475" s="68">
        <v>41.604855023600798</v>
      </c>
      <c r="O1475" s="71">
        <v>0.32287323660756101</v>
      </c>
      <c r="P1475" s="68">
        <v>24.574540503744</v>
      </c>
      <c r="Q1475" s="71">
        <v>0</v>
      </c>
      <c r="R1475" s="68">
        <v>34.092980856882399</v>
      </c>
    </row>
    <row r="1476" spans="1:18" x14ac:dyDescent="0.2">
      <c r="A1476" s="72" t="s">
        <v>3147</v>
      </c>
      <c r="B1476" s="66" t="s">
        <v>3148</v>
      </c>
      <c r="C1476" s="67">
        <v>72</v>
      </c>
      <c r="D1476" s="67" t="s">
        <v>342</v>
      </c>
      <c r="E1476" s="71">
        <v>0.444602279291816</v>
      </c>
      <c r="F1476" s="68">
        <v>4.8550236008091696</v>
      </c>
      <c r="G1476" s="71">
        <v>0.60666008898651802</v>
      </c>
      <c r="H1476" s="68">
        <v>12.137559002022901</v>
      </c>
      <c r="I1476" s="71">
        <v>0.53104244506636999</v>
      </c>
      <c r="J1476" s="68">
        <v>6.8779501011463298</v>
      </c>
      <c r="K1476" s="71">
        <v>0.72460407461960197</v>
      </c>
      <c r="L1476" s="68">
        <v>23.128792987188099</v>
      </c>
      <c r="M1476" s="71">
        <v>0.36776859504132198</v>
      </c>
      <c r="N1476" s="68">
        <v>6.8779501011463298</v>
      </c>
      <c r="O1476" s="71">
        <v>0.43753847203708501</v>
      </c>
      <c r="P1476" s="68">
        <v>50.306330837304301</v>
      </c>
      <c r="Q1476" s="71">
        <v>0</v>
      </c>
      <c r="R1476" s="68">
        <v>34.092980856882399</v>
      </c>
    </row>
    <row r="1477" spans="1:18" x14ac:dyDescent="0.2">
      <c r="A1477" s="72" t="s">
        <v>3149</v>
      </c>
      <c r="B1477" s="66" t="s">
        <v>3150</v>
      </c>
      <c r="C1477" s="67">
        <v>72</v>
      </c>
      <c r="D1477" s="67" t="s">
        <v>342</v>
      </c>
      <c r="E1477" s="71">
        <v>0.53798508709819703</v>
      </c>
      <c r="F1477" s="68">
        <v>21.915037086985802</v>
      </c>
      <c r="G1477" s="71">
        <v>0.75114723147242901</v>
      </c>
      <c r="H1477" s="68">
        <v>68.981793661496994</v>
      </c>
      <c r="I1477" s="71">
        <v>0.68980570645172801</v>
      </c>
      <c r="J1477" s="68">
        <v>60.822656776803797</v>
      </c>
      <c r="K1477" s="71">
        <v>0.87694218439280003</v>
      </c>
      <c r="L1477" s="68">
        <v>85.5023600809171</v>
      </c>
      <c r="M1477" s="71">
        <v>0.59917355371900805</v>
      </c>
      <c r="N1477" s="68">
        <v>46.6621712744437</v>
      </c>
      <c r="O1477" s="71">
        <v>0.310841846553218</v>
      </c>
      <c r="P1477" s="68">
        <v>22.464261402314499</v>
      </c>
      <c r="Q1477" s="71">
        <v>0</v>
      </c>
      <c r="R1477" s="68">
        <v>34.092980856882399</v>
      </c>
    </row>
    <row r="1478" spans="1:18" x14ac:dyDescent="0.2">
      <c r="A1478" s="72" t="s">
        <v>3151</v>
      </c>
      <c r="B1478" s="66" t="s">
        <v>3152</v>
      </c>
      <c r="C1478" s="67">
        <v>72</v>
      </c>
      <c r="D1478" s="67" t="s">
        <v>342</v>
      </c>
      <c r="E1478" s="71">
        <v>0.58381032786371201</v>
      </c>
      <c r="F1478" s="68">
        <v>37.154416722859096</v>
      </c>
      <c r="G1478" s="71">
        <v>0.79971721458664902</v>
      </c>
      <c r="H1478" s="68">
        <v>83.209710047201597</v>
      </c>
      <c r="I1478" s="71">
        <v>0.68877292032952298</v>
      </c>
      <c r="J1478" s="68">
        <v>60.283209710047203</v>
      </c>
      <c r="K1478" s="71">
        <v>0.85400091802011402</v>
      </c>
      <c r="L1478" s="68">
        <v>75.657451112609607</v>
      </c>
      <c r="M1478" s="71">
        <v>0.68595041322313999</v>
      </c>
      <c r="N1478" s="68">
        <v>67.498314227916396</v>
      </c>
      <c r="O1478" s="71">
        <v>0.474420501022847</v>
      </c>
      <c r="P1478" s="68">
        <v>59.019741320626302</v>
      </c>
      <c r="Q1478" s="71">
        <v>0</v>
      </c>
      <c r="R1478" s="68">
        <v>34.092980856882399</v>
      </c>
    </row>
    <row r="1479" spans="1:18" x14ac:dyDescent="0.2">
      <c r="A1479" s="72" t="s">
        <v>3153</v>
      </c>
      <c r="B1479" s="66" t="s">
        <v>3154</v>
      </c>
      <c r="C1479" s="67">
        <v>72</v>
      </c>
      <c r="D1479" s="67" t="s">
        <v>342</v>
      </c>
      <c r="E1479" s="71">
        <v>0.56699827346377896</v>
      </c>
      <c r="F1479" s="68">
        <v>30.546190155091001</v>
      </c>
      <c r="G1479" s="71">
        <v>0.75099707104499702</v>
      </c>
      <c r="H1479" s="68">
        <v>68.914362778152395</v>
      </c>
      <c r="I1479" s="71">
        <v>0.65526263699822496</v>
      </c>
      <c r="J1479" s="68">
        <v>43.223196223870502</v>
      </c>
      <c r="K1479" s="71">
        <v>0.83146234167915001</v>
      </c>
      <c r="L1479" s="68">
        <v>65.879973027646699</v>
      </c>
      <c r="M1479" s="71">
        <v>0.60330578512396704</v>
      </c>
      <c r="N1479" s="68">
        <v>47.606203641267697</v>
      </c>
      <c r="O1479" s="71">
        <v>0.56096180593633205</v>
      </c>
      <c r="P1479" s="68">
        <v>73.451327433628293</v>
      </c>
      <c r="Q1479" s="71">
        <v>0</v>
      </c>
      <c r="R1479" s="68">
        <v>34.092980856882399</v>
      </c>
    </row>
    <row r="1480" spans="1:18" x14ac:dyDescent="0.2">
      <c r="A1480" s="72" t="s">
        <v>3155</v>
      </c>
      <c r="B1480" s="66" t="s">
        <v>3156</v>
      </c>
      <c r="C1480" s="67">
        <v>72</v>
      </c>
      <c r="D1480" s="67" t="s">
        <v>342</v>
      </c>
      <c r="E1480" s="71">
        <v>0.70846868998611401</v>
      </c>
      <c r="F1480" s="68">
        <v>79.231287929871897</v>
      </c>
      <c r="G1480" s="71">
        <v>0.74438975540184904</v>
      </c>
      <c r="H1480" s="68">
        <v>66.284558327714095</v>
      </c>
      <c r="I1480" s="71">
        <v>0.65399295080014797</v>
      </c>
      <c r="J1480" s="68">
        <v>42.818610923803099</v>
      </c>
      <c r="K1480" s="71">
        <v>0.85318973651621799</v>
      </c>
      <c r="L1480" s="68">
        <v>75.118004045852999</v>
      </c>
      <c r="M1480" s="71">
        <v>0.63636363636363602</v>
      </c>
      <c r="N1480" s="68">
        <v>55.495616992582598</v>
      </c>
      <c r="O1480" s="71">
        <v>0.46767606083483498</v>
      </c>
      <c r="P1480" s="68">
        <v>57.8624914908101</v>
      </c>
      <c r="Q1480" s="71">
        <v>0.8952</v>
      </c>
      <c r="R1480" s="68">
        <v>68.4594348222425</v>
      </c>
    </row>
    <row r="1481" spans="1:18" x14ac:dyDescent="0.2">
      <c r="A1481" s="72" t="s">
        <v>3157</v>
      </c>
      <c r="B1481" s="66" t="s">
        <v>3158</v>
      </c>
      <c r="C1481" s="67">
        <v>72</v>
      </c>
      <c r="D1481" s="67" t="s">
        <v>342</v>
      </c>
      <c r="E1481" s="71">
        <v>0.70412904174406199</v>
      </c>
      <c r="F1481" s="68">
        <v>77.6803776129467</v>
      </c>
      <c r="G1481" s="71">
        <v>0.81009577797426902</v>
      </c>
      <c r="H1481" s="68">
        <v>85.5023600809171</v>
      </c>
      <c r="I1481" s="71">
        <v>0.70980076755235699</v>
      </c>
      <c r="J1481" s="68">
        <v>70.734996628455804</v>
      </c>
      <c r="K1481" s="71">
        <v>0.88303876756010702</v>
      </c>
      <c r="L1481" s="68">
        <v>87.255563047875896</v>
      </c>
      <c r="M1481" s="71">
        <v>0.75619834710743805</v>
      </c>
      <c r="N1481" s="68">
        <v>80.2427511800405</v>
      </c>
      <c r="O1481" s="71">
        <v>0.66994059027020403</v>
      </c>
      <c r="P1481" s="68">
        <v>85.159972770592205</v>
      </c>
      <c r="Q1481" s="71">
        <v>0.3957</v>
      </c>
      <c r="R1481" s="68">
        <v>52.871467639015499</v>
      </c>
    </row>
    <row r="1482" spans="1:18" x14ac:dyDescent="0.2">
      <c r="A1482" s="72" t="s">
        <v>3159</v>
      </c>
      <c r="B1482" s="66" t="s">
        <v>3160</v>
      </c>
      <c r="C1482" s="67">
        <v>72</v>
      </c>
      <c r="D1482" s="67" t="s">
        <v>342</v>
      </c>
      <c r="E1482" s="71">
        <v>0.57974555514807302</v>
      </c>
      <c r="F1482" s="68">
        <v>35.064059339177298</v>
      </c>
      <c r="G1482" s="71">
        <v>0.73502709064501004</v>
      </c>
      <c r="H1482" s="68">
        <v>62.440997977073501</v>
      </c>
      <c r="I1482" s="71">
        <v>0.69522560525400001</v>
      </c>
      <c r="J1482" s="68">
        <v>63.250168577208399</v>
      </c>
      <c r="K1482" s="71">
        <v>0.83332910352721701</v>
      </c>
      <c r="L1482" s="68">
        <v>66.891436277815203</v>
      </c>
      <c r="M1482" s="71">
        <v>0.65289256198347101</v>
      </c>
      <c r="N1482" s="68">
        <v>59.8786244099798</v>
      </c>
      <c r="O1482" s="71">
        <v>0.56199896947874195</v>
      </c>
      <c r="P1482" s="68">
        <v>73.519400953029304</v>
      </c>
      <c r="Q1482" s="71">
        <v>0</v>
      </c>
      <c r="R1482" s="68">
        <v>34.092980856882399</v>
      </c>
    </row>
    <row r="1483" spans="1:18" x14ac:dyDescent="0.2">
      <c r="A1483" s="72" t="s">
        <v>3161</v>
      </c>
      <c r="B1483" s="66" t="s">
        <v>3162</v>
      </c>
      <c r="C1483" s="67">
        <v>72</v>
      </c>
      <c r="D1483" s="67" t="s">
        <v>342</v>
      </c>
      <c r="E1483" s="71">
        <v>0.57374108394191203</v>
      </c>
      <c r="F1483" s="68">
        <v>33.445718138907601</v>
      </c>
      <c r="G1483" s="71">
        <v>0.76877588679978104</v>
      </c>
      <c r="H1483" s="68">
        <v>74.780849629130103</v>
      </c>
      <c r="I1483" s="71">
        <v>0.71275216789406404</v>
      </c>
      <c r="J1483" s="68">
        <v>71.948752528658105</v>
      </c>
      <c r="K1483" s="71">
        <v>0.82411939029276104</v>
      </c>
      <c r="L1483" s="68">
        <v>61.8341200269724</v>
      </c>
      <c r="M1483" s="71">
        <v>0.54958677685950397</v>
      </c>
      <c r="N1483" s="68">
        <v>34.996628455832798</v>
      </c>
      <c r="O1483" s="71">
        <v>0.587212281805361</v>
      </c>
      <c r="P1483" s="68">
        <v>77.263444520081705</v>
      </c>
      <c r="Q1483" s="71">
        <v>0</v>
      </c>
      <c r="R1483" s="68">
        <v>34.092980856882399</v>
      </c>
    </row>
    <row r="1484" spans="1:18" x14ac:dyDescent="0.2">
      <c r="A1484" s="72" t="s">
        <v>3163</v>
      </c>
      <c r="B1484" s="66" t="s">
        <v>3164</v>
      </c>
      <c r="C1484" s="67">
        <v>72</v>
      </c>
      <c r="D1484" s="67" t="s">
        <v>342</v>
      </c>
      <c r="E1484" s="71">
        <v>0.61181976459694798</v>
      </c>
      <c r="F1484" s="68">
        <v>46.459878624410003</v>
      </c>
      <c r="G1484" s="71">
        <v>0.76298307520282005</v>
      </c>
      <c r="H1484" s="68">
        <v>72.757923128792996</v>
      </c>
      <c r="I1484" s="71">
        <v>0.74960584580185896</v>
      </c>
      <c r="J1484" s="68">
        <v>84.2211732973702</v>
      </c>
      <c r="K1484" s="71">
        <v>0.83185898335393205</v>
      </c>
      <c r="L1484" s="68">
        <v>66.149696561024996</v>
      </c>
      <c r="M1484" s="71">
        <v>0.70247933884297498</v>
      </c>
      <c r="N1484" s="68">
        <v>70.667565745111304</v>
      </c>
      <c r="O1484" s="71">
        <v>0.62399134438009995</v>
      </c>
      <c r="P1484" s="68">
        <v>81.279782164737895</v>
      </c>
      <c r="Q1484" s="71">
        <v>0</v>
      </c>
      <c r="R1484" s="68">
        <v>34.092980856882399</v>
      </c>
    </row>
    <row r="1485" spans="1:18" x14ac:dyDescent="0.2">
      <c r="A1485" s="72" t="s">
        <v>3165</v>
      </c>
      <c r="B1485" s="66" t="s">
        <v>3166</v>
      </c>
      <c r="C1485" s="67">
        <v>72</v>
      </c>
      <c r="D1485" s="67" t="s">
        <v>342</v>
      </c>
      <c r="E1485" s="71">
        <v>0.660244838671882</v>
      </c>
      <c r="F1485" s="68">
        <v>64.059339177343205</v>
      </c>
      <c r="G1485" s="71">
        <v>0.69589891490515199</v>
      </c>
      <c r="H1485" s="68">
        <v>44.908968307484798</v>
      </c>
      <c r="I1485" s="71">
        <v>0.64720927883689405</v>
      </c>
      <c r="J1485" s="68">
        <v>39.919082939986502</v>
      </c>
      <c r="K1485" s="71">
        <v>0.89536505310222203</v>
      </c>
      <c r="L1485" s="68">
        <v>90.289952798381705</v>
      </c>
      <c r="M1485" s="71">
        <v>0.62809917355371903</v>
      </c>
      <c r="N1485" s="68">
        <v>53.607552258934597</v>
      </c>
      <c r="O1485" s="71">
        <v>0.43465177296142499</v>
      </c>
      <c r="P1485" s="68">
        <v>49.8298162014976</v>
      </c>
      <c r="Q1485" s="71"/>
      <c r="R1485" s="68"/>
    </row>
    <row r="1486" spans="1:18" x14ac:dyDescent="0.2">
      <c r="A1486" s="72" t="s">
        <v>3167</v>
      </c>
      <c r="B1486" s="66" t="s">
        <v>3168</v>
      </c>
      <c r="C1486" s="67">
        <v>72</v>
      </c>
      <c r="D1486" s="67" t="s">
        <v>342</v>
      </c>
      <c r="E1486" s="71">
        <v>0.60964312085442496</v>
      </c>
      <c r="F1486" s="68">
        <v>45.785569790964303</v>
      </c>
      <c r="G1486" s="71">
        <v>0.70436713773975101</v>
      </c>
      <c r="H1486" s="68">
        <v>49.022252191503704</v>
      </c>
      <c r="I1486" s="71">
        <v>0.77083427652316705</v>
      </c>
      <c r="J1486" s="68">
        <v>89.952798381658795</v>
      </c>
      <c r="K1486" s="71">
        <v>0.67062131804326097</v>
      </c>
      <c r="L1486" s="68">
        <v>12.609575185434901</v>
      </c>
      <c r="M1486" s="71">
        <v>0.70247933884297498</v>
      </c>
      <c r="N1486" s="68">
        <v>70.667565745111304</v>
      </c>
      <c r="O1486" s="71">
        <v>0.199913533122973</v>
      </c>
      <c r="P1486" s="68">
        <v>8.44111640571818</v>
      </c>
      <c r="Q1486" s="71"/>
      <c r="R1486" s="68"/>
    </row>
    <row r="1487" spans="1:18" x14ac:dyDescent="0.2">
      <c r="A1487" s="72" t="s">
        <v>3169</v>
      </c>
      <c r="B1487" s="66" t="s">
        <v>3170</v>
      </c>
      <c r="C1487" s="67">
        <v>72</v>
      </c>
      <c r="D1487" s="67" t="s">
        <v>342</v>
      </c>
      <c r="E1487" s="71">
        <v>0.71114417144944697</v>
      </c>
      <c r="F1487" s="68">
        <v>79.905596763317604</v>
      </c>
      <c r="G1487" s="71">
        <v>0.73000825391297797</v>
      </c>
      <c r="H1487" s="68">
        <v>60.148347943358097</v>
      </c>
      <c r="I1487" s="71">
        <v>0.64933059802411797</v>
      </c>
      <c r="J1487" s="68">
        <v>40.593391773432202</v>
      </c>
      <c r="K1487" s="71">
        <v>0.87834830471514702</v>
      </c>
      <c r="L1487" s="68">
        <v>85.839514497639897</v>
      </c>
      <c r="M1487" s="71">
        <v>0.65289256198347101</v>
      </c>
      <c r="N1487" s="68">
        <v>59.8786244099798</v>
      </c>
      <c r="O1487" s="71">
        <v>0.35628531006096498</v>
      </c>
      <c r="P1487" s="68">
        <v>31.654186521443201</v>
      </c>
      <c r="Q1487" s="71">
        <v>1</v>
      </c>
      <c r="R1487" s="68">
        <v>100</v>
      </c>
    </row>
    <row r="1488" spans="1:18" x14ac:dyDescent="0.2">
      <c r="A1488" s="72" t="s">
        <v>3171</v>
      </c>
      <c r="B1488" s="66" t="s">
        <v>3172</v>
      </c>
      <c r="C1488" s="67">
        <v>72</v>
      </c>
      <c r="D1488" s="67" t="s">
        <v>342</v>
      </c>
      <c r="E1488" s="71">
        <v>0.70105738793589001</v>
      </c>
      <c r="F1488" s="68">
        <v>76.938637896156393</v>
      </c>
      <c r="G1488" s="71">
        <v>0.68468671228392797</v>
      </c>
      <c r="H1488" s="68">
        <v>39.784221173297396</v>
      </c>
      <c r="I1488" s="71">
        <v>0.66934913289194098</v>
      </c>
      <c r="J1488" s="68">
        <v>51.854349291975701</v>
      </c>
      <c r="K1488" s="71">
        <v>0.82622676441893195</v>
      </c>
      <c r="L1488" s="68">
        <v>63.250168577208399</v>
      </c>
      <c r="M1488" s="71">
        <v>0.62396694214876003</v>
      </c>
      <c r="N1488" s="68">
        <v>52.393796358732303</v>
      </c>
      <c r="O1488" s="71"/>
      <c r="P1488" s="68"/>
      <c r="Q1488" s="71"/>
      <c r="R1488" s="68"/>
    </row>
    <row r="1489" spans="1:18" x14ac:dyDescent="0.2">
      <c r="A1489" s="72" t="s">
        <v>3173</v>
      </c>
      <c r="B1489" s="66" t="s">
        <v>3174</v>
      </c>
      <c r="C1489" s="67">
        <v>72</v>
      </c>
      <c r="D1489" s="67" t="s">
        <v>342</v>
      </c>
      <c r="E1489" s="71">
        <v>0.60147584009196897</v>
      </c>
      <c r="F1489" s="68">
        <v>43.695212407282497</v>
      </c>
      <c r="G1489" s="71">
        <v>0.69897399577522901</v>
      </c>
      <c r="H1489" s="68">
        <v>46.325016857720797</v>
      </c>
      <c r="I1489" s="71">
        <v>0.61208123353667299</v>
      </c>
      <c r="J1489" s="68">
        <v>25.0168577208361</v>
      </c>
      <c r="K1489" s="71">
        <v>0.68596011778296095</v>
      </c>
      <c r="L1489" s="68">
        <v>15.3068105192178</v>
      </c>
      <c r="M1489" s="71">
        <v>0.70247933884297498</v>
      </c>
      <c r="N1489" s="68">
        <v>70.667565745111304</v>
      </c>
      <c r="O1489" s="71">
        <v>0.30788451452200599</v>
      </c>
      <c r="P1489" s="68">
        <v>21.851599727705899</v>
      </c>
      <c r="Q1489" s="71"/>
      <c r="R1489" s="68"/>
    </row>
    <row r="1490" spans="1:18" x14ac:dyDescent="0.2">
      <c r="A1490" s="72" t="s">
        <v>3175</v>
      </c>
      <c r="B1490" s="66" t="s">
        <v>3176</v>
      </c>
      <c r="C1490" s="67">
        <v>72</v>
      </c>
      <c r="D1490" s="67" t="s">
        <v>342</v>
      </c>
      <c r="E1490" s="71">
        <v>0.51748196016356696</v>
      </c>
      <c r="F1490" s="68">
        <v>16.520566419420099</v>
      </c>
      <c r="G1490" s="71">
        <v>0.70560733122165697</v>
      </c>
      <c r="H1490" s="68">
        <v>50.101146325016899</v>
      </c>
      <c r="I1490" s="71">
        <v>0.69371794999673098</v>
      </c>
      <c r="J1490" s="68">
        <v>62.5084288604181</v>
      </c>
      <c r="K1490" s="71">
        <v>0.81049727424019102</v>
      </c>
      <c r="L1490" s="68">
        <v>55.091031692515202</v>
      </c>
      <c r="M1490" s="71">
        <v>0.72314049586776896</v>
      </c>
      <c r="N1490" s="68">
        <v>74.578556979096405</v>
      </c>
      <c r="O1490" s="71">
        <v>0.171928709655054</v>
      </c>
      <c r="P1490" s="68">
        <v>6.7392784206943501</v>
      </c>
      <c r="Q1490" s="71">
        <v>0</v>
      </c>
      <c r="R1490" s="68">
        <v>34.092980856882399</v>
      </c>
    </row>
    <row r="1491" spans="1:18" x14ac:dyDescent="0.2">
      <c r="A1491" s="72" t="s">
        <v>3177</v>
      </c>
      <c r="B1491" s="66" t="s">
        <v>3178</v>
      </c>
      <c r="C1491" s="67">
        <v>72</v>
      </c>
      <c r="D1491" s="67" t="s">
        <v>342</v>
      </c>
      <c r="E1491" s="71">
        <v>0.53413739921813197</v>
      </c>
      <c r="F1491" s="68">
        <v>20.971004720161801</v>
      </c>
      <c r="G1491" s="71">
        <v>0.68145132852387802</v>
      </c>
      <c r="H1491" s="68">
        <v>38.7727579231288</v>
      </c>
      <c r="I1491" s="71">
        <v>0.66354250186880004</v>
      </c>
      <c r="J1491" s="68">
        <v>48.482805124747102</v>
      </c>
      <c r="K1491" s="71">
        <v>0.85414276141862699</v>
      </c>
      <c r="L1491" s="68">
        <v>75.859743762643305</v>
      </c>
      <c r="M1491" s="71">
        <v>0.67355371900826499</v>
      </c>
      <c r="N1491" s="68">
        <v>64.5313553607552</v>
      </c>
      <c r="O1491" s="71">
        <v>0.33213408448922099</v>
      </c>
      <c r="P1491" s="68">
        <v>26.140231449965999</v>
      </c>
      <c r="Q1491" s="71">
        <v>0</v>
      </c>
      <c r="R1491" s="68">
        <v>34.092980856882399</v>
      </c>
    </row>
    <row r="1492" spans="1:18" x14ac:dyDescent="0.2">
      <c r="A1492" s="72" t="s">
        <v>3179</v>
      </c>
      <c r="B1492" s="66" t="s">
        <v>3180</v>
      </c>
      <c r="C1492" s="67">
        <v>72</v>
      </c>
      <c r="D1492" s="67" t="s">
        <v>342</v>
      </c>
      <c r="E1492" s="71">
        <v>0.53689255113867596</v>
      </c>
      <c r="F1492" s="68">
        <v>21.7127444369521</v>
      </c>
      <c r="G1492" s="71">
        <v>0.68111207568371501</v>
      </c>
      <c r="H1492" s="68">
        <v>38.503034389750503</v>
      </c>
      <c r="I1492" s="71">
        <v>0.66477059329890598</v>
      </c>
      <c r="J1492" s="68">
        <v>49.157113958192902</v>
      </c>
      <c r="K1492" s="71">
        <v>0.80294938727738496</v>
      </c>
      <c r="L1492" s="68">
        <v>52.056641942009399</v>
      </c>
      <c r="M1492" s="71">
        <v>0.65289256198347101</v>
      </c>
      <c r="N1492" s="68">
        <v>59.8786244099798</v>
      </c>
      <c r="O1492" s="71">
        <v>0.41963068858858099</v>
      </c>
      <c r="P1492" s="68">
        <v>46.358066712049002</v>
      </c>
      <c r="Q1492" s="71">
        <v>0</v>
      </c>
      <c r="R1492" s="68">
        <v>34.092980856882399</v>
      </c>
    </row>
    <row r="1493" spans="1:18" x14ac:dyDescent="0.2">
      <c r="A1493" s="72" t="s">
        <v>3181</v>
      </c>
      <c r="B1493" s="66" t="s">
        <v>3182</v>
      </c>
      <c r="C1493" s="67">
        <v>72</v>
      </c>
      <c r="D1493" s="67" t="s">
        <v>342</v>
      </c>
      <c r="E1493" s="71">
        <v>0.65005965237445895</v>
      </c>
      <c r="F1493" s="68">
        <v>60.890087660148403</v>
      </c>
      <c r="G1493" s="71">
        <v>0.71330085458561998</v>
      </c>
      <c r="H1493" s="68">
        <v>53.9447066756575</v>
      </c>
      <c r="I1493" s="71">
        <v>0.70970699428654005</v>
      </c>
      <c r="J1493" s="68">
        <v>70.600134861766705</v>
      </c>
      <c r="K1493" s="71">
        <v>0.86883616709105005</v>
      </c>
      <c r="L1493" s="68">
        <v>82.805124747134201</v>
      </c>
      <c r="M1493" s="71">
        <v>0.69834710743801598</v>
      </c>
      <c r="N1493" s="68">
        <v>69.588671611598102</v>
      </c>
      <c r="O1493" s="71">
        <v>0.26010713847106598</v>
      </c>
      <c r="P1493" s="68">
        <v>13.9550714771954</v>
      </c>
      <c r="Q1493" s="71"/>
      <c r="R1493" s="68"/>
    </row>
    <row r="1494" spans="1:18" x14ac:dyDescent="0.2">
      <c r="A1494" s="72" t="s">
        <v>3183</v>
      </c>
      <c r="B1494" s="66" t="s">
        <v>3184</v>
      </c>
      <c r="C1494" s="67">
        <v>72</v>
      </c>
      <c r="D1494" s="67" t="s">
        <v>342</v>
      </c>
      <c r="E1494" s="71">
        <v>0.55433703475497698</v>
      </c>
      <c r="F1494" s="68">
        <v>26.7026298044504</v>
      </c>
      <c r="G1494" s="71">
        <v>0.67827321672642504</v>
      </c>
      <c r="H1494" s="68">
        <v>37.019554956169898</v>
      </c>
      <c r="I1494" s="71">
        <v>0.66884686253051295</v>
      </c>
      <c r="J1494" s="68">
        <v>51.382333108563699</v>
      </c>
      <c r="K1494" s="71">
        <v>0.80371446967298099</v>
      </c>
      <c r="L1494" s="68">
        <v>52.393796358732303</v>
      </c>
      <c r="M1494" s="71">
        <v>0.55785123966942096</v>
      </c>
      <c r="N1494" s="68">
        <v>36.547538772757903</v>
      </c>
      <c r="O1494" s="71">
        <v>0.61733641993052102</v>
      </c>
      <c r="P1494" s="68">
        <v>80.258679373723595</v>
      </c>
      <c r="Q1494" s="71">
        <v>0</v>
      </c>
      <c r="R1494" s="68">
        <v>34.092980856882399</v>
      </c>
    </row>
    <row r="1495" spans="1:18" x14ac:dyDescent="0.2">
      <c r="A1495" s="72" t="s">
        <v>3185</v>
      </c>
      <c r="B1495" s="66" t="s">
        <v>3186</v>
      </c>
      <c r="C1495" s="67">
        <v>72</v>
      </c>
      <c r="D1495" s="67" t="s">
        <v>342</v>
      </c>
      <c r="E1495" s="71">
        <v>0.58612488969057797</v>
      </c>
      <c r="F1495" s="68">
        <v>37.896156439649403</v>
      </c>
      <c r="G1495" s="71">
        <v>0.69687522239323996</v>
      </c>
      <c r="H1495" s="68">
        <v>45.313553607552301</v>
      </c>
      <c r="I1495" s="71">
        <v>0.69257328694486997</v>
      </c>
      <c r="J1495" s="68">
        <v>61.901550910316899</v>
      </c>
      <c r="K1495" s="71">
        <v>0.81415891637679505</v>
      </c>
      <c r="L1495" s="68">
        <v>56.776803776129498</v>
      </c>
      <c r="M1495" s="71">
        <v>0.53305785123966898</v>
      </c>
      <c r="N1495" s="68">
        <v>30.950775455158499</v>
      </c>
      <c r="O1495" s="71">
        <v>0.78008406118889495</v>
      </c>
      <c r="P1495" s="68">
        <v>92.784206943499001</v>
      </c>
      <c r="Q1495" s="71">
        <v>0</v>
      </c>
      <c r="R1495" s="68">
        <v>34.092980856882399</v>
      </c>
    </row>
    <row r="1496" spans="1:18" x14ac:dyDescent="0.2">
      <c r="A1496" s="72" t="s">
        <v>3187</v>
      </c>
      <c r="B1496" s="66" t="s">
        <v>3188</v>
      </c>
      <c r="C1496" s="67">
        <v>72</v>
      </c>
      <c r="D1496" s="67" t="s">
        <v>342</v>
      </c>
      <c r="E1496" s="71">
        <v>0.68165450808553896</v>
      </c>
      <c r="F1496" s="68">
        <v>71.004720161834101</v>
      </c>
      <c r="G1496" s="71">
        <v>0.70759244293758905</v>
      </c>
      <c r="H1496" s="68">
        <v>50.775455158462599</v>
      </c>
      <c r="I1496" s="71">
        <v>0.65465564330734904</v>
      </c>
      <c r="J1496" s="68">
        <v>42.953472690492198</v>
      </c>
      <c r="K1496" s="71">
        <v>0.81610095829390805</v>
      </c>
      <c r="L1496" s="68">
        <v>58.057990559676298</v>
      </c>
      <c r="M1496" s="71">
        <v>0.64876033057851201</v>
      </c>
      <c r="N1496" s="68">
        <v>59.069453809844902</v>
      </c>
      <c r="O1496" s="71">
        <v>0.26281767339587703</v>
      </c>
      <c r="P1496" s="68">
        <v>14.363512593601101</v>
      </c>
      <c r="Q1496" s="71">
        <v>1</v>
      </c>
      <c r="R1496" s="68">
        <v>100</v>
      </c>
    </row>
    <row r="1497" spans="1:18" x14ac:dyDescent="0.2">
      <c r="A1497" s="72" t="s">
        <v>3189</v>
      </c>
      <c r="B1497" s="66" t="s">
        <v>3190</v>
      </c>
      <c r="C1497" s="67">
        <v>72</v>
      </c>
      <c r="D1497" s="67" t="s">
        <v>342</v>
      </c>
      <c r="E1497" s="71">
        <v>0.625982599174423</v>
      </c>
      <c r="F1497" s="68">
        <v>51.584625758597397</v>
      </c>
      <c r="G1497" s="71">
        <v>0.70915011849660103</v>
      </c>
      <c r="H1497" s="68">
        <v>51.517194875252898</v>
      </c>
      <c r="I1497" s="71">
        <v>0.69438642578565302</v>
      </c>
      <c r="J1497" s="68">
        <v>62.643290627107199</v>
      </c>
      <c r="K1497" s="71">
        <v>0.82128061335199898</v>
      </c>
      <c r="L1497" s="68">
        <v>60.5529332434255</v>
      </c>
      <c r="M1497" s="71">
        <v>0.57024793388429795</v>
      </c>
      <c r="N1497" s="68">
        <v>39.042481456507097</v>
      </c>
      <c r="O1497" s="71">
        <v>0.46083050352798499</v>
      </c>
      <c r="P1497" s="68">
        <v>55.684138869979598</v>
      </c>
      <c r="Q1497" s="71">
        <v>0.5</v>
      </c>
      <c r="R1497" s="68">
        <v>58.523245214220601</v>
      </c>
    </row>
    <row r="1498" spans="1:18" x14ac:dyDescent="0.2">
      <c r="A1498" s="72" t="s">
        <v>3191</v>
      </c>
      <c r="B1498" s="66" t="s">
        <v>3192</v>
      </c>
      <c r="C1498" s="67">
        <v>72</v>
      </c>
      <c r="D1498" s="67" t="s">
        <v>342</v>
      </c>
      <c r="E1498" s="71">
        <v>0.66240757003880801</v>
      </c>
      <c r="F1498" s="68">
        <v>64.598786244099799</v>
      </c>
      <c r="G1498" s="71">
        <v>0.72179406871174501</v>
      </c>
      <c r="H1498" s="68">
        <v>56.237356709372897</v>
      </c>
      <c r="I1498" s="71">
        <v>0.67493296660806401</v>
      </c>
      <c r="J1498" s="68">
        <v>54.281861092380304</v>
      </c>
      <c r="K1498" s="71">
        <v>0.79586810408292996</v>
      </c>
      <c r="L1498" s="68">
        <v>48.6850977747808</v>
      </c>
      <c r="M1498" s="71">
        <v>0.60743801652892604</v>
      </c>
      <c r="N1498" s="68">
        <v>48.617666891436301</v>
      </c>
      <c r="O1498" s="71">
        <v>0.67441226430118395</v>
      </c>
      <c r="P1498" s="68">
        <v>85.432266848196093</v>
      </c>
      <c r="Q1498" s="71">
        <v>0.5</v>
      </c>
      <c r="R1498" s="68">
        <v>58.523245214220601</v>
      </c>
    </row>
    <row r="1499" spans="1:18" x14ac:dyDescent="0.2">
      <c r="A1499" s="72" t="s">
        <v>3193</v>
      </c>
      <c r="B1499" s="66" t="s">
        <v>3194</v>
      </c>
      <c r="C1499" s="67">
        <v>72</v>
      </c>
      <c r="D1499" s="67" t="s">
        <v>342</v>
      </c>
      <c r="E1499" s="71">
        <v>0.76659701635162503</v>
      </c>
      <c r="F1499" s="68">
        <v>93.391773432232</v>
      </c>
      <c r="G1499" s="71">
        <v>0.76019611280807897</v>
      </c>
      <c r="H1499" s="68">
        <v>71.746459878624407</v>
      </c>
      <c r="I1499" s="71">
        <v>0.718459246926206</v>
      </c>
      <c r="J1499" s="68">
        <v>74.578556979096405</v>
      </c>
      <c r="K1499" s="71">
        <v>0.84042536942594703</v>
      </c>
      <c r="L1499" s="68">
        <v>69.453809844909003</v>
      </c>
      <c r="M1499" s="71">
        <v>0.64462809917355401</v>
      </c>
      <c r="N1499" s="68">
        <v>57.720836142953502</v>
      </c>
      <c r="O1499" s="71">
        <v>0.87517326977596699</v>
      </c>
      <c r="P1499" s="68">
        <v>96.868618107556202</v>
      </c>
      <c r="Q1499" s="71">
        <v>0.76070000000000004</v>
      </c>
      <c r="R1499" s="68">
        <v>65.907019143117594</v>
      </c>
    </row>
    <row r="1500" spans="1:18" x14ac:dyDescent="0.2">
      <c r="A1500" s="72" t="s">
        <v>3195</v>
      </c>
      <c r="B1500" s="66" t="s">
        <v>3196</v>
      </c>
      <c r="C1500" s="67">
        <v>72</v>
      </c>
      <c r="D1500" s="67" t="s">
        <v>342</v>
      </c>
      <c r="E1500" s="71">
        <v>0.52577993863358297</v>
      </c>
      <c r="F1500" s="68">
        <v>18.610923803101802</v>
      </c>
      <c r="G1500" s="71">
        <v>0.70124936389709303</v>
      </c>
      <c r="H1500" s="68">
        <v>47.673634524612297</v>
      </c>
      <c r="I1500" s="71">
        <v>0.669354291349888</v>
      </c>
      <c r="J1500" s="68">
        <v>51.921780175320301</v>
      </c>
      <c r="K1500" s="71">
        <v>0.83261231109112099</v>
      </c>
      <c r="L1500" s="68">
        <v>66.351989211058694</v>
      </c>
      <c r="M1500" s="71">
        <v>0.59090909090909105</v>
      </c>
      <c r="N1500" s="68">
        <v>44.234659474039098</v>
      </c>
      <c r="O1500" s="71">
        <v>0.36055457455430501</v>
      </c>
      <c r="P1500" s="68">
        <v>33.015656909462201</v>
      </c>
      <c r="Q1500" s="71">
        <v>0</v>
      </c>
      <c r="R1500" s="68">
        <v>34.092980856882399</v>
      </c>
    </row>
    <row r="1501" spans="1:18" x14ac:dyDescent="0.2">
      <c r="A1501" s="72" t="s">
        <v>3197</v>
      </c>
      <c r="B1501" s="66" t="s">
        <v>3198</v>
      </c>
      <c r="C1501" s="67">
        <v>72</v>
      </c>
      <c r="D1501" s="67" t="s">
        <v>342</v>
      </c>
      <c r="E1501" s="71">
        <v>0.54845895835474401</v>
      </c>
      <c r="F1501" s="68">
        <v>25.286581254214401</v>
      </c>
      <c r="G1501" s="71">
        <v>0.72510300394463401</v>
      </c>
      <c r="H1501" s="68">
        <v>57.788267026298001</v>
      </c>
      <c r="I1501" s="71">
        <v>0.71954910516981896</v>
      </c>
      <c r="J1501" s="68">
        <v>75.0505731625084</v>
      </c>
      <c r="K1501" s="71">
        <v>0.82130290896990199</v>
      </c>
      <c r="L1501" s="68">
        <v>60.620364126770099</v>
      </c>
      <c r="M1501" s="71">
        <v>0.58677685950413205</v>
      </c>
      <c r="N1501" s="68">
        <v>43.290627107215101</v>
      </c>
      <c r="O1501" s="71">
        <v>0.37827187253998001</v>
      </c>
      <c r="P1501" s="68">
        <v>36.895847515316497</v>
      </c>
      <c r="Q1501" s="71">
        <v>5.9749999999999998E-2</v>
      </c>
      <c r="R1501" s="68">
        <v>45.031905195989097</v>
      </c>
    </row>
    <row r="1502" spans="1:18" x14ac:dyDescent="0.2">
      <c r="A1502" s="72" t="s">
        <v>3199</v>
      </c>
      <c r="B1502" s="66" t="s">
        <v>3200</v>
      </c>
      <c r="C1502" s="67">
        <v>72</v>
      </c>
      <c r="D1502" s="67" t="s">
        <v>342</v>
      </c>
      <c r="E1502" s="71">
        <v>0.56048900203794305</v>
      </c>
      <c r="F1502" s="68">
        <v>28.455832771409298</v>
      </c>
      <c r="G1502" s="71">
        <v>0.67185789187292599</v>
      </c>
      <c r="H1502" s="68">
        <v>33.782872555630497</v>
      </c>
      <c r="I1502" s="71">
        <v>0.72486796390191899</v>
      </c>
      <c r="J1502" s="68">
        <v>76.601483479433597</v>
      </c>
      <c r="K1502" s="71">
        <v>0.87249579221044604</v>
      </c>
      <c r="L1502" s="68">
        <v>84.2211732973702</v>
      </c>
      <c r="M1502" s="71">
        <v>0.55785123966942096</v>
      </c>
      <c r="N1502" s="68">
        <v>36.547538772757903</v>
      </c>
      <c r="O1502" s="71">
        <v>0.53586112457294399</v>
      </c>
      <c r="P1502" s="68">
        <v>69.979577944179695</v>
      </c>
      <c r="Q1502" s="71">
        <v>0</v>
      </c>
      <c r="R1502" s="68">
        <v>34.092980856882399</v>
      </c>
    </row>
    <row r="1503" spans="1:18" x14ac:dyDescent="0.2">
      <c r="A1503" s="72" t="s">
        <v>3201</v>
      </c>
      <c r="B1503" s="66" t="s">
        <v>3202</v>
      </c>
      <c r="C1503" s="67">
        <v>72</v>
      </c>
      <c r="D1503" s="67" t="s">
        <v>342</v>
      </c>
      <c r="E1503" s="71">
        <v>0.60249502883611705</v>
      </c>
      <c r="F1503" s="68">
        <v>44.0323668240054</v>
      </c>
      <c r="G1503" s="71">
        <v>0.72384243167640405</v>
      </c>
      <c r="H1503" s="68">
        <v>57.181389076196901</v>
      </c>
      <c r="I1503" s="71">
        <v>0.68026124121324905</v>
      </c>
      <c r="J1503" s="68">
        <v>56.979096426163203</v>
      </c>
      <c r="K1503" s="71">
        <v>0.84341513358104703</v>
      </c>
      <c r="L1503" s="68">
        <v>71.0721510451787</v>
      </c>
      <c r="M1503" s="71">
        <v>0.67355371900826499</v>
      </c>
      <c r="N1503" s="68">
        <v>64.5313553607552</v>
      </c>
      <c r="O1503" s="71">
        <v>0.69389764753773597</v>
      </c>
      <c r="P1503" s="68">
        <v>87.202178352620805</v>
      </c>
      <c r="Q1503" s="71">
        <v>0</v>
      </c>
      <c r="R1503" s="68">
        <v>34.092980856882399</v>
      </c>
    </row>
    <row r="1504" spans="1:18" x14ac:dyDescent="0.2">
      <c r="A1504" s="72" t="s">
        <v>846</v>
      </c>
      <c r="B1504" s="66" t="s">
        <v>3203</v>
      </c>
      <c r="C1504" s="67">
        <v>72</v>
      </c>
      <c r="D1504" s="67" t="s">
        <v>342</v>
      </c>
      <c r="E1504" s="71">
        <v>0.513532399362439</v>
      </c>
      <c r="F1504" s="68">
        <v>15.239379635873201</v>
      </c>
      <c r="G1504" s="71">
        <v>0.67934218164309401</v>
      </c>
      <c r="H1504" s="68">
        <v>37.761294672960197</v>
      </c>
      <c r="I1504" s="71">
        <v>0.60563698861098902</v>
      </c>
      <c r="J1504" s="68">
        <v>22.993931220499</v>
      </c>
      <c r="K1504" s="71">
        <v>0.79201775663018403</v>
      </c>
      <c r="L1504" s="68">
        <v>47.269049224544801</v>
      </c>
      <c r="M1504" s="71">
        <v>0.64462809917355401</v>
      </c>
      <c r="N1504" s="68">
        <v>57.720836142953502</v>
      </c>
      <c r="O1504" s="71">
        <v>0.359569370116812</v>
      </c>
      <c r="P1504" s="68">
        <v>32.334921715452701</v>
      </c>
      <c r="Q1504" s="71">
        <v>0</v>
      </c>
      <c r="R1504" s="68">
        <v>34.092980856882399</v>
      </c>
    </row>
    <row r="1505" spans="1:18" x14ac:dyDescent="0.2">
      <c r="A1505" s="72" t="s">
        <v>3204</v>
      </c>
      <c r="B1505" s="66" t="s">
        <v>3205</v>
      </c>
      <c r="C1505" s="67">
        <v>72</v>
      </c>
      <c r="D1505" s="67" t="s">
        <v>342</v>
      </c>
      <c r="E1505" s="71">
        <v>0.639365894247377</v>
      </c>
      <c r="F1505" s="68">
        <v>56.507080242751201</v>
      </c>
      <c r="G1505" s="71">
        <v>0.721352092840439</v>
      </c>
      <c r="H1505" s="68">
        <v>56.169925826028297</v>
      </c>
      <c r="I1505" s="71">
        <v>0.67913444198371398</v>
      </c>
      <c r="J1505" s="68">
        <v>56.102494942683698</v>
      </c>
      <c r="K1505" s="71">
        <v>0.89558911547214504</v>
      </c>
      <c r="L1505" s="68">
        <v>90.492245448415403</v>
      </c>
      <c r="M1505" s="71">
        <v>0.69421487603305798</v>
      </c>
      <c r="N1505" s="68">
        <v>69.049224544841493</v>
      </c>
      <c r="O1505" s="71">
        <v>0.37640483915490502</v>
      </c>
      <c r="P1505" s="68">
        <v>36.623553437712701</v>
      </c>
      <c r="Q1505" s="71">
        <v>0.46949999999999997</v>
      </c>
      <c r="R1505" s="68">
        <v>54.968094804010903</v>
      </c>
    </row>
    <row r="1506" spans="1:18" x14ac:dyDescent="0.2">
      <c r="A1506" s="72" t="s">
        <v>3206</v>
      </c>
      <c r="B1506" s="66" t="s">
        <v>3207</v>
      </c>
      <c r="C1506" s="67">
        <v>72</v>
      </c>
      <c r="D1506" s="67" t="s">
        <v>342</v>
      </c>
      <c r="E1506" s="71">
        <v>0.64462363463892502</v>
      </c>
      <c r="F1506" s="68">
        <v>58.867161159811197</v>
      </c>
      <c r="G1506" s="71">
        <v>0.717501965728229</v>
      </c>
      <c r="H1506" s="68">
        <v>55.158462575859701</v>
      </c>
      <c r="I1506" s="71">
        <v>0.64333099422698903</v>
      </c>
      <c r="J1506" s="68">
        <v>38.098449089683101</v>
      </c>
      <c r="K1506" s="71">
        <v>0.82940498706613996</v>
      </c>
      <c r="L1506" s="68">
        <v>64.666217127444398</v>
      </c>
      <c r="M1506" s="71">
        <v>0.63636363636363602</v>
      </c>
      <c r="N1506" s="68">
        <v>55.495616992582598</v>
      </c>
      <c r="O1506" s="71">
        <v>0.39744022444855298</v>
      </c>
      <c r="P1506" s="68">
        <v>41.320626276378498</v>
      </c>
      <c r="Q1506" s="71">
        <v>0.64370000000000005</v>
      </c>
      <c r="R1506" s="68">
        <v>62.716499544211501</v>
      </c>
    </row>
    <row r="1507" spans="1:18" x14ac:dyDescent="0.2">
      <c r="A1507" s="72" t="s">
        <v>3208</v>
      </c>
      <c r="B1507" s="66" t="s">
        <v>3209</v>
      </c>
      <c r="C1507" s="67">
        <v>72</v>
      </c>
      <c r="D1507" s="67" t="s">
        <v>342</v>
      </c>
      <c r="E1507" s="71">
        <v>0.77411778556148703</v>
      </c>
      <c r="F1507" s="68">
        <v>94.470667565745103</v>
      </c>
      <c r="G1507" s="71">
        <v>0.78767786672937901</v>
      </c>
      <c r="H1507" s="68">
        <v>80.2427511800405</v>
      </c>
      <c r="I1507" s="71">
        <v>0.72283974170291199</v>
      </c>
      <c r="J1507" s="68">
        <v>76.129467296021602</v>
      </c>
      <c r="K1507" s="71">
        <v>0.83715856857571203</v>
      </c>
      <c r="L1507" s="68">
        <v>68.4423465947404</v>
      </c>
      <c r="M1507" s="71">
        <v>0.65702479338843001</v>
      </c>
      <c r="N1507" s="68">
        <v>60.350640593391802</v>
      </c>
      <c r="O1507" s="71">
        <v>0.64000574297248802</v>
      </c>
      <c r="P1507" s="68">
        <v>82.164737916950301</v>
      </c>
      <c r="Q1507" s="71">
        <v>1</v>
      </c>
      <c r="R1507" s="68">
        <v>100</v>
      </c>
    </row>
    <row r="1508" spans="1:18" x14ac:dyDescent="0.2">
      <c r="A1508" s="72" t="s">
        <v>3210</v>
      </c>
      <c r="B1508" s="66" t="s">
        <v>3211</v>
      </c>
      <c r="C1508" s="67">
        <v>72</v>
      </c>
      <c r="D1508" s="67" t="s">
        <v>342</v>
      </c>
      <c r="E1508" s="71">
        <v>0.57111060338827901</v>
      </c>
      <c r="F1508" s="68">
        <v>32.164531355360801</v>
      </c>
      <c r="G1508" s="71">
        <v>0.70448143147709397</v>
      </c>
      <c r="H1508" s="68">
        <v>49.089683074848303</v>
      </c>
      <c r="I1508" s="71">
        <v>0.63816463795261302</v>
      </c>
      <c r="J1508" s="68">
        <v>35.198921105866503</v>
      </c>
      <c r="K1508" s="71">
        <v>0.77318368041128305</v>
      </c>
      <c r="L1508" s="68">
        <v>38.435603506405897</v>
      </c>
      <c r="M1508" s="71">
        <v>0.51239669421487599</v>
      </c>
      <c r="N1508" s="68">
        <v>26.500337154416702</v>
      </c>
      <c r="O1508" s="71">
        <v>0.51308717627381095</v>
      </c>
      <c r="P1508" s="68">
        <v>66.575901974132094</v>
      </c>
      <c r="Q1508" s="71">
        <v>0.28534999999999999</v>
      </c>
      <c r="R1508" s="68">
        <v>50.136736554238801</v>
      </c>
    </row>
    <row r="1509" spans="1:18" x14ac:dyDescent="0.2">
      <c r="A1509" s="72" t="s">
        <v>1620</v>
      </c>
      <c r="B1509" s="66" t="s">
        <v>3212</v>
      </c>
      <c r="C1509" s="67">
        <v>72</v>
      </c>
      <c r="D1509" s="67" t="s">
        <v>342</v>
      </c>
      <c r="E1509" s="71">
        <v>0.64381393827119404</v>
      </c>
      <c r="F1509" s="68">
        <v>58.462575859743801</v>
      </c>
      <c r="G1509" s="71">
        <v>0.58974048114312305</v>
      </c>
      <c r="H1509" s="68">
        <v>8.3614295347269092</v>
      </c>
      <c r="I1509" s="71">
        <v>0.58900621079566595</v>
      </c>
      <c r="J1509" s="68">
        <v>18.610923803101802</v>
      </c>
      <c r="K1509" s="71">
        <v>0.76317910638541198</v>
      </c>
      <c r="L1509" s="68">
        <v>34.794335805799101</v>
      </c>
      <c r="M1509" s="71">
        <v>0.54545454545454597</v>
      </c>
      <c r="N1509" s="68">
        <v>33.850303438974997</v>
      </c>
      <c r="O1509" s="71">
        <v>0.37680328584841899</v>
      </c>
      <c r="P1509" s="68">
        <v>36.691626957113698</v>
      </c>
      <c r="Q1509" s="71">
        <v>0.99870000000000003</v>
      </c>
      <c r="R1509" s="68">
        <v>71.4676390154968</v>
      </c>
    </row>
    <row r="1510" spans="1:18" x14ac:dyDescent="0.2">
      <c r="A1510" s="72" t="s">
        <v>3213</v>
      </c>
      <c r="B1510" s="66" t="s">
        <v>3214</v>
      </c>
      <c r="C1510" s="67">
        <v>72</v>
      </c>
      <c r="D1510" s="67" t="s">
        <v>342</v>
      </c>
      <c r="E1510" s="71">
        <v>0.67852486113133004</v>
      </c>
      <c r="F1510" s="68">
        <v>69.858395144976399</v>
      </c>
      <c r="G1510" s="71">
        <v>0.63441765378195702</v>
      </c>
      <c r="H1510" s="68">
        <v>19.824679703304099</v>
      </c>
      <c r="I1510" s="71">
        <v>0.71144519833743702</v>
      </c>
      <c r="J1510" s="68">
        <v>71.409305461901596</v>
      </c>
      <c r="K1510" s="71">
        <v>0.76239572675717304</v>
      </c>
      <c r="L1510" s="68">
        <v>34.322319622387099</v>
      </c>
      <c r="M1510" s="71">
        <v>0.60743801652892604</v>
      </c>
      <c r="N1510" s="68">
        <v>48.617666891436301</v>
      </c>
      <c r="O1510" s="71">
        <v>0.99655257138248898</v>
      </c>
      <c r="P1510" s="68">
        <v>99.6596324029952</v>
      </c>
      <c r="Q1510" s="71">
        <v>0.3589</v>
      </c>
      <c r="R1510" s="68">
        <v>51.595259799453103</v>
      </c>
    </row>
    <row r="1511" spans="1:18" x14ac:dyDescent="0.2">
      <c r="A1511" s="72" t="s">
        <v>3215</v>
      </c>
      <c r="B1511" s="66" t="s">
        <v>3216</v>
      </c>
      <c r="C1511" s="67">
        <v>72</v>
      </c>
      <c r="D1511" s="67" t="s">
        <v>342</v>
      </c>
      <c r="E1511" s="71">
        <v>0.522894922479608</v>
      </c>
      <c r="F1511" s="68">
        <v>17.801753202966999</v>
      </c>
      <c r="G1511" s="71">
        <v>0.67069805684070904</v>
      </c>
      <c r="H1511" s="68">
        <v>33.108563722184797</v>
      </c>
      <c r="I1511" s="71">
        <v>0.65053740536897398</v>
      </c>
      <c r="J1511" s="68">
        <v>41.537424140256199</v>
      </c>
      <c r="K1511" s="71">
        <v>0.76894693038845396</v>
      </c>
      <c r="L1511" s="68">
        <v>36.952124072825399</v>
      </c>
      <c r="M1511" s="71">
        <v>0.54958677685950397</v>
      </c>
      <c r="N1511" s="68">
        <v>34.996628455832798</v>
      </c>
      <c r="O1511" s="71">
        <v>0.49760036542000502</v>
      </c>
      <c r="P1511" s="68">
        <v>64.057181756296799</v>
      </c>
      <c r="Q1511" s="71">
        <v>0</v>
      </c>
      <c r="R1511" s="68">
        <v>34.092980856882399</v>
      </c>
    </row>
    <row r="1512" spans="1:18" x14ac:dyDescent="0.2">
      <c r="A1512" s="72" t="s">
        <v>3217</v>
      </c>
      <c r="B1512" s="66" t="s">
        <v>3218</v>
      </c>
      <c r="C1512" s="67">
        <v>72</v>
      </c>
      <c r="D1512" s="67" t="s">
        <v>342</v>
      </c>
      <c r="E1512" s="71">
        <v>0.65509846276763195</v>
      </c>
      <c r="F1512" s="68">
        <v>62.440997977073501</v>
      </c>
      <c r="G1512" s="71">
        <v>0.82309200001371496</v>
      </c>
      <c r="H1512" s="68">
        <v>87.592717464598806</v>
      </c>
      <c r="I1512" s="71">
        <v>0.77009888025565298</v>
      </c>
      <c r="J1512" s="68">
        <v>89.750505731625097</v>
      </c>
      <c r="K1512" s="71">
        <v>0.91533668182065697</v>
      </c>
      <c r="L1512" s="68">
        <v>95.549561699258305</v>
      </c>
      <c r="M1512" s="71">
        <v>0.661157024793388</v>
      </c>
      <c r="N1512" s="68">
        <v>61.699258260283202</v>
      </c>
      <c r="O1512" s="71">
        <v>0.760906189722379</v>
      </c>
      <c r="P1512" s="68">
        <v>91.354663036079003</v>
      </c>
      <c r="Q1512" s="71">
        <v>0</v>
      </c>
      <c r="R1512" s="68">
        <v>34.092980856882399</v>
      </c>
    </row>
    <row r="1513" spans="1:18" x14ac:dyDescent="0.2">
      <c r="A1513" s="72" t="s">
        <v>1696</v>
      </c>
      <c r="B1513" s="66" t="s">
        <v>3219</v>
      </c>
      <c r="C1513" s="67">
        <v>72</v>
      </c>
      <c r="D1513" s="67" t="s">
        <v>342</v>
      </c>
      <c r="E1513" s="71">
        <v>0.53050110900876701</v>
      </c>
      <c r="F1513" s="68">
        <v>20.0944032366824</v>
      </c>
      <c r="G1513" s="71">
        <v>0.67310542065701895</v>
      </c>
      <c r="H1513" s="68">
        <v>34.322319622387099</v>
      </c>
      <c r="I1513" s="71">
        <v>0.66176747567901495</v>
      </c>
      <c r="J1513" s="68">
        <v>47.269049224544801</v>
      </c>
      <c r="K1513" s="71">
        <v>0.762173101765104</v>
      </c>
      <c r="L1513" s="68">
        <v>34.254888739042499</v>
      </c>
      <c r="M1513" s="71">
        <v>0.63636363636363602</v>
      </c>
      <c r="N1513" s="68">
        <v>55.495616992582598</v>
      </c>
      <c r="O1513" s="71">
        <v>0.44959701958782899</v>
      </c>
      <c r="P1513" s="68">
        <v>52.688904016337602</v>
      </c>
      <c r="Q1513" s="71">
        <v>0</v>
      </c>
      <c r="R1513" s="68">
        <v>34.092980856882399</v>
      </c>
    </row>
    <row r="1514" spans="1:18" x14ac:dyDescent="0.2">
      <c r="A1514" s="72" t="s">
        <v>3220</v>
      </c>
      <c r="B1514" s="66" t="s">
        <v>3221</v>
      </c>
      <c r="C1514" s="67">
        <v>72</v>
      </c>
      <c r="D1514" s="67" t="s">
        <v>342</v>
      </c>
      <c r="E1514" s="71">
        <v>0.60564081490704202</v>
      </c>
      <c r="F1514" s="68">
        <v>44.7741065407957</v>
      </c>
      <c r="G1514" s="71">
        <v>0.71035282199387295</v>
      </c>
      <c r="H1514" s="68">
        <v>52.258934592043197</v>
      </c>
      <c r="I1514" s="71">
        <v>0.65011656454125699</v>
      </c>
      <c r="J1514" s="68">
        <v>41.267700606878002</v>
      </c>
      <c r="K1514" s="71">
        <v>0.78061795683237301</v>
      </c>
      <c r="L1514" s="68">
        <v>42.144302090357399</v>
      </c>
      <c r="M1514" s="71">
        <v>0.69421487603305798</v>
      </c>
      <c r="N1514" s="68">
        <v>69.049224544841493</v>
      </c>
      <c r="O1514" s="71">
        <v>0.79794267004168995</v>
      </c>
      <c r="P1514" s="68">
        <v>93.873383253914199</v>
      </c>
      <c r="Q1514" s="71">
        <v>5.9999999999999995E-4</v>
      </c>
      <c r="R1514" s="68">
        <v>35.278030993618998</v>
      </c>
    </row>
    <row r="1515" spans="1:18" x14ac:dyDescent="0.2">
      <c r="A1515" s="72" t="s">
        <v>580</v>
      </c>
      <c r="B1515" s="66" t="s">
        <v>3222</v>
      </c>
      <c r="C1515" s="67">
        <v>72</v>
      </c>
      <c r="D1515" s="67" t="s">
        <v>342</v>
      </c>
      <c r="E1515" s="71">
        <v>0.50861604362685298</v>
      </c>
      <c r="F1515" s="68">
        <v>14.093054619015501</v>
      </c>
      <c r="G1515" s="71">
        <v>0.62024669736251603</v>
      </c>
      <c r="H1515" s="68">
        <v>15.4416722859069</v>
      </c>
      <c r="I1515" s="71">
        <v>0.72504882168333995</v>
      </c>
      <c r="J1515" s="68">
        <v>76.736345246122696</v>
      </c>
      <c r="K1515" s="71">
        <v>0.82076162575166001</v>
      </c>
      <c r="L1515" s="68">
        <v>60.215778826702604</v>
      </c>
      <c r="M1515" s="71">
        <v>0.38842975206611602</v>
      </c>
      <c r="N1515" s="68">
        <v>8.0242751180040504</v>
      </c>
      <c r="O1515" s="71">
        <v>0.404609364897486</v>
      </c>
      <c r="P1515" s="68">
        <v>43.022464261402298</v>
      </c>
      <c r="Q1515" s="71">
        <v>9.2600000000000002E-2</v>
      </c>
      <c r="R1515" s="68">
        <v>46.763901549680902</v>
      </c>
    </row>
    <row r="1516" spans="1:18" x14ac:dyDescent="0.2">
      <c r="A1516" s="72" t="s">
        <v>3223</v>
      </c>
      <c r="B1516" s="66" t="s">
        <v>3224</v>
      </c>
      <c r="C1516" s="67">
        <v>72</v>
      </c>
      <c r="D1516" s="67" t="s">
        <v>342</v>
      </c>
      <c r="E1516" s="71">
        <v>0.709409493523951</v>
      </c>
      <c r="F1516" s="68">
        <v>79.433580579905595</v>
      </c>
      <c r="G1516" s="71">
        <v>0.66050065302267302</v>
      </c>
      <c r="H1516" s="68">
        <v>29.130141604855002</v>
      </c>
      <c r="I1516" s="71">
        <v>0.73535711189338604</v>
      </c>
      <c r="J1516" s="68">
        <v>79.973027646662203</v>
      </c>
      <c r="K1516" s="71">
        <v>0.857627311272258</v>
      </c>
      <c r="L1516" s="68">
        <v>77.478084962913002</v>
      </c>
      <c r="M1516" s="71">
        <v>0.62396694214876003</v>
      </c>
      <c r="N1516" s="68">
        <v>52.393796358732303</v>
      </c>
      <c r="O1516" s="71">
        <v>0.86190494280663199</v>
      </c>
      <c r="P1516" s="68">
        <v>96.460176991150405</v>
      </c>
      <c r="Q1516" s="71">
        <v>0.5171</v>
      </c>
      <c r="R1516" s="68">
        <v>59.252506836827699</v>
      </c>
    </row>
    <row r="1517" spans="1:18" x14ac:dyDescent="0.2">
      <c r="A1517" s="72" t="s">
        <v>3225</v>
      </c>
      <c r="B1517" s="66" t="s">
        <v>3226</v>
      </c>
      <c r="C1517" s="67">
        <v>72</v>
      </c>
      <c r="D1517" s="67" t="s">
        <v>342</v>
      </c>
      <c r="E1517" s="71">
        <v>0.49670309287036901</v>
      </c>
      <c r="F1517" s="68">
        <v>12.070128118678401</v>
      </c>
      <c r="G1517" s="71">
        <v>0.58612031422690902</v>
      </c>
      <c r="H1517" s="68">
        <v>7.8219824679703303</v>
      </c>
      <c r="I1517" s="71">
        <v>0.672404320996694</v>
      </c>
      <c r="J1517" s="68">
        <v>53.135536075522602</v>
      </c>
      <c r="K1517" s="71">
        <v>0.84252022204668497</v>
      </c>
      <c r="L1517" s="68">
        <v>70.667565745111304</v>
      </c>
      <c r="M1517" s="71">
        <v>0.52479338842975198</v>
      </c>
      <c r="N1517" s="68">
        <v>29.197572488199601</v>
      </c>
      <c r="O1517" s="71">
        <v>0.35438031152217297</v>
      </c>
      <c r="P1517" s="68">
        <v>31.449965963240299</v>
      </c>
      <c r="Q1517" s="71">
        <v>0</v>
      </c>
      <c r="R1517" s="68">
        <v>34.092980856882399</v>
      </c>
    </row>
    <row r="1518" spans="1:18" x14ac:dyDescent="0.2">
      <c r="A1518" s="72" t="s">
        <v>3227</v>
      </c>
      <c r="B1518" s="66" t="s">
        <v>3228</v>
      </c>
      <c r="C1518" s="67">
        <v>72</v>
      </c>
      <c r="D1518" s="67" t="s">
        <v>342</v>
      </c>
      <c r="E1518" s="71">
        <v>0.49548662556837503</v>
      </c>
      <c r="F1518" s="68">
        <v>11.732973701955499</v>
      </c>
      <c r="G1518" s="71">
        <v>0.55599686523187197</v>
      </c>
      <c r="H1518" s="68">
        <v>5.52933243425489</v>
      </c>
      <c r="I1518" s="71">
        <v>0.58036950282510302</v>
      </c>
      <c r="J1518" s="68">
        <v>16.318273769386401</v>
      </c>
      <c r="K1518" s="71">
        <v>0.780431308397321</v>
      </c>
      <c r="L1518" s="68">
        <v>42.0768712070128</v>
      </c>
      <c r="M1518" s="71">
        <v>0.27685950413223198</v>
      </c>
      <c r="N1518" s="68">
        <v>3.1692515171948701</v>
      </c>
      <c r="O1518" s="71">
        <v>0.46771257282372097</v>
      </c>
      <c r="P1518" s="68">
        <v>57.930565010210998</v>
      </c>
      <c r="Q1518" s="71">
        <v>0.31154999999999999</v>
      </c>
      <c r="R1518" s="68">
        <v>50.592525068368303</v>
      </c>
    </row>
    <row r="1519" spans="1:18" x14ac:dyDescent="0.2">
      <c r="A1519" s="72" t="s">
        <v>898</v>
      </c>
      <c r="B1519" s="66" t="s">
        <v>3229</v>
      </c>
      <c r="C1519" s="67">
        <v>71</v>
      </c>
      <c r="D1519" s="67" t="s">
        <v>342</v>
      </c>
      <c r="E1519" s="71">
        <v>0.66597016740881199</v>
      </c>
      <c r="F1519" s="68">
        <v>28.633720930232599</v>
      </c>
      <c r="G1519" s="71">
        <v>0.74361687832483003</v>
      </c>
      <c r="H1519" s="68">
        <v>41.933139534883701</v>
      </c>
      <c r="I1519" s="71">
        <v>0.74777758090317703</v>
      </c>
      <c r="J1519" s="68">
        <v>72.674418604651194</v>
      </c>
      <c r="K1519" s="71">
        <v>0.789073323920503</v>
      </c>
      <c r="L1519" s="68">
        <v>29.7238372093023</v>
      </c>
      <c r="M1519" s="71">
        <v>0.56104651162790697</v>
      </c>
      <c r="N1519" s="68">
        <v>23.4011627906977</v>
      </c>
      <c r="O1519" s="71">
        <v>0.488336542267642</v>
      </c>
      <c r="P1519" s="68">
        <v>22.5497420781135</v>
      </c>
      <c r="Q1519" s="71"/>
      <c r="R1519" s="68"/>
    </row>
    <row r="1520" spans="1:18" x14ac:dyDescent="0.2">
      <c r="A1520" s="72" t="s">
        <v>3230</v>
      </c>
      <c r="B1520" s="66" t="s">
        <v>3231</v>
      </c>
      <c r="C1520" s="67">
        <v>71</v>
      </c>
      <c r="D1520" s="67" t="s">
        <v>342</v>
      </c>
      <c r="E1520" s="71">
        <v>0.76701752625658803</v>
      </c>
      <c r="F1520" s="68">
        <v>64.462209302325604</v>
      </c>
      <c r="G1520" s="71">
        <v>0.92661918160304102</v>
      </c>
      <c r="H1520" s="68">
        <v>97.674418604651194</v>
      </c>
      <c r="I1520" s="71">
        <v>0.72079674691817497</v>
      </c>
      <c r="J1520" s="68">
        <v>59.011627906976699</v>
      </c>
      <c r="K1520" s="71">
        <v>0.78634953307476696</v>
      </c>
      <c r="L1520" s="68">
        <v>29.142441860465102</v>
      </c>
      <c r="M1520" s="71">
        <v>0.793604651162791</v>
      </c>
      <c r="N1520" s="68">
        <v>71.875</v>
      </c>
      <c r="O1520" s="71">
        <v>0.607717518524165</v>
      </c>
      <c r="P1520" s="68">
        <v>43.846720707442898</v>
      </c>
      <c r="Q1520" s="71"/>
      <c r="R1520" s="68"/>
    </row>
    <row r="1521" spans="1:18" x14ac:dyDescent="0.2">
      <c r="A1521" s="72" t="s">
        <v>3232</v>
      </c>
      <c r="B1521" s="66" t="s">
        <v>3233</v>
      </c>
      <c r="C1521" s="67">
        <v>71</v>
      </c>
      <c r="D1521" s="67" t="s">
        <v>342</v>
      </c>
      <c r="E1521" s="71">
        <v>0.76581152517448603</v>
      </c>
      <c r="F1521" s="68">
        <v>64.026162790697697</v>
      </c>
      <c r="G1521" s="71">
        <v>0.91994386652115101</v>
      </c>
      <c r="H1521" s="68">
        <v>96.584302325581405</v>
      </c>
      <c r="I1521" s="71">
        <v>0.66065033707919696</v>
      </c>
      <c r="J1521" s="68">
        <v>30.959302325581401</v>
      </c>
      <c r="K1521" s="71">
        <v>0.82932075220326096</v>
      </c>
      <c r="L1521" s="68">
        <v>45.421511627907002</v>
      </c>
      <c r="M1521" s="71">
        <v>0.85562015503875999</v>
      </c>
      <c r="N1521" s="68">
        <v>82.558139534883693</v>
      </c>
      <c r="O1521" s="71">
        <v>0.56352251503006001</v>
      </c>
      <c r="P1521" s="68">
        <v>35.077376565954303</v>
      </c>
      <c r="Q1521" s="71"/>
      <c r="R1521" s="68"/>
    </row>
    <row r="1522" spans="1:18" x14ac:dyDescent="0.2">
      <c r="A1522" s="72" t="s">
        <v>3234</v>
      </c>
      <c r="B1522" s="66" t="s">
        <v>3235</v>
      </c>
      <c r="C1522" s="67">
        <v>72</v>
      </c>
      <c r="D1522" s="67" t="s">
        <v>342</v>
      </c>
      <c r="E1522" s="71">
        <v>0.50867679915406705</v>
      </c>
      <c r="F1522" s="68">
        <v>14.1604855023601</v>
      </c>
      <c r="G1522" s="71">
        <v>0.76771630851399497</v>
      </c>
      <c r="H1522" s="68">
        <v>74.376264329062707</v>
      </c>
      <c r="I1522" s="71">
        <v>0.67689304024060104</v>
      </c>
      <c r="J1522" s="68">
        <v>55.2258934592043</v>
      </c>
      <c r="K1522" s="71">
        <v>0.82406466100986397</v>
      </c>
      <c r="L1522" s="68">
        <v>61.699258260283202</v>
      </c>
      <c r="M1522" s="71">
        <v>0.59504132231404905</v>
      </c>
      <c r="N1522" s="68">
        <v>45.178691840863102</v>
      </c>
      <c r="O1522" s="71">
        <v>0.18834546284589501</v>
      </c>
      <c r="P1522" s="68">
        <v>7.8965282505105501</v>
      </c>
      <c r="Q1522" s="71">
        <v>0</v>
      </c>
      <c r="R1522" s="68">
        <v>34.092980856882399</v>
      </c>
    </row>
    <row r="1523" spans="1:18" x14ac:dyDescent="0.2">
      <c r="A1523" s="72" t="s">
        <v>3236</v>
      </c>
      <c r="B1523" s="66" t="s">
        <v>3237</v>
      </c>
      <c r="C1523" s="67">
        <v>71</v>
      </c>
      <c r="D1523" s="67" t="s">
        <v>342</v>
      </c>
      <c r="E1523" s="71">
        <v>0.70575567451605103</v>
      </c>
      <c r="F1523" s="68">
        <v>41.860465116279101</v>
      </c>
      <c r="G1523" s="71">
        <v>0.86599055617379905</v>
      </c>
      <c r="H1523" s="68">
        <v>84.447674418604606</v>
      </c>
      <c r="I1523" s="71">
        <v>0.75576317679378102</v>
      </c>
      <c r="J1523" s="68">
        <v>76.671511627906995</v>
      </c>
      <c r="K1523" s="71">
        <v>0.80012170230804702</v>
      </c>
      <c r="L1523" s="68">
        <v>33.575581395348799</v>
      </c>
      <c r="M1523" s="71">
        <v>0.67344961240310097</v>
      </c>
      <c r="N1523" s="68">
        <v>46.0029069767442</v>
      </c>
      <c r="O1523" s="71">
        <v>0.43345332490152899</v>
      </c>
      <c r="P1523" s="68">
        <v>17.1702284450995</v>
      </c>
      <c r="Q1523" s="71"/>
      <c r="R1523" s="68"/>
    </row>
    <row r="1524" spans="1:18" x14ac:dyDescent="0.2">
      <c r="A1524" s="72" t="s">
        <v>3238</v>
      </c>
      <c r="B1524" s="66" t="s">
        <v>3239</v>
      </c>
      <c r="C1524" s="67">
        <v>72</v>
      </c>
      <c r="D1524" s="67" t="s">
        <v>342</v>
      </c>
      <c r="E1524" s="71">
        <v>0.77087375196818797</v>
      </c>
      <c r="F1524" s="68">
        <v>93.863789615643995</v>
      </c>
      <c r="G1524" s="71">
        <v>0.84673949688700301</v>
      </c>
      <c r="H1524" s="68">
        <v>91.571139581928506</v>
      </c>
      <c r="I1524" s="71">
        <v>0.73933453706028995</v>
      </c>
      <c r="J1524" s="68">
        <v>81.321645313553603</v>
      </c>
      <c r="K1524" s="71">
        <v>0.84614039475897196</v>
      </c>
      <c r="L1524" s="68">
        <v>72.3533378287256</v>
      </c>
      <c r="M1524" s="71">
        <v>0.78512396694214903</v>
      </c>
      <c r="N1524" s="68">
        <v>83.142279163856998</v>
      </c>
      <c r="O1524" s="71">
        <v>0.40790411616071198</v>
      </c>
      <c r="P1524" s="68">
        <v>43.771272974812803</v>
      </c>
      <c r="Q1524" s="71">
        <v>1</v>
      </c>
      <c r="R1524" s="68">
        <v>100</v>
      </c>
    </row>
    <row r="1525" spans="1:18" x14ac:dyDescent="0.2">
      <c r="A1525" s="72" t="s">
        <v>3240</v>
      </c>
      <c r="B1525" s="66" t="s">
        <v>3241</v>
      </c>
      <c r="C1525" s="67">
        <v>72</v>
      </c>
      <c r="D1525" s="67" t="s">
        <v>342</v>
      </c>
      <c r="E1525" s="71">
        <v>0.47805770996313901</v>
      </c>
      <c r="F1525" s="68">
        <v>8.5637221847606195</v>
      </c>
      <c r="G1525" s="71">
        <v>0.63834084012997006</v>
      </c>
      <c r="H1525" s="68">
        <v>20.903573836817301</v>
      </c>
      <c r="I1525" s="71">
        <v>0.64805527244947303</v>
      </c>
      <c r="J1525" s="68">
        <v>40.256237356709399</v>
      </c>
      <c r="K1525" s="71">
        <v>0.78726698002428797</v>
      </c>
      <c r="L1525" s="68">
        <v>45.178691840863102</v>
      </c>
      <c r="M1525" s="71">
        <v>0.35950413223140498</v>
      </c>
      <c r="N1525" s="68">
        <v>6.3385030343897499</v>
      </c>
      <c r="O1525" s="71">
        <v>0.43507903494369699</v>
      </c>
      <c r="P1525" s="68">
        <v>50.034036759700498</v>
      </c>
      <c r="Q1525" s="71">
        <v>1E-4</v>
      </c>
      <c r="R1525" s="68">
        <v>34.184138559708302</v>
      </c>
    </row>
    <row r="1526" spans="1:18" x14ac:dyDescent="0.2">
      <c r="A1526" s="72" t="s">
        <v>3242</v>
      </c>
      <c r="B1526" s="66" t="s">
        <v>3243</v>
      </c>
      <c r="C1526" s="67">
        <v>72</v>
      </c>
      <c r="D1526" s="67" t="s">
        <v>342</v>
      </c>
      <c r="E1526" s="71">
        <v>0.47944653669946102</v>
      </c>
      <c r="F1526" s="68">
        <v>8.7660148347943405</v>
      </c>
      <c r="G1526" s="71">
        <v>0.65558084063561906</v>
      </c>
      <c r="H1526" s="68">
        <v>26.904922454484201</v>
      </c>
      <c r="I1526" s="71">
        <v>0.61234208485276398</v>
      </c>
      <c r="J1526" s="68">
        <v>25.219150370869901</v>
      </c>
      <c r="K1526" s="71">
        <v>0.78601588041594395</v>
      </c>
      <c r="L1526" s="68">
        <v>44.504383007417402</v>
      </c>
      <c r="M1526" s="71">
        <v>0.56611570247933896</v>
      </c>
      <c r="N1526" s="68">
        <v>38.098449089683101</v>
      </c>
      <c r="O1526" s="71">
        <v>0.25662471181310298</v>
      </c>
      <c r="P1526" s="68">
        <v>13.546630360789701</v>
      </c>
      <c r="Q1526" s="71">
        <v>0</v>
      </c>
      <c r="R1526" s="68">
        <v>34.092980856882399</v>
      </c>
    </row>
    <row r="1527" spans="1:18" x14ac:dyDescent="0.2">
      <c r="A1527" s="72" t="s">
        <v>3244</v>
      </c>
      <c r="B1527" s="66" t="s">
        <v>3245</v>
      </c>
      <c r="C1527" s="67">
        <v>72</v>
      </c>
      <c r="D1527" s="67" t="s">
        <v>342</v>
      </c>
      <c r="E1527" s="71">
        <v>0.57460063139787698</v>
      </c>
      <c r="F1527" s="68">
        <v>33.715441672285898</v>
      </c>
      <c r="G1527" s="71">
        <v>0.68049388144410194</v>
      </c>
      <c r="H1527" s="68">
        <v>38.300741739716798</v>
      </c>
      <c r="I1527" s="71">
        <v>0.68619081263241399</v>
      </c>
      <c r="J1527" s="68">
        <v>59.069453809844902</v>
      </c>
      <c r="K1527" s="71">
        <v>0.84516143811947897</v>
      </c>
      <c r="L1527" s="68">
        <v>71.679028995279793</v>
      </c>
      <c r="M1527" s="71">
        <v>0.661157024793388</v>
      </c>
      <c r="N1527" s="68">
        <v>61.699258260283202</v>
      </c>
      <c r="O1527" s="71"/>
      <c r="P1527" s="68"/>
      <c r="Q1527" s="71">
        <v>0</v>
      </c>
      <c r="R1527" s="68">
        <v>34.092980856882399</v>
      </c>
    </row>
    <row r="1528" spans="1:18" x14ac:dyDescent="0.2">
      <c r="A1528" s="72" t="s">
        <v>3246</v>
      </c>
      <c r="B1528" s="66" t="s">
        <v>3247</v>
      </c>
      <c r="C1528" s="67">
        <v>72</v>
      </c>
      <c r="D1528" s="67" t="s">
        <v>342</v>
      </c>
      <c r="E1528" s="71">
        <v>0.64569445428911698</v>
      </c>
      <c r="F1528" s="68">
        <v>59.541469993256896</v>
      </c>
      <c r="G1528" s="71">
        <v>0.55364591765042803</v>
      </c>
      <c r="H1528" s="68">
        <v>5.3270397842211699</v>
      </c>
      <c r="I1528" s="71">
        <v>0.67366492738043104</v>
      </c>
      <c r="J1528" s="68">
        <v>53.674983142279203</v>
      </c>
      <c r="K1528" s="71">
        <v>0.83829330271368996</v>
      </c>
      <c r="L1528" s="68">
        <v>68.846931894807796</v>
      </c>
      <c r="M1528" s="71">
        <v>0.504132231404959</v>
      </c>
      <c r="N1528" s="68">
        <v>25.084288604180699</v>
      </c>
      <c r="O1528" s="71">
        <v>0.65873589229607898</v>
      </c>
      <c r="P1528" s="68">
        <v>84.138869979577905</v>
      </c>
      <c r="Q1528" s="71"/>
      <c r="R1528" s="68"/>
    </row>
    <row r="1529" spans="1:18" x14ac:dyDescent="0.2">
      <c r="A1529" s="72" t="s">
        <v>3248</v>
      </c>
      <c r="B1529" s="66" t="s">
        <v>3249</v>
      </c>
      <c r="C1529" s="67">
        <v>72</v>
      </c>
      <c r="D1529" s="67" t="s">
        <v>342</v>
      </c>
      <c r="E1529" s="71">
        <v>0.52864752282871297</v>
      </c>
      <c r="F1529" s="68">
        <v>19.487525286581299</v>
      </c>
      <c r="G1529" s="71">
        <v>0.68324418712423596</v>
      </c>
      <c r="H1529" s="68">
        <v>39.514497639919099</v>
      </c>
      <c r="I1529" s="71">
        <v>0.66954689782465304</v>
      </c>
      <c r="J1529" s="68">
        <v>52.124072825353998</v>
      </c>
      <c r="K1529" s="71">
        <v>0.82523984721948795</v>
      </c>
      <c r="L1529" s="68">
        <v>62.440997977073501</v>
      </c>
      <c r="M1529" s="71">
        <v>0.64049586776859502</v>
      </c>
      <c r="N1529" s="68">
        <v>56.641942009440299</v>
      </c>
      <c r="O1529" s="71">
        <v>0.353358337035305</v>
      </c>
      <c r="P1529" s="68">
        <v>31.041524846834601</v>
      </c>
      <c r="Q1529" s="71">
        <v>0</v>
      </c>
      <c r="R1529" s="68">
        <v>34.092980856882399</v>
      </c>
    </row>
    <row r="1530" spans="1:18" x14ac:dyDescent="0.2">
      <c r="A1530" s="72" t="s">
        <v>3250</v>
      </c>
      <c r="B1530" s="66" t="s">
        <v>3251</v>
      </c>
      <c r="C1530" s="67">
        <v>72</v>
      </c>
      <c r="D1530" s="67" t="s">
        <v>342</v>
      </c>
      <c r="E1530" s="71">
        <v>0.51740920653577704</v>
      </c>
      <c r="F1530" s="68">
        <v>16.4531355360755</v>
      </c>
      <c r="G1530" s="71">
        <v>0.61721201723051</v>
      </c>
      <c r="H1530" s="68">
        <v>14.362778152393799</v>
      </c>
      <c r="I1530" s="71">
        <v>0.69737680175276795</v>
      </c>
      <c r="J1530" s="68">
        <v>64.261631827376902</v>
      </c>
      <c r="K1530" s="71">
        <v>0.87625553533215705</v>
      </c>
      <c r="L1530" s="68">
        <v>85.097774780849605</v>
      </c>
      <c r="M1530" s="71">
        <v>0.53305785123966898</v>
      </c>
      <c r="N1530" s="68">
        <v>30.950775455158499</v>
      </c>
      <c r="O1530" s="71">
        <v>0.380553033659562</v>
      </c>
      <c r="P1530" s="68">
        <v>37.236215112321297</v>
      </c>
      <c r="Q1530" s="71">
        <v>0</v>
      </c>
      <c r="R1530" s="68">
        <v>34.092980856882399</v>
      </c>
    </row>
    <row r="1531" spans="1:18" x14ac:dyDescent="0.2">
      <c r="A1531" s="72" t="s">
        <v>3252</v>
      </c>
      <c r="B1531" s="66" t="s">
        <v>3253</v>
      </c>
      <c r="C1531" s="67">
        <v>72</v>
      </c>
      <c r="D1531" s="67" t="s">
        <v>342</v>
      </c>
      <c r="E1531" s="71">
        <v>0.72562514896190899</v>
      </c>
      <c r="F1531" s="68">
        <v>83.681726230613606</v>
      </c>
      <c r="G1531" s="71">
        <v>0.82546577325708403</v>
      </c>
      <c r="H1531" s="68">
        <v>88.1995954146999</v>
      </c>
      <c r="I1531" s="71">
        <v>0.71508392049889702</v>
      </c>
      <c r="J1531" s="68">
        <v>72.960215778826694</v>
      </c>
      <c r="K1531" s="71">
        <v>0.83595771316133705</v>
      </c>
      <c r="L1531" s="68">
        <v>67.970330411328405</v>
      </c>
      <c r="M1531" s="71">
        <v>0.79338842975206603</v>
      </c>
      <c r="N1531" s="68">
        <v>84.490896830748497</v>
      </c>
      <c r="O1531" s="71">
        <v>0.60120505710206895</v>
      </c>
      <c r="P1531" s="68">
        <v>78.488767869298897</v>
      </c>
      <c r="Q1531" s="71">
        <v>0.58265</v>
      </c>
      <c r="R1531" s="68">
        <v>61.257976298997299</v>
      </c>
    </row>
    <row r="1532" spans="1:18" x14ac:dyDescent="0.2">
      <c r="A1532" s="72" t="s">
        <v>3254</v>
      </c>
      <c r="B1532" s="66" t="s">
        <v>3255</v>
      </c>
      <c r="C1532" s="67">
        <v>72</v>
      </c>
      <c r="D1532" s="67" t="s">
        <v>342</v>
      </c>
      <c r="E1532" s="71">
        <v>0.67960083788588899</v>
      </c>
      <c r="F1532" s="68">
        <v>70.262980445043794</v>
      </c>
      <c r="G1532" s="71">
        <v>0.67908427151178896</v>
      </c>
      <c r="H1532" s="68">
        <v>37.559002022926499</v>
      </c>
      <c r="I1532" s="71">
        <v>0.63784764295875596</v>
      </c>
      <c r="J1532" s="68">
        <v>34.996628455832798</v>
      </c>
      <c r="K1532" s="71">
        <v>0.79184263874519201</v>
      </c>
      <c r="L1532" s="68">
        <v>47.134187457855703</v>
      </c>
      <c r="M1532" s="71">
        <v>0.59917355371900805</v>
      </c>
      <c r="N1532" s="68">
        <v>46.6621712744437</v>
      </c>
      <c r="O1532" s="71">
        <v>0.36965692038058701</v>
      </c>
      <c r="P1532" s="68">
        <v>34.9217154526889</v>
      </c>
      <c r="Q1532" s="71">
        <v>1</v>
      </c>
      <c r="R1532" s="68">
        <v>100</v>
      </c>
    </row>
    <row r="1533" spans="1:18" x14ac:dyDescent="0.2">
      <c r="A1533" s="72" t="s">
        <v>3256</v>
      </c>
      <c r="B1533" s="66" t="s">
        <v>3257</v>
      </c>
      <c r="C1533" s="67">
        <v>72</v>
      </c>
      <c r="D1533" s="67" t="s">
        <v>342</v>
      </c>
      <c r="E1533" s="71">
        <v>0.53964278166868096</v>
      </c>
      <c r="F1533" s="68">
        <v>22.3870532703978</v>
      </c>
      <c r="G1533" s="71">
        <v>0.73560734053048005</v>
      </c>
      <c r="H1533" s="68">
        <v>62.643290627107199</v>
      </c>
      <c r="I1533" s="71">
        <v>0.58481223477844502</v>
      </c>
      <c r="J1533" s="68">
        <v>17.532029669588699</v>
      </c>
      <c r="K1533" s="71">
        <v>0.749087840434429</v>
      </c>
      <c r="L1533" s="68">
        <v>30.074173971678999</v>
      </c>
      <c r="M1533" s="71">
        <v>0.68595041322313999</v>
      </c>
      <c r="N1533" s="68">
        <v>67.498314227916396</v>
      </c>
      <c r="O1533" s="71">
        <v>0.48239886104559399</v>
      </c>
      <c r="P1533" s="68">
        <v>61.334240980258699</v>
      </c>
      <c r="Q1533" s="71">
        <v>0</v>
      </c>
      <c r="R1533" s="68">
        <v>34.092980856882399</v>
      </c>
    </row>
    <row r="1534" spans="1:18" x14ac:dyDescent="0.2">
      <c r="A1534" s="72" t="s">
        <v>3258</v>
      </c>
      <c r="B1534" s="66" t="s">
        <v>3259</v>
      </c>
      <c r="C1534" s="67">
        <v>72</v>
      </c>
      <c r="D1534" s="67" t="s">
        <v>342</v>
      </c>
      <c r="E1534" s="71">
        <v>0.72668177280903501</v>
      </c>
      <c r="F1534" s="68">
        <v>84.018880647336502</v>
      </c>
      <c r="G1534" s="71">
        <v>0.68678676829165297</v>
      </c>
      <c r="H1534" s="68">
        <v>40.930546190155098</v>
      </c>
      <c r="I1534" s="71">
        <v>0.63406531809062205</v>
      </c>
      <c r="J1534" s="68">
        <v>33.041132838840198</v>
      </c>
      <c r="K1534" s="71">
        <v>0.70210350115663001</v>
      </c>
      <c r="L1534" s="68">
        <v>18.543492919757199</v>
      </c>
      <c r="M1534" s="71">
        <v>0.64876033057851201</v>
      </c>
      <c r="N1534" s="68">
        <v>59.069453809844902</v>
      </c>
      <c r="O1534" s="71">
        <v>0.68837471873679601</v>
      </c>
      <c r="P1534" s="68">
        <v>86.793737236215094</v>
      </c>
      <c r="Q1534" s="71">
        <v>1</v>
      </c>
      <c r="R1534" s="68">
        <v>100</v>
      </c>
    </row>
    <row r="1535" spans="1:18" x14ac:dyDescent="0.2">
      <c r="A1535" s="72" t="s">
        <v>3260</v>
      </c>
      <c r="B1535" s="66" t="s">
        <v>3261</v>
      </c>
      <c r="C1535" s="67">
        <v>72</v>
      </c>
      <c r="D1535" s="67" t="s">
        <v>342</v>
      </c>
      <c r="E1535" s="71">
        <v>0.79777683707702796</v>
      </c>
      <c r="F1535" s="68">
        <v>96.965610249494304</v>
      </c>
      <c r="G1535" s="71">
        <v>0.746562052456336</v>
      </c>
      <c r="H1535" s="68">
        <v>67.430883344571797</v>
      </c>
      <c r="I1535" s="71">
        <v>0.71201278009934399</v>
      </c>
      <c r="J1535" s="68">
        <v>71.544167228590695</v>
      </c>
      <c r="K1535" s="71">
        <v>0.83903120928691699</v>
      </c>
      <c r="L1535" s="68">
        <v>69.318948078219805</v>
      </c>
      <c r="M1535" s="71">
        <v>0.68595041322313999</v>
      </c>
      <c r="N1535" s="68">
        <v>67.498314227916396</v>
      </c>
      <c r="O1535" s="71">
        <v>0.80310456739642999</v>
      </c>
      <c r="P1535" s="68">
        <v>94.213750850918998</v>
      </c>
      <c r="Q1535" s="71">
        <v>1</v>
      </c>
      <c r="R1535" s="68">
        <v>100</v>
      </c>
    </row>
    <row r="1536" spans="1:18" x14ac:dyDescent="0.2">
      <c r="A1536" s="72" t="s">
        <v>3262</v>
      </c>
      <c r="B1536" s="66" t="s">
        <v>3263</v>
      </c>
      <c r="C1536" s="67">
        <v>72</v>
      </c>
      <c r="D1536" s="67" t="s">
        <v>342</v>
      </c>
      <c r="E1536" s="71">
        <v>0.59978842835311097</v>
      </c>
      <c r="F1536" s="68">
        <v>43.223196223870502</v>
      </c>
      <c r="G1536" s="71">
        <v>0.76154429100272103</v>
      </c>
      <c r="H1536" s="68">
        <v>72.218476062036402</v>
      </c>
      <c r="I1536" s="71">
        <v>0.70149012022641999</v>
      </c>
      <c r="J1536" s="68">
        <v>66.756574511126104</v>
      </c>
      <c r="K1536" s="71">
        <v>0.86415313629486601</v>
      </c>
      <c r="L1536" s="68">
        <v>80.512474713418698</v>
      </c>
      <c r="M1536" s="71">
        <v>0.71487603305785097</v>
      </c>
      <c r="N1536" s="68">
        <v>72.892784895482094</v>
      </c>
      <c r="O1536" s="71">
        <v>0.55666698953680605</v>
      </c>
      <c r="P1536" s="68">
        <v>72.974812797821599</v>
      </c>
      <c r="Q1536" s="71">
        <v>0</v>
      </c>
      <c r="R1536" s="68">
        <v>34.092980856882399</v>
      </c>
    </row>
    <row r="1537" spans="1:18" x14ac:dyDescent="0.2">
      <c r="A1537" s="72" t="s">
        <v>3264</v>
      </c>
      <c r="B1537" s="66" t="s">
        <v>3265</v>
      </c>
      <c r="C1537" s="67">
        <v>72</v>
      </c>
      <c r="D1537" s="67" t="s">
        <v>342</v>
      </c>
      <c r="E1537" s="71">
        <v>0.61147235000181499</v>
      </c>
      <c r="F1537" s="68">
        <v>46.257585974376298</v>
      </c>
      <c r="G1537" s="71">
        <v>0.77294409587166701</v>
      </c>
      <c r="H1537" s="68">
        <v>75.792312879298706</v>
      </c>
      <c r="I1537" s="71">
        <v>0.74920290468746698</v>
      </c>
      <c r="J1537" s="68">
        <v>84.018880647336502</v>
      </c>
      <c r="K1537" s="71">
        <v>0.86572036127038499</v>
      </c>
      <c r="L1537" s="68">
        <v>81.389076196898202</v>
      </c>
      <c r="M1537" s="71">
        <v>0.69834710743801598</v>
      </c>
      <c r="N1537" s="68">
        <v>69.588671611598102</v>
      </c>
      <c r="O1537" s="71">
        <v>0.58261963074335399</v>
      </c>
      <c r="P1537" s="68">
        <v>76.242341729067405</v>
      </c>
      <c r="Q1537" s="71">
        <v>0</v>
      </c>
      <c r="R1537" s="68">
        <v>34.092980856882399</v>
      </c>
    </row>
    <row r="1538" spans="1:18" x14ac:dyDescent="0.2">
      <c r="A1538" s="72" t="s">
        <v>3266</v>
      </c>
      <c r="B1538" s="66" t="s">
        <v>3267</v>
      </c>
      <c r="C1538" s="67">
        <v>72</v>
      </c>
      <c r="D1538" s="67" t="s">
        <v>342</v>
      </c>
      <c r="E1538" s="71">
        <v>0.57825455417298899</v>
      </c>
      <c r="F1538" s="68">
        <v>34.8617666891436</v>
      </c>
      <c r="G1538" s="71">
        <v>0.75500716368279797</v>
      </c>
      <c r="H1538" s="68">
        <v>70.128118678354696</v>
      </c>
      <c r="I1538" s="71">
        <v>0.69279925694676103</v>
      </c>
      <c r="J1538" s="68">
        <v>62.103843560350597</v>
      </c>
      <c r="K1538" s="71">
        <v>0.89923001169854799</v>
      </c>
      <c r="L1538" s="68">
        <v>91.301416048550195</v>
      </c>
      <c r="M1538" s="71">
        <v>0.77685950413223104</v>
      </c>
      <c r="N1538" s="68">
        <v>82.198246797032994</v>
      </c>
      <c r="O1538" s="71">
        <v>0.34563138857759701</v>
      </c>
      <c r="P1538" s="68">
        <v>28.658951667801201</v>
      </c>
      <c r="Q1538" s="71">
        <v>0</v>
      </c>
      <c r="R1538" s="68">
        <v>34.092980856882399</v>
      </c>
    </row>
    <row r="1539" spans="1:18" x14ac:dyDescent="0.2">
      <c r="A1539" s="72" t="s">
        <v>3268</v>
      </c>
      <c r="B1539" s="66" t="s">
        <v>3269</v>
      </c>
      <c r="C1539" s="67">
        <v>72</v>
      </c>
      <c r="D1539" s="67" t="s">
        <v>342</v>
      </c>
      <c r="E1539" s="71">
        <v>0.70992217825318604</v>
      </c>
      <c r="F1539" s="68">
        <v>79.501011463250194</v>
      </c>
      <c r="G1539" s="71">
        <v>0.79618464497436903</v>
      </c>
      <c r="H1539" s="68">
        <v>82.265677680377607</v>
      </c>
      <c r="I1539" s="71">
        <v>0.70194331393257103</v>
      </c>
      <c r="J1539" s="68">
        <v>67.1611598111935</v>
      </c>
      <c r="K1539" s="71">
        <v>0.87022874635913505</v>
      </c>
      <c r="L1539" s="68">
        <v>83.209710047201597</v>
      </c>
      <c r="M1539" s="71">
        <v>0.80578512396694202</v>
      </c>
      <c r="N1539" s="68">
        <v>86.176668914362807</v>
      </c>
      <c r="O1539" s="71">
        <v>0.37546906203291502</v>
      </c>
      <c r="P1539" s="68">
        <v>36.4874063989108</v>
      </c>
      <c r="Q1539" s="71"/>
      <c r="R1539" s="68"/>
    </row>
    <row r="1540" spans="1:18" x14ac:dyDescent="0.2">
      <c r="A1540" s="72" t="s">
        <v>610</v>
      </c>
      <c r="B1540" s="66" t="s">
        <v>3270</v>
      </c>
      <c r="C1540" s="67">
        <v>72</v>
      </c>
      <c r="D1540" s="67" t="s">
        <v>342</v>
      </c>
      <c r="E1540" s="71">
        <v>0.78161511936096695</v>
      </c>
      <c r="F1540" s="68">
        <v>95.684423465947404</v>
      </c>
      <c r="G1540" s="71">
        <v>0.84783700244252602</v>
      </c>
      <c r="H1540" s="68">
        <v>91.706001348617704</v>
      </c>
      <c r="I1540" s="71">
        <v>0.71262819096003105</v>
      </c>
      <c r="J1540" s="68">
        <v>71.813890761969006</v>
      </c>
      <c r="K1540" s="71">
        <v>0.85589340046764995</v>
      </c>
      <c r="L1540" s="68">
        <v>76.736345246122696</v>
      </c>
      <c r="M1540" s="71">
        <v>0.73140495867768596</v>
      </c>
      <c r="N1540" s="68">
        <v>76.399190829399899</v>
      </c>
      <c r="O1540" s="71">
        <v>0.54192716361790705</v>
      </c>
      <c r="P1540" s="68">
        <v>70.660313138189295</v>
      </c>
      <c r="Q1540" s="71">
        <v>1</v>
      </c>
      <c r="R1540" s="68">
        <v>100</v>
      </c>
    </row>
    <row r="1541" spans="1:18" x14ac:dyDescent="0.2">
      <c r="A1541" s="72" t="s">
        <v>3271</v>
      </c>
      <c r="B1541" s="66" t="s">
        <v>3272</v>
      </c>
      <c r="C1541" s="67">
        <v>72</v>
      </c>
      <c r="D1541" s="67" t="s">
        <v>342</v>
      </c>
      <c r="E1541" s="71">
        <v>0.49390744626641803</v>
      </c>
      <c r="F1541" s="68">
        <v>11.463250168577201</v>
      </c>
      <c r="G1541" s="71">
        <v>0.59365831316113904</v>
      </c>
      <c r="H1541" s="68">
        <v>9.0357383681726198</v>
      </c>
      <c r="I1541" s="71">
        <v>0.59604109569984198</v>
      </c>
      <c r="J1541" s="68">
        <v>20.431557653405299</v>
      </c>
      <c r="K1541" s="71">
        <v>0.76390267944266799</v>
      </c>
      <c r="L1541" s="68">
        <v>35.064059339177298</v>
      </c>
      <c r="M1541" s="71">
        <v>0.69421487603305798</v>
      </c>
      <c r="N1541" s="68">
        <v>69.049224544841493</v>
      </c>
      <c r="O1541" s="71">
        <v>0.315627713261803</v>
      </c>
      <c r="P1541" s="68">
        <v>23.144996596323999</v>
      </c>
      <c r="Q1541" s="71">
        <v>0</v>
      </c>
      <c r="R1541" s="68">
        <v>34.092980856882399</v>
      </c>
    </row>
    <row r="1542" spans="1:18" x14ac:dyDescent="0.2">
      <c r="A1542" s="72" t="s">
        <v>3273</v>
      </c>
      <c r="B1542" s="66" t="s">
        <v>3274</v>
      </c>
      <c r="C1542" s="67">
        <v>72</v>
      </c>
      <c r="D1542" s="67" t="s">
        <v>342</v>
      </c>
      <c r="E1542" s="71">
        <v>0.68832276859360297</v>
      </c>
      <c r="F1542" s="68">
        <v>72.960215778826694</v>
      </c>
      <c r="G1542" s="71">
        <v>0.78140771547840004</v>
      </c>
      <c r="H1542" s="68">
        <v>78.422117329737006</v>
      </c>
      <c r="I1542" s="71">
        <v>0.72907075869359395</v>
      </c>
      <c r="J1542" s="68">
        <v>77.815239379635898</v>
      </c>
      <c r="K1542" s="71">
        <v>0.82790811481904303</v>
      </c>
      <c r="L1542" s="68">
        <v>64.126770060687804</v>
      </c>
      <c r="M1542" s="71">
        <v>0.69421487603305798</v>
      </c>
      <c r="N1542" s="68">
        <v>69.049224544841493</v>
      </c>
      <c r="O1542" s="71">
        <v>0.92833514653752203</v>
      </c>
      <c r="P1542" s="68">
        <v>98.366235534377097</v>
      </c>
      <c r="Q1542" s="71">
        <v>0.16900000000000001</v>
      </c>
      <c r="R1542" s="68">
        <v>48.222424794895197</v>
      </c>
    </row>
    <row r="1543" spans="1:18" x14ac:dyDescent="0.2">
      <c r="A1543" s="72" t="s">
        <v>3275</v>
      </c>
      <c r="B1543" s="66" t="s">
        <v>3276</v>
      </c>
      <c r="C1543" s="67">
        <v>72</v>
      </c>
      <c r="D1543" s="67" t="s">
        <v>342</v>
      </c>
      <c r="E1543" s="71">
        <v>0.55123320713788404</v>
      </c>
      <c r="F1543" s="68">
        <v>26.0283209710047</v>
      </c>
      <c r="G1543" s="71">
        <v>0.73615255849305905</v>
      </c>
      <c r="H1543" s="68">
        <v>62.913014160485503</v>
      </c>
      <c r="I1543" s="71">
        <v>0.78451551789146501</v>
      </c>
      <c r="J1543" s="68">
        <v>92.380310182063397</v>
      </c>
      <c r="K1543" s="71">
        <v>0.87718107609768603</v>
      </c>
      <c r="L1543" s="68">
        <v>85.5697909642616</v>
      </c>
      <c r="M1543" s="71">
        <v>0.661157024793388</v>
      </c>
      <c r="N1543" s="68">
        <v>61.699258260283202</v>
      </c>
      <c r="O1543" s="71">
        <v>0.24839306555170401</v>
      </c>
      <c r="P1543" s="68">
        <v>12.389380530973501</v>
      </c>
      <c r="Q1543" s="71">
        <v>0</v>
      </c>
      <c r="R1543" s="68">
        <v>34.092980856882399</v>
      </c>
    </row>
    <row r="1544" spans="1:18" x14ac:dyDescent="0.2">
      <c r="A1544" s="72" t="s">
        <v>3277</v>
      </c>
      <c r="B1544" s="66" t="s">
        <v>3278</v>
      </c>
      <c r="C1544" s="67">
        <v>72</v>
      </c>
      <c r="D1544" s="67" t="s">
        <v>342</v>
      </c>
      <c r="E1544" s="71">
        <v>0.59513872296624104</v>
      </c>
      <c r="F1544" s="68">
        <v>41.807147673634503</v>
      </c>
      <c r="G1544" s="71">
        <v>0.67519259752412197</v>
      </c>
      <c r="H1544" s="68">
        <v>35.198921105866503</v>
      </c>
      <c r="I1544" s="71">
        <v>0.650269075523907</v>
      </c>
      <c r="J1544" s="68">
        <v>41.335131490222501</v>
      </c>
      <c r="K1544" s="71">
        <v>0.740981110126814</v>
      </c>
      <c r="L1544" s="68">
        <v>27.376938637896199</v>
      </c>
      <c r="M1544" s="71">
        <v>0.57851239669421495</v>
      </c>
      <c r="N1544" s="68">
        <v>41.604855023600798</v>
      </c>
      <c r="O1544" s="71">
        <v>0.92587715792839098</v>
      </c>
      <c r="P1544" s="68">
        <v>98.298162014976199</v>
      </c>
      <c r="Q1544" s="71">
        <v>0</v>
      </c>
      <c r="R1544" s="68">
        <v>34.092980856882399</v>
      </c>
    </row>
    <row r="1545" spans="1:18" x14ac:dyDescent="0.2">
      <c r="A1545" s="72" t="s">
        <v>1102</v>
      </c>
      <c r="B1545" s="66" t="s">
        <v>3279</v>
      </c>
      <c r="C1545" s="67">
        <v>72</v>
      </c>
      <c r="D1545" s="67" t="s">
        <v>342</v>
      </c>
      <c r="E1545" s="71">
        <v>0.58627770416134795</v>
      </c>
      <c r="F1545" s="68">
        <v>37.963587322993902</v>
      </c>
      <c r="G1545" s="71">
        <v>0.59560820309052598</v>
      </c>
      <c r="H1545" s="68">
        <v>9.5077545515846307</v>
      </c>
      <c r="I1545" s="71">
        <v>0.66660406325814203</v>
      </c>
      <c r="J1545" s="68">
        <v>50.101146325016899</v>
      </c>
      <c r="K1545" s="71">
        <v>0.81559848200233698</v>
      </c>
      <c r="L1545" s="68">
        <v>57.653405259608903</v>
      </c>
      <c r="M1545" s="71">
        <v>0.51239669421487599</v>
      </c>
      <c r="N1545" s="68">
        <v>26.500337154416702</v>
      </c>
      <c r="O1545" s="71">
        <v>0.34118107824086102</v>
      </c>
      <c r="P1545" s="68">
        <v>27.705922396187901</v>
      </c>
      <c r="Q1545" s="71"/>
      <c r="R1545" s="68"/>
    </row>
    <row r="1546" spans="1:18" x14ac:dyDescent="0.2">
      <c r="A1546" s="72" t="s">
        <v>3280</v>
      </c>
      <c r="B1546" s="66" t="s">
        <v>3281</v>
      </c>
      <c r="C1546" s="67">
        <v>72</v>
      </c>
      <c r="D1546" s="67" t="s">
        <v>342</v>
      </c>
      <c r="E1546" s="71">
        <v>0.54145138714001195</v>
      </c>
      <c r="F1546" s="68">
        <v>22.926500337154401</v>
      </c>
      <c r="G1546" s="71">
        <v>0.53772422428660704</v>
      </c>
      <c r="H1546" s="68">
        <v>4.5178691840863099</v>
      </c>
      <c r="I1546" s="71">
        <v>0.63674352058264005</v>
      </c>
      <c r="J1546" s="68">
        <v>34.457181389076197</v>
      </c>
      <c r="K1546" s="71">
        <v>0.72280213397964599</v>
      </c>
      <c r="L1546" s="68">
        <v>22.7242076871207</v>
      </c>
      <c r="M1546" s="71">
        <v>0.50826446280991699</v>
      </c>
      <c r="N1546" s="68">
        <v>25.488873904248099</v>
      </c>
      <c r="O1546" s="71">
        <v>0.30172259404125001</v>
      </c>
      <c r="P1546" s="68">
        <v>20.353982300885001</v>
      </c>
      <c r="Q1546" s="71"/>
      <c r="R1546" s="68"/>
    </row>
    <row r="1547" spans="1:18" x14ac:dyDescent="0.2">
      <c r="A1547" s="72" t="s">
        <v>3282</v>
      </c>
      <c r="B1547" s="66" t="s">
        <v>3283</v>
      </c>
      <c r="C1547" s="67">
        <v>72</v>
      </c>
      <c r="D1547" s="67" t="s">
        <v>342</v>
      </c>
      <c r="E1547" s="71">
        <v>0.614796318116832</v>
      </c>
      <c r="F1547" s="68">
        <v>47.741065407956803</v>
      </c>
      <c r="G1547" s="71">
        <v>0.67491592667350098</v>
      </c>
      <c r="H1547" s="68">
        <v>34.929197572488199</v>
      </c>
      <c r="I1547" s="71">
        <v>0.71208112982482197</v>
      </c>
      <c r="J1547" s="68">
        <v>71.611598111935294</v>
      </c>
      <c r="K1547" s="71">
        <v>0.80579011337209505</v>
      </c>
      <c r="L1547" s="68">
        <v>53.068105192178002</v>
      </c>
      <c r="M1547" s="71">
        <v>0.59917355371900805</v>
      </c>
      <c r="N1547" s="68">
        <v>46.6621712744437</v>
      </c>
      <c r="O1547" s="71">
        <v>0.89681718511156305</v>
      </c>
      <c r="P1547" s="68">
        <v>97.481279782164705</v>
      </c>
      <c r="Q1547" s="71">
        <v>0</v>
      </c>
      <c r="R1547" s="68">
        <v>34.092980856882399</v>
      </c>
    </row>
    <row r="1548" spans="1:18" x14ac:dyDescent="0.2">
      <c r="A1548" s="72" t="s">
        <v>3284</v>
      </c>
      <c r="B1548" s="66" t="s">
        <v>3285</v>
      </c>
      <c r="C1548" s="67">
        <v>72</v>
      </c>
      <c r="D1548" s="67" t="s">
        <v>342</v>
      </c>
      <c r="E1548" s="71">
        <v>0.59169289195917996</v>
      </c>
      <c r="F1548" s="68">
        <v>40.458530006743104</v>
      </c>
      <c r="G1548" s="71">
        <v>0.84342705534115203</v>
      </c>
      <c r="H1548" s="68">
        <v>91.166554281861096</v>
      </c>
      <c r="I1548" s="71">
        <v>0.76444654283980196</v>
      </c>
      <c r="J1548" s="68">
        <v>88.671611598111895</v>
      </c>
      <c r="K1548" s="71">
        <v>0.92688310983931799</v>
      </c>
      <c r="L1548" s="68">
        <v>96.830748482805106</v>
      </c>
      <c r="M1548" s="71">
        <v>0.78099173553719003</v>
      </c>
      <c r="N1548" s="68">
        <v>82.805124747134201</v>
      </c>
      <c r="O1548" s="71">
        <v>0.234408908197621</v>
      </c>
      <c r="P1548" s="68">
        <v>11.0959836623553</v>
      </c>
      <c r="Q1548" s="71">
        <v>0</v>
      </c>
      <c r="R1548" s="68">
        <v>34.092980856882399</v>
      </c>
    </row>
    <row r="1549" spans="1:18" x14ac:dyDescent="0.2">
      <c r="A1549" s="72" t="s">
        <v>3286</v>
      </c>
      <c r="B1549" s="66" t="s">
        <v>3287</v>
      </c>
      <c r="C1549" s="67">
        <v>72</v>
      </c>
      <c r="D1549" s="67" t="s">
        <v>342</v>
      </c>
      <c r="E1549" s="71">
        <v>0.67503299224576996</v>
      </c>
      <c r="F1549" s="68">
        <v>68.712070128118697</v>
      </c>
      <c r="G1549" s="71">
        <v>0.84365359607713397</v>
      </c>
      <c r="H1549" s="68">
        <v>91.368846931894794</v>
      </c>
      <c r="I1549" s="71">
        <v>0.63862646068950601</v>
      </c>
      <c r="J1549" s="68">
        <v>35.4686446392448</v>
      </c>
      <c r="K1549" s="71">
        <v>0.90166703783111302</v>
      </c>
      <c r="L1549" s="68">
        <v>92.312879298718798</v>
      </c>
      <c r="M1549" s="71">
        <v>0.82231404958677701</v>
      </c>
      <c r="N1549" s="68">
        <v>87.525286581254207</v>
      </c>
      <c r="O1549" s="71">
        <v>0.34393680929008902</v>
      </c>
      <c r="P1549" s="68">
        <v>28.386657590197402</v>
      </c>
      <c r="Q1549" s="71">
        <v>0.5</v>
      </c>
      <c r="R1549" s="68">
        <v>58.523245214220601</v>
      </c>
    </row>
    <row r="1550" spans="1:18" x14ac:dyDescent="0.2">
      <c r="A1550" s="72" t="s">
        <v>3288</v>
      </c>
      <c r="B1550" s="66" t="s">
        <v>3289</v>
      </c>
      <c r="C1550" s="67">
        <v>72</v>
      </c>
      <c r="D1550" s="67" t="s">
        <v>342</v>
      </c>
      <c r="E1550" s="71">
        <v>0.64588074319854005</v>
      </c>
      <c r="F1550" s="68">
        <v>59.608900876601503</v>
      </c>
      <c r="G1550" s="71">
        <v>0.69962560457767298</v>
      </c>
      <c r="H1550" s="68">
        <v>46.797033041132799</v>
      </c>
      <c r="I1550" s="71">
        <v>0.74274979101350203</v>
      </c>
      <c r="J1550" s="68">
        <v>82.333108563722206</v>
      </c>
      <c r="K1550" s="71">
        <v>0.80726674572002699</v>
      </c>
      <c r="L1550" s="68">
        <v>54.012137559001999</v>
      </c>
      <c r="M1550" s="71">
        <v>0.57851239669421495</v>
      </c>
      <c r="N1550" s="68">
        <v>41.604855023600798</v>
      </c>
      <c r="O1550" s="71">
        <v>0.66282992118582595</v>
      </c>
      <c r="P1550" s="68">
        <v>84.479237576582705</v>
      </c>
      <c r="Q1550" s="71">
        <v>0.38429999999999997</v>
      </c>
      <c r="R1550" s="68">
        <v>52.324521422060201</v>
      </c>
    </row>
    <row r="1551" spans="1:18" x14ac:dyDescent="0.2">
      <c r="A1551" s="72" t="s">
        <v>3290</v>
      </c>
      <c r="B1551" s="66" t="s">
        <v>3291</v>
      </c>
      <c r="C1551" s="67">
        <v>72</v>
      </c>
      <c r="D1551" s="67" t="s">
        <v>342</v>
      </c>
      <c r="E1551" s="71">
        <v>0.54612275770351004</v>
      </c>
      <c r="F1551" s="68">
        <v>24.6797033041133</v>
      </c>
      <c r="G1551" s="71">
        <v>0.69907509413451596</v>
      </c>
      <c r="H1551" s="68">
        <v>46.459878624410003</v>
      </c>
      <c r="I1551" s="71">
        <v>0.57813674246455005</v>
      </c>
      <c r="J1551" s="68">
        <v>15.711395819285199</v>
      </c>
      <c r="K1551" s="71">
        <v>0.65136898603601001</v>
      </c>
      <c r="L1551" s="68">
        <v>9.8449089683074806</v>
      </c>
      <c r="M1551" s="71">
        <v>0.52479338842975198</v>
      </c>
      <c r="N1551" s="68">
        <v>29.197572488199601</v>
      </c>
      <c r="O1551" s="71">
        <v>0.27723957745272498</v>
      </c>
      <c r="P1551" s="68">
        <v>15.929203539823</v>
      </c>
      <c r="Q1551" s="71"/>
      <c r="R1551" s="68"/>
    </row>
    <row r="1552" spans="1:18" x14ac:dyDescent="0.2">
      <c r="A1552" s="72" t="s">
        <v>3292</v>
      </c>
      <c r="B1552" s="66" t="s">
        <v>3293</v>
      </c>
      <c r="C1552" s="67">
        <v>71</v>
      </c>
      <c r="D1552" s="67" t="s">
        <v>342</v>
      </c>
      <c r="E1552" s="71">
        <v>0.67692241928048302</v>
      </c>
      <c r="F1552" s="68">
        <v>31.25</v>
      </c>
      <c r="G1552" s="71">
        <v>0.85636306131157802</v>
      </c>
      <c r="H1552" s="68">
        <v>81.395348837209298</v>
      </c>
      <c r="I1552" s="71">
        <v>0.60242658516636705</v>
      </c>
      <c r="J1552" s="68">
        <v>11.046511627907</v>
      </c>
      <c r="K1552" s="71">
        <v>0.761302631141766</v>
      </c>
      <c r="L1552" s="68">
        <v>22.093023255814</v>
      </c>
      <c r="M1552" s="71">
        <v>0.650193798449613</v>
      </c>
      <c r="N1552" s="68">
        <v>40.843023255814003</v>
      </c>
      <c r="O1552" s="71">
        <v>0.51432602033309005</v>
      </c>
      <c r="P1552" s="68">
        <v>26.676492262343402</v>
      </c>
      <c r="Q1552" s="71"/>
      <c r="R1552" s="68"/>
    </row>
    <row r="1553" spans="1:18" x14ac:dyDescent="0.2">
      <c r="A1553" s="72" t="s">
        <v>3294</v>
      </c>
      <c r="B1553" s="66" t="s">
        <v>3295</v>
      </c>
      <c r="C1553" s="67">
        <v>72</v>
      </c>
      <c r="D1553" s="67" t="s">
        <v>342</v>
      </c>
      <c r="E1553" s="71">
        <v>0.76038674805825002</v>
      </c>
      <c r="F1553" s="68">
        <v>92.043155765340501</v>
      </c>
      <c r="G1553" s="71">
        <v>0.92965746450645603</v>
      </c>
      <c r="H1553" s="68">
        <v>99.055967633175996</v>
      </c>
      <c r="I1553" s="71">
        <v>0.86430293410444803</v>
      </c>
      <c r="J1553" s="68">
        <v>98.583951449764001</v>
      </c>
      <c r="K1553" s="71">
        <v>0.96879525449392401</v>
      </c>
      <c r="L1553" s="68">
        <v>99.258260283209694</v>
      </c>
      <c r="M1553" s="71">
        <v>0.94214876033057804</v>
      </c>
      <c r="N1553" s="68">
        <v>96.223870532703998</v>
      </c>
      <c r="O1553" s="71">
        <v>0.39251607491409202</v>
      </c>
      <c r="P1553" s="68">
        <v>39.959155888359398</v>
      </c>
      <c r="Q1553" s="71">
        <v>0.46489999999999998</v>
      </c>
      <c r="R1553" s="68">
        <v>54.785779398359203</v>
      </c>
    </row>
    <row r="1554" spans="1:18" x14ac:dyDescent="0.2">
      <c r="A1554" s="72" t="s">
        <v>3296</v>
      </c>
      <c r="B1554" s="66" t="s">
        <v>3297</v>
      </c>
      <c r="C1554" s="67">
        <v>72</v>
      </c>
      <c r="D1554" s="67" t="s">
        <v>342</v>
      </c>
      <c r="E1554" s="71">
        <v>0.79709863585459895</v>
      </c>
      <c r="F1554" s="68">
        <v>96.830748482805106</v>
      </c>
      <c r="G1554" s="71">
        <v>0.94946604996178396</v>
      </c>
      <c r="H1554" s="68">
        <v>99.595414699932604</v>
      </c>
      <c r="I1554" s="71">
        <v>0.92496460136324699</v>
      </c>
      <c r="J1554" s="68">
        <v>99.595414699932604</v>
      </c>
      <c r="K1554" s="71">
        <v>0.83830248663547602</v>
      </c>
      <c r="L1554" s="68">
        <v>68.914362778152395</v>
      </c>
      <c r="M1554" s="71">
        <v>0.88016528925619797</v>
      </c>
      <c r="N1554" s="68">
        <v>92.784895482130807</v>
      </c>
      <c r="O1554" s="71">
        <v>0.68814338791089003</v>
      </c>
      <c r="P1554" s="68">
        <v>86.725663716814196</v>
      </c>
      <c r="Q1554" s="71">
        <v>0.50155000000000005</v>
      </c>
      <c r="R1554" s="68">
        <v>58.796718322698297</v>
      </c>
    </row>
    <row r="1555" spans="1:18" x14ac:dyDescent="0.2">
      <c r="A1555" s="72" t="s">
        <v>3298</v>
      </c>
      <c r="B1555" s="66" t="s">
        <v>3299</v>
      </c>
      <c r="C1555" s="67">
        <v>71</v>
      </c>
      <c r="D1555" s="67" t="s">
        <v>342</v>
      </c>
      <c r="E1555" s="71">
        <v>0.66922981324970898</v>
      </c>
      <c r="F1555" s="68">
        <v>29.7238372093023</v>
      </c>
      <c r="G1555" s="71">
        <v>0.80109925134425797</v>
      </c>
      <c r="H1555" s="68">
        <v>61.6279069767442</v>
      </c>
      <c r="I1555" s="71">
        <v>0.76330417553385899</v>
      </c>
      <c r="J1555" s="68">
        <v>81.104651162790702</v>
      </c>
      <c r="K1555" s="71">
        <v>0.58030611843490298</v>
      </c>
      <c r="L1555" s="68">
        <v>2.8343023255814002</v>
      </c>
      <c r="M1555" s="71">
        <v>0.56492248062015504</v>
      </c>
      <c r="N1555" s="68">
        <v>23.982558139534898</v>
      </c>
      <c r="O1555" s="71">
        <v>0.63651704031536904</v>
      </c>
      <c r="P1555" s="68">
        <v>50.773765659543102</v>
      </c>
      <c r="Q1555" s="71"/>
      <c r="R1555" s="68"/>
    </row>
    <row r="1556" spans="1:18" x14ac:dyDescent="0.2">
      <c r="A1556" s="72" t="s">
        <v>3300</v>
      </c>
      <c r="B1556" s="66" t="s">
        <v>3301</v>
      </c>
      <c r="C1556" s="67">
        <v>72</v>
      </c>
      <c r="D1556" s="67" t="s">
        <v>342</v>
      </c>
      <c r="E1556" s="71">
        <v>0.65304485698907</v>
      </c>
      <c r="F1556" s="68">
        <v>61.631827376938602</v>
      </c>
      <c r="G1556" s="71">
        <v>0.70007666804009405</v>
      </c>
      <c r="H1556" s="68">
        <v>47.134187457855703</v>
      </c>
      <c r="I1556" s="71">
        <v>0.67037352387512705</v>
      </c>
      <c r="J1556" s="68">
        <v>52.798381658799698</v>
      </c>
      <c r="K1556" s="71">
        <v>0.77511255085527397</v>
      </c>
      <c r="L1556" s="68">
        <v>39.312204989885402</v>
      </c>
      <c r="M1556" s="71">
        <v>0.75619834710743805</v>
      </c>
      <c r="N1556" s="68">
        <v>80.2427511800405</v>
      </c>
      <c r="O1556" s="71">
        <v>0.36346319506741798</v>
      </c>
      <c r="P1556" s="68">
        <v>33.968686181075597</v>
      </c>
      <c r="Q1556" s="71"/>
      <c r="R1556" s="68"/>
    </row>
    <row r="1557" spans="1:18" x14ac:dyDescent="0.2">
      <c r="A1557" s="72" t="s">
        <v>626</v>
      </c>
      <c r="B1557" s="66" t="s">
        <v>3302</v>
      </c>
      <c r="C1557" s="67">
        <v>71</v>
      </c>
      <c r="D1557" s="67" t="s">
        <v>342</v>
      </c>
      <c r="E1557" s="71">
        <v>0.48934515534956802</v>
      </c>
      <c r="F1557" s="68">
        <v>4.0697674418604697</v>
      </c>
      <c r="G1557" s="71">
        <v>0.69841455055175405</v>
      </c>
      <c r="H1557" s="68">
        <v>28.197674418604699</v>
      </c>
      <c r="I1557" s="71">
        <v>0.53527295711599598</v>
      </c>
      <c r="J1557" s="68">
        <v>3.0523255813953498</v>
      </c>
      <c r="K1557" s="71">
        <v>0.43841261109732199</v>
      </c>
      <c r="L1557" s="68">
        <v>0.21802325581395299</v>
      </c>
      <c r="M1557" s="71">
        <v>0.40988372093023301</v>
      </c>
      <c r="N1557" s="68">
        <v>8.5029069767441907</v>
      </c>
      <c r="O1557" s="71">
        <v>0.36474193705253599</v>
      </c>
      <c r="P1557" s="68">
        <v>11.4959469417833</v>
      </c>
      <c r="Q1557" s="71"/>
      <c r="R1557" s="68"/>
    </row>
    <row r="1558" spans="1:18" x14ac:dyDescent="0.2">
      <c r="A1558" s="72" t="s">
        <v>742</v>
      </c>
      <c r="B1558" s="66" t="s">
        <v>3303</v>
      </c>
      <c r="C1558" s="67">
        <v>71</v>
      </c>
      <c r="D1558" s="67" t="s">
        <v>342</v>
      </c>
      <c r="E1558" s="71">
        <v>0.63682662562956005</v>
      </c>
      <c r="F1558" s="68">
        <v>21.148255813953501</v>
      </c>
      <c r="G1558" s="71">
        <v>0.75205854923190396</v>
      </c>
      <c r="H1558" s="68">
        <v>44.6220930232558</v>
      </c>
      <c r="I1558" s="71">
        <v>0.611556326031931</v>
      </c>
      <c r="J1558" s="68">
        <v>13.1540697674419</v>
      </c>
      <c r="K1558" s="71">
        <v>0.52905966008197403</v>
      </c>
      <c r="L1558" s="68">
        <v>1.3081395348837199</v>
      </c>
      <c r="M1558" s="71">
        <v>0.456395348837209</v>
      </c>
      <c r="N1558" s="68">
        <v>12.0639534883721</v>
      </c>
      <c r="O1558" s="71">
        <v>0.83506324396478204</v>
      </c>
      <c r="P1558" s="68">
        <v>87.398673544583602</v>
      </c>
      <c r="Q1558" s="71"/>
      <c r="R1558" s="68"/>
    </row>
    <row r="1559" spans="1:18" x14ac:dyDescent="0.2">
      <c r="A1559" s="72" t="s">
        <v>3304</v>
      </c>
      <c r="B1559" s="66" t="s">
        <v>3305</v>
      </c>
      <c r="C1559" s="67">
        <v>72</v>
      </c>
      <c r="D1559" s="67" t="s">
        <v>342</v>
      </c>
      <c r="E1559" s="71">
        <v>0.57061762574508201</v>
      </c>
      <c r="F1559" s="68">
        <v>31.962238705327</v>
      </c>
      <c r="G1559" s="71">
        <v>0.77715616120960296</v>
      </c>
      <c r="H1559" s="68">
        <v>77.545515846257601</v>
      </c>
      <c r="I1559" s="71">
        <v>0.67551007327353896</v>
      </c>
      <c r="J1559" s="68">
        <v>54.416722859069502</v>
      </c>
      <c r="K1559" s="71">
        <v>0.73489135760983704</v>
      </c>
      <c r="L1559" s="68">
        <v>25.758597437626399</v>
      </c>
      <c r="M1559" s="71">
        <v>0.75206611570247905</v>
      </c>
      <c r="N1559" s="68">
        <v>79.433580579905595</v>
      </c>
      <c r="O1559" s="71">
        <v>0.47588204667503298</v>
      </c>
      <c r="P1559" s="68">
        <v>59.496255956432996</v>
      </c>
      <c r="Q1559" s="71">
        <v>8.2000000000000007E-3</v>
      </c>
      <c r="R1559" s="68">
        <v>41.476754785779399</v>
      </c>
    </row>
    <row r="1560" spans="1:18" x14ac:dyDescent="0.2">
      <c r="A1560" s="72" t="s">
        <v>3306</v>
      </c>
      <c r="B1560" s="66" t="s">
        <v>3307</v>
      </c>
      <c r="C1560" s="67">
        <v>71</v>
      </c>
      <c r="D1560" s="67" t="s">
        <v>342</v>
      </c>
      <c r="E1560" s="71">
        <v>0.65534863416730604</v>
      </c>
      <c r="F1560" s="68">
        <v>25.726744186046499</v>
      </c>
      <c r="G1560" s="71">
        <v>0.73265628945463801</v>
      </c>
      <c r="H1560" s="68">
        <v>38.517441860465098</v>
      </c>
      <c r="I1560" s="71">
        <v>0.72702798314051498</v>
      </c>
      <c r="J1560" s="68">
        <v>61.6279069767442</v>
      </c>
      <c r="K1560" s="71">
        <v>0.57877523070862902</v>
      </c>
      <c r="L1560" s="68">
        <v>2.68895348837209</v>
      </c>
      <c r="M1560" s="71">
        <v>0.712209302325581</v>
      </c>
      <c r="N1560" s="68">
        <v>54.069767441860499</v>
      </c>
      <c r="O1560" s="71">
        <v>0.52607436520716999</v>
      </c>
      <c r="P1560" s="68">
        <v>27.781871775976398</v>
      </c>
      <c r="Q1560" s="71"/>
      <c r="R1560" s="68"/>
    </row>
    <row r="1561" spans="1:18" x14ac:dyDescent="0.2">
      <c r="A1561" s="72" t="s">
        <v>1078</v>
      </c>
      <c r="B1561" s="66" t="s">
        <v>3308</v>
      </c>
      <c r="C1561" s="67">
        <v>71</v>
      </c>
      <c r="D1561" s="67" t="s">
        <v>342</v>
      </c>
      <c r="E1561" s="71">
        <v>0.61480955682921701</v>
      </c>
      <c r="F1561" s="68">
        <v>16.787790697674399</v>
      </c>
      <c r="G1561" s="71">
        <v>0.704488140789998</v>
      </c>
      <c r="H1561" s="68">
        <v>29.869186046511601</v>
      </c>
      <c r="I1561" s="71">
        <v>0.60388451604933602</v>
      </c>
      <c r="J1561" s="68">
        <v>11.337209302325601</v>
      </c>
      <c r="K1561" s="71">
        <v>0.43876323387873001</v>
      </c>
      <c r="L1561" s="68">
        <v>0.290697674418605</v>
      </c>
      <c r="M1561" s="71">
        <v>0.70445736434108497</v>
      </c>
      <c r="N1561" s="68">
        <v>52.398255813953497</v>
      </c>
      <c r="O1561" s="71">
        <v>0.62245452908693799</v>
      </c>
      <c r="P1561" s="68">
        <v>46.8680913780398</v>
      </c>
      <c r="Q1561" s="71"/>
      <c r="R1561" s="68"/>
    </row>
    <row r="1562" spans="1:18" x14ac:dyDescent="0.2">
      <c r="A1562" s="72" t="s">
        <v>3309</v>
      </c>
      <c r="B1562" s="66" t="s">
        <v>3310</v>
      </c>
      <c r="C1562" s="67">
        <v>72</v>
      </c>
      <c r="D1562" s="67" t="s">
        <v>342</v>
      </c>
      <c r="E1562" s="71">
        <v>0.59275173782871704</v>
      </c>
      <c r="F1562" s="68">
        <v>40.863115306810499</v>
      </c>
      <c r="G1562" s="71">
        <v>0.866699419202831</v>
      </c>
      <c r="H1562" s="68">
        <v>94.066082265677693</v>
      </c>
      <c r="I1562" s="71">
        <v>0.74391577126043196</v>
      </c>
      <c r="J1562" s="68">
        <v>82.737693863789602</v>
      </c>
      <c r="K1562" s="71">
        <v>0.72238978696784695</v>
      </c>
      <c r="L1562" s="68">
        <v>22.521915037086998</v>
      </c>
      <c r="M1562" s="71">
        <v>0.94214876033057804</v>
      </c>
      <c r="N1562" s="68">
        <v>96.223870532703998</v>
      </c>
      <c r="O1562" s="71">
        <v>0.28135668921061602</v>
      </c>
      <c r="P1562" s="68">
        <v>16.746085772634402</v>
      </c>
      <c r="Q1562" s="71">
        <v>0</v>
      </c>
      <c r="R1562" s="68">
        <v>34.092980856882399</v>
      </c>
    </row>
    <row r="1563" spans="1:18" x14ac:dyDescent="0.2">
      <c r="A1563" s="72" t="s">
        <v>3311</v>
      </c>
      <c r="B1563" s="66" t="s">
        <v>3312</v>
      </c>
      <c r="C1563" s="67">
        <v>72</v>
      </c>
      <c r="D1563" s="67" t="s">
        <v>342</v>
      </c>
      <c r="E1563" s="71">
        <v>0.604362889290463</v>
      </c>
      <c r="F1563" s="68">
        <v>44.369521240728297</v>
      </c>
      <c r="G1563" s="71">
        <v>0.81406736669731905</v>
      </c>
      <c r="H1563" s="68">
        <v>85.772083614295298</v>
      </c>
      <c r="I1563" s="71">
        <v>0.70969899789711399</v>
      </c>
      <c r="J1563" s="68">
        <v>70.532703978422106</v>
      </c>
      <c r="K1563" s="71">
        <v>0.673657663375687</v>
      </c>
      <c r="L1563" s="68">
        <v>13.216453135536099</v>
      </c>
      <c r="M1563" s="71">
        <v>0.74793388429752095</v>
      </c>
      <c r="N1563" s="68">
        <v>78.826702629804402</v>
      </c>
      <c r="O1563" s="71">
        <v>0.62031942347513602</v>
      </c>
      <c r="P1563" s="68">
        <v>80.803267528931201</v>
      </c>
      <c r="Q1563" s="71">
        <v>6.0499999999999998E-2</v>
      </c>
      <c r="R1563" s="68">
        <v>45.123062898815</v>
      </c>
    </row>
    <row r="1564" spans="1:18" x14ac:dyDescent="0.2">
      <c r="A1564" s="72" t="s">
        <v>3313</v>
      </c>
      <c r="B1564" s="66" t="s">
        <v>3314</v>
      </c>
      <c r="C1564" s="67">
        <v>72</v>
      </c>
      <c r="D1564" s="67" t="s">
        <v>342</v>
      </c>
      <c r="E1564" s="71">
        <v>0.59061880199938999</v>
      </c>
      <c r="F1564" s="68">
        <v>39.851652056641903</v>
      </c>
      <c r="G1564" s="71">
        <v>0.71227050473269404</v>
      </c>
      <c r="H1564" s="68">
        <v>53.2703978422117</v>
      </c>
      <c r="I1564" s="71">
        <v>0.61199484238236401</v>
      </c>
      <c r="J1564" s="68">
        <v>24.9494268374916</v>
      </c>
      <c r="K1564" s="71">
        <v>0.67025159978688298</v>
      </c>
      <c r="L1564" s="68">
        <v>12.4747134187458</v>
      </c>
      <c r="M1564" s="71">
        <v>0.669421487603306</v>
      </c>
      <c r="N1564" s="68">
        <v>63.654753877275802</v>
      </c>
      <c r="O1564" s="71">
        <v>0.28915557549170201</v>
      </c>
      <c r="P1564" s="68">
        <v>18.175629680054499</v>
      </c>
      <c r="Q1564" s="71"/>
      <c r="R1564" s="68"/>
    </row>
    <row r="1565" spans="1:18" x14ac:dyDescent="0.2">
      <c r="A1565" s="72" t="s">
        <v>3315</v>
      </c>
      <c r="B1565" s="66" t="s">
        <v>3316</v>
      </c>
      <c r="C1565" s="67">
        <v>72</v>
      </c>
      <c r="D1565" s="67" t="s">
        <v>342</v>
      </c>
      <c r="E1565" s="71">
        <v>0.47889093813389699</v>
      </c>
      <c r="F1565" s="68">
        <v>8.6985839514497592</v>
      </c>
      <c r="G1565" s="71">
        <v>0.73775010464707402</v>
      </c>
      <c r="H1565" s="68">
        <v>63.452461227242097</v>
      </c>
      <c r="I1565" s="71">
        <v>0.61021202863472801</v>
      </c>
      <c r="J1565" s="68">
        <v>24.3425488873904</v>
      </c>
      <c r="K1565" s="71">
        <v>0.63685814166100896</v>
      </c>
      <c r="L1565" s="68">
        <v>8.0917060013486193</v>
      </c>
      <c r="M1565" s="71">
        <v>0.61570247933884303</v>
      </c>
      <c r="N1565" s="68">
        <v>50.6405933917734</v>
      </c>
      <c r="O1565" s="71">
        <v>0.27282287452172899</v>
      </c>
      <c r="P1565" s="68">
        <v>15.6569094622192</v>
      </c>
      <c r="Q1565" s="71">
        <v>0</v>
      </c>
      <c r="R1565" s="68">
        <v>34.092980856882399</v>
      </c>
    </row>
    <row r="1566" spans="1:18" x14ac:dyDescent="0.2">
      <c r="A1566" s="72" t="s">
        <v>3197</v>
      </c>
      <c r="B1566" s="66" t="s">
        <v>3317</v>
      </c>
      <c r="C1566" s="67">
        <v>73</v>
      </c>
      <c r="D1566" s="67" t="s">
        <v>342</v>
      </c>
      <c r="E1566" s="71">
        <v>0.56479024404067601</v>
      </c>
      <c r="F1566" s="68">
        <v>54.0275049115914</v>
      </c>
      <c r="G1566" s="71">
        <v>0.72232054415120595</v>
      </c>
      <c r="H1566" s="68">
        <v>65.324165029469597</v>
      </c>
      <c r="I1566" s="71">
        <v>0.55518217915524304</v>
      </c>
      <c r="J1566" s="68">
        <v>23.280943025540299</v>
      </c>
      <c r="K1566" s="71">
        <v>0.66660121981655596</v>
      </c>
      <c r="L1566" s="68">
        <v>28.8801571709234</v>
      </c>
      <c r="M1566" s="71">
        <v>0.70460975203860898</v>
      </c>
      <c r="N1566" s="68">
        <v>74.146845915201695</v>
      </c>
      <c r="O1566" s="71">
        <v>0.17523752504176601</v>
      </c>
      <c r="P1566" s="68">
        <v>38.193018480492803</v>
      </c>
      <c r="Q1566" s="71"/>
      <c r="R1566" s="68"/>
    </row>
    <row r="1567" spans="1:18" x14ac:dyDescent="0.2">
      <c r="A1567" s="72" t="s">
        <v>3318</v>
      </c>
      <c r="B1567" s="66" t="s">
        <v>3319</v>
      </c>
      <c r="C1567" s="67">
        <v>72</v>
      </c>
      <c r="D1567" s="67" t="s">
        <v>342</v>
      </c>
      <c r="E1567" s="71">
        <v>0.49228819346641001</v>
      </c>
      <c r="F1567" s="68">
        <v>10.9912339851652</v>
      </c>
      <c r="G1567" s="71">
        <v>0.89607161236652799</v>
      </c>
      <c r="H1567" s="68">
        <v>96.898179366149705</v>
      </c>
      <c r="I1567" s="71">
        <v>0.70084226103236003</v>
      </c>
      <c r="J1567" s="68">
        <v>66.351989211058694</v>
      </c>
      <c r="K1567" s="71">
        <v>0.555162394837589</v>
      </c>
      <c r="L1567" s="68">
        <v>2.49494268374916</v>
      </c>
      <c r="M1567" s="71">
        <v>0.80165289256198302</v>
      </c>
      <c r="N1567" s="68">
        <v>85.637221847606199</v>
      </c>
      <c r="O1567" s="71">
        <v>0</v>
      </c>
      <c r="P1567" s="68">
        <v>0.34036759700476499</v>
      </c>
      <c r="Q1567" s="71">
        <v>0</v>
      </c>
      <c r="R1567" s="68">
        <v>34.092980856882399</v>
      </c>
    </row>
    <row r="1568" spans="1:18" x14ac:dyDescent="0.2">
      <c r="A1568" s="72" t="s">
        <v>3320</v>
      </c>
      <c r="B1568" s="66" t="s">
        <v>3321</v>
      </c>
      <c r="C1568" s="67">
        <v>54</v>
      </c>
      <c r="D1568" s="67" t="s">
        <v>342</v>
      </c>
      <c r="E1568" s="71">
        <v>0.47908399021442999</v>
      </c>
      <c r="F1568" s="68">
        <v>9.4890510948905096</v>
      </c>
      <c r="G1568" s="71">
        <v>0.59984714030419395</v>
      </c>
      <c r="H1568" s="68">
        <v>22.210636079249198</v>
      </c>
      <c r="I1568" s="71">
        <v>0.62224876559023701</v>
      </c>
      <c r="J1568" s="68">
        <v>70.072992700729898</v>
      </c>
      <c r="K1568" s="71">
        <v>0.89776507153801099</v>
      </c>
      <c r="L1568" s="68">
        <v>95.828988529718501</v>
      </c>
      <c r="M1568" s="71">
        <v>0.69241172051089395</v>
      </c>
      <c r="N1568" s="68">
        <v>23.406478578892401</v>
      </c>
      <c r="O1568" s="71">
        <v>6.22312433432426E-2</v>
      </c>
      <c r="P1568" s="68">
        <v>3.5978835978835999</v>
      </c>
      <c r="Q1568" s="71">
        <v>0</v>
      </c>
      <c r="R1568" s="68">
        <v>26.544943820224699</v>
      </c>
    </row>
    <row r="1569" spans="1:18" x14ac:dyDescent="0.2">
      <c r="A1569" s="72" t="s">
        <v>3322</v>
      </c>
      <c r="B1569" s="66" t="s">
        <v>3323</v>
      </c>
      <c r="C1569" s="67">
        <v>54</v>
      </c>
      <c r="D1569" s="67" t="s">
        <v>342</v>
      </c>
      <c r="E1569" s="71">
        <v>0.56781820584579501</v>
      </c>
      <c r="F1569" s="68">
        <v>27.424400417101101</v>
      </c>
      <c r="G1569" s="71">
        <v>0.59866490840032904</v>
      </c>
      <c r="H1569" s="68">
        <v>20.437956204379599</v>
      </c>
      <c r="I1569" s="71">
        <v>0.60290332547472802</v>
      </c>
      <c r="J1569" s="68">
        <v>58.915537017726798</v>
      </c>
      <c r="K1569" s="71">
        <v>0.90549178870366998</v>
      </c>
      <c r="L1569" s="68">
        <v>97.184567257560005</v>
      </c>
      <c r="M1569" s="71">
        <v>0.64357625845229205</v>
      </c>
      <c r="N1569" s="68">
        <v>14.3155694879833</v>
      </c>
      <c r="O1569" s="71">
        <v>8.8454748197955194E-2</v>
      </c>
      <c r="P1569" s="68">
        <v>5.71428571428571</v>
      </c>
      <c r="Q1569" s="71"/>
      <c r="R1569" s="68"/>
    </row>
    <row r="1570" spans="1:18" x14ac:dyDescent="0.2">
      <c r="A1570" s="72" t="s">
        <v>3324</v>
      </c>
      <c r="B1570" s="66" t="s">
        <v>3325</v>
      </c>
      <c r="C1570" s="67">
        <v>54</v>
      </c>
      <c r="D1570" s="67" t="s">
        <v>342</v>
      </c>
      <c r="E1570" s="71">
        <v>0.56679462268137404</v>
      </c>
      <c r="F1570" s="68">
        <v>27.215849843587101</v>
      </c>
      <c r="G1570" s="71">
        <v>0.59708342064035502</v>
      </c>
      <c r="H1570" s="68">
        <v>18.665276329509901</v>
      </c>
      <c r="I1570" s="71">
        <v>0.59116577227728795</v>
      </c>
      <c r="J1570" s="68">
        <v>51.824817518248203</v>
      </c>
      <c r="K1570" s="71">
        <v>0.85838466466929697</v>
      </c>
      <c r="L1570" s="68">
        <v>80.8133472367049</v>
      </c>
      <c r="M1570" s="71">
        <v>0.69616829451540196</v>
      </c>
      <c r="N1570" s="68">
        <v>24.2424242424242</v>
      </c>
      <c r="O1570" s="71">
        <v>9.1170961304525899E-2</v>
      </c>
      <c r="P1570" s="68">
        <v>5.92592592592593</v>
      </c>
      <c r="Q1570" s="71"/>
      <c r="R1570" s="68"/>
    </row>
    <row r="1571" spans="1:18" x14ac:dyDescent="0.2">
      <c r="A1571" s="72" t="s">
        <v>3326</v>
      </c>
      <c r="B1571" s="66" t="s">
        <v>3327</v>
      </c>
      <c r="C1571" s="67">
        <v>54</v>
      </c>
      <c r="D1571" s="67" t="s">
        <v>342</v>
      </c>
      <c r="E1571" s="71">
        <v>0.48242897544476299</v>
      </c>
      <c r="F1571" s="68">
        <v>9.9061522419186705</v>
      </c>
      <c r="G1571" s="71">
        <v>0.599838030622868</v>
      </c>
      <c r="H1571" s="68">
        <v>22.1063607924922</v>
      </c>
      <c r="I1571" s="71">
        <v>0.57712599050523905</v>
      </c>
      <c r="J1571" s="68">
        <v>42.961418143899898</v>
      </c>
      <c r="K1571" s="71">
        <v>0.86134862078492902</v>
      </c>
      <c r="L1571" s="68">
        <v>82.794577685088598</v>
      </c>
      <c r="M1571" s="71">
        <v>0.72997746055597301</v>
      </c>
      <c r="N1571" s="68">
        <v>43.887147335423201</v>
      </c>
      <c r="O1571" s="71">
        <v>0.126283750199566</v>
      </c>
      <c r="P1571" s="68">
        <v>8.3597883597883609</v>
      </c>
      <c r="Q1571" s="71">
        <v>0</v>
      </c>
      <c r="R1571" s="68">
        <v>26.544943820224699</v>
      </c>
    </row>
    <row r="1572" spans="1:18" x14ac:dyDescent="0.2">
      <c r="A1572" s="72" t="s">
        <v>3328</v>
      </c>
      <c r="B1572" s="66" t="s">
        <v>3329</v>
      </c>
      <c r="C1572" s="67">
        <v>54</v>
      </c>
      <c r="D1572" s="67" t="s">
        <v>342</v>
      </c>
      <c r="E1572" s="71">
        <v>0.50047341030048198</v>
      </c>
      <c r="F1572" s="68">
        <v>12.304483837330601</v>
      </c>
      <c r="G1572" s="71">
        <v>0.61175817957366196</v>
      </c>
      <c r="H1572" s="68">
        <v>39.3117831074035</v>
      </c>
      <c r="I1572" s="71">
        <v>0.53111459131442795</v>
      </c>
      <c r="J1572" s="68">
        <v>17.205422314911399</v>
      </c>
      <c r="K1572" s="71">
        <v>0.89741217972811904</v>
      </c>
      <c r="L1572" s="68">
        <v>95.516162669447297</v>
      </c>
      <c r="M1572" s="71">
        <v>0.76003005259203604</v>
      </c>
      <c r="N1572" s="68">
        <v>59.456635318704301</v>
      </c>
      <c r="O1572" s="71">
        <v>0.20252545859464799</v>
      </c>
      <c r="P1572" s="68">
        <v>18.095238095238098</v>
      </c>
      <c r="Q1572" s="71">
        <v>0</v>
      </c>
      <c r="R1572" s="68">
        <v>26.544943820224699</v>
      </c>
    </row>
    <row r="1573" spans="1:18" x14ac:dyDescent="0.2">
      <c r="A1573" s="72" t="s">
        <v>3330</v>
      </c>
      <c r="B1573" s="66" t="s">
        <v>3331</v>
      </c>
      <c r="C1573" s="67">
        <v>54</v>
      </c>
      <c r="D1573" s="67" t="s">
        <v>342</v>
      </c>
      <c r="E1573" s="71">
        <v>0.50233663938117401</v>
      </c>
      <c r="F1573" s="68">
        <v>12.9301355578728</v>
      </c>
      <c r="G1573" s="71">
        <v>0.60967049126975204</v>
      </c>
      <c r="H1573" s="68">
        <v>36.809176225234602</v>
      </c>
      <c r="I1573" s="71">
        <v>0.54448968567211697</v>
      </c>
      <c r="J1573" s="68">
        <v>23.879040667361799</v>
      </c>
      <c r="K1573" s="71">
        <v>0.874118701615753</v>
      </c>
      <c r="L1573" s="68">
        <v>89.259645464024999</v>
      </c>
      <c r="M1573" s="71">
        <v>0.77881292261457602</v>
      </c>
      <c r="N1573" s="68">
        <v>68.861024033437801</v>
      </c>
      <c r="O1573" s="71">
        <v>0.206928035114848</v>
      </c>
      <c r="P1573" s="68">
        <v>18.624338624338598</v>
      </c>
      <c r="Q1573" s="71">
        <v>0</v>
      </c>
      <c r="R1573" s="68">
        <v>26.544943820224699</v>
      </c>
    </row>
    <row r="1574" spans="1:18" x14ac:dyDescent="0.2">
      <c r="A1574" s="72" t="s">
        <v>3332</v>
      </c>
      <c r="B1574" s="66" t="s">
        <v>3333</v>
      </c>
      <c r="C1574" s="67">
        <v>54</v>
      </c>
      <c r="D1574" s="67" t="s">
        <v>342</v>
      </c>
      <c r="E1574" s="71">
        <v>0.56528411801711698</v>
      </c>
      <c r="F1574" s="68">
        <v>26.5901981230448</v>
      </c>
      <c r="G1574" s="71">
        <v>0.66179609251815297</v>
      </c>
      <c r="H1574" s="68">
        <v>68.613138686131407</v>
      </c>
      <c r="I1574" s="71">
        <v>0.57218864109983103</v>
      </c>
      <c r="J1574" s="68">
        <v>39.728884254431698</v>
      </c>
      <c r="K1574" s="71">
        <v>0.84930776107717898</v>
      </c>
      <c r="L1574" s="68">
        <v>75.4953076120959</v>
      </c>
      <c r="M1574" s="71">
        <v>0.75627347858752902</v>
      </c>
      <c r="N1574" s="68">
        <v>57.993730407523501</v>
      </c>
      <c r="O1574" s="71">
        <v>0.55213873482001297</v>
      </c>
      <c r="P1574" s="68">
        <v>73.756613756613802</v>
      </c>
      <c r="Q1574" s="71">
        <v>0</v>
      </c>
      <c r="R1574" s="68">
        <v>26.544943820224699</v>
      </c>
    </row>
    <row r="1575" spans="1:18" x14ac:dyDescent="0.2">
      <c r="A1575" s="72" t="s">
        <v>3334</v>
      </c>
      <c r="B1575" s="66" t="s">
        <v>3335</v>
      </c>
      <c r="C1575" s="67">
        <v>54</v>
      </c>
      <c r="D1575" s="67" t="s">
        <v>342</v>
      </c>
      <c r="E1575" s="71">
        <v>0.47846349314631997</v>
      </c>
      <c r="F1575" s="68">
        <v>9.28050052137643</v>
      </c>
      <c r="G1575" s="71">
        <v>0.33346984381685701</v>
      </c>
      <c r="H1575" s="68">
        <v>1.4598540145985399</v>
      </c>
      <c r="I1575" s="71">
        <v>0.42991914517398599</v>
      </c>
      <c r="J1575" s="68">
        <v>2.08550573514077</v>
      </c>
      <c r="K1575" s="71">
        <v>0.72647421798815803</v>
      </c>
      <c r="L1575" s="68">
        <v>14.5985401459854</v>
      </c>
      <c r="M1575" s="71">
        <v>0.185274229902329</v>
      </c>
      <c r="N1575" s="68">
        <v>4.0752351097178696</v>
      </c>
      <c r="O1575" s="71">
        <v>0.19564352199658899</v>
      </c>
      <c r="P1575" s="68">
        <v>17.354497354497401</v>
      </c>
      <c r="Q1575" s="71">
        <v>1</v>
      </c>
      <c r="R1575" s="68">
        <v>100</v>
      </c>
    </row>
    <row r="1576" spans="1:18" x14ac:dyDescent="0.2">
      <c r="A1576" s="72" t="s">
        <v>3336</v>
      </c>
      <c r="B1576" s="66" t="s">
        <v>3337</v>
      </c>
      <c r="C1576" s="67">
        <v>54</v>
      </c>
      <c r="D1576" s="67" t="s">
        <v>342</v>
      </c>
      <c r="E1576" s="71">
        <v>0.47546290095246702</v>
      </c>
      <c r="F1576" s="68">
        <v>9.0719499478623593</v>
      </c>
      <c r="G1576" s="71">
        <v>0.59356488589004897</v>
      </c>
      <c r="H1576" s="68">
        <v>16.684045881126199</v>
      </c>
      <c r="I1576" s="71">
        <v>0.50302246542471196</v>
      </c>
      <c r="J1576" s="68">
        <v>9.8018769551616298</v>
      </c>
      <c r="K1576" s="71">
        <v>0.83218538251248497</v>
      </c>
      <c r="L1576" s="68">
        <v>65.172054223149104</v>
      </c>
      <c r="M1576" s="71">
        <v>0.65108940646130697</v>
      </c>
      <c r="N1576" s="68">
        <v>15.256008359456599</v>
      </c>
      <c r="O1576" s="71">
        <v>0.26981526542624801</v>
      </c>
      <c r="P1576" s="68">
        <v>27.513227513227498</v>
      </c>
      <c r="Q1576" s="71">
        <v>3.0999999999999999E-3</v>
      </c>
      <c r="R1576" s="68">
        <v>32.443820224719097</v>
      </c>
    </row>
    <row r="1577" spans="1:18" x14ac:dyDescent="0.2">
      <c r="A1577" s="72" t="s">
        <v>3338</v>
      </c>
      <c r="B1577" s="66" t="s">
        <v>3339</v>
      </c>
      <c r="C1577" s="67">
        <v>54</v>
      </c>
      <c r="D1577" s="67" t="s">
        <v>342</v>
      </c>
      <c r="E1577" s="71">
        <v>0.67171622777692097</v>
      </c>
      <c r="F1577" s="68">
        <v>69.1345151199166</v>
      </c>
      <c r="G1577" s="71">
        <v>0.60250517274276805</v>
      </c>
      <c r="H1577" s="68">
        <v>28.050052137643402</v>
      </c>
      <c r="I1577" s="71">
        <v>0.60720318796265504</v>
      </c>
      <c r="J1577" s="68">
        <v>61.730969760166801</v>
      </c>
      <c r="K1577" s="71">
        <v>0.84377513144106497</v>
      </c>
      <c r="L1577" s="68">
        <v>72.158498435870698</v>
      </c>
      <c r="M1577" s="71">
        <v>0.66235912847483103</v>
      </c>
      <c r="N1577" s="68">
        <v>17.345872518286299</v>
      </c>
      <c r="O1577" s="71">
        <v>0.31535474604020602</v>
      </c>
      <c r="P1577" s="68">
        <v>35.6613756613757</v>
      </c>
      <c r="Q1577" s="71">
        <v>0.99909999999999999</v>
      </c>
      <c r="R1577" s="68">
        <v>59.550561797752799</v>
      </c>
    </row>
    <row r="1578" spans="1:18" x14ac:dyDescent="0.2">
      <c r="A1578" s="72" t="s">
        <v>3340</v>
      </c>
      <c r="B1578" s="66" t="s">
        <v>3341</v>
      </c>
      <c r="C1578" s="67">
        <v>54</v>
      </c>
      <c r="D1578" s="67" t="s">
        <v>342</v>
      </c>
      <c r="E1578" s="71">
        <v>0.54076866829039905</v>
      </c>
      <c r="F1578" s="68">
        <v>18.978102189781001</v>
      </c>
      <c r="G1578" s="71">
        <v>0.60247658449817298</v>
      </c>
      <c r="H1578" s="68">
        <v>27.841501564129299</v>
      </c>
      <c r="I1578" s="71">
        <v>0.529220877676986</v>
      </c>
      <c r="J1578" s="68">
        <v>16.162669447340999</v>
      </c>
      <c r="K1578" s="71">
        <v>0.86040377071888996</v>
      </c>
      <c r="L1578" s="68">
        <v>82.168925964546403</v>
      </c>
      <c r="M1578" s="71">
        <v>0.82389181066867001</v>
      </c>
      <c r="N1578" s="68">
        <v>85.161964472309293</v>
      </c>
      <c r="O1578" s="71">
        <v>0.42861896617967499</v>
      </c>
      <c r="P1578" s="68">
        <v>54.3915343915344</v>
      </c>
      <c r="Q1578" s="71">
        <v>0</v>
      </c>
      <c r="R1578" s="68">
        <v>26.544943820224699</v>
      </c>
    </row>
    <row r="1579" spans="1:18" x14ac:dyDescent="0.2">
      <c r="A1579" s="72" t="s">
        <v>3020</v>
      </c>
      <c r="B1579" s="66" t="s">
        <v>3342</v>
      </c>
      <c r="C1579" s="67">
        <v>54</v>
      </c>
      <c r="D1579" s="67" t="s">
        <v>342</v>
      </c>
      <c r="E1579" s="71">
        <v>0.447938780318204</v>
      </c>
      <c r="F1579" s="68">
        <v>4.9009384775808096</v>
      </c>
      <c r="G1579" s="71">
        <v>0.59942283016443099</v>
      </c>
      <c r="H1579" s="68">
        <v>21.480709071949899</v>
      </c>
      <c r="I1579" s="71">
        <v>0.51858478588908496</v>
      </c>
      <c r="J1579" s="68">
        <v>13.347236704900901</v>
      </c>
      <c r="K1579" s="71">
        <v>0.86319428405999499</v>
      </c>
      <c r="L1579" s="68">
        <v>83.837330552658997</v>
      </c>
      <c r="M1579" s="71">
        <v>0.67362885048835497</v>
      </c>
      <c r="N1579" s="68">
        <v>19.0177638453501</v>
      </c>
      <c r="O1579" s="71">
        <v>3.2801931307358999E-2</v>
      </c>
      <c r="P1579" s="68">
        <v>2.3280423280423301</v>
      </c>
      <c r="Q1579" s="71">
        <v>0</v>
      </c>
      <c r="R1579" s="68">
        <v>26.544943820224699</v>
      </c>
    </row>
    <row r="1580" spans="1:18" x14ac:dyDescent="0.2">
      <c r="A1580" s="72" t="s">
        <v>3343</v>
      </c>
      <c r="B1580" s="66" t="s">
        <v>3344</v>
      </c>
      <c r="C1580" s="67">
        <v>54</v>
      </c>
      <c r="D1580" s="67" t="s">
        <v>342</v>
      </c>
      <c r="E1580" s="71">
        <v>0.58808786639546196</v>
      </c>
      <c r="F1580" s="68">
        <v>35.557872784150199</v>
      </c>
      <c r="G1580" s="71">
        <v>0.64198287529074205</v>
      </c>
      <c r="H1580" s="68">
        <v>60.271115745568302</v>
      </c>
      <c r="I1580" s="71">
        <v>0.57116701035890904</v>
      </c>
      <c r="J1580" s="68">
        <v>38.477580813347203</v>
      </c>
      <c r="K1580" s="71">
        <v>0.81856860974508205</v>
      </c>
      <c r="L1580" s="68">
        <v>57.351407716371199</v>
      </c>
      <c r="M1580" s="71">
        <v>0.84643125469571801</v>
      </c>
      <c r="N1580" s="68">
        <v>89.341692789968604</v>
      </c>
      <c r="O1580" s="71">
        <v>0.64947744828232301</v>
      </c>
      <c r="P1580" s="68">
        <v>83.915343915343897</v>
      </c>
      <c r="Q1580" s="71">
        <v>8.9999999999999998E-4</v>
      </c>
      <c r="R1580" s="68">
        <v>29.4943820224719</v>
      </c>
    </row>
    <row r="1581" spans="1:18" x14ac:dyDescent="0.2">
      <c r="A1581" s="72" t="s">
        <v>3345</v>
      </c>
      <c r="B1581" s="66" t="s">
        <v>3346</v>
      </c>
      <c r="C1581" s="67">
        <v>54</v>
      </c>
      <c r="D1581" s="67" t="s">
        <v>342</v>
      </c>
      <c r="E1581" s="71">
        <v>0.593057011724752</v>
      </c>
      <c r="F1581" s="68">
        <v>36.7049009384776</v>
      </c>
      <c r="G1581" s="71">
        <v>0.61112487960509998</v>
      </c>
      <c r="H1581" s="68">
        <v>38.894681960375401</v>
      </c>
      <c r="I1581" s="71">
        <v>0.54913997261232295</v>
      </c>
      <c r="J1581" s="68">
        <v>25.7559958289885</v>
      </c>
      <c r="K1581" s="71">
        <v>0.85880446928940102</v>
      </c>
      <c r="L1581" s="68">
        <v>81.334723670490106</v>
      </c>
      <c r="M1581" s="71">
        <v>0.72997746055597301</v>
      </c>
      <c r="N1581" s="68">
        <v>43.887147335423201</v>
      </c>
      <c r="O1581" s="71">
        <v>0.216238276560964</v>
      </c>
      <c r="P1581" s="68">
        <v>19.894179894179899</v>
      </c>
      <c r="Q1581" s="71"/>
      <c r="R1581" s="68"/>
    </row>
    <row r="1582" spans="1:18" x14ac:dyDescent="0.2">
      <c r="A1582" s="72" t="s">
        <v>3347</v>
      </c>
      <c r="B1582" s="66" t="s">
        <v>3348</v>
      </c>
      <c r="C1582" s="67">
        <v>54</v>
      </c>
      <c r="D1582" s="67" t="s">
        <v>342</v>
      </c>
      <c r="E1582" s="71">
        <v>0.52167807544269196</v>
      </c>
      <c r="F1582" s="68">
        <v>15.3284671532847</v>
      </c>
      <c r="G1582" s="71">
        <v>0.61072026967996695</v>
      </c>
      <c r="H1582" s="68">
        <v>38.164754953076098</v>
      </c>
      <c r="I1582" s="71">
        <v>0.56016001389853998</v>
      </c>
      <c r="J1582" s="68">
        <v>32.325338894681998</v>
      </c>
      <c r="K1582" s="71">
        <v>0.87117462914845201</v>
      </c>
      <c r="L1582" s="68">
        <v>87.695516162669406</v>
      </c>
      <c r="M1582" s="71">
        <v>0.66987227648384695</v>
      </c>
      <c r="N1582" s="68">
        <v>18.181818181818201</v>
      </c>
      <c r="O1582" s="71">
        <v>0.41814126344534402</v>
      </c>
      <c r="P1582" s="68">
        <v>52.486772486772502</v>
      </c>
      <c r="Q1582" s="71">
        <v>0</v>
      </c>
      <c r="R1582" s="68">
        <v>26.544943820224699</v>
      </c>
    </row>
    <row r="1583" spans="1:18" x14ac:dyDescent="0.2">
      <c r="A1583" s="72" t="s">
        <v>3349</v>
      </c>
      <c r="B1583" s="66" t="s">
        <v>3350</v>
      </c>
      <c r="C1583" s="67">
        <v>54</v>
      </c>
      <c r="D1583" s="67" t="s">
        <v>342</v>
      </c>
      <c r="E1583" s="71">
        <v>0.58060489189229902</v>
      </c>
      <c r="F1583" s="68">
        <v>31.803962460896798</v>
      </c>
      <c r="G1583" s="71">
        <v>0.56368776278742305</v>
      </c>
      <c r="H1583" s="68">
        <v>9.3847758081334707</v>
      </c>
      <c r="I1583" s="71">
        <v>0.60608629595049102</v>
      </c>
      <c r="J1583" s="68">
        <v>61.105318039624599</v>
      </c>
      <c r="K1583" s="71">
        <v>0.85312622719140596</v>
      </c>
      <c r="L1583" s="68">
        <v>78.206465067778893</v>
      </c>
      <c r="M1583" s="71">
        <v>0.65108940646130697</v>
      </c>
      <c r="N1583" s="68">
        <v>15.256008359456599</v>
      </c>
      <c r="O1583" s="71">
        <v>0.22903476707086801</v>
      </c>
      <c r="P1583" s="68">
        <v>21.375661375661402</v>
      </c>
      <c r="Q1583" s="71"/>
      <c r="R1583" s="68"/>
    </row>
    <row r="1584" spans="1:18" x14ac:dyDescent="0.2">
      <c r="A1584" s="72" t="s">
        <v>3351</v>
      </c>
      <c r="B1584" s="66" t="s">
        <v>3352</v>
      </c>
      <c r="C1584" s="67">
        <v>54</v>
      </c>
      <c r="D1584" s="67" t="s">
        <v>342</v>
      </c>
      <c r="E1584" s="71">
        <v>0.55191307725249605</v>
      </c>
      <c r="F1584" s="68">
        <v>21.689259645463999</v>
      </c>
      <c r="G1584" s="71">
        <v>0.64628640486950395</v>
      </c>
      <c r="H1584" s="68">
        <v>63.190823774765398</v>
      </c>
      <c r="I1584" s="71">
        <v>0.58405525365469402</v>
      </c>
      <c r="J1584" s="68">
        <v>46.923879040667401</v>
      </c>
      <c r="K1584" s="71">
        <v>0.84283326443005802</v>
      </c>
      <c r="L1584" s="68">
        <v>71.324296141814401</v>
      </c>
      <c r="M1584" s="71">
        <v>0.72997746055597301</v>
      </c>
      <c r="N1584" s="68">
        <v>43.887147335423201</v>
      </c>
      <c r="O1584" s="71">
        <v>0.50832608000474599</v>
      </c>
      <c r="P1584" s="68">
        <v>67.089947089947103</v>
      </c>
      <c r="Q1584" s="71">
        <v>0</v>
      </c>
      <c r="R1584" s="68">
        <v>26.544943820224699</v>
      </c>
    </row>
    <row r="1585" spans="1:18" x14ac:dyDescent="0.2">
      <c r="A1585" s="72" t="s">
        <v>3353</v>
      </c>
      <c r="B1585" s="66" t="s">
        <v>3354</v>
      </c>
      <c r="C1585" s="67">
        <v>54</v>
      </c>
      <c r="D1585" s="67" t="s">
        <v>342</v>
      </c>
      <c r="E1585" s="71">
        <v>0.59163253733480403</v>
      </c>
      <c r="F1585" s="68">
        <v>36.392075078206503</v>
      </c>
      <c r="G1585" s="71">
        <v>0.55727274287276896</v>
      </c>
      <c r="H1585" s="68">
        <v>8.7591240875912408</v>
      </c>
      <c r="I1585" s="71">
        <v>0.605670616187307</v>
      </c>
      <c r="J1585" s="68">
        <v>60.583941605839399</v>
      </c>
      <c r="K1585" s="71">
        <v>0.86040427717297296</v>
      </c>
      <c r="L1585" s="68">
        <v>82.273201251303405</v>
      </c>
      <c r="M1585" s="71">
        <v>0.63606311044327601</v>
      </c>
      <c r="N1585" s="68">
        <v>13.4796238244514</v>
      </c>
      <c r="O1585" s="71">
        <v>0.298751939997697</v>
      </c>
      <c r="P1585" s="68">
        <v>32.910052910052897</v>
      </c>
      <c r="Q1585" s="71"/>
      <c r="R1585" s="68"/>
    </row>
    <row r="1586" spans="1:18" x14ac:dyDescent="0.2">
      <c r="A1586" s="72" t="s">
        <v>3355</v>
      </c>
      <c r="B1586" s="66" t="s">
        <v>3356</v>
      </c>
      <c r="C1586" s="67">
        <v>54</v>
      </c>
      <c r="D1586" s="67" t="s">
        <v>342</v>
      </c>
      <c r="E1586" s="71">
        <v>0.57624293214434796</v>
      </c>
      <c r="F1586" s="68">
        <v>30.3441084462982</v>
      </c>
      <c r="G1586" s="71">
        <v>0.60558045577728403</v>
      </c>
      <c r="H1586" s="68">
        <v>31.9082377476538</v>
      </c>
      <c r="I1586" s="71">
        <v>0.50172390296244895</v>
      </c>
      <c r="J1586" s="68">
        <v>9.3847758081334707</v>
      </c>
      <c r="K1586" s="71">
        <v>0.79479090001937203</v>
      </c>
      <c r="L1586" s="68">
        <v>44.525547445255498</v>
      </c>
      <c r="M1586" s="71">
        <v>0.71870773854244996</v>
      </c>
      <c r="N1586" s="68">
        <v>37.199582027168198</v>
      </c>
      <c r="O1586" s="71">
        <v>0.26041166342018701</v>
      </c>
      <c r="P1586" s="68">
        <v>25.925925925925899</v>
      </c>
      <c r="Q1586" s="71"/>
      <c r="R1586" s="68"/>
    </row>
    <row r="1587" spans="1:18" x14ac:dyDescent="0.2">
      <c r="A1587" s="72" t="s">
        <v>3357</v>
      </c>
      <c r="B1587" s="66" t="s">
        <v>3358</v>
      </c>
      <c r="C1587" s="67">
        <v>54</v>
      </c>
      <c r="D1587" s="67" t="s">
        <v>342</v>
      </c>
      <c r="E1587" s="71">
        <v>0.57889598205336901</v>
      </c>
      <c r="F1587" s="68">
        <v>31.491136600625701</v>
      </c>
      <c r="G1587" s="71">
        <v>0.67382152028238995</v>
      </c>
      <c r="H1587" s="68">
        <v>72.262773722627699</v>
      </c>
      <c r="I1587" s="71">
        <v>0.60167411931278303</v>
      </c>
      <c r="J1587" s="68">
        <v>57.9770594369134</v>
      </c>
      <c r="K1587" s="71">
        <v>0.88109208648217796</v>
      </c>
      <c r="L1587" s="68">
        <v>91.240875912408796</v>
      </c>
      <c r="M1587" s="71">
        <v>0.78632607062359205</v>
      </c>
      <c r="N1587" s="68">
        <v>73.458725182863105</v>
      </c>
      <c r="O1587" s="71">
        <v>0.53046209561926905</v>
      </c>
      <c r="P1587" s="68">
        <v>70.158730158730194</v>
      </c>
      <c r="Q1587" s="71">
        <v>0</v>
      </c>
      <c r="R1587" s="68">
        <v>26.544943820224699</v>
      </c>
    </row>
    <row r="1588" spans="1:18" x14ac:dyDescent="0.2">
      <c r="A1588" s="72" t="s">
        <v>3359</v>
      </c>
      <c r="B1588" s="66" t="s">
        <v>3360</v>
      </c>
      <c r="C1588" s="67">
        <v>54</v>
      </c>
      <c r="D1588" s="67" t="s">
        <v>342</v>
      </c>
      <c r="E1588" s="71">
        <v>0.62528328181756399</v>
      </c>
      <c r="F1588" s="68">
        <v>48.696558915536997</v>
      </c>
      <c r="G1588" s="71">
        <v>0.72180300806097497</v>
      </c>
      <c r="H1588" s="68">
        <v>84.984358706986399</v>
      </c>
      <c r="I1588" s="71">
        <v>0.63120029692134805</v>
      </c>
      <c r="J1588" s="68">
        <v>74.661105318039603</v>
      </c>
      <c r="K1588" s="71">
        <v>0.92490565785010903</v>
      </c>
      <c r="L1588" s="68">
        <v>98.852971845672599</v>
      </c>
      <c r="M1588" s="71">
        <v>0.82389181066867001</v>
      </c>
      <c r="N1588" s="68">
        <v>85.161964472309293</v>
      </c>
      <c r="O1588" s="71">
        <v>0.64989891740427996</v>
      </c>
      <c r="P1588" s="68">
        <v>84.021164021163997</v>
      </c>
      <c r="Q1588" s="71">
        <v>0</v>
      </c>
      <c r="R1588" s="68">
        <v>26.544943820224699</v>
      </c>
    </row>
    <row r="1589" spans="1:18" x14ac:dyDescent="0.2">
      <c r="A1589" s="72" t="s">
        <v>3361</v>
      </c>
      <c r="B1589" s="66" t="s">
        <v>3362</v>
      </c>
      <c r="C1589" s="67">
        <v>54</v>
      </c>
      <c r="D1589" s="67" t="s">
        <v>342</v>
      </c>
      <c r="E1589" s="71">
        <v>0.58092126466064498</v>
      </c>
      <c r="F1589" s="68">
        <v>32.116788321167903</v>
      </c>
      <c r="G1589" s="71">
        <v>0.60553451048152596</v>
      </c>
      <c r="H1589" s="68">
        <v>31.699687174139701</v>
      </c>
      <c r="I1589" s="71">
        <v>0.53441959833091901</v>
      </c>
      <c r="J1589" s="68">
        <v>18.456725755995802</v>
      </c>
      <c r="K1589" s="71">
        <v>0.84190492468822797</v>
      </c>
      <c r="L1589" s="68">
        <v>71.011470281543296</v>
      </c>
      <c r="M1589" s="71">
        <v>0.68865514650638604</v>
      </c>
      <c r="N1589" s="68">
        <v>22.466039707419</v>
      </c>
      <c r="O1589" s="71">
        <v>0.23409214329616301</v>
      </c>
      <c r="P1589" s="68">
        <v>22.2222222222222</v>
      </c>
      <c r="Q1589" s="71"/>
      <c r="R1589" s="68"/>
    </row>
    <row r="1590" spans="1:18" x14ac:dyDescent="0.2">
      <c r="A1590" s="72" t="s">
        <v>3363</v>
      </c>
      <c r="B1590" s="66" t="s">
        <v>3364</v>
      </c>
      <c r="C1590" s="67">
        <v>54</v>
      </c>
      <c r="D1590" s="67" t="s">
        <v>342</v>
      </c>
      <c r="E1590" s="71">
        <v>0.66123767210193696</v>
      </c>
      <c r="F1590" s="68">
        <v>64.546402502606895</v>
      </c>
      <c r="G1590" s="71">
        <v>0.62817494366094695</v>
      </c>
      <c r="H1590" s="68">
        <v>52.450469238790397</v>
      </c>
      <c r="I1590" s="71">
        <v>0.56507911324956395</v>
      </c>
      <c r="J1590" s="68">
        <v>34.827945776850903</v>
      </c>
      <c r="K1590" s="71">
        <v>0.86045731807954695</v>
      </c>
      <c r="L1590" s="68">
        <v>82.481751824817493</v>
      </c>
      <c r="M1590" s="71">
        <v>0.67362885048835497</v>
      </c>
      <c r="N1590" s="68">
        <v>19.0177638453501</v>
      </c>
      <c r="O1590" s="71">
        <v>0.24008580713320901</v>
      </c>
      <c r="P1590" s="68">
        <v>23.174603174603199</v>
      </c>
      <c r="Q1590" s="71">
        <v>1</v>
      </c>
      <c r="R1590" s="68">
        <v>100</v>
      </c>
    </row>
    <row r="1591" spans="1:18" x14ac:dyDescent="0.2">
      <c r="A1591" s="72" t="s">
        <v>3365</v>
      </c>
      <c r="B1591" s="66" t="s">
        <v>3366</v>
      </c>
      <c r="C1591" s="67">
        <v>54</v>
      </c>
      <c r="D1591" s="67" t="s">
        <v>342</v>
      </c>
      <c r="E1591" s="71">
        <v>0.74509936129084797</v>
      </c>
      <c r="F1591" s="68">
        <v>91.136600625651695</v>
      </c>
      <c r="G1591" s="71">
        <v>0.71678253332799702</v>
      </c>
      <c r="H1591" s="68">
        <v>83.941605839416098</v>
      </c>
      <c r="I1591" s="71">
        <v>0.609587329853296</v>
      </c>
      <c r="J1591" s="68">
        <v>63.2950990615224</v>
      </c>
      <c r="K1591" s="71">
        <v>0.79709209792410296</v>
      </c>
      <c r="L1591" s="68">
        <v>46.611053180396198</v>
      </c>
      <c r="M1591" s="71">
        <v>0.78256949661908404</v>
      </c>
      <c r="N1591" s="68">
        <v>71.682340647857899</v>
      </c>
      <c r="O1591" s="71">
        <v>0.56456471002060804</v>
      </c>
      <c r="P1591" s="68">
        <v>74.920634920634896</v>
      </c>
      <c r="Q1591" s="71">
        <v>1</v>
      </c>
      <c r="R1591" s="68">
        <v>100</v>
      </c>
    </row>
    <row r="1592" spans="1:18" x14ac:dyDescent="0.2">
      <c r="A1592" s="72" t="s">
        <v>3367</v>
      </c>
      <c r="B1592" s="66" t="s">
        <v>3368</v>
      </c>
      <c r="C1592" s="67">
        <v>54</v>
      </c>
      <c r="D1592" s="67" t="s">
        <v>342</v>
      </c>
      <c r="E1592" s="71">
        <v>0.60517080570049298</v>
      </c>
      <c r="F1592" s="68">
        <v>40.250260688216898</v>
      </c>
      <c r="G1592" s="71">
        <v>0.59819817077673398</v>
      </c>
      <c r="H1592" s="68">
        <v>19.603753910323299</v>
      </c>
      <c r="I1592" s="71">
        <v>0.61367214576648099</v>
      </c>
      <c r="J1592" s="68">
        <v>66.214807090719503</v>
      </c>
      <c r="K1592" s="71">
        <v>0.89485145957926404</v>
      </c>
      <c r="L1592" s="68">
        <v>94.577685088633999</v>
      </c>
      <c r="M1592" s="71">
        <v>0.65484598046581499</v>
      </c>
      <c r="N1592" s="68">
        <v>16.196447230930001</v>
      </c>
      <c r="O1592" s="71">
        <v>0.26428627191416798</v>
      </c>
      <c r="P1592" s="68">
        <v>26.455026455026498</v>
      </c>
      <c r="Q1592" s="71"/>
      <c r="R1592" s="68"/>
    </row>
    <row r="1593" spans="1:18" x14ac:dyDescent="0.2">
      <c r="A1593" s="72" t="s">
        <v>3369</v>
      </c>
      <c r="B1593" s="66" t="s">
        <v>3370</v>
      </c>
      <c r="C1593" s="67">
        <v>54</v>
      </c>
      <c r="D1593" s="67" t="s">
        <v>342</v>
      </c>
      <c r="E1593" s="71">
        <v>0.58621829831037597</v>
      </c>
      <c r="F1593" s="68">
        <v>34.932221063607898</v>
      </c>
      <c r="G1593" s="71">
        <v>0.60330796674329401</v>
      </c>
      <c r="H1593" s="68">
        <v>29.405630865484898</v>
      </c>
      <c r="I1593" s="71">
        <v>0.59839545337127298</v>
      </c>
      <c r="J1593" s="68">
        <v>55.2659019812304</v>
      </c>
      <c r="K1593" s="71">
        <v>0.88678490395134202</v>
      </c>
      <c r="L1593" s="68">
        <v>93.117831074035493</v>
      </c>
      <c r="M1593" s="71">
        <v>0.59849737039819695</v>
      </c>
      <c r="N1593" s="68">
        <v>11.180773249738801</v>
      </c>
      <c r="O1593" s="71">
        <v>0.24410579708777699</v>
      </c>
      <c r="P1593" s="68">
        <v>24.126984126984102</v>
      </c>
      <c r="Q1593" s="71"/>
      <c r="R1593" s="68"/>
    </row>
    <row r="1594" spans="1:18" x14ac:dyDescent="0.2">
      <c r="A1594" s="72" t="s">
        <v>3371</v>
      </c>
      <c r="B1594" s="66" t="s">
        <v>3372</v>
      </c>
      <c r="C1594" s="67">
        <v>54</v>
      </c>
      <c r="D1594" s="67" t="s">
        <v>342</v>
      </c>
      <c r="E1594" s="71">
        <v>0.57668077032876297</v>
      </c>
      <c r="F1594" s="68">
        <v>30.5526590198123</v>
      </c>
      <c r="G1594" s="71">
        <v>0.599154067343032</v>
      </c>
      <c r="H1594" s="68">
        <v>20.959332638164799</v>
      </c>
      <c r="I1594" s="71">
        <v>0.61371151069010899</v>
      </c>
      <c r="J1594" s="68">
        <v>66.423357664233606</v>
      </c>
      <c r="K1594" s="71">
        <v>0.87239590765164199</v>
      </c>
      <c r="L1594" s="68">
        <v>88.112617309697598</v>
      </c>
      <c r="M1594" s="71">
        <v>0.68865514650638604</v>
      </c>
      <c r="N1594" s="68">
        <v>22.466039707419</v>
      </c>
      <c r="O1594" s="71">
        <v>0.109487219452644</v>
      </c>
      <c r="P1594" s="68">
        <v>7.0899470899470902</v>
      </c>
      <c r="Q1594" s="71"/>
      <c r="R1594" s="68"/>
    </row>
    <row r="1595" spans="1:18" x14ac:dyDescent="0.2">
      <c r="A1595" s="72" t="s">
        <v>3373</v>
      </c>
      <c r="B1595" s="66" t="s">
        <v>3374</v>
      </c>
      <c r="C1595" s="67">
        <v>54</v>
      </c>
      <c r="D1595" s="67" t="s">
        <v>342</v>
      </c>
      <c r="E1595" s="71">
        <v>0.62753672943900396</v>
      </c>
      <c r="F1595" s="68">
        <v>49.843587069864398</v>
      </c>
      <c r="G1595" s="71">
        <v>0.62407424298088598</v>
      </c>
      <c r="H1595" s="68">
        <v>49.217935349322197</v>
      </c>
      <c r="I1595" s="71">
        <v>0.53597462087995995</v>
      </c>
      <c r="J1595" s="68">
        <v>19.3952033368092</v>
      </c>
      <c r="K1595" s="71">
        <v>0.83214788336436896</v>
      </c>
      <c r="L1595" s="68">
        <v>64.963503649635001</v>
      </c>
      <c r="M1595" s="71">
        <v>0.68865514650638604</v>
      </c>
      <c r="N1595" s="68">
        <v>22.466039707419</v>
      </c>
      <c r="O1595" s="71">
        <v>0.45683175346341798</v>
      </c>
      <c r="P1595" s="68">
        <v>59.047619047619101</v>
      </c>
      <c r="Q1595" s="71"/>
      <c r="R1595" s="68"/>
    </row>
    <row r="1596" spans="1:18" x14ac:dyDescent="0.2">
      <c r="A1596" s="72" t="s">
        <v>3375</v>
      </c>
      <c r="B1596" s="66" t="s">
        <v>3376</v>
      </c>
      <c r="C1596" s="67">
        <v>54</v>
      </c>
      <c r="D1596" s="67" t="s">
        <v>342</v>
      </c>
      <c r="E1596" s="71">
        <v>0.57598951311236402</v>
      </c>
      <c r="F1596" s="68">
        <v>30.0312825860271</v>
      </c>
      <c r="G1596" s="71">
        <v>0.60730810258970003</v>
      </c>
      <c r="H1596" s="68">
        <v>34.306569343065703</v>
      </c>
      <c r="I1596" s="71">
        <v>0.53248078137274202</v>
      </c>
      <c r="J1596" s="68">
        <v>17.622523461939501</v>
      </c>
      <c r="K1596" s="71">
        <v>0.83697596503164795</v>
      </c>
      <c r="L1596" s="68">
        <v>68.404588112617304</v>
      </c>
      <c r="M1596" s="71">
        <v>0.72997746055597301</v>
      </c>
      <c r="N1596" s="68">
        <v>43.887147335423201</v>
      </c>
      <c r="O1596" s="71">
        <v>0.17320525601175901</v>
      </c>
      <c r="P1596" s="68">
        <v>13.968253968254</v>
      </c>
      <c r="Q1596" s="71"/>
      <c r="R1596" s="68"/>
    </row>
    <row r="1597" spans="1:18" x14ac:dyDescent="0.2">
      <c r="A1597" s="72" t="s">
        <v>3377</v>
      </c>
      <c r="B1597" s="66" t="s">
        <v>3378</v>
      </c>
      <c r="C1597" s="67">
        <v>54</v>
      </c>
      <c r="D1597" s="67" t="s">
        <v>342</v>
      </c>
      <c r="E1597" s="71">
        <v>0.59626839941062704</v>
      </c>
      <c r="F1597" s="68">
        <v>37.747653806048</v>
      </c>
      <c r="G1597" s="71">
        <v>0.62306006541562897</v>
      </c>
      <c r="H1597" s="68">
        <v>48.488008342022901</v>
      </c>
      <c r="I1597" s="71">
        <v>0.56594765354584498</v>
      </c>
      <c r="J1597" s="68">
        <v>35.349322210636103</v>
      </c>
      <c r="K1597" s="71">
        <v>0.85473308405387804</v>
      </c>
      <c r="L1597" s="68">
        <v>79.144942648592306</v>
      </c>
      <c r="M1597" s="71">
        <v>0.77881292261457602</v>
      </c>
      <c r="N1597" s="68">
        <v>68.861024033437801</v>
      </c>
      <c r="O1597" s="71">
        <v>0.41325667083383499</v>
      </c>
      <c r="P1597" s="68">
        <v>51.957671957671998</v>
      </c>
      <c r="Q1597" s="71">
        <v>0.34179999999999999</v>
      </c>
      <c r="R1597" s="68">
        <v>41.8539325842697</v>
      </c>
    </row>
    <row r="1598" spans="1:18" x14ac:dyDescent="0.2">
      <c r="A1598" s="72" t="s">
        <v>3379</v>
      </c>
      <c r="B1598" s="66" t="s">
        <v>3380</v>
      </c>
      <c r="C1598" s="67">
        <v>54</v>
      </c>
      <c r="D1598" s="67" t="s">
        <v>342</v>
      </c>
      <c r="E1598" s="71">
        <v>0.63302086504841404</v>
      </c>
      <c r="F1598" s="68">
        <v>52.554744525547399</v>
      </c>
      <c r="G1598" s="71">
        <v>0.61969098027414304</v>
      </c>
      <c r="H1598" s="68">
        <v>45.881126173097002</v>
      </c>
      <c r="I1598" s="71">
        <v>0.51774701577189197</v>
      </c>
      <c r="J1598" s="68">
        <v>13.0344108446298</v>
      </c>
      <c r="K1598" s="71">
        <v>0.78182451324369895</v>
      </c>
      <c r="L1598" s="68">
        <v>37.434827945776902</v>
      </c>
      <c r="M1598" s="71">
        <v>0.75251690458302001</v>
      </c>
      <c r="N1598" s="68">
        <v>56.5308254963427</v>
      </c>
      <c r="O1598" s="71">
        <v>0.493324911369318</v>
      </c>
      <c r="P1598" s="68">
        <v>64.550264550264501</v>
      </c>
      <c r="Q1598" s="71"/>
      <c r="R1598" s="68"/>
    </row>
    <row r="1599" spans="1:18" x14ac:dyDescent="0.2">
      <c r="A1599" s="72" t="s">
        <v>3381</v>
      </c>
      <c r="B1599" s="66" t="s">
        <v>3382</v>
      </c>
      <c r="C1599" s="67">
        <v>54</v>
      </c>
      <c r="D1599" s="67" t="s">
        <v>342</v>
      </c>
      <c r="E1599" s="71">
        <v>0.76378005307900998</v>
      </c>
      <c r="F1599" s="68">
        <v>93.847758081334703</v>
      </c>
      <c r="G1599" s="71">
        <v>0.710289704745663</v>
      </c>
      <c r="H1599" s="68">
        <v>82.586027111574595</v>
      </c>
      <c r="I1599" s="71">
        <v>0.60365159184406902</v>
      </c>
      <c r="J1599" s="68">
        <v>59.228362877997903</v>
      </c>
      <c r="K1599" s="71">
        <v>0.85943724195360605</v>
      </c>
      <c r="L1599" s="68">
        <v>81.960375391032301</v>
      </c>
      <c r="M1599" s="71">
        <v>0.80135236664162302</v>
      </c>
      <c r="N1599" s="68">
        <v>79.101358411703202</v>
      </c>
      <c r="O1599" s="71">
        <v>0.60794941328909602</v>
      </c>
      <c r="P1599" s="68">
        <v>79.894179894179899</v>
      </c>
      <c r="Q1599" s="71">
        <v>1</v>
      </c>
      <c r="R1599" s="68">
        <v>100</v>
      </c>
    </row>
    <row r="1600" spans="1:18" x14ac:dyDescent="0.2">
      <c r="A1600" s="72" t="s">
        <v>3383</v>
      </c>
      <c r="B1600" s="66" t="s">
        <v>3384</v>
      </c>
      <c r="C1600" s="67">
        <v>54</v>
      </c>
      <c r="D1600" s="67" t="s">
        <v>342</v>
      </c>
      <c r="E1600" s="71">
        <v>0.52459843069351098</v>
      </c>
      <c r="F1600" s="68">
        <v>15.9541188738269</v>
      </c>
      <c r="G1600" s="71">
        <v>0.74177215940507701</v>
      </c>
      <c r="H1600" s="68">
        <v>88.112617309697598</v>
      </c>
      <c r="I1600" s="71">
        <v>0.64873286327995405</v>
      </c>
      <c r="J1600" s="68">
        <v>82.481751824817493</v>
      </c>
      <c r="K1600" s="71">
        <v>0.83424955860716299</v>
      </c>
      <c r="L1600" s="68">
        <v>66.319082377476505</v>
      </c>
      <c r="M1600" s="71">
        <v>0.69241172051089395</v>
      </c>
      <c r="N1600" s="68">
        <v>23.406478578892401</v>
      </c>
      <c r="O1600" s="71">
        <v>0.23042428235798099</v>
      </c>
      <c r="P1600" s="68">
        <v>21.798941798941801</v>
      </c>
      <c r="Q1600" s="71">
        <v>0</v>
      </c>
      <c r="R1600" s="68">
        <v>26.544943820224699</v>
      </c>
    </row>
    <row r="1601" spans="1:18" x14ac:dyDescent="0.2">
      <c r="A1601" s="72" t="s">
        <v>3385</v>
      </c>
      <c r="B1601" s="66" t="s">
        <v>3386</v>
      </c>
      <c r="C1601" s="67">
        <v>54</v>
      </c>
      <c r="D1601" s="67" t="s">
        <v>342</v>
      </c>
      <c r="E1601" s="71">
        <v>0.50154652343906303</v>
      </c>
      <c r="F1601" s="68">
        <v>12.825860271115699</v>
      </c>
      <c r="G1601" s="71">
        <v>0.64461963960991497</v>
      </c>
      <c r="H1601" s="68">
        <v>62.148070907194999</v>
      </c>
      <c r="I1601" s="71">
        <v>0.61042293751800503</v>
      </c>
      <c r="J1601" s="68">
        <v>64.442127215849794</v>
      </c>
      <c r="K1601" s="71">
        <v>0.83618442184480901</v>
      </c>
      <c r="L1601" s="68">
        <v>67.778936392075096</v>
      </c>
      <c r="M1601" s="71">
        <v>0.76754320060105197</v>
      </c>
      <c r="N1601" s="68">
        <v>63.7408568443051</v>
      </c>
      <c r="O1601" s="71">
        <v>0.1505089410606</v>
      </c>
      <c r="P1601" s="68">
        <v>11.216931216931201</v>
      </c>
      <c r="Q1601" s="71">
        <v>0</v>
      </c>
      <c r="R1601" s="68">
        <v>26.544943820224699</v>
      </c>
    </row>
    <row r="1602" spans="1:18" x14ac:dyDescent="0.2">
      <c r="A1602" s="72" t="s">
        <v>3387</v>
      </c>
      <c r="B1602" s="66" t="s">
        <v>3388</v>
      </c>
      <c r="C1602" s="67">
        <v>54</v>
      </c>
      <c r="D1602" s="67" t="s">
        <v>342</v>
      </c>
      <c r="E1602" s="71">
        <v>0.59363510246010098</v>
      </c>
      <c r="F1602" s="68">
        <v>36.913451511991703</v>
      </c>
      <c r="G1602" s="71">
        <v>0.80357790878678204</v>
      </c>
      <c r="H1602" s="68">
        <v>93.952033368091804</v>
      </c>
      <c r="I1602" s="71">
        <v>0.67858488274938</v>
      </c>
      <c r="J1602" s="68">
        <v>90.406673618352499</v>
      </c>
      <c r="K1602" s="71">
        <v>0.67995154526041801</v>
      </c>
      <c r="L1602" s="68">
        <v>7.0907194994786202</v>
      </c>
      <c r="M1602" s="71">
        <v>0.78256949661908404</v>
      </c>
      <c r="N1602" s="68">
        <v>71.682340647857899</v>
      </c>
      <c r="O1602" s="71">
        <v>0.24172678134494099</v>
      </c>
      <c r="P1602" s="68">
        <v>23.8095238095238</v>
      </c>
      <c r="Q1602" s="71">
        <v>0.37540000000000001</v>
      </c>
      <c r="R1602" s="68">
        <v>42.275280898876403</v>
      </c>
    </row>
    <row r="1603" spans="1:18" x14ac:dyDescent="0.2">
      <c r="A1603" s="72" t="s">
        <v>2555</v>
      </c>
      <c r="B1603" s="66" t="s">
        <v>3389</v>
      </c>
      <c r="C1603" s="67">
        <v>54</v>
      </c>
      <c r="D1603" s="67" t="s">
        <v>342</v>
      </c>
      <c r="E1603" s="71">
        <v>0.53779649400573903</v>
      </c>
      <c r="F1603" s="68">
        <v>18.3524504692388</v>
      </c>
      <c r="G1603" s="71">
        <v>0.73777335119174503</v>
      </c>
      <c r="H1603" s="68">
        <v>87.591240875912405</v>
      </c>
      <c r="I1603" s="71">
        <v>0.60843717260381602</v>
      </c>
      <c r="J1603" s="68">
        <v>62.460896767466103</v>
      </c>
      <c r="K1603" s="71">
        <v>0.86459965448019105</v>
      </c>
      <c r="L1603" s="68">
        <v>84.254431699687203</v>
      </c>
      <c r="M1603" s="71">
        <v>0.76378662659654395</v>
      </c>
      <c r="N1603" s="68">
        <v>61.650992685475401</v>
      </c>
      <c r="O1603" s="71">
        <v>0.25218215916214098</v>
      </c>
      <c r="P1603" s="68">
        <v>24.973544973545</v>
      </c>
      <c r="Q1603" s="71">
        <v>0</v>
      </c>
      <c r="R1603" s="68">
        <v>26.544943820224699</v>
      </c>
    </row>
    <row r="1604" spans="1:18" x14ac:dyDescent="0.2">
      <c r="A1604" s="72" t="s">
        <v>3390</v>
      </c>
      <c r="B1604" s="66" t="s">
        <v>3391</v>
      </c>
      <c r="C1604" s="67">
        <v>54</v>
      </c>
      <c r="D1604" s="67" t="s">
        <v>342</v>
      </c>
      <c r="E1604" s="71">
        <v>0.55100467604266201</v>
      </c>
      <c r="F1604" s="68">
        <v>21.480709071949899</v>
      </c>
      <c r="G1604" s="71">
        <v>0.80364766968682</v>
      </c>
      <c r="H1604" s="68">
        <v>94.056308654848806</v>
      </c>
      <c r="I1604" s="71">
        <v>0.53339587851443404</v>
      </c>
      <c r="J1604" s="68">
        <v>18.248175182481798</v>
      </c>
      <c r="K1604" s="71">
        <v>0.90539391542330105</v>
      </c>
      <c r="L1604" s="68">
        <v>97.080291970802904</v>
      </c>
      <c r="M1604" s="71">
        <v>0.78632607062359205</v>
      </c>
      <c r="N1604" s="68">
        <v>73.458725182863105</v>
      </c>
      <c r="O1604" s="71">
        <v>0.27726452200782298</v>
      </c>
      <c r="P1604" s="68">
        <v>28.8888888888889</v>
      </c>
      <c r="Q1604" s="71">
        <v>0</v>
      </c>
      <c r="R1604" s="68">
        <v>26.544943820224699</v>
      </c>
    </row>
    <row r="1605" spans="1:18" x14ac:dyDescent="0.2">
      <c r="A1605" s="72" t="s">
        <v>3392</v>
      </c>
      <c r="B1605" s="66" t="s">
        <v>3393</v>
      </c>
      <c r="C1605" s="67">
        <v>54</v>
      </c>
      <c r="D1605" s="67" t="s">
        <v>342</v>
      </c>
      <c r="E1605" s="71">
        <v>0.66818233743743805</v>
      </c>
      <c r="F1605" s="68">
        <v>67.361835245046905</v>
      </c>
      <c r="G1605" s="71">
        <v>0.61883089829903504</v>
      </c>
      <c r="H1605" s="68">
        <v>45.151199165797699</v>
      </c>
      <c r="I1605" s="71">
        <v>0.58458603427212597</v>
      </c>
      <c r="J1605" s="68">
        <v>47.132429614181397</v>
      </c>
      <c r="K1605" s="71">
        <v>0.83442513134892204</v>
      </c>
      <c r="L1605" s="68">
        <v>66.631908237747695</v>
      </c>
      <c r="M1605" s="71">
        <v>0.74500375657400497</v>
      </c>
      <c r="N1605" s="68">
        <v>52.142110762800399</v>
      </c>
      <c r="O1605" s="71">
        <v>0.226248204130539</v>
      </c>
      <c r="P1605" s="68">
        <v>21.269841269841301</v>
      </c>
      <c r="Q1605" s="71">
        <v>1</v>
      </c>
      <c r="R1605" s="68">
        <v>100</v>
      </c>
    </row>
    <row r="1606" spans="1:18" x14ac:dyDescent="0.2">
      <c r="A1606" s="72" t="s">
        <v>3394</v>
      </c>
      <c r="B1606" s="66" t="s">
        <v>3395</v>
      </c>
      <c r="C1606" s="67">
        <v>54</v>
      </c>
      <c r="D1606" s="67" t="s">
        <v>342</v>
      </c>
      <c r="E1606" s="71">
        <v>0.655526838946902</v>
      </c>
      <c r="F1606" s="68">
        <v>62.252346193952</v>
      </c>
      <c r="G1606" s="71">
        <v>0.69679297176846799</v>
      </c>
      <c r="H1606" s="68">
        <v>79.666319082377498</v>
      </c>
      <c r="I1606" s="71">
        <v>0.58247990811800099</v>
      </c>
      <c r="J1606" s="68">
        <v>45.881126173097002</v>
      </c>
      <c r="K1606" s="71">
        <v>0.89526514478117303</v>
      </c>
      <c r="L1606" s="68">
        <v>94.890510948905103</v>
      </c>
      <c r="M1606" s="71">
        <v>0.82013523666416299</v>
      </c>
      <c r="N1606" s="68">
        <v>84.639498432601897</v>
      </c>
      <c r="O1606" s="71">
        <v>0.28296093340270401</v>
      </c>
      <c r="P1606" s="68">
        <v>30.264550264550302</v>
      </c>
      <c r="Q1606" s="71"/>
      <c r="R1606" s="68"/>
    </row>
    <row r="1607" spans="1:18" x14ac:dyDescent="0.2">
      <c r="A1607" s="72" t="s">
        <v>1026</v>
      </c>
      <c r="B1607" s="66" t="s">
        <v>3396</v>
      </c>
      <c r="C1607" s="67">
        <v>54</v>
      </c>
      <c r="D1607" s="67" t="s">
        <v>342</v>
      </c>
      <c r="E1607" s="71">
        <v>0.69766434586085602</v>
      </c>
      <c r="F1607" s="68">
        <v>77.789363920750802</v>
      </c>
      <c r="G1607" s="71">
        <v>0.71396221956268102</v>
      </c>
      <c r="H1607" s="68">
        <v>83.211678832116803</v>
      </c>
      <c r="I1607" s="71">
        <v>0.60918624084251705</v>
      </c>
      <c r="J1607" s="68">
        <v>63.190823774765398</v>
      </c>
      <c r="K1607" s="71">
        <v>0.86421936402914501</v>
      </c>
      <c r="L1607" s="68">
        <v>84.0458811261731</v>
      </c>
      <c r="M1607" s="71">
        <v>0.87272727272727302</v>
      </c>
      <c r="N1607" s="68">
        <v>91.954022988505699</v>
      </c>
      <c r="O1607" s="71">
        <v>0.42822663214266199</v>
      </c>
      <c r="P1607" s="68">
        <v>54.179894179894198</v>
      </c>
      <c r="Q1607" s="71"/>
      <c r="R1607" s="68"/>
    </row>
    <row r="1608" spans="1:18" x14ac:dyDescent="0.2">
      <c r="A1608" s="72" t="s">
        <v>3397</v>
      </c>
      <c r="B1608" s="66" t="s">
        <v>3398</v>
      </c>
      <c r="C1608" s="67">
        <v>54</v>
      </c>
      <c r="D1608" s="67" t="s">
        <v>342</v>
      </c>
      <c r="E1608" s="71">
        <v>0.73094330259594997</v>
      </c>
      <c r="F1608" s="68">
        <v>87.904066736183495</v>
      </c>
      <c r="G1608" s="71">
        <v>0.67889624309625496</v>
      </c>
      <c r="H1608" s="68">
        <v>73.4098018769552</v>
      </c>
      <c r="I1608" s="71">
        <v>0.57416441400970497</v>
      </c>
      <c r="J1608" s="68">
        <v>40.667361835245003</v>
      </c>
      <c r="K1608" s="71">
        <v>0.85062839384496702</v>
      </c>
      <c r="L1608" s="68">
        <v>76.225234619395195</v>
      </c>
      <c r="M1608" s="71">
        <v>0.79383921863260698</v>
      </c>
      <c r="N1608" s="68">
        <v>76.280041797283204</v>
      </c>
      <c r="O1608" s="71">
        <v>0.48813154599216202</v>
      </c>
      <c r="P1608" s="68">
        <v>63.703703703703702</v>
      </c>
      <c r="Q1608" s="71">
        <v>1</v>
      </c>
      <c r="R1608" s="68">
        <v>100</v>
      </c>
    </row>
    <row r="1609" spans="1:18" x14ac:dyDescent="0.2">
      <c r="A1609" s="72" t="s">
        <v>3399</v>
      </c>
      <c r="B1609" s="66" t="s">
        <v>3400</v>
      </c>
      <c r="C1609" s="67">
        <v>72</v>
      </c>
      <c r="D1609" s="67" t="s">
        <v>342</v>
      </c>
      <c r="E1609" s="71">
        <v>0.74226058084687196</v>
      </c>
      <c r="F1609" s="68">
        <v>88.1321645313554</v>
      </c>
      <c r="G1609" s="71">
        <v>0.68741665460142698</v>
      </c>
      <c r="H1609" s="68">
        <v>41.267700606878002</v>
      </c>
      <c r="I1609" s="71">
        <v>0.64140205646929604</v>
      </c>
      <c r="J1609" s="68">
        <v>36.8172623061362</v>
      </c>
      <c r="K1609" s="71">
        <v>0.86130179771936699</v>
      </c>
      <c r="L1609" s="68">
        <v>79.366149696560996</v>
      </c>
      <c r="M1609" s="71">
        <v>0.61570247933884303</v>
      </c>
      <c r="N1609" s="68">
        <v>50.6405933917734</v>
      </c>
      <c r="O1609" s="71">
        <v>0.64774049695229896</v>
      </c>
      <c r="P1609" s="68">
        <v>83.117767188563604</v>
      </c>
      <c r="Q1609" s="71">
        <v>1</v>
      </c>
      <c r="R1609" s="68">
        <v>100</v>
      </c>
    </row>
    <row r="1610" spans="1:18" x14ac:dyDescent="0.2">
      <c r="A1610" s="72" t="s">
        <v>3401</v>
      </c>
      <c r="B1610" s="66" t="s">
        <v>3402</v>
      </c>
      <c r="C1610" s="67">
        <v>54</v>
      </c>
      <c r="D1610" s="67" t="s">
        <v>342</v>
      </c>
      <c r="E1610" s="71">
        <v>0.63795615123209903</v>
      </c>
      <c r="F1610" s="68">
        <v>55.787278415015599</v>
      </c>
      <c r="G1610" s="71">
        <v>0.62543901011859904</v>
      </c>
      <c r="H1610" s="68">
        <v>50.573514077163701</v>
      </c>
      <c r="I1610" s="71">
        <v>0.51106040961007904</v>
      </c>
      <c r="J1610" s="68">
        <v>10.9489051094891</v>
      </c>
      <c r="K1610" s="71">
        <v>0.86239247230885197</v>
      </c>
      <c r="L1610" s="68">
        <v>83.315954118873805</v>
      </c>
      <c r="M1610" s="71">
        <v>0.68489857250187902</v>
      </c>
      <c r="N1610" s="68">
        <v>21.630094043887102</v>
      </c>
      <c r="O1610" s="71">
        <v>0.143946442853187</v>
      </c>
      <c r="P1610" s="68">
        <v>10.158730158730201</v>
      </c>
      <c r="Q1610" s="71">
        <v>1</v>
      </c>
      <c r="R1610" s="68">
        <v>100</v>
      </c>
    </row>
    <row r="1611" spans="1:18" x14ac:dyDescent="0.2">
      <c r="A1611" s="72" t="s">
        <v>3403</v>
      </c>
      <c r="B1611" s="66" t="s">
        <v>3404</v>
      </c>
      <c r="C1611" s="67">
        <v>72</v>
      </c>
      <c r="D1611" s="67" t="s">
        <v>342</v>
      </c>
      <c r="E1611" s="71">
        <v>0.66715412076750902</v>
      </c>
      <c r="F1611" s="68">
        <v>66.689143627781505</v>
      </c>
      <c r="G1611" s="71">
        <v>0.69614492202392197</v>
      </c>
      <c r="H1611" s="68">
        <v>45.043830074173997</v>
      </c>
      <c r="I1611" s="71">
        <v>0.66027860259508497</v>
      </c>
      <c r="J1611" s="68">
        <v>46.190155091031698</v>
      </c>
      <c r="K1611" s="71">
        <v>0.87611662899690401</v>
      </c>
      <c r="L1611" s="68">
        <v>85.030343897505105</v>
      </c>
      <c r="M1611" s="71">
        <v>0.59917355371900805</v>
      </c>
      <c r="N1611" s="68">
        <v>46.6621712744437</v>
      </c>
      <c r="O1611" s="71">
        <v>0.50405689650262697</v>
      </c>
      <c r="P1611" s="68">
        <v>64.805990469707297</v>
      </c>
      <c r="Q1611" s="71"/>
      <c r="R1611" s="68"/>
    </row>
    <row r="1612" spans="1:18" x14ac:dyDescent="0.2">
      <c r="A1612" s="72" t="s">
        <v>3405</v>
      </c>
      <c r="B1612" s="66" t="s">
        <v>3406</v>
      </c>
      <c r="C1612" s="67">
        <v>72</v>
      </c>
      <c r="D1612" s="67" t="s">
        <v>342</v>
      </c>
      <c r="E1612" s="71">
        <v>0.76605831142724701</v>
      </c>
      <c r="F1612" s="68">
        <v>93.256911665542802</v>
      </c>
      <c r="G1612" s="71">
        <v>0.74400922095803701</v>
      </c>
      <c r="H1612" s="68">
        <v>65.879973027646699</v>
      </c>
      <c r="I1612" s="71">
        <v>0.70039415044962205</v>
      </c>
      <c r="J1612" s="68">
        <v>66.082265677680397</v>
      </c>
      <c r="K1612" s="71">
        <v>0.89950098550989399</v>
      </c>
      <c r="L1612" s="68">
        <v>91.571139581928506</v>
      </c>
      <c r="M1612" s="71">
        <v>0.64876033057851201</v>
      </c>
      <c r="N1612" s="68">
        <v>59.069453809844902</v>
      </c>
      <c r="O1612" s="71">
        <v>0.60368518106741598</v>
      </c>
      <c r="P1612" s="68">
        <v>78.897208985704594</v>
      </c>
      <c r="Q1612" s="71">
        <v>1</v>
      </c>
      <c r="R1612" s="68">
        <v>100</v>
      </c>
    </row>
    <row r="1613" spans="1:18" x14ac:dyDescent="0.2">
      <c r="A1613" s="72" t="s">
        <v>3407</v>
      </c>
      <c r="B1613" s="66" t="s">
        <v>3408</v>
      </c>
      <c r="C1613" s="67">
        <v>72</v>
      </c>
      <c r="D1613" s="67" t="s">
        <v>342</v>
      </c>
      <c r="E1613" s="71">
        <v>0.57488746849302197</v>
      </c>
      <c r="F1613" s="68">
        <v>33.917734322319603</v>
      </c>
      <c r="G1613" s="71">
        <v>0.63312266876355505</v>
      </c>
      <c r="H1613" s="68">
        <v>19.554956169925799</v>
      </c>
      <c r="I1613" s="71">
        <v>0.56288760639006397</v>
      </c>
      <c r="J1613" s="68">
        <v>12.070128118678401</v>
      </c>
      <c r="K1613" s="71">
        <v>0.74020240881496802</v>
      </c>
      <c r="L1613" s="68">
        <v>27.107215104517898</v>
      </c>
      <c r="M1613" s="71">
        <v>0.48347107438016501</v>
      </c>
      <c r="N1613" s="68">
        <v>21.577882670263001</v>
      </c>
      <c r="O1613" s="71">
        <v>0.52964105260938199</v>
      </c>
      <c r="P1613" s="68">
        <v>68.822328114363501</v>
      </c>
      <c r="Q1613" s="71">
        <v>0.5</v>
      </c>
      <c r="R1613" s="68">
        <v>58.523245214220601</v>
      </c>
    </row>
    <row r="1614" spans="1:18" x14ac:dyDescent="0.2">
      <c r="A1614" s="72" t="s">
        <v>3409</v>
      </c>
      <c r="B1614" s="66" t="s">
        <v>3410</v>
      </c>
      <c r="C1614" s="67">
        <v>72</v>
      </c>
      <c r="D1614" s="67" t="s">
        <v>342</v>
      </c>
      <c r="E1614" s="71">
        <v>0.76181213134590098</v>
      </c>
      <c r="F1614" s="68">
        <v>92.447741065407996</v>
      </c>
      <c r="G1614" s="71">
        <v>0.70721470977760703</v>
      </c>
      <c r="H1614" s="68">
        <v>50.708024275117999</v>
      </c>
      <c r="I1614" s="71">
        <v>0.69458204495636799</v>
      </c>
      <c r="J1614" s="68">
        <v>62.980445043830102</v>
      </c>
      <c r="K1614" s="71">
        <v>0.88936068016906999</v>
      </c>
      <c r="L1614" s="68">
        <v>88.806473364801107</v>
      </c>
      <c r="M1614" s="71">
        <v>0.59504132231404905</v>
      </c>
      <c r="N1614" s="68">
        <v>45.178691840863102</v>
      </c>
      <c r="O1614" s="71">
        <v>0.68467403085831102</v>
      </c>
      <c r="P1614" s="68">
        <v>86.521443158611305</v>
      </c>
      <c r="Q1614" s="71">
        <v>1</v>
      </c>
      <c r="R1614" s="68">
        <v>100</v>
      </c>
    </row>
    <row r="1615" spans="1:18" x14ac:dyDescent="0.2">
      <c r="A1615" s="72" t="s">
        <v>890</v>
      </c>
      <c r="B1615" s="66" t="s">
        <v>3411</v>
      </c>
      <c r="C1615" s="67">
        <v>72</v>
      </c>
      <c r="D1615" s="67" t="s">
        <v>342</v>
      </c>
      <c r="E1615" s="71">
        <v>0.67714175589854297</v>
      </c>
      <c r="F1615" s="68">
        <v>69.386378961564404</v>
      </c>
      <c r="G1615" s="71">
        <v>0.68820631323914205</v>
      </c>
      <c r="H1615" s="68">
        <v>41.739716790289997</v>
      </c>
      <c r="I1615" s="71">
        <v>0.70571320342644095</v>
      </c>
      <c r="J1615" s="68">
        <v>68.914362778152395</v>
      </c>
      <c r="K1615" s="71">
        <v>0.86632640456898902</v>
      </c>
      <c r="L1615" s="68">
        <v>81.726230613620999</v>
      </c>
      <c r="M1615" s="71">
        <v>0.65289256198347101</v>
      </c>
      <c r="N1615" s="68">
        <v>59.8786244099798</v>
      </c>
      <c r="O1615" s="71">
        <v>0.64971205217321804</v>
      </c>
      <c r="P1615" s="68">
        <v>83.253914227365598</v>
      </c>
      <c r="Q1615" s="71">
        <v>0.5</v>
      </c>
      <c r="R1615" s="68">
        <v>58.523245214220601</v>
      </c>
    </row>
    <row r="1616" spans="1:18" x14ac:dyDescent="0.2">
      <c r="A1616" s="72" t="s">
        <v>3412</v>
      </c>
      <c r="B1616" s="66" t="s">
        <v>3413</v>
      </c>
      <c r="C1616" s="67">
        <v>72</v>
      </c>
      <c r="D1616" s="67" t="s">
        <v>342</v>
      </c>
      <c r="E1616" s="71">
        <v>0.45521329183796799</v>
      </c>
      <c r="F1616" s="68">
        <v>5.7316250842886003</v>
      </c>
      <c r="G1616" s="71">
        <v>0.63670890182607698</v>
      </c>
      <c r="H1616" s="68">
        <v>20.566419420094402</v>
      </c>
      <c r="I1616" s="71">
        <v>0.61452468225443602</v>
      </c>
      <c r="J1616" s="68">
        <v>25.893459204315601</v>
      </c>
      <c r="K1616" s="71">
        <v>0.821114169317405</v>
      </c>
      <c r="L1616" s="68">
        <v>60.418071476736301</v>
      </c>
      <c r="M1616" s="71">
        <v>0.51652892561983499</v>
      </c>
      <c r="N1616" s="68">
        <v>27.6466621712744</v>
      </c>
      <c r="O1616" s="71">
        <v>0.142403072010054</v>
      </c>
      <c r="P1616" s="68">
        <v>4.83321987746766</v>
      </c>
      <c r="Q1616" s="71">
        <v>0</v>
      </c>
      <c r="R1616" s="68">
        <v>34.092980856882399</v>
      </c>
    </row>
    <row r="1617" spans="1:18" x14ac:dyDescent="0.2">
      <c r="A1617" s="72" t="s">
        <v>3414</v>
      </c>
      <c r="B1617" s="66" t="s">
        <v>3415</v>
      </c>
      <c r="C1617" s="67">
        <v>72</v>
      </c>
      <c r="D1617" s="67" t="s">
        <v>342</v>
      </c>
      <c r="E1617" s="71">
        <v>0.55852051575905304</v>
      </c>
      <c r="F1617" s="68">
        <v>27.916385704652701</v>
      </c>
      <c r="G1617" s="71">
        <v>0.69991348317428703</v>
      </c>
      <c r="H1617" s="68">
        <v>47.066756574511103</v>
      </c>
      <c r="I1617" s="71">
        <v>0.65915570121503897</v>
      </c>
      <c r="J1617" s="68">
        <v>45.785569790964303</v>
      </c>
      <c r="K1617" s="71">
        <v>0.86108937717211298</v>
      </c>
      <c r="L1617" s="68">
        <v>79.163857046527298</v>
      </c>
      <c r="M1617" s="71">
        <v>0.61570247933884303</v>
      </c>
      <c r="N1617" s="68">
        <v>50.6405933917734</v>
      </c>
      <c r="O1617" s="71">
        <v>0.51526205365403799</v>
      </c>
      <c r="P1617" s="68">
        <v>66.916269571136795</v>
      </c>
      <c r="Q1617" s="71">
        <v>0</v>
      </c>
      <c r="R1617" s="68">
        <v>34.092980856882399</v>
      </c>
    </row>
    <row r="1618" spans="1:18" x14ac:dyDescent="0.2">
      <c r="A1618" s="72" t="s">
        <v>3416</v>
      </c>
      <c r="B1618" s="66" t="s">
        <v>3417</v>
      </c>
      <c r="C1618" s="67">
        <v>72</v>
      </c>
      <c r="D1618" s="67" t="s">
        <v>342</v>
      </c>
      <c r="E1618" s="71">
        <v>0.83807182679985404</v>
      </c>
      <c r="F1618" s="68">
        <v>98.988536749831397</v>
      </c>
      <c r="G1618" s="71">
        <v>0.76219376867032096</v>
      </c>
      <c r="H1618" s="68">
        <v>72.488199595414699</v>
      </c>
      <c r="I1618" s="71">
        <v>0.75961351336141303</v>
      </c>
      <c r="J1618" s="68">
        <v>87.457855697909693</v>
      </c>
      <c r="K1618" s="71">
        <v>0.91395733232865894</v>
      </c>
      <c r="L1618" s="68">
        <v>94.942683749157098</v>
      </c>
      <c r="M1618" s="71">
        <v>0.75619834710743805</v>
      </c>
      <c r="N1618" s="68">
        <v>80.2427511800405</v>
      </c>
      <c r="O1618" s="71">
        <v>0.83766799933129199</v>
      </c>
      <c r="P1618" s="68">
        <v>95.439074200136105</v>
      </c>
      <c r="Q1618" s="71">
        <v>0.99880000000000002</v>
      </c>
      <c r="R1618" s="68">
        <v>72.014585232452106</v>
      </c>
    </row>
    <row r="1619" spans="1:18" x14ac:dyDescent="0.2">
      <c r="A1619" s="72" t="s">
        <v>417</v>
      </c>
      <c r="B1619" s="66" t="s">
        <v>3418</v>
      </c>
      <c r="C1619" s="67">
        <v>72</v>
      </c>
      <c r="D1619" s="67" t="s">
        <v>342</v>
      </c>
      <c r="E1619" s="71">
        <v>0.50111731748133903</v>
      </c>
      <c r="F1619" s="68">
        <v>12.609575185434901</v>
      </c>
      <c r="G1619" s="71">
        <v>0.66572966094061803</v>
      </c>
      <c r="H1619" s="68">
        <v>31.422791638570502</v>
      </c>
      <c r="I1619" s="71">
        <v>0.59133400457595697</v>
      </c>
      <c r="J1619" s="68">
        <v>19.4200944032367</v>
      </c>
      <c r="K1619" s="71">
        <v>0.856727132002707</v>
      </c>
      <c r="L1619" s="68">
        <v>77.006068779501007</v>
      </c>
      <c r="M1619" s="71">
        <v>0.51239669421487599</v>
      </c>
      <c r="N1619" s="68">
        <v>26.500337154416702</v>
      </c>
      <c r="O1619" s="71">
        <v>0.38051641315387602</v>
      </c>
      <c r="P1619" s="68">
        <v>37.168141592920399</v>
      </c>
      <c r="Q1619" s="71">
        <v>0</v>
      </c>
      <c r="R1619" s="68">
        <v>34.092980856882399</v>
      </c>
    </row>
    <row r="1620" spans="1:18" x14ac:dyDescent="0.2">
      <c r="A1620" s="72" t="s">
        <v>3419</v>
      </c>
      <c r="B1620" s="66" t="s">
        <v>3420</v>
      </c>
      <c r="C1620" s="67">
        <v>72</v>
      </c>
      <c r="D1620" s="67" t="s">
        <v>342</v>
      </c>
      <c r="E1620" s="71">
        <v>0.78806446726676105</v>
      </c>
      <c r="F1620" s="68">
        <v>96.156439649359399</v>
      </c>
      <c r="G1620" s="71">
        <v>0.72482080740803201</v>
      </c>
      <c r="H1620" s="68">
        <v>57.720836142953502</v>
      </c>
      <c r="I1620" s="71">
        <v>0.70017183032006503</v>
      </c>
      <c r="J1620" s="68">
        <v>65.879973027646699</v>
      </c>
      <c r="K1620" s="71">
        <v>0.84761910590266598</v>
      </c>
      <c r="L1620" s="68">
        <v>73.162508428860406</v>
      </c>
      <c r="M1620" s="71">
        <v>0.68181818181818199</v>
      </c>
      <c r="N1620" s="68">
        <v>66.689143627781505</v>
      </c>
      <c r="O1620" s="71">
        <v>0.77435687815162102</v>
      </c>
      <c r="P1620" s="68">
        <v>92.171545268890398</v>
      </c>
      <c r="Q1620" s="71">
        <v>0.99960000000000004</v>
      </c>
      <c r="R1620" s="68">
        <v>72.561531449407497</v>
      </c>
    </row>
    <row r="1621" spans="1:18" x14ac:dyDescent="0.2">
      <c r="A1621" s="72" t="s">
        <v>3421</v>
      </c>
      <c r="B1621" s="66" t="s">
        <v>3422</v>
      </c>
      <c r="C1621" s="67">
        <v>72</v>
      </c>
      <c r="D1621" s="67" t="s">
        <v>342</v>
      </c>
      <c r="E1621" s="71">
        <v>0.82612009713381296</v>
      </c>
      <c r="F1621" s="68">
        <v>98.516520566419402</v>
      </c>
      <c r="G1621" s="71">
        <v>0.776368040419672</v>
      </c>
      <c r="H1621" s="68">
        <v>77.006068779501007</v>
      </c>
      <c r="I1621" s="71">
        <v>0.74996492895600297</v>
      </c>
      <c r="J1621" s="68">
        <v>84.558327714093096</v>
      </c>
      <c r="K1621" s="71">
        <v>0.87667743348881</v>
      </c>
      <c r="L1621" s="68">
        <v>85.300067430883303</v>
      </c>
      <c r="M1621" s="71">
        <v>0.77685950413223104</v>
      </c>
      <c r="N1621" s="68">
        <v>82.198246797032994</v>
      </c>
      <c r="O1621" s="71">
        <v>0.77685067580616196</v>
      </c>
      <c r="P1621" s="68">
        <v>92.511912865895198</v>
      </c>
      <c r="Q1621" s="71">
        <v>1</v>
      </c>
      <c r="R1621" s="68">
        <v>100</v>
      </c>
    </row>
    <row r="1622" spans="1:18" x14ac:dyDescent="0.2">
      <c r="A1622" s="72" t="s">
        <v>3423</v>
      </c>
      <c r="B1622" s="66" t="s">
        <v>3424</v>
      </c>
      <c r="C1622" s="67">
        <v>72</v>
      </c>
      <c r="D1622" s="67" t="s">
        <v>342</v>
      </c>
      <c r="E1622" s="71">
        <v>0.62764972649944395</v>
      </c>
      <c r="F1622" s="68">
        <v>52.124072825353998</v>
      </c>
      <c r="G1622" s="71">
        <v>0.63713900851804195</v>
      </c>
      <c r="H1622" s="68">
        <v>20.7012811867835</v>
      </c>
      <c r="I1622" s="71">
        <v>0.54238491520592902</v>
      </c>
      <c r="J1622" s="68">
        <v>8.2939986513823296</v>
      </c>
      <c r="K1622" s="71">
        <v>0.75691904267243204</v>
      </c>
      <c r="L1622" s="68">
        <v>32.703978422117302</v>
      </c>
      <c r="M1622" s="71">
        <v>0.45041322314049598</v>
      </c>
      <c r="N1622" s="68">
        <v>14.4302090357384</v>
      </c>
      <c r="O1622" s="71">
        <v>0.37904216945976499</v>
      </c>
      <c r="P1622" s="68">
        <v>36.963921034717501</v>
      </c>
      <c r="Q1622" s="71">
        <v>1</v>
      </c>
      <c r="R1622" s="68">
        <v>100</v>
      </c>
    </row>
    <row r="1623" spans="1:18" x14ac:dyDescent="0.2">
      <c r="A1623" s="72" t="s">
        <v>898</v>
      </c>
      <c r="B1623" s="66" t="s">
        <v>3425</v>
      </c>
      <c r="C1623" s="67">
        <v>72</v>
      </c>
      <c r="D1623" s="67" t="s">
        <v>342</v>
      </c>
      <c r="E1623" s="71">
        <v>0.72245296304330897</v>
      </c>
      <c r="F1623" s="68">
        <v>82.805124747134201</v>
      </c>
      <c r="G1623" s="71">
        <v>0.74235265984630205</v>
      </c>
      <c r="H1623" s="68">
        <v>65.070802427511794</v>
      </c>
      <c r="I1623" s="71">
        <v>0.66038676131521101</v>
      </c>
      <c r="J1623" s="68">
        <v>46.257585974376298</v>
      </c>
      <c r="K1623" s="71">
        <v>0.77921885427951898</v>
      </c>
      <c r="L1623" s="68">
        <v>41.132838840188803</v>
      </c>
      <c r="M1623" s="71">
        <v>0.58264462809917394</v>
      </c>
      <c r="N1623" s="68">
        <v>42.346594740391097</v>
      </c>
      <c r="O1623" s="71">
        <v>0.57011487471964695</v>
      </c>
      <c r="P1623" s="68">
        <v>74.676650782845499</v>
      </c>
      <c r="Q1623" s="71">
        <v>1</v>
      </c>
      <c r="R1623" s="68">
        <v>100</v>
      </c>
    </row>
    <row r="1624" spans="1:18" x14ac:dyDescent="0.2">
      <c r="A1624" s="72" t="s">
        <v>3426</v>
      </c>
      <c r="B1624" s="66" t="s">
        <v>3427</v>
      </c>
      <c r="C1624" s="67">
        <v>72</v>
      </c>
      <c r="D1624" s="67" t="s">
        <v>342</v>
      </c>
      <c r="E1624" s="71">
        <v>0.68298523173272596</v>
      </c>
      <c r="F1624" s="68">
        <v>71.544167228590695</v>
      </c>
      <c r="G1624" s="71">
        <v>0.74827467315730001</v>
      </c>
      <c r="H1624" s="68">
        <v>68.037761294673004</v>
      </c>
      <c r="I1624" s="71">
        <v>0.66110167629657801</v>
      </c>
      <c r="J1624" s="68">
        <v>46.864463924477398</v>
      </c>
      <c r="K1624" s="71">
        <v>0.73803687518742001</v>
      </c>
      <c r="L1624" s="68">
        <v>26.365475387727599</v>
      </c>
      <c r="M1624" s="71">
        <v>0.61570247933884303</v>
      </c>
      <c r="N1624" s="68">
        <v>50.6405933917734</v>
      </c>
      <c r="O1624" s="71">
        <v>0.65181045468348797</v>
      </c>
      <c r="P1624" s="68">
        <v>83.526208304969401</v>
      </c>
      <c r="Q1624" s="71"/>
      <c r="R1624" s="68"/>
    </row>
    <row r="1625" spans="1:18" x14ac:dyDescent="0.2">
      <c r="A1625" s="72" t="s">
        <v>3428</v>
      </c>
      <c r="B1625" s="66" t="s">
        <v>3429</v>
      </c>
      <c r="C1625" s="67">
        <v>72</v>
      </c>
      <c r="D1625" s="67" t="s">
        <v>342</v>
      </c>
      <c r="E1625" s="71">
        <v>0.64054102867284801</v>
      </c>
      <c r="F1625" s="68">
        <v>57.181389076196901</v>
      </c>
      <c r="G1625" s="71">
        <v>0.78532657952361895</v>
      </c>
      <c r="H1625" s="68">
        <v>79.838165879973005</v>
      </c>
      <c r="I1625" s="71">
        <v>0.69062119094088104</v>
      </c>
      <c r="J1625" s="68">
        <v>61.1598111935266</v>
      </c>
      <c r="K1625" s="71">
        <v>0.77464123647732497</v>
      </c>
      <c r="L1625" s="68">
        <v>39.177343223196203</v>
      </c>
      <c r="M1625" s="71">
        <v>0.70661157024793397</v>
      </c>
      <c r="N1625" s="68">
        <v>71.476736345246096</v>
      </c>
      <c r="O1625" s="71">
        <v>0.69054559484733202</v>
      </c>
      <c r="P1625" s="68">
        <v>86.929884275017002</v>
      </c>
      <c r="Q1625" s="71">
        <v>0.19550000000000001</v>
      </c>
      <c r="R1625" s="68">
        <v>48.404740200546897</v>
      </c>
    </row>
    <row r="1626" spans="1:18" x14ac:dyDescent="0.2">
      <c r="A1626" s="72" t="s">
        <v>3430</v>
      </c>
      <c r="B1626" s="66" t="s">
        <v>3431</v>
      </c>
      <c r="C1626" s="67">
        <v>72</v>
      </c>
      <c r="D1626" s="67" t="s">
        <v>342</v>
      </c>
      <c r="E1626" s="71">
        <v>0.68967295885322499</v>
      </c>
      <c r="F1626" s="68">
        <v>73.904248145650698</v>
      </c>
      <c r="G1626" s="71">
        <v>0.66789316395888798</v>
      </c>
      <c r="H1626" s="68">
        <v>32.029669588671602</v>
      </c>
      <c r="I1626" s="71">
        <v>0.65349466915337495</v>
      </c>
      <c r="J1626" s="68">
        <v>42.683749157114001</v>
      </c>
      <c r="K1626" s="71">
        <v>0.81882329436813095</v>
      </c>
      <c r="L1626" s="68">
        <v>59.339177343223199</v>
      </c>
      <c r="M1626" s="71">
        <v>0.54132231404958697</v>
      </c>
      <c r="N1626" s="68">
        <v>32.703978422117302</v>
      </c>
      <c r="O1626" s="71">
        <v>0.45650431158937099</v>
      </c>
      <c r="P1626" s="68">
        <v>54.594962559564301</v>
      </c>
      <c r="Q1626" s="71">
        <v>1</v>
      </c>
      <c r="R1626" s="68">
        <v>100</v>
      </c>
    </row>
    <row r="1627" spans="1:18" x14ac:dyDescent="0.2">
      <c r="A1627" s="72" t="s">
        <v>3432</v>
      </c>
      <c r="B1627" s="66" t="s">
        <v>3433</v>
      </c>
      <c r="C1627" s="67">
        <v>72</v>
      </c>
      <c r="D1627" s="67" t="s">
        <v>342</v>
      </c>
      <c r="E1627" s="71">
        <v>0.76216668065371596</v>
      </c>
      <c r="F1627" s="68">
        <v>92.650033715441694</v>
      </c>
      <c r="G1627" s="71">
        <v>0.71462969184121194</v>
      </c>
      <c r="H1627" s="68">
        <v>54.349291975724903</v>
      </c>
      <c r="I1627" s="71">
        <v>0.70649265535635797</v>
      </c>
      <c r="J1627" s="68">
        <v>69.184086311530706</v>
      </c>
      <c r="K1627" s="71">
        <v>0.82729178370577505</v>
      </c>
      <c r="L1627" s="68">
        <v>63.7896156439649</v>
      </c>
      <c r="M1627" s="71">
        <v>0.71900826446280997</v>
      </c>
      <c r="N1627" s="68">
        <v>74.039109912339896</v>
      </c>
      <c r="O1627" s="71">
        <v>0.60557768855614003</v>
      </c>
      <c r="P1627" s="68">
        <v>79.1014295439074</v>
      </c>
      <c r="Q1627" s="71">
        <v>1</v>
      </c>
      <c r="R1627" s="68">
        <v>100</v>
      </c>
    </row>
    <row r="1628" spans="1:18" x14ac:dyDescent="0.2">
      <c r="A1628" s="72" t="s">
        <v>3434</v>
      </c>
      <c r="B1628" s="66" t="s">
        <v>3435</v>
      </c>
      <c r="C1628" s="67">
        <v>72</v>
      </c>
      <c r="D1628" s="67" t="s">
        <v>342</v>
      </c>
      <c r="E1628" s="71">
        <v>0.71102643386229603</v>
      </c>
      <c r="F1628" s="68">
        <v>79.838165879973005</v>
      </c>
      <c r="G1628" s="71">
        <v>0.74815365261467903</v>
      </c>
      <c r="H1628" s="68">
        <v>67.970330411328405</v>
      </c>
      <c r="I1628" s="71">
        <v>0.70922274415014996</v>
      </c>
      <c r="J1628" s="68">
        <v>70.195549561699295</v>
      </c>
      <c r="K1628" s="71">
        <v>0.83679503613458195</v>
      </c>
      <c r="L1628" s="68">
        <v>68.307484828051201</v>
      </c>
      <c r="M1628" s="71">
        <v>0.72314049586776896</v>
      </c>
      <c r="N1628" s="68">
        <v>74.578556979096405</v>
      </c>
      <c r="O1628" s="71">
        <v>0.537820240544304</v>
      </c>
      <c r="P1628" s="68">
        <v>70.251872021783498</v>
      </c>
      <c r="Q1628" s="71"/>
      <c r="R1628" s="68"/>
    </row>
    <row r="1629" spans="1:18" x14ac:dyDescent="0.2">
      <c r="A1629" s="72" t="s">
        <v>3436</v>
      </c>
      <c r="B1629" s="66" t="s">
        <v>3437</v>
      </c>
      <c r="C1629" s="67">
        <v>72</v>
      </c>
      <c r="D1629" s="67" t="s">
        <v>342</v>
      </c>
      <c r="E1629" s="71">
        <v>0.74602119484478402</v>
      </c>
      <c r="F1629" s="68">
        <v>89.4807821982468</v>
      </c>
      <c r="G1629" s="71">
        <v>0.808875805154326</v>
      </c>
      <c r="H1629" s="68">
        <v>85.165205664194204</v>
      </c>
      <c r="I1629" s="71">
        <v>0.75982581323019704</v>
      </c>
      <c r="J1629" s="68">
        <v>87.592717464598806</v>
      </c>
      <c r="K1629" s="71">
        <v>0.81344861844930705</v>
      </c>
      <c r="L1629" s="68">
        <v>56.237356709372897</v>
      </c>
      <c r="M1629" s="71">
        <v>0.834710743801653</v>
      </c>
      <c r="N1629" s="68">
        <v>89.143627781523904</v>
      </c>
      <c r="O1629" s="71">
        <v>0.76026618843322402</v>
      </c>
      <c r="P1629" s="68">
        <v>91.218515997277095</v>
      </c>
      <c r="Q1629" s="71">
        <v>0.499</v>
      </c>
      <c r="R1629" s="68">
        <v>55.6973564266181</v>
      </c>
    </row>
    <row r="1630" spans="1:18" x14ac:dyDescent="0.2">
      <c r="A1630" s="72" t="s">
        <v>3438</v>
      </c>
      <c r="B1630" s="66" t="s">
        <v>3439</v>
      </c>
      <c r="C1630" s="67">
        <v>72</v>
      </c>
      <c r="D1630" s="67" t="s">
        <v>342</v>
      </c>
      <c r="E1630" s="71">
        <v>0.75481831828248402</v>
      </c>
      <c r="F1630" s="68">
        <v>91.301416048550195</v>
      </c>
      <c r="G1630" s="71">
        <v>0.74934450677013098</v>
      </c>
      <c r="H1630" s="68">
        <v>68.509777478084999</v>
      </c>
      <c r="I1630" s="71">
        <v>0.71237730617426198</v>
      </c>
      <c r="J1630" s="68">
        <v>71.746459878624407</v>
      </c>
      <c r="K1630" s="71">
        <v>0.85791654250962901</v>
      </c>
      <c r="L1630" s="68">
        <v>77.6129467296022</v>
      </c>
      <c r="M1630" s="71">
        <v>0.67768595041322299</v>
      </c>
      <c r="N1630" s="68">
        <v>65.677680377612901</v>
      </c>
      <c r="O1630" s="71">
        <v>0.53158560382765596</v>
      </c>
      <c r="P1630" s="68">
        <v>69.026548672566406</v>
      </c>
      <c r="Q1630" s="71">
        <v>1</v>
      </c>
      <c r="R1630" s="68">
        <v>100</v>
      </c>
    </row>
    <row r="1631" spans="1:18" x14ac:dyDescent="0.2">
      <c r="A1631" s="72" t="s">
        <v>3440</v>
      </c>
      <c r="B1631" s="66" t="s">
        <v>3441</v>
      </c>
      <c r="C1631" s="67">
        <v>72</v>
      </c>
      <c r="D1631" s="67" t="s">
        <v>342</v>
      </c>
      <c r="E1631" s="71">
        <v>0.73450433951563698</v>
      </c>
      <c r="F1631" s="68">
        <v>86.109238031018194</v>
      </c>
      <c r="G1631" s="71">
        <v>0.75334758741351304</v>
      </c>
      <c r="H1631" s="68">
        <v>69.588671611598102</v>
      </c>
      <c r="I1631" s="71">
        <v>0.69626568485697504</v>
      </c>
      <c r="J1631" s="68">
        <v>63.519892110586703</v>
      </c>
      <c r="K1631" s="71">
        <v>0.83122132932474702</v>
      </c>
      <c r="L1631" s="68">
        <v>65.677680377612901</v>
      </c>
      <c r="M1631" s="71">
        <v>0.70247933884297498</v>
      </c>
      <c r="N1631" s="68">
        <v>70.667565745111304</v>
      </c>
      <c r="O1631" s="71">
        <v>0.42371209665561199</v>
      </c>
      <c r="P1631" s="68">
        <v>47.379169503063302</v>
      </c>
      <c r="Q1631" s="71">
        <v>1</v>
      </c>
      <c r="R1631" s="68">
        <v>100</v>
      </c>
    </row>
    <row r="1632" spans="1:18" x14ac:dyDescent="0.2">
      <c r="A1632" s="72" t="s">
        <v>1102</v>
      </c>
      <c r="B1632" s="66" t="s">
        <v>3442</v>
      </c>
      <c r="C1632" s="67">
        <v>72</v>
      </c>
      <c r="D1632" s="67" t="s">
        <v>342</v>
      </c>
      <c r="E1632" s="71">
        <v>0.61908291915207403</v>
      </c>
      <c r="F1632" s="68">
        <v>49.224544841537401</v>
      </c>
      <c r="G1632" s="71">
        <v>0.69319679529621003</v>
      </c>
      <c r="H1632" s="68">
        <v>43.964935940660801</v>
      </c>
      <c r="I1632" s="71">
        <v>0.57482154294300902</v>
      </c>
      <c r="J1632" s="68">
        <v>14.8347943358058</v>
      </c>
      <c r="K1632" s="71">
        <v>0.83342599120930805</v>
      </c>
      <c r="L1632" s="68">
        <v>67.026298044504401</v>
      </c>
      <c r="M1632" s="71">
        <v>0.57438016528925595</v>
      </c>
      <c r="N1632" s="68">
        <v>40.458530006743104</v>
      </c>
      <c r="O1632" s="71">
        <v>0.41959010102258598</v>
      </c>
      <c r="P1632" s="68">
        <v>46.289993192648097</v>
      </c>
      <c r="Q1632" s="71"/>
      <c r="R1632" s="68"/>
    </row>
    <row r="1633" spans="1:18" x14ac:dyDescent="0.2">
      <c r="A1633" s="72" t="s">
        <v>3443</v>
      </c>
      <c r="B1633" s="66" t="s">
        <v>3444</v>
      </c>
      <c r="C1633" s="67">
        <v>72</v>
      </c>
      <c r="D1633" s="67" t="s">
        <v>342</v>
      </c>
      <c r="E1633" s="71">
        <v>0.61783299650559498</v>
      </c>
      <c r="F1633" s="68">
        <v>48.819959541469998</v>
      </c>
      <c r="G1633" s="71">
        <v>0.728081499764756</v>
      </c>
      <c r="H1633" s="68">
        <v>59.406608226567798</v>
      </c>
      <c r="I1633" s="71">
        <v>0.62402112142681099</v>
      </c>
      <c r="J1633" s="68">
        <v>29.737019554956198</v>
      </c>
      <c r="K1633" s="71">
        <v>0.78788552952228996</v>
      </c>
      <c r="L1633" s="68">
        <v>45.313553607552301</v>
      </c>
      <c r="M1633" s="71">
        <v>0.64462809917355401</v>
      </c>
      <c r="N1633" s="68">
        <v>57.720836142953502</v>
      </c>
      <c r="O1633" s="71">
        <v>0.30454873264056498</v>
      </c>
      <c r="P1633" s="68">
        <v>21.034717494894501</v>
      </c>
      <c r="Q1633" s="71"/>
      <c r="R1633" s="68"/>
    </row>
    <row r="1634" spans="1:18" x14ac:dyDescent="0.2">
      <c r="A1634" s="72" t="s">
        <v>3445</v>
      </c>
      <c r="B1634" s="66" t="s">
        <v>3446</v>
      </c>
      <c r="C1634" s="67">
        <v>72</v>
      </c>
      <c r="D1634" s="67" t="s">
        <v>342</v>
      </c>
      <c r="E1634" s="71">
        <v>0.58150584011075901</v>
      </c>
      <c r="F1634" s="68">
        <v>36.075522589345901</v>
      </c>
      <c r="G1634" s="71">
        <v>0.66441818117239004</v>
      </c>
      <c r="H1634" s="68">
        <v>30.815913688469301</v>
      </c>
      <c r="I1634" s="71">
        <v>0.54919003772721897</v>
      </c>
      <c r="J1634" s="68">
        <v>9.9123398516520602</v>
      </c>
      <c r="K1634" s="71">
        <v>0.752149652141192</v>
      </c>
      <c r="L1634" s="68">
        <v>31.018206338502999</v>
      </c>
      <c r="M1634" s="71">
        <v>0.47933884297520701</v>
      </c>
      <c r="N1634" s="68">
        <v>20.498988536749799</v>
      </c>
      <c r="O1634" s="71">
        <v>0.46243248653778701</v>
      </c>
      <c r="P1634" s="68">
        <v>56.092579986385303</v>
      </c>
      <c r="Q1634" s="71"/>
      <c r="R1634" s="68"/>
    </row>
    <row r="1635" spans="1:18" x14ac:dyDescent="0.2">
      <c r="A1635" s="72" t="s">
        <v>3447</v>
      </c>
      <c r="B1635" s="66" t="s">
        <v>3448</v>
      </c>
      <c r="C1635" s="67">
        <v>72</v>
      </c>
      <c r="D1635" s="67" t="s">
        <v>342</v>
      </c>
      <c r="E1635" s="71">
        <v>0.84486760181305198</v>
      </c>
      <c r="F1635" s="68">
        <v>99.325691166554293</v>
      </c>
      <c r="G1635" s="71">
        <v>0.83059359377458797</v>
      </c>
      <c r="H1635" s="68">
        <v>89.008766014834805</v>
      </c>
      <c r="I1635" s="71">
        <v>0.77885313792357802</v>
      </c>
      <c r="J1635" s="68">
        <v>91.301416048550195</v>
      </c>
      <c r="K1635" s="71">
        <v>0.90368980688202405</v>
      </c>
      <c r="L1635" s="68">
        <v>92.650033715441694</v>
      </c>
      <c r="M1635" s="71">
        <v>0.834710743801653</v>
      </c>
      <c r="N1635" s="68">
        <v>89.143627781523904</v>
      </c>
      <c r="O1635" s="71">
        <v>0.72135832849646997</v>
      </c>
      <c r="P1635" s="68">
        <v>88.427501701837997</v>
      </c>
      <c r="Q1635" s="71">
        <v>1</v>
      </c>
      <c r="R1635" s="68">
        <v>100</v>
      </c>
    </row>
    <row r="1636" spans="1:18" x14ac:dyDescent="0.2">
      <c r="A1636" s="72" t="s">
        <v>3449</v>
      </c>
      <c r="B1636" s="66" t="s">
        <v>3450</v>
      </c>
      <c r="C1636" s="67">
        <v>72</v>
      </c>
      <c r="D1636" s="67" t="s">
        <v>342</v>
      </c>
      <c r="E1636" s="71">
        <v>0.643875715867258</v>
      </c>
      <c r="F1636" s="68">
        <v>58.5300067430883</v>
      </c>
      <c r="G1636" s="71">
        <v>0.67814982069072605</v>
      </c>
      <c r="H1636" s="68">
        <v>36.884693189480799</v>
      </c>
      <c r="I1636" s="71">
        <v>0.63338685752525303</v>
      </c>
      <c r="J1636" s="68">
        <v>32.569116655428203</v>
      </c>
      <c r="K1636" s="71">
        <v>0.75026489703833898</v>
      </c>
      <c r="L1636" s="68">
        <v>30.343897505057299</v>
      </c>
      <c r="M1636" s="71">
        <v>0.56611570247933896</v>
      </c>
      <c r="N1636" s="68">
        <v>38.098449089683101</v>
      </c>
      <c r="O1636" s="71">
        <v>0.235337017469889</v>
      </c>
      <c r="P1636" s="68">
        <v>11.1640571817563</v>
      </c>
      <c r="Q1636" s="71">
        <v>1</v>
      </c>
      <c r="R1636" s="68">
        <v>100</v>
      </c>
    </row>
    <row r="1637" spans="1:18" x14ac:dyDescent="0.2">
      <c r="A1637" s="72" t="s">
        <v>3020</v>
      </c>
      <c r="B1637" s="66" t="s">
        <v>3451</v>
      </c>
      <c r="C1637" s="67">
        <v>72</v>
      </c>
      <c r="D1637" s="67" t="s">
        <v>342</v>
      </c>
      <c r="E1637" s="71">
        <v>0.588654415693463</v>
      </c>
      <c r="F1637" s="68">
        <v>39.244774106540802</v>
      </c>
      <c r="G1637" s="71">
        <v>0.65281730875733801</v>
      </c>
      <c r="H1637" s="68">
        <v>26.095751854349299</v>
      </c>
      <c r="I1637" s="71">
        <v>0.61611357586742799</v>
      </c>
      <c r="J1637" s="68">
        <v>26.365475387727599</v>
      </c>
      <c r="K1637" s="71">
        <v>0.784869951222813</v>
      </c>
      <c r="L1637" s="68">
        <v>44.0323668240054</v>
      </c>
      <c r="M1637" s="71">
        <v>0.55371900826446296</v>
      </c>
      <c r="N1637" s="68">
        <v>35.738368172623098</v>
      </c>
      <c r="O1637" s="71">
        <v>0.33575223435527402</v>
      </c>
      <c r="P1637" s="68">
        <v>26.684819605173601</v>
      </c>
      <c r="Q1637" s="71"/>
      <c r="R1637" s="68"/>
    </row>
    <row r="1638" spans="1:18" x14ac:dyDescent="0.2">
      <c r="A1638" s="72" t="s">
        <v>3452</v>
      </c>
      <c r="B1638" s="66" t="s">
        <v>3453</v>
      </c>
      <c r="C1638" s="67">
        <v>72</v>
      </c>
      <c r="D1638" s="67" t="s">
        <v>342</v>
      </c>
      <c r="E1638" s="71">
        <v>0.71380953302238004</v>
      </c>
      <c r="F1638" s="68">
        <v>80.714767363452495</v>
      </c>
      <c r="G1638" s="71">
        <v>0.74705694712371296</v>
      </c>
      <c r="H1638" s="68">
        <v>67.633175994605494</v>
      </c>
      <c r="I1638" s="71">
        <v>0.69876445600675696</v>
      </c>
      <c r="J1638" s="68">
        <v>65.273095077545506</v>
      </c>
      <c r="K1638" s="71">
        <v>0.805131777780841</v>
      </c>
      <c r="L1638" s="68">
        <v>52.798381658799698</v>
      </c>
      <c r="M1638" s="71">
        <v>0.68181818181818199</v>
      </c>
      <c r="N1638" s="68">
        <v>66.689143627781505</v>
      </c>
      <c r="O1638" s="71">
        <v>0.63627630238240895</v>
      </c>
      <c r="P1638" s="68">
        <v>81.960517358747396</v>
      </c>
      <c r="Q1638" s="71"/>
      <c r="R1638" s="68"/>
    </row>
    <row r="1639" spans="1:18" x14ac:dyDescent="0.2">
      <c r="A1639" s="72" t="s">
        <v>3454</v>
      </c>
      <c r="B1639" s="66" t="s">
        <v>3455</v>
      </c>
      <c r="C1639" s="67">
        <v>72</v>
      </c>
      <c r="D1639" s="67" t="s">
        <v>342</v>
      </c>
      <c r="E1639" s="71">
        <v>0.74282394731227597</v>
      </c>
      <c r="F1639" s="68">
        <v>88.469318948078197</v>
      </c>
      <c r="G1639" s="71">
        <v>0.73714714437512197</v>
      </c>
      <c r="H1639" s="68">
        <v>63.250168577208399</v>
      </c>
      <c r="I1639" s="71">
        <v>0.72030429545359198</v>
      </c>
      <c r="J1639" s="68">
        <v>75.252865812542098</v>
      </c>
      <c r="K1639" s="71">
        <v>0.87108766620919198</v>
      </c>
      <c r="L1639" s="68">
        <v>83.412002697235295</v>
      </c>
      <c r="M1639" s="71">
        <v>0.73553719008264495</v>
      </c>
      <c r="N1639" s="68">
        <v>77.073499662845606</v>
      </c>
      <c r="O1639" s="71">
        <v>0.72616738775310596</v>
      </c>
      <c r="P1639" s="68">
        <v>88.835942818243694</v>
      </c>
      <c r="Q1639" s="71">
        <v>0.66669999999999996</v>
      </c>
      <c r="R1639" s="68">
        <v>63.354603463992703</v>
      </c>
    </row>
    <row r="1640" spans="1:18" x14ac:dyDescent="0.2">
      <c r="A1640" s="72" t="s">
        <v>3456</v>
      </c>
      <c r="B1640" s="66" t="s">
        <v>3457</v>
      </c>
      <c r="C1640" s="67">
        <v>72</v>
      </c>
      <c r="D1640" s="67" t="s">
        <v>342</v>
      </c>
      <c r="E1640" s="71">
        <v>0.65550220574900697</v>
      </c>
      <c r="F1640" s="68">
        <v>62.643290627107199</v>
      </c>
      <c r="G1640" s="71">
        <v>0.72065148743516305</v>
      </c>
      <c r="H1640" s="68">
        <v>55.90020229265</v>
      </c>
      <c r="I1640" s="71">
        <v>0.66984952292590305</v>
      </c>
      <c r="J1640" s="68">
        <v>52.326365475387703</v>
      </c>
      <c r="K1640" s="71">
        <v>0.84631251085636605</v>
      </c>
      <c r="L1640" s="68">
        <v>72.488199595414699</v>
      </c>
      <c r="M1640" s="71">
        <v>0.63636363636363602</v>
      </c>
      <c r="N1640" s="68">
        <v>55.495616992582598</v>
      </c>
      <c r="O1640" s="71">
        <v>0.40433387116396402</v>
      </c>
      <c r="P1640" s="68">
        <v>42.750170183798502</v>
      </c>
      <c r="Q1640" s="71"/>
      <c r="R1640" s="68"/>
    </row>
    <row r="1641" spans="1:18" x14ac:dyDescent="0.2">
      <c r="A1641" s="72" t="s">
        <v>3458</v>
      </c>
      <c r="B1641" s="66" t="s">
        <v>3459</v>
      </c>
      <c r="C1641" s="67">
        <v>72</v>
      </c>
      <c r="D1641" s="67" t="s">
        <v>342</v>
      </c>
      <c r="E1641" s="71">
        <v>0.572286049705655</v>
      </c>
      <c r="F1641" s="68">
        <v>32.636547538772803</v>
      </c>
      <c r="G1641" s="71">
        <v>0.63154551392220004</v>
      </c>
      <c r="H1641" s="68">
        <v>19.0155091031693</v>
      </c>
      <c r="I1641" s="71">
        <v>0.54704786568059904</v>
      </c>
      <c r="J1641" s="68">
        <v>9.5077545515846307</v>
      </c>
      <c r="K1641" s="71">
        <v>0.80668255728113603</v>
      </c>
      <c r="L1641" s="68">
        <v>53.540121375589997</v>
      </c>
      <c r="M1641" s="71">
        <v>0.421487603305785</v>
      </c>
      <c r="N1641" s="68">
        <v>11.1935266351989</v>
      </c>
      <c r="O1641" s="71">
        <v>0.45466670833855399</v>
      </c>
      <c r="P1641" s="68">
        <v>54.118447923757699</v>
      </c>
      <c r="Q1641" s="71"/>
      <c r="R1641" s="68"/>
    </row>
    <row r="1642" spans="1:18" x14ac:dyDescent="0.2">
      <c r="A1642" s="72" t="s">
        <v>3460</v>
      </c>
      <c r="B1642" s="66" t="s">
        <v>3461</v>
      </c>
      <c r="C1642" s="67">
        <v>72</v>
      </c>
      <c r="D1642" s="67" t="s">
        <v>342</v>
      </c>
      <c r="E1642" s="71">
        <v>0.61358733226158702</v>
      </c>
      <c r="F1642" s="68">
        <v>47.201618341200302</v>
      </c>
      <c r="G1642" s="71">
        <v>0.70537583571277696</v>
      </c>
      <c r="H1642" s="68">
        <v>49.831422791638602</v>
      </c>
      <c r="I1642" s="71">
        <v>0.60147766372611999</v>
      </c>
      <c r="J1642" s="68">
        <v>22.117329737019599</v>
      </c>
      <c r="K1642" s="71">
        <v>0.80223493925598099</v>
      </c>
      <c r="L1642" s="68">
        <v>51.584625758597397</v>
      </c>
      <c r="M1642" s="71">
        <v>0.59090909090909105</v>
      </c>
      <c r="N1642" s="68">
        <v>44.234659474039098</v>
      </c>
      <c r="O1642" s="71">
        <v>0.77252646396555202</v>
      </c>
      <c r="P1642" s="68">
        <v>91.899251191286595</v>
      </c>
      <c r="Q1642" s="71">
        <v>0.20899999999999999</v>
      </c>
      <c r="R1642" s="68">
        <v>48.769371011850502</v>
      </c>
    </row>
    <row r="1643" spans="1:18" x14ac:dyDescent="0.2">
      <c r="A1643" s="72" t="s">
        <v>3462</v>
      </c>
      <c r="B1643" s="66" t="s">
        <v>3463</v>
      </c>
      <c r="C1643" s="67">
        <v>72</v>
      </c>
      <c r="D1643" s="67" t="s">
        <v>342</v>
      </c>
      <c r="E1643" s="71">
        <v>0.58509400231287401</v>
      </c>
      <c r="F1643" s="68">
        <v>37.4915711395819</v>
      </c>
      <c r="G1643" s="71">
        <v>0.73353328165795195</v>
      </c>
      <c r="H1643" s="68">
        <v>61.564396493594103</v>
      </c>
      <c r="I1643" s="71">
        <v>0.67655250853890003</v>
      </c>
      <c r="J1643" s="68">
        <v>54.821308159136898</v>
      </c>
      <c r="K1643" s="71">
        <v>0.85534365465885298</v>
      </c>
      <c r="L1643" s="68">
        <v>76.3317599460553</v>
      </c>
      <c r="M1643" s="71">
        <v>0.669421487603306</v>
      </c>
      <c r="N1643" s="68">
        <v>63.654753877275802</v>
      </c>
      <c r="O1643" s="71">
        <v>0.57571308141823196</v>
      </c>
      <c r="P1643" s="68">
        <v>75.493533015656894</v>
      </c>
      <c r="Q1643" s="71">
        <v>0</v>
      </c>
      <c r="R1643" s="68">
        <v>34.092980856882399</v>
      </c>
    </row>
    <row r="1644" spans="1:18" x14ac:dyDescent="0.2">
      <c r="A1644" s="72" t="s">
        <v>3464</v>
      </c>
      <c r="B1644" s="66" t="s">
        <v>3465</v>
      </c>
      <c r="C1644" s="67">
        <v>72</v>
      </c>
      <c r="D1644" s="67" t="s">
        <v>342</v>
      </c>
      <c r="E1644" s="71">
        <v>0.64701216839520304</v>
      </c>
      <c r="F1644" s="68">
        <v>60.013486176668899</v>
      </c>
      <c r="G1644" s="71">
        <v>0.79902644096323805</v>
      </c>
      <c r="H1644" s="68">
        <v>83.007417397167899</v>
      </c>
      <c r="I1644" s="71">
        <v>0.75344158581866405</v>
      </c>
      <c r="J1644" s="68">
        <v>85.300067430883303</v>
      </c>
      <c r="K1644" s="71">
        <v>0.90655192655662298</v>
      </c>
      <c r="L1644" s="68">
        <v>93.4592043155765</v>
      </c>
      <c r="M1644" s="71">
        <v>0.73553719008264495</v>
      </c>
      <c r="N1644" s="68">
        <v>77.073499662845606</v>
      </c>
      <c r="O1644" s="71">
        <v>0.67671586695004804</v>
      </c>
      <c r="P1644" s="68">
        <v>85.636487406398899</v>
      </c>
      <c r="Q1644" s="71">
        <v>1.0800000000000001E-2</v>
      </c>
      <c r="R1644" s="68">
        <v>42.206016408386503</v>
      </c>
    </row>
    <row r="1645" spans="1:18" x14ac:dyDescent="0.2">
      <c r="A1645" s="72" t="s">
        <v>3466</v>
      </c>
      <c r="B1645" s="66" t="s">
        <v>3467</v>
      </c>
      <c r="C1645" s="67">
        <v>72</v>
      </c>
      <c r="D1645" s="67" t="s">
        <v>342</v>
      </c>
      <c r="E1645" s="71">
        <v>0.52838532405718597</v>
      </c>
      <c r="F1645" s="68">
        <v>19.4200944032367</v>
      </c>
      <c r="G1645" s="71">
        <v>0.71071673471796804</v>
      </c>
      <c r="H1645" s="68">
        <v>52.461227242076902</v>
      </c>
      <c r="I1645" s="71">
        <v>0.63840052412044002</v>
      </c>
      <c r="J1645" s="68">
        <v>35.333782872555602</v>
      </c>
      <c r="K1645" s="71">
        <v>0.823351524503253</v>
      </c>
      <c r="L1645" s="68">
        <v>61.496965610249497</v>
      </c>
      <c r="M1645" s="71">
        <v>0.64876033057851201</v>
      </c>
      <c r="N1645" s="68">
        <v>59.069453809844902</v>
      </c>
      <c r="O1645" s="71">
        <v>0.34908283042294302</v>
      </c>
      <c r="P1645" s="68">
        <v>29.952348536419301</v>
      </c>
      <c r="Q1645" s="71">
        <v>0</v>
      </c>
      <c r="R1645" s="68">
        <v>34.092980856882399</v>
      </c>
    </row>
    <row r="1646" spans="1:18" x14ac:dyDescent="0.2">
      <c r="A1646" s="72" t="s">
        <v>3468</v>
      </c>
      <c r="B1646" s="66" t="s">
        <v>3469</v>
      </c>
      <c r="C1646" s="67">
        <v>72</v>
      </c>
      <c r="D1646" s="67" t="s">
        <v>342</v>
      </c>
      <c r="E1646" s="71">
        <v>0.52332292523065205</v>
      </c>
      <c r="F1646" s="68">
        <v>18.004045853000701</v>
      </c>
      <c r="G1646" s="71">
        <v>0.67217401049098702</v>
      </c>
      <c r="H1646" s="68">
        <v>34.120026972353301</v>
      </c>
      <c r="I1646" s="71">
        <v>0.56963055741545998</v>
      </c>
      <c r="J1646" s="68">
        <v>13.688469318948099</v>
      </c>
      <c r="K1646" s="71">
        <v>0.83029624701367999</v>
      </c>
      <c r="L1646" s="68">
        <v>65.138233310856407</v>
      </c>
      <c r="M1646" s="71">
        <v>0.52066115702479299</v>
      </c>
      <c r="N1646" s="68">
        <v>28.455832771409298</v>
      </c>
      <c r="O1646" s="71">
        <v>0.54717557943899098</v>
      </c>
      <c r="P1646" s="68">
        <v>71.136827773995904</v>
      </c>
      <c r="Q1646" s="71">
        <v>0</v>
      </c>
      <c r="R1646" s="68">
        <v>34.092980856882399</v>
      </c>
    </row>
    <row r="1647" spans="1:18" x14ac:dyDescent="0.2">
      <c r="A1647" s="72" t="s">
        <v>3470</v>
      </c>
      <c r="B1647" s="66" t="s">
        <v>3471</v>
      </c>
      <c r="C1647" s="67">
        <v>72</v>
      </c>
      <c r="D1647" s="67" t="s">
        <v>342</v>
      </c>
      <c r="E1647" s="71">
        <v>0.50961140275119099</v>
      </c>
      <c r="F1647" s="68">
        <v>14.362778152393799</v>
      </c>
      <c r="G1647" s="71">
        <v>0.62102525027302202</v>
      </c>
      <c r="H1647" s="68">
        <v>15.711395819285199</v>
      </c>
      <c r="I1647" s="71">
        <v>0.50001196234740097</v>
      </c>
      <c r="J1647" s="68">
        <v>3.7086985839514499</v>
      </c>
      <c r="K1647" s="71">
        <v>0.72861266104092504</v>
      </c>
      <c r="L1647" s="68">
        <v>24.477410654079598</v>
      </c>
      <c r="M1647" s="71">
        <v>0.42975206611570199</v>
      </c>
      <c r="N1647" s="68">
        <v>11.8004045853001</v>
      </c>
      <c r="O1647" s="71">
        <v>0.27826647673009303</v>
      </c>
      <c r="P1647" s="68">
        <v>16.405718175629701</v>
      </c>
      <c r="Q1647" s="71">
        <v>0.5</v>
      </c>
      <c r="R1647" s="68">
        <v>58.523245214220601</v>
      </c>
    </row>
    <row r="1648" spans="1:18" x14ac:dyDescent="0.2">
      <c r="A1648" s="72" t="s">
        <v>3472</v>
      </c>
      <c r="B1648" s="66" t="s">
        <v>3473</v>
      </c>
      <c r="C1648" s="67">
        <v>72</v>
      </c>
      <c r="D1648" s="67" t="s">
        <v>342</v>
      </c>
      <c r="E1648" s="71">
        <v>0.53550095971885203</v>
      </c>
      <c r="F1648" s="68">
        <v>21.240728253540102</v>
      </c>
      <c r="G1648" s="71">
        <v>0.62987932271928504</v>
      </c>
      <c r="H1648" s="68">
        <v>18.476062036412699</v>
      </c>
      <c r="I1648" s="71">
        <v>0.53056081947289302</v>
      </c>
      <c r="J1648" s="68">
        <v>6.7430883344571804</v>
      </c>
      <c r="K1648" s="71">
        <v>0.76074908476119696</v>
      </c>
      <c r="L1648" s="68">
        <v>33.648010788941299</v>
      </c>
      <c r="M1648" s="71">
        <v>0.47933884297520701</v>
      </c>
      <c r="N1648" s="68">
        <v>20.498988536749799</v>
      </c>
      <c r="O1648" s="71">
        <v>0.27697672866567702</v>
      </c>
      <c r="P1648" s="68">
        <v>15.861130020422101</v>
      </c>
      <c r="Q1648" s="71"/>
      <c r="R1648" s="68"/>
    </row>
    <row r="1649" spans="1:18" x14ac:dyDescent="0.2">
      <c r="A1649" s="72" t="s">
        <v>3474</v>
      </c>
      <c r="B1649" s="66" t="s">
        <v>3475</v>
      </c>
      <c r="C1649" s="67">
        <v>72</v>
      </c>
      <c r="D1649" s="67" t="s">
        <v>342</v>
      </c>
      <c r="E1649" s="71">
        <v>0.66649054318183398</v>
      </c>
      <c r="F1649" s="68">
        <v>66.351989211058694</v>
      </c>
      <c r="G1649" s="71">
        <v>0.773374339638779</v>
      </c>
      <c r="H1649" s="68">
        <v>76.062036412677003</v>
      </c>
      <c r="I1649" s="71">
        <v>0.72805768526543002</v>
      </c>
      <c r="J1649" s="68">
        <v>77.410654079568403</v>
      </c>
      <c r="K1649" s="71">
        <v>0.76241332185036104</v>
      </c>
      <c r="L1649" s="68">
        <v>34.457181389076197</v>
      </c>
      <c r="M1649" s="71">
        <v>0.64876033057851201</v>
      </c>
      <c r="N1649" s="68">
        <v>59.069453809844902</v>
      </c>
      <c r="O1649" s="71">
        <v>0.58633758175792206</v>
      </c>
      <c r="P1649" s="68">
        <v>77.195371000680694</v>
      </c>
      <c r="Q1649" s="71">
        <v>0.5</v>
      </c>
      <c r="R1649" s="68">
        <v>58.523245214220601</v>
      </c>
    </row>
    <row r="1650" spans="1:18" x14ac:dyDescent="0.2">
      <c r="A1650" s="72" t="s">
        <v>3476</v>
      </c>
      <c r="B1650" s="66" t="s">
        <v>3477</v>
      </c>
      <c r="C1650" s="67">
        <v>72</v>
      </c>
      <c r="D1650" s="67" t="s">
        <v>342</v>
      </c>
      <c r="E1650" s="71">
        <v>0.69626952476753101</v>
      </c>
      <c r="F1650" s="68">
        <v>75.590020229264994</v>
      </c>
      <c r="G1650" s="71">
        <v>0.78398379193164203</v>
      </c>
      <c r="H1650" s="68">
        <v>79.231287929871897</v>
      </c>
      <c r="I1650" s="71">
        <v>0.70427880667263698</v>
      </c>
      <c r="J1650" s="68">
        <v>67.902899527983806</v>
      </c>
      <c r="K1650" s="71">
        <v>0.85063627541612397</v>
      </c>
      <c r="L1650" s="68">
        <v>74.308833445718093</v>
      </c>
      <c r="M1650" s="71">
        <v>0.79338842975206603</v>
      </c>
      <c r="N1650" s="68">
        <v>84.490896830748497</v>
      </c>
      <c r="O1650" s="71">
        <v>0.349060320065187</v>
      </c>
      <c r="P1650" s="68">
        <v>29.8842750170184</v>
      </c>
      <c r="Q1650" s="71"/>
      <c r="R1650" s="68"/>
    </row>
    <row r="1651" spans="1:18" x14ac:dyDescent="0.2">
      <c r="A1651" s="72" t="s">
        <v>3478</v>
      </c>
      <c r="B1651" s="66" t="s">
        <v>3479</v>
      </c>
      <c r="C1651" s="67">
        <v>72</v>
      </c>
      <c r="D1651" s="67" t="s">
        <v>342</v>
      </c>
      <c r="E1651" s="71">
        <v>0.779335845026212</v>
      </c>
      <c r="F1651" s="68">
        <v>95.414699932569107</v>
      </c>
      <c r="G1651" s="71">
        <v>0.82890437961839403</v>
      </c>
      <c r="H1651" s="68">
        <v>88.739042481456494</v>
      </c>
      <c r="I1651" s="71">
        <v>0.76963093598596699</v>
      </c>
      <c r="J1651" s="68">
        <v>89.683074848280498</v>
      </c>
      <c r="K1651" s="71">
        <v>0.900280045562599</v>
      </c>
      <c r="L1651" s="68">
        <v>91.975724881996001</v>
      </c>
      <c r="M1651" s="71">
        <v>0.85123966942148799</v>
      </c>
      <c r="N1651" s="68">
        <v>90.559676331759903</v>
      </c>
      <c r="O1651" s="71">
        <v>0.65696003956882398</v>
      </c>
      <c r="P1651" s="68">
        <v>83.730428863172193</v>
      </c>
      <c r="Q1651" s="71">
        <v>0.66900000000000004</v>
      </c>
      <c r="R1651" s="68">
        <v>63.536918869644502</v>
      </c>
    </row>
    <row r="1652" spans="1:18" x14ac:dyDescent="0.2">
      <c r="A1652" s="72" t="s">
        <v>3480</v>
      </c>
      <c r="B1652" s="66" t="s">
        <v>3481</v>
      </c>
      <c r="C1652" s="67">
        <v>72</v>
      </c>
      <c r="D1652" s="67" t="s">
        <v>342</v>
      </c>
      <c r="E1652" s="71">
        <v>0.64781859022687804</v>
      </c>
      <c r="F1652" s="68">
        <v>60.485502360080901</v>
      </c>
      <c r="G1652" s="71">
        <v>0.79325485848539401</v>
      </c>
      <c r="H1652" s="68">
        <v>81.658799730276499</v>
      </c>
      <c r="I1652" s="71">
        <v>0.68805353442037598</v>
      </c>
      <c r="J1652" s="68">
        <v>60.013486176668899</v>
      </c>
      <c r="K1652" s="71">
        <v>0.87113437861969201</v>
      </c>
      <c r="L1652" s="68">
        <v>83.546864463924507</v>
      </c>
      <c r="M1652" s="71">
        <v>0.74793388429752095</v>
      </c>
      <c r="N1652" s="68">
        <v>78.826702629804402</v>
      </c>
      <c r="O1652" s="71">
        <v>0.78653488553828699</v>
      </c>
      <c r="P1652" s="68">
        <v>93.260721579305695</v>
      </c>
      <c r="Q1652" s="71">
        <v>0</v>
      </c>
      <c r="R1652" s="68">
        <v>34.092980856882399</v>
      </c>
    </row>
    <row r="1653" spans="1:18" x14ac:dyDescent="0.2">
      <c r="A1653" s="72" t="s">
        <v>3482</v>
      </c>
      <c r="B1653" s="66" t="s">
        <v>3483</v>
      </c>
      <c r="C1653" s="67">
        <v>72</v>
      </c>
      <c r="D1653" s="67" t="s">
        <v>342</v>
      </c>
      <c r="E1653" s="71">
        <v>0.69111208255138301</v>
      </c>
      <c r="F1653" s="68">
        <v>74.511126095751905</v>
      </c>
      <c r="G1653" s="71">
        <v>0.73919442926809098</v>
      </c>
      <c r="H1653" s="68">
        <v>63.924477410654099</v>
      </c>
      <c r="I1653" s="71">
        <v>0.72236188761877496</v>
      </c>
      <c r="J1653" s="68">
        <v>75.994605529332404</v>
      </c>
      <c r="K1653" s="71">
        <v>0.92475441571554695</v>
      </c>
      <c r="L1653" s="68">
        <v>96.628455832771394</v>
      </c>
      <c r="M1653" s="71">
        <v>0.72314049586776896</v>
      </c>
      <c r="N1653" s="68">
        <v>74.578556979096405</v>
      </c>
      <c r="O1653" s="71">
        <v>0.34610918428673498</v>
      </c>
      <c r="P1653" s="68">
        <v>28.795098706603099</v>
      </c>
      <c r="Q1653" s="71"/>
      <c r="R1653" s="68"/>
    </row>
    <row r="1654" spans="1:18" x14ac:dyDescent="0.2">
      <c r="A1654" s="72" t="s">
        <v>3484</v>
      </c>
      <c r="B1654" s="66" t="s">
        <v>3485</v>
      </c>
      <c r="C1654" s="67">
        <v>72</v>
      </c>
      <c r="D1654" s="67" t="s">
        <v>342</v>
      </c>
      <c r="E1654" s="71">
        <v>0.67052018452540296</v>
      </c>
      <c r="F1654" s="68">
        <v>67.902899527983806</v>
      </c>
      <c r="G1654" s="71">
        <v>0.79204821589085295</v>
      </c>
      <c r="H1654" s="68">
        <v>81.456507080242702</v>
      </c>
      <c r="I1654" s="71">
        <v>0.74398172141572105</v>
      </c>
      <c r="J1654" s="68">
        <v>82.805124747134201</v>
      </c>
      <c r="K1654" s="71">
        <v>0.83820980794412803</v>
      </c>
      <c r="L1654" s="68">
        <v>68.779501011463296</v>
      </c>
      <c r="M1654" s="71">
        <v>0.78512396694214903</v>
      </c>
      <c r="N1654" s="68">
        <v>83.142279163856998</v>
      </c>
      <c r="O1654" s="71">
        <v>0.86375739495956605</v>
      </c>
      <c r="P1654" s="68">
        <v>96.596324029952399</v>
      </c>
      <c r="Q1654" s="71">
        <v>0</v>
      </c>
      <c r="R1654" s="68">
        <v>34.092980856882399</v>
      </c>
    </row>
    <row r="1655" spans="1:18" x14ac:dyDescent="0.2">
      <c r="A1655" s="72" t="s">
        <v>787</v>
      </c>
      <c r="B1655" s="66" t="s">
        <v>3486</v>
      </c>
      <c r="C1655" s="67">
        <v>72</v>
      </c>
      <c r="D1655" s="67" t="s">
        <v>342</v>
      </c>
      <c r="E1655" s="71">
        <v>0.43675421636240402</v>
      </c>
      <c r="F1655" s="68">
        <v>4.3830074173971703</v>
      </c>
      <c r="G1655" s="71">
        <v>0.65670989100446697</v>
      </c>
      <c r="H1655" s="68">
        <v>27.3095077545516</v>
      </c>
      <c r="I1655" s="71">
        <v>0.51493355998756496</v>
      </c>
      <c r="J1655" s="68">
        <v>5.1921780175320302</v>
      </c>
      <c r="K1655" s="71">
        <v>0.74132431993305803</v>
      </c>
      <c r="L1655" s="68">
        <v>27.5792312879299</v>
      </c>
      <c r="M1655" s="71">
        <v>0.421487603305785</v>
      </c>
      <c r="N1655" s="68">
        <v>11.1935266351989</v>
      </c>
      <c r="O1655" s="71">
        <v>0.28606992394355102</v>
      </c>
      <c r="P1655" s="68">
        <v>17.494894486044899</v>
      </c>
      <c r="Q1655" s="71">
        <v>0</v>
      </c>
      <c r="R1655" s="68">
        <v>34.092980856882399</v>
      </c>
    </row>
    <row r="1656" spans="1:18" x14ac:dyDescent="0.2">
      <c r="A1656" s="72" t="s">
        <v>3487</v>
      </c>
      <c r="B1656" s="66" t="s">
        <v>3488</v>
      </c>
      <c r="C1656" s="67">
        <v>72</v>
      </c>
      <c r="D1656" s="67" t="s">
        <v>342</v>
      </c>
      <c r="E1656" s="71">
        <v>0.60521677725411804</v>
      </c>
      <c r="F1656" s="68">
        <v>44.639244774106501</v>
      </c>
      <c r="G1656" s="71">
        <v>0.73885556378316397</v>
      </c>
      <c r="H1656" s="68">
        <v>63.8570465273095</v>
      </c>
      <c r="I1656" s="71">
        <v>0.66383035847592797</v>
      </c>
      <c r="J1656" s="68">
        <v>48.6850977747808</v>
      </c>
      <c r="K1656" s="71">
        <v>0.82916321608055699</v>
      </c>
      <c r="L1656" s="68">
        <v>64.4639244774106</v>
      </c>
      <c r="M1656" s="71">
        <v>0.62809917355371903</v>
      </c>
      <c r="N1656" s="68">
        <v>53.607552258934597</v>
      </c>
      <c r="O1656" s="71">
        <v>0.75915235163134098</v>
      </c>
      <c r="P1656" s="68">
        <v>91.150442477876098</v>
      </c>
      <c r="Q1656" s="71">
        <v>1.2200000000000001E-2</v>
      </c>
      <c r="R1656" s="68">
        <v>42.388331814038303</v>
      </c>
    </row>
    <row r="1657" spans="1:18" x14ac:dyDescent="0.2">
      <c r="A1657" s="72" t="s">
        <v>3489</v>
      </c>
      <c r="B1657" s="66" t="s">
        <v>3490</v>
      </c>
      <c r="C1657" s="67">
        <v>72</v>
      </c>
      <c r="D1657" s="67" t="s">
        <v>342</v>
      </c>
      <c r="E1657" s="71">
        <v>0.79743192317672895</v>
      </c>
      <c r="F1657" s="68">
        <v>96.898179366149705</v>
      </c>
      <c r="G1657" s="71">
        <v>0.78321922533316501</v>
      </c>
      <c r="H1657" s="68">
        <v>78.826702629804402</v>
      </c>
      <c r="I1657" s="71">
        <v>0.68786632157400696</v>
      </c>
      <c r="J1657" s="68">
        <v>59.8786244099798</v>
      </c>
      <c r="K1657" s="71">
        <v>0.77941134647752497</v>
      </c>
      <c r="L1657" s="68">
        <v>41.267700606878002</v>
      </c>
      <c r="M1657" s="71">
        <v>0.67355371900826499</v>
      </c>
      <c r="N1657" s="68">
        <v>64.5313553607552</v>
      </c>
      <c r="O1657" s="71">
        <v>0.86094092666741495</v>
      </c>
      <c r="P1657" s="68">
        <v>96.392103471749493</v>
      </c>
      <c r="Q1657" s="71">
        <v>0.99960000000000004</v>
      </c>
      <c r="R1657" s="68">
        <v>72.4703737465816</v>
      </c>
    </row>
    <row r="1658" spans="1:18" x14ac:dyDescent="0.2">
      <c r="A1658" s="72" t="s">
        <v>3491</v>
      </c>
      <c r="B1658" s="66" t="s">
        <v>3492</v>
      </c>
      <c r="C1658" s="67">
        <v>72</v>
      </c>
      <c r="D1658" s="67" t="s">
        <v>342</v>
      </c>
      <c r="E1658" s="71">
        <v>0.67506880506104905</v>
      </c>
      <c r="F1658" s="68">
        <v>68.779501011463296</v>
      </c>
      <c r="G1658" s="71">
        <v>0.73997609858039903</v>
      </c>
      <c r="H1658" s="68">
        <v>64.5313553607552</v>
      </c>
      <c r="I1658" s="71">
        <v>0.695233497169368</v>
      </c>
      <c r="J1658" s="68">
        <v>63.317599460552898</v>
      </c>
      <c r="K1658" s="71">
        <v>0.84157554677045798</v>
      </c>
      <c r="L1658" s="68">
        <v>70.330411328388394</v>
      </c>
      <c r="M1658" s="71">
        <v>0.64049586776859502</v>
      </c>
      <c r="N1658" s="68">
        <v>56.641942009440299</v>
      </c>
      <c r="O1658" s="71">
        <v>0.45806301501642699</v>
      </c>
      <c r="P1658" s="68">
        <v>54.7991831177672</v>
      </c>
      <c r="Q1658" s="71"/>
      <c r="R1658" s="68"/>
    </row>
    <row r="1659" spans="1:18" x14ac:dyDescent="0.2">
      <c r="A1659" s="72" t="s">
        <v>3493</v>
      </c>
      <c r="B1659" s="66" t="s">
        <v>3494</v>
      </c>
      <c r="C1659" s="67">
        <v>72</v>
      </c>
      <c r="D1659" s="67" t="s">
        <v>342</v>
      </c>
      <c r="E1659" s="71">
        <v>0.60926948247177204</v>
      </c>
      <c r="F1659" s="68">
        <v>45.718138907619696</v>
      </c>
      <c r="G1659" s="71">
        <v>0.669760353261037</v>
      </c>
      <c r="H1659" s="68">
        <v>32.906271072151</v>
      </c>
      <c r="I1659" s="71">
        <v>0.64427561100387798</v>
      </c>
      <c r="J1659" s="68">
        <v>38.503034389750503</v>
      </c>
      <c r="K1659" s="71">
        <v>0.87877101321034701</v>
      </c>
      <c r="L1659" s="68">
        <v>86.109238031018194</v>
      </c>
      <c r="M1659" s="71">
        <v>0.46280991735537202</v>
      </c>
      <c r="N1659" s="68">
        <v>16.7902899527984</v>
      </c>
      <c r="O1659" s="71">
        <v>1</v>
      </c>
      <c r="P1659" s="68">
        <v>100</v>
      </c>
      <c r="Q1659" s="71">
        <v>0</v>
      </c>
      <c r="R1659" s="68">
        <v>34.092980856882399</v>
      </c>
    </row>
    <row r="1660" spans="1:18" x14ac:dyDescent="0.2">
      <c r="A1660" s="72" t="s">
        <v>1986</v>
      </c>
      <c r="B1660" s="66" t="s">
        <v>3495</v>
      </c>
      <c r="C1660" s="67">
        <v>72</v>
      </c>
      <c r="D1660" s="67" t="s">
        <v>342</v>
      </c>
      <c r="E1660" s="71">
        <v>0.43985474996347701</v>
      </c>
      <c r="F1660" s="68">
        <v>4.5178691840863099</v>
      </c>
      <c r="G1660" s="71">
        <v>0.650351285708889</v>
      </c>
      <c r="H1660" s="68">
        <v>25.354012137559</v>
      </c>
      <c r="I1660" s="71">
        <v>0.55191498584824605</v>
      </c>
      <c r="J1660" s="68">
        <v>10.451786918408599</v>
      </c>
      <c r="K1660" s="71">
        <v>0.81107290854896996</v>
      </c>
      <c r="L1660" s="68">
        <v>55.360755225893499</v>
      </c>
      <c r="M1660" s="71">
        <v>0.45454545454545497</v>
      </c>
      <c r="N1660" s="68">
        <v>15.374241402562401</v>
      </c>
      <c r="O1660" s="71">
        <v>0.17124386512930301</v>
      </c>
      <c r="P1660" s="68">
        <v>6.6712049012934003</v>
      </c>
      <c r="Q1660" s="71">
        <v>0</v>
      </c>
      <c r="R1660" s="68">
        <v>34.092980856882399</v>
      </c>
    </row>
    <row r="1661" spans="1:18" x14ac:dyDescent="0.2">
      <c r="A1661" s="72" t="s">
        <v>3496</v>
      </c>
      <c r="B1661" s="66" t="s">
        <v>3497</v>
      </c>
      <c r="C1661" s="67">
        <v>72</v>
      </c>
      <c r="D1661" s="67" t="s">
        <v>342</v>
      </c>
      <c r="E1661" s="71">
        <v>0.427968221920421</v>
      </c>
      <c r="F1661" s="68">
        <v>3.7761294672960202</v>
      </c>
      <c r="G1661" s="71">
        <v>0.63894127532180001</v>
      </c>
      <c r="H1661" s="68">
        <v>21.240728253540102</v>
      </c>
      <c r="I1661" s="71">
        <v>0.545580582364803</v>
      </c>
      <c r="J1661" s="68">
        <v>9.2380310182063408</v>
      </c>
      <c r="K1661" s="71">
        <v>0.81797123918118397</v>
      </c>
      <c r="L1661" s="68">
        <v>58.799730276466597</v>
      </c>
      <c r="M1661" s="71">
        <v>0.47933884297520701</v>
      </c>
      <c r="N1661" s="68">
        <v>20.498988536749799</v>
      </c>
      <c r="O1661" s="71">
        <v>8.5977391679532694E-2</v>
      </c>
      <c r="P1661" s="68">
        <v>2.0422055820285898</v>
      </c>
      <c r="Q1661" s="71">
        <v>0</v>
      </c>
      <c r="R1661" s="68">
        <v>34.092980856882399</v>
      </c>
    </row>
    <row r="1662" spans="1:18" x14ac:dyDescent="0.2">
      <c r="A1662" s="72" t="s">
        <v>3498</v>
      </c>
      <c r="B1662" s="66" t="s">
        <v>3499</v>
      </c>
      <c r="C1662" s="67">
        <v>72</v>
      </c>
      <c r="D1662" s="67" t="s">
        <v>342</v>
      </c>
      <c r="E1662" s="71">
        <v>0.481617043744341</v>
      </c>
      <c r="F1662" s="68">
        <v>9.1706001348617701</v>
      </c>
      <c r="G1662" s="71">
        <v>0.64551898706934696</v>
      </c>
      <c r="H1662" s="68">
        <v>23.128792987188099</v>
      </c>
      <c r="I1662" s="71">
        <v>0.63330802975586198</v>
      </c>
      <c r="J1662" s="68">
        <v>32.501685772083597</v>
      </c>
      <c r="K1662" s="71">
        <v>0.88196694829996902</v>
      </c>
      <c r="L1662" s="68">
        <v>86.985839514497599</v>
      </c>
      <c r="M1662" s="71">
        <v>0.48760330578512401</v>
      </c>
      <c r="N1662" s="68">
        <v>22.184760620364099</v>
      </c>
      <c r="O1662" s="71">
        <v>0.241304991555747</v>
      </c>
      <c r="P1662" s="68">
        <v>11.7767188563649</v>
      </c>
      <c r="Q1662" s="71">
        <v>0</v>
      </c>
      <c r="R1662" s="68">
        <v>34.092980856882399</v>
      </c>
    </row>
    <row r="1663" spans="1:18" x14ac:dyDescent="0.2">
      <c r="A1663" s="72" t="s">
        <v>3500</v>
      </c>
      <c r="B1663" s="66" t="s">
        <v>3501</v>
      </c>
      <c r="C1663" s="67">
        <v>72</v>
      </c>
      <c r="D1663" s="67" t="s">
        <v>342</v>
      </c>
      <c r="E1663" s="71">
        <v>0.52565502334748304</v>
      </c>
      <c r="F1663" s="68">
        <v>18.476062036412699</v>
      </c>
      <c r="G1663" s="71">
        <v>0.58257577067625599</v>
      </c>
      <c r="H1663" s="68">
        <v>7.4173971679028998</v>
      </c>
      <c r="I1663" s="71">
        <v>0.55989946689501802</v>
      </c>
      <c r="J1663" s="68">
        <v>11.598111935266401</v>
      </c>
      <c r="K1663" s="71">
        <v>0.70744900881655104</v>
      </c>
      <c r="L1663" s="68">
        <v>19.622387053270401</v>
      </c>
      <c r="M1663" s="71">
        <v>0.44214876033057898</v>
      </c>
      <c r="N1663" s="68">
        <v>13.3513149022252</v>
      </c>
      <c r="O1663" s="71">
        <v>0.52485713336649498</v>
      </c>
      <c r="P1663" s="68">
        <v>68.413886997957803</v>
      </c>
      <c r="Q1663" s="71">
        <v>0.33700000000000002</v>
      </c>
      <c r="R1663" s="68">
        <v>51.139471285323602</v>
      </c>
    </row>
    <row r="1664" spans="1:18" x14ac:dyDescent="0.2">
      <c r="A1664" s="72" t="s">
        <v>3502</v>
      </c>
      <c r="B1664" s="66" t="s">
        <v>3503</v>
      </c>
      <c r="C1664" s="67">
        <v>72</v>
      </c>
      <c r="D1664" s="67" t="s">
        <v>342</v>
      </c>
      <c r="E1664" s="71">
        <v>0.63350770899031705</v>
      </c>
      <c r="F1664" s="68">
        <v>54.079568442346599</v>
      </c>
      <c r="G1664" s="71">
        <v>0.70191728967766198</v>
      </c>
      <c r="H1664" s="68">
        <v>47.943358057990601</v>
      </c>
      <c r="I1664" s="71">
        <v>0.64586382838067302</v>
      </c>
      <c r="J1664" s="68">
        <v>39.379635873229901</v>
      </c>
      <c r="K1664" s="71">
        <v>0.77727006428207202</v>
      </c>
      <c r="L1664" s="68">
        <v>40.188806473364799</v>
      </c>
      <c r="M1664" s="71">
        <v>0.55371900826446296</v>
      </c>
      <c r="N1664" s="68">
        <v>35.738368172623098</v>
      </c>
      <c r="O1664" s="71">
        <v>0.48876835434671501</v>
      </c>
      <c r="P1664" s="68">
        <v>62.4914908100749</v>
      </c>
      <c r="Q1664" s="71"/>
      <c r="R1664" s="68"/>
    </row>
    <row r="1665" spans="1:18" x14ac:dyDescent="0.2">
      <c r="A1665" s="72" t="s">
        <v>1787</v>
      </c>
      <c r="B1665" s="66" t="s">
        <v>3504</v>
      </c>
      <c r="C1665" s="67">
        <v>72</v>
      </c>
      <c r="D1665" s="67" t="s">
        <v>342</v>
      </c>
      <c r="E1665" s="71">
        <v>0.51905481484358695</v>
      </c>
      <c r="F1665" s="68">
        <v>16.925151719487499</v>
      </c>
      <c r="G1665" s="71">
        <v>0.60063659423722604</v>
      </c>
      <c r="H1665" s="68">
        <v>10.923803101820599</v>
      </c>
      <c r="I1665" s="71">
        <v>0.60168449969488502</v>
      </c>
      <c r="J1665" s="68">
        <v>22.252191503708701</v>
      </c>
      <c r="K1665" s="71">
        <v>0.71631465771689995</v>
      </c>
      <c r="L1665" s="68">
        <v>21.173297370195499</v>
      </c>
      <c r="M1665" s="71">
        <v>0.504132231404959</v>
      </c>
      <c r="N1665" s="68">
        <v>25.084288604180699</v>
      </c>
      <c r="O1665" s="71">
        <v>0.17250609116396601</v>
      </c>
      <c r="P1665" s="68">
        <v>6.8073519400953</v>
      </c>
      <c r="Q1665" s="71"/>
      <c r="R1665" s="68"/>
    </row>
    <row r="1666" spans="1:18" x14ac:dyDescent="0.2">
      <c r="A1666" s="72" t="s">
        <v>3505</v>
      </c>
      <c r="B1666" s="66" t="s">
        <v>3506</v>
      </c>
      <c r="C1666" s="67">
        <v>72</v>
      </c>
      <c r="D1666" s="67" t="s">
        <v>342</v>
      </c>
      <c r="E1666" s="71">
        <v>0.51247202459238395</v>
      </c>
      <c r="F1666" s="68">
        <v>14.767363452461201</v>
      </c>
      <c r="G1666" s="71">
        <v>0.61632001921750501</v>
      </c>
      <c r="H1666" s="68">
        <v>14.1604855023601</v>
      </c>
      <c r="I1666" s="71">
        <v>0.63189166451799605</v>
      </c>
      <c r="J1666" s="68">
        <v>32.164531355360801</v>
      </c>
      <c r="K1666" s="71">
        <v>0.75192039500734098</v>
      </c>
      <c r="L1666" s="68">
        <v>30.8833445718139</v>
      </c>
      <c r="M1666" s="71">
        <v>0.52066115702479299</v>
      </c>
      <c r="N1666" s="68">
        <v>28.455832771409298</v>
      </c>
      <c r="O1666" s="71">
        <v>0.55293891178666699</v>
      </c>
      <c r="P1666" s="68">
        <v>71.885636487406401</v>
      </c>
      <c r="Q1666" s="71">
        <v>1.1000000000000001E-3</v>
      </c>
      <c r="R1666" s="68">
        <v>36.189608021877902</v>
      </c>
    </row>
    <row r="1667" spans="1:18" x14ac:dyDescent="0.2">
      <c r="A1667" s="72" t="s">
        <v>3507</v>
      </c>
      <c r="B1667" s="66" t="s">
        <v>3508</v>
      </c>
      <c r="C1667" s="67">
        <v>72</v>
      </c>
      <c r="D1667" s="67" t="s">
        <v>342</v>
      </c>
      <c r="E1667" s="71">
        <v>0.563600051144583</v>
      </c>
      <c r="F1667" s="68">
        <v>29.399865138233299</v>
      </c>
      <c r="G1667" s="71">
        <v>0.62078068070039505</v>
      </c>
      <c r="H1667" s="68">
        <v>15.5765340525961</v>
      </c>
      <c r="I1667" s="71">
        <v>0.70709805226118905</v>
      </c>
      <c r="J1667" s="68">
        <v>69.521240728253503</v>
      </c>
      <c r="K1667" s="71">
        <v>0.77945484141558696</v>
      </c>
      <c r="L1667" s="68">
        <v>41.335131490222501</v>
      </c>
      <c r="M1667" s="71">
        <v>0.52479338842975198</v>
      </c>
      <c r="N1667" s="68">
        <v>29.197572488199601</v>
      </c>
      <c r="O1667" s="71">
        <v>0.74947334406057298</v>
      </c>
      <c r="P1667" s="68">
        <v>90.469707283866597</v>
      </c>
      <c r="Q1667" s="71">
        <v>0</v>
      </c>
      <c r="R1667" s="68">
        <v>34.092980856882399</v>
      </c>
    </row>
    <row r="1668" spans="1:18" x14ac:dyDescent="0.2">
      <c r="A1668" s="72" t="s">
        <v>3509</v>
      </c>
      <c r="B1668" s="66" t="s">
        <v>3510</v>
      </c>
      <c r="C1668" s="67">
        <v>72</v>
      </c>
      <c r="D1668" s="67" t="s">
        <v>342</v>
      </c>
      <c r="E1668" s="71">
        <v>0.69199430433421305</v>
      </c>
      <c r="F1668" s="68">
        <v>74.9831422791639</v>
      </c>
      <c r="G1668" s="71">
        <v>0.70535003714399602</v>
      </c>
      <c r="H1668" s="68">
        <v>49.763991908294003</v>
      </c>
      <c r="I1668" s="71">
        <v>0.577566826971459</v>
      </c>
      <c r="J1668" s="68">
        <v>15.5765340525961</v>
      </c>
      <c r="K1668" s="71">
        <v>0.78583449788469195</v>
      </c>
      <c r="L1668" s="68">
        <v>44.302090357383697</v>
      </c>
      <c r="M1668" s="71">
        <v>0.59090909090909105</v>
      </c>
      <c r="N1668" s="68">
        <v>44.234659474039098</v>
      </c>
      <c r="O1668" s="71">
        <v>0.492305373096038</v>
      </c>
      <c r="P1668" s="68">
        <v>63.036078965282499</v>
      </c>
      <c r="Q1668" s="71">
        <v>1</v>
      </c>
      <c r="R1668" s="68">
        <v>100</v>
      </c>
    </row>
    <row r="1669" spans="1:18" x14ac:dyDescent="0.2">
      <c r="A1669" s="72" t="s">
        <v>2932</v>
      </c>
      <c r="B1669" s="66" t="s">
        <v>3511</v>
      </c>
      <c r="C1669" s="67">
        <v>72</v>
      </c>
      <c r="D1669" s="67" t="s">
        <v>342</v>
      </c>
      <c r="E1669" s="71">
        <v>0.48741943336814902</v>
      </c>
      <c r="F1669" s="68">
        <v>10.3843560350641</v>
      </c>
      <c r="G1669" s="71">
        <v>0.74296939352235403</v>
      </c>
      <c r="H1669" s="68">
        <v>65.542818610923803</v>
      </c>
      <c r="I1669" s="71">
        <v>0.53226828124056202</v>
      </c>
      <c r="J1669" s="68">
        <v>7.0128118678354703</v>
      </c>
      <c r="K1669" s="71">
        <v>0.64187523915176303</v>
      </c>
      <c r="L1669" s="68">
        <v>8.6985839514497592</v>
      </c>
      <c r="M1669" s="71">
        <v>0.74380165289256195</v>
      </c>
      <c r="N1669" s="68">
        <v>78.152393796358695</v>
      </c>
      <c r="O1669" s="71">
        <v>0.263602033401653</v>
      </c>
      <c r="P1669" s="68">
        <v>14.5677331518039</v>
      </c>
      <c r="Q1669" s="71">
        <v>0</v>
      </c>
      <c r="R1669" s="68">
        <v>34.092980856882399</v>
      </c>
    </row>
    <row r="1670" spans="1:18" x14ac:dyDescent="0.2">
      <c r="A1670" s="72" t="s">
        <v>3512</v>
      </c>
      <c r="B1670" s="66" t="s">
        <v>3513</v>
      </c>
      <c r="C1670" s="67">
        <v>72</v>
      </c>
      <c r="D1670" s="67" t="s">
        <v>342</v>
      </c>
      <c r="E1670" s="71">
        <v>0.57568388610582699</v>
      </c>
      <c r="F1670" s="68">
        <v>34.052596089008802</v>
      </c>
      <c r="G1670" s="71">
        <v>0.71394748058822499</v>
      </c>
      <c r="H1670" s="68">
        <v>54.079568442346599</v>
      </c>
      <c r="I1670" s="71">
        <v>0.62535706332998697</v>
      </c>
      <c r="J1670" s="68">
        <v>30.141604855023601</v>
      </c>
      <c r="K1670" s="71">
        <v>0.77076216721319402</v>
      </c>
      <c r="L1670" s="68">
        <v>37.626432906271098</v>
      </c>
      <c r="M1670" s="71">
        <v>0.56198347107437996</v>
      </c>
      <c r="N1670" s="68">
        <v>37.154416722859096</v>
      </c>
      <c r="O1670" s="71">
        <v>0.618803134429176</v>
      </c>
      <c r="P1670" s="68">
        <v>80.530973451327398</v>
      </c>
      <c r="Q1670" s="71">
        <v>0.16325000000000001</v>
      </c>
      <c r="R1670" s="68">
        <v>48.131267092069301</v>
      </c>
    </row>
    <row r="1671" spans="1:18" x14ac:dyDescent="0.2">
      <c r="A1671" s="72" t="s">
        <v>3458</v>
      </c>
      <c r="B1671" s="66" t="s">
        <v>3514</v>
      </c>
      <c r="C1671" s="67">
        <v>72</v>
      </c>
      <c r="D1671" s="67" t="s">
        <v>342</v>
      </c>
      <c r="E1671" s="71">
        <v>0.65587340666567795</v>
      </c>
      <c r="F1671" s="68">
        <v>62.778152393796397</v>
      </c>
      <c r="G1671" s="71">
        <v>0.74769495162280197</v>
      </c>
      <c r="H1671" s="68">
        <v>67.768037761294707</v>
      </c>
      <c r="I1671" s="71">
        <v>0.66078840463419897</v>
      </c>
      <c r="J1671" s="68">
        <v>46.594740391099101</v>
      </c>
      <c r="K1671" s="71">
        <v>0.84284654148920402</v>
      </c>
      <c r="L1671" s="68">
        <v>70.734996628455804</v>
      </c>
      <c r="M1671" s="71">
        <v>0.665289256198347</v>
      </c>
      <c r="N1671" s="68">
        <v>62.710721510451798</v>
      </c>
      <c r="O1671" s="71">
        <v>0.36274787938383901</v>
      </c>
      <c r="P1671" s="68">
        <v>33.764465622872699</v>
      </c>
      <c r="Q1671" s="71"/>
      <c r="R1671" s="68"/>
    </row>
    <row r="1672" spans="1:18" x14ac:dyDescent="0.2">
      <c r="A1672" s="72" t="s">
        <v>3515</v>
      </c>
      <c r="B1672" s="66" t="s">
        <v>3516</v>
      </c>
      <c r="C1672" s="67">
        <v>72</v>
      </c>
      <c r="D1672" s="67" t="s">
        <v>342</v>
      </c>
      <c r="E1672" s="71">
        <v>0.45074631281146799</v>
      </c>
      <c r="F1672" s="68">
        <v>5.3944706675657503</v>
      </c>
      <c r="G1672" s="71">
        <v>0.62958358307928297</v>
      </c>
      <c r="H1672" s="68">
        <v>18.341200269723501</v>
      </c>
      <c r="I1672" s="71">
        <v>0.51365955024016596</v>
      </c>
      <c r="J1672" s="68">
        <v>4.7875927174645998</v>
      </c>
      <c r="K1672" s="71">
        <v>0.76799389180373701</v>
      </c>
      <c r="L1672" s="68">
        <v>36.547538772757903</v>
      </c>
      <c r="M1672" s="71">
        <v>0.35123966942148799</v>
      </c>
      <c r="N1672" s="68">
        <v>5.6641942009440296</v>
      </c>
      <c r="O1672" s="71">
        <v>0.44200118232413599</v>
      </c>
      <c r="P1672" s="68">
        <v>51.055139550714799</v>
      </c>
      <c r="Q1672" s="71">
        <v>0</v>
      </c>
      <c r="R1672" s="68">
        <v>34.092980856882399</v>
      </c>
    </row>
    <row r="1673" spans="1:18" x14ac:dyDescent="0.2">
      <c r="A1673" s="72" t="s">
        <v>2352</v>
      </c>
      <c r="B1673" s="66" t="s">
        <v>3517</v>
      </c>
      <c r="C1673" s="67">
        <v>72</v>
      </c>
      <c r="D1673" s="67" t="s">
        <v>342</v>
      </c>
      <c r="E1673" s="71">
        <v>0.61471623321984104</v>
      </c>
      <c r="F1673" s="68">
        <v>47.673634524612297</v>
      </c>
      <c r="G1673" s="71">
        <v>0.70652337932216602</v>
      </c>
      <c r="H1673" s="68">
        <v>50.6405933917734</v>
      </c>
      <c r="I1673" s="71">
        <v>0.57192190599007897</v>
      </c>
      <c r="J1673" s="68">
        <v>14.4302090357384</v>
      </c>
      <c r="K1673" s="71">
        <v>0.79444092415943701</v>
      </c>
      <c r="L1673" s="68">
        <v>48.415374241402603</v>
      </c>
      <c r="M1673" s="71">
        <v>0.60743801652892604</v>
      </c>
      <c r="N1673" s="68">
        <v>48.617666891436301</v>
      </c>
      <c r="O1673" s="71">
        <v>0.39325694009859802</v>
      </c>
      <c r="P1673" s="68">
        <v>40.231449965963201</v>
      </c>
      <c r="Q1673" s="71"/>
      <c r="R1673" s="68"/>
    </row>
    <row r="1674" spans="1:18" x14ac:dyDescent="0.2">
      <c r="A1674" s="72" t="s">
        <v>3518</v>
      </c>
      <c r="B1674" s="66" t="s">
        <v>3519</v>
      </c>
      <c r="C1674" s="67">
        <v>72</v>
      </c>
      <c r="D1674" s="67" t="s">
        <v>342</v>
      </c>
      <c r="E1674" s="71">
        <v>0.62235589845756001</v>
      </c>
      <c r="F1674" s="68">
        <v>50.101146325016899</v>
      </c>
      <c r="G1674" s="71">
        <v>0.76475827415338704</v>
      </c>
      <c r="H1674" s="68">
        <v>73.567093728927802</v>
      </c>
      <c r="I1674" s="71">
        <v>0.70939652058795599</v>
      </c>
      <c r="J1674" s="68">
        <v>70.262980445043794</v>
      </c>
      <c r="K1674" s="71">
        <v>0.89539163967054403</v>
      </c>
      <c r="L1674" s="68">
        <v>90.357383681726205</v>
      </c>
      <c r="M1674" s="71">
        <v>0.55785123966942096</v>
      </c>
      <c r="N1674" s="68">
        <v>36.547538772757903</v>
      </c>
      <c r="O1674" s="71">
        <v>0.805037716664049</v>
      </c>
      <c r="P1674" s="68">
        <v>94.417971409121805</v>
      </c>
      <c r="Q1674" s="71">
        <v>1.6999999999999999E-3</v>
      </c>
      <c r="R1674" s="68">
        <v>37.465815861440298</v>
      </c>
    </row>
    <row r="1675" spans="1:18" x14ac:dyDescent="0.2">
      <c r="A1675" s="72" t="s">
        <v>3520</v>
      </c>
      <c r="B1675" s="66" t="s">
        <v>3521</v>
      </c>
      <c r="C1675" s="67">
        <v>72</v>
      </c>
      <c r="D1675" s="67" t="s">
        <v>342</v>
      </c>
      <c r="E1675" s="71">
        <v>0.66869029796544699</v>
      </c>
      <c r="F1675" s="68">
        <v>67.228590694538099</v>
      </c>
      <c r="G1675" s="71">
        <v>0.65016807976087798</v>
      </c>
      <c r="H1675" s="68">
        <v>25.286581254214401</v>
      </c>
      <c r="I1675" s="71">
        <v>0.635940396905607</v>
      </c>
      <c r="J1675" s="68">
        <v>33.782872555630497</v>
      </c>
      <c r="K1675" s="71">
        <v>0.751649324514023</v>
      </c>
      <c r="L1675" s="68">
        <v>30.748482805124699</v>
      </c>
      <c r="M1675" s="71">
        <v>0.52892561983471098</v>
      </c>
      <c r="N1675" s="68">
        <v>30.074173971678999</v>
      </c>
      <c r="O1675" s="71">
        <v>0.44545836677746198</v>
      </c>
      <c r="P1675" s="68">
        <v>51.803948264125303</v>
      </c>
      <c r="Q1675" s="71">
        <v>1</v>
      </c>
      <c r="R1675" s="68">
        <v>100</v>
      </c>
    </row>
    <row r="1676" spans="1:18" x14ac:dyDescent="0.2">
      <c r="A1676" s="72" t="s">
        <v>3522</v>
      </c>
      <c r="B1676" s="66" t="s">
        <v>3523</v>
      </c>
      <c r="C1676" s="67">
        <v>72</v>
      </c>
      <c r="D1676" s="67" t="s">
        <v>342</v>
      </c>
      <c r="E1676" s="71">
        <v>0.64159305791067101</v>
      </c>
      <c r="F1676" s="68">
        <v>57.518543492919797</v>
      </c>
      <c r="G1676" s="71">
        <v>0.675916729025132</v>
      </c>
      <c r="H1676" s="68">
        <v>35.4686446392448</v>
      </c>
      <c r="I1676" s="71">
        <v>0.60585525267815199</v>
      </c>
      <c r="J1676" s="68">
        <v>23.061362103843599</v>
      </c>
      <c r="K1676" s="71">
        <v>0.80765893154548496</v>
      </c>
      <c r="L1676" s="68">
        <v>54.079568442346599</v>
      </c>
      <c r="M1676" s="71">
        <v>0.47933884297520701</v>
      </c>
      <c r="N1676" s="68">
        <v>20.498988536749799</v>
      </c>
      <c r="O1676" s="71">
        <v>0.61718859124005199</v>
      </c>
      <c r="P1676" s="68">
        <v>80.190605854322698</v>
      </c>
      <c r="Q1676" s="71">
        <v>0.66359999999999997</v>
      </c>
      <c r="R1676" s="68">
        <v>63.081130355515</v>
      </c>
    </row>
    <row r="1677" spans="1:18" x14ac:dyDescent="0.2">
      <c r="A1677" s="72" t="s">
        <v>582</v>
      </c>
      <c r="B1677" s="66" t="s">
        <v>3524</v>
      </c>
      <c r="C1677" s="67">
        <v>72</v>
      </c>
      <c r="D1677" s="67" t="s">
        <v>342</v>
      </c>
      <c r="E1677" s="71">
        <v>0.63840216393583404</v>
      </c>
      <c r="F1677" s="68">
        <v>55.9676331759946</v>
      </c>
      <c r="G1677" s="71">
        <v>0.62960168400232797</v>
      </c>
      <c r="H1677" s="68">
        <v>18.4086311530681</v>
      </c>
      <c r="I1677" s="71">
        <v>0.55306414140155202</v>
      </c>
      <c r="J1677" s="68">
        <v>10.7215104517869</v>
      </c>
      <c r="K1677" s="71">
        <v>0.79082489738402095</v>
      </c>
      <c r="L1677" s="68">
        <v>46.594740391099101</v>
      </c>
      <c r="M1677" s="71">
        <v>0.45454545454545497</v>
      </c>
      <c r="N1677" s="68">
        <v>15.374241402562401</v>
      </c>
      <c r="O1677" s="71">
        <v>0.40237680628164701</v>
      </c>
      <c r="P1677" s="68">
        <v>42.409802586793703</v>
      </c>
      <c r="Q1677" s="71">
        <v>1</v>
      </c>
      <c r="R1677" s="68">
        <v>100</v>
      </c>
    </row>
    <row r="1678" spans="1:18" x14ac:dyDescent="0.2">
      <c r="A1678" s="72" t="s">
        <v>3525</v>
      </c>
      <c r="B1678" s="66" t="s">
        <v>3526</v>
      </c>
      <c r="C1678" s="67">
        <v>72</v>
      </c>
      <c r="D1678" s="67" t="s">
        <v>342</v>
      </c>
      <c r="E1678" s="71">
        <v>0.67869155430189798</v>
      </c>
      <c r="F1678" s="68">
        <v>69.925826028320998</v>
      </c>
      <c r="G1678" s="71">
        <v>0.63937985504335004</v>
      </c>
      <c r="H1678" s="68">
        <v>21.6453135536076</v>
      </c>
      <c r="I1678" s="71">
        <v>0.58860636533425503</v>
      </c>
      <c r="J1678" s="68">
        <v>18.476062036412699</v>
      </c>
      <c r="K1678" s="71">
        <v>0.80157222069260903</v>
      </c>
      <c r="L1678" s="68">
        <v>51.045178691840903</v>
      </c>
      <c r="M1678" s="71">
        <v>0.495867768595041</v>
      </c>
      <c r="N1678" s="68">
        <v>23.3985165205664</v>
      </c>
      <c r="O1678" s="71">
        <v>0.546723116146132</v>
      </c>
      <c r="P1678" s="68">
        <v>71.000680735193995</v>
      </c>
      <c r="Q1678" s="71">
        <v>1</v>
      </c>
      <c r="R1678" s="68">
        <v>100</v>
      </c>
    </row>
    <row r="1679" spans="1:18" x14ac:dyDescent="0.2">
      <c r="A1679" s="72" t="s">
        <v>754</v>
      </c>
      <c r="B1679" s="66" t="s">
        <v>3527</v>
      </c>
      <c r="C1679" s="67">
        <v>72</v>
      </c>
      <c r="D1679" s="67" t="s">
        <v>342</v>
      </c>
      <c r="E1679" s="71">
        <v>0.85626009538063397</v>
      </c>
      <c r="F1679" s="68">
        <v>99.595414699932604</v>
      </c>
      <c r="G1679" s="71">
        <v>0.83788540197134198</v>
      </c>
      <c r="H1679" s="68">
        <v>90.492245448415403</v>
      </c>
      <c r="I1679" s="71">
        <v>0.82709122538148006</v>
      </c>
      <c r="J1679" s="68">
        <v>96.695886716115993</v>
      </c>
      <c r="K1679" s="71">
        <v>0.88477568046817101</v>
      </c>
      <c r="L1679" s="68">
        <v>87.660148347943405</v>
      </c>
      <c r="M1679" s="71">
        <v>0.71900826446280997</v>
      </c>
      <c r="N1679" s="68">
        <v>74.039109912339896</v>
      </c>
      <c r="O1679" s="71">
        <v>1</v>
      </c>
      <c r="P1679" s="68">
        <v>100</v>
      </c>
      <c r="Q1679" s="71">
        <v>0.86880000000000002</v>
      </c>
      <c r="R1679" s="68">
        <v>67.912488605287194</v>
      </c>
    </row>
    <row r="1680" spans="1:18" x14ac:dyDescent="0.2">
      <c r="A1680" s="72" t="s">
        <v>3528</v>
      </c>
      <c r="B1680" s="66" t="s">
        <v>3529</v>
      </c>
      <c r="C1680" s="67">
        <v>72</v>
      </c>
      <c r="D1680" s="67" t="s">
        <v>342</v>
      </c>
      <c r="E1680" s="71">
        <v>0.59510120902192798</v>
      </c>
      <c r="F1680" s="68">
        <v>41.739716790289997</v>
      </c>
      <c r="G1680" s="71">
        <v>0.68489489336876097</v>
      </c>
      <c r="H1680" s="68">
        <v>39.919082939986502</v>
      </c>
      <c r="I1680" s="71">
        <v>0.64055855569363396</v>
      </c>
      <c r="J1680" s="68">
        <v>36.277815239379599</v>
      </c>
      <c r="K1680" s="71">
        <v>0.74972773709086604</v>
      </c>
      <c r="L1680" s="68">
        <v>30.2090357383682</v>
      </c>
      <c r="M1680" s="71">
        <v>0.57438016528925595</v>
      </c>
      <c r="N1680" s="68">
        <v>40.458530006743104</v>
      </c>
      <c r="O1680" s="71">
        <v>0.92034590268905103</v>
      </c>
      <c r="P1680" s="68">
        <v>97.9577944179714</v>
      </c>
      <c r="Q1680" s="71">
        <v>6.9999999999999999E-4</v>
      </c>
      <c r="R1680" s="68">
        <v>35.551504102096601</v>
      </c>
    </row>
    <row r="1681" spans="1:18" x14ac:dyDescent="0.2">
      <c r="A1681" s="72" t="s">
        <v>2980</v>
      </c>
      <c r="B1681" s="66" t="s">
        <v>3530</v>
      </c>
      <c r="C1681" s="67">
        <v>72</v>
      </c>
      <c r="D1681" s="67" t="s">
        <v>342</v>
      </c>
      <c r="E1681" s="71">
        <v>0.45683522175295399</v>
      </c>
      <c r="F1681" s="68">
        <v>6.06877950101146</v>
      </c>
      <c r="G1681" s="71">
        <v>0.56610302257975198</v>
      </c>
      <c r="H1681" s="68">
        <v>6.2036412677006103</v>
      </c>
      <c r="I1681" s="71">
        <v>0.55896715606135505</v>
      </c>
      <c r="J1681" s="68">
        <v>11.3283884018881</v>
      </c>
      <c r="K1681" s="71">
        <v>0.74126956970451297</v>
      </c>
      <c r="L1681" s="68">
        <v>27.511800404585301</v>
      </c>
      <c r="M1681" s="71">
        <v>0.413223140495868</v>
      </c>
      <c r="N1681" s="68">
        <v>10.3169251517195</v>
      </c>
      <c r="O1681" s="71">
        <v>0.46144844167624</v>
      </c>
      <c r="P1681" s="68">
        <v>55.8202859087815</v>
      </c>
      <c r="Q1681" s="71">
        <v>0</v>
      </c>
      <c r="R1681" s="68">
        <v>34.092980856882399</v>
      </c>
    </row>
    <row r="1682" spans="1:18" x14ac:dyDescent="0.2">
      <c r="A1682" s="72" t="s">
        <v>3531</v>
      </c>
      <c r="B1682" s="66" t="s">
        <v>3532</v>
      </c>
      <c r="C1682" s="67">
        <v>72</v>
      </c>
      <c r="D1682" s="67" t="s">
        <v>342</v>
      </c>
      <c r="E1682" s="71">
        <v>0.64686468377491901</v>
      </c>
      <c r="F1682" s="68">
        <v>59.946055293324299</v>
      </c>
      <c r="G1682" s="71">
        <v>0.82041083865106501</v>
      </c>
      <c r="H1682" s="68">
        <v>87.120701281186797</v>
      </c>
      <c r="I1682" s="71">
        <v>0.74503083973725204</v>
      </c>
      <c r="J1682" s="68">
        <v>83.007417397167899</v>
      </c>
      <c r="K1682" s="71">
        <v>0.77422437105313402</v>
      </c>
      <c r="L1682" s="68">
        <v>39.042481456507097</v>
      </c>
      <c r="M1682" s="71">
        <v>0.669421487603306</v>
      </c>
      <c r="N1682" s="68">
        <v>63.654753877275802</v>
      </c>
      <c r="O1682" s="71">
        <v>0.87210056560475901</v>
      </c>
      <c r="P1682" s="68">
        <v>96.800544588155205</v>
      </c>
      <c r="Q1682" s="71">
        <v>0</v>
      </c>
      <c r="R1682" s="68">
        <v>34.092980856882399</v>
      </c>
    </row>
    <row r="1683" spans="1:18" x14ac:dyDescent="0.2">
      <c r="A1683" s="72" t="s">
        <v>3533</v>
      </c>
      <c r="B1683" s="66" t="s">
        <v>3534</v>
      </c>
      <c r="C1683" s="67">
        <v>54</v>
      </c>
      <c r="D1683" s="67" t="s">
        <v>342</v>
      </c>
      <c r="E1683" s="71">
        <v>0.58391871178620103</v>
      </c>
      <c r="F1683" s="68">
        <v>33.472367049009399</v>
      </c>
      <c r="G1683" s="71">
        <v>0.61752075044936905</v>
      </c>
      <c r="H1683" s="68">
        <v>44.629822732012499</v>
      </c>
      <c r="I1683" s="71">
        <v>0.56637593337190595</v>
      </c>
      <c r="J1683" s="68">
        <v>35.557872784150199</v>
      </c>
      <c r="K1683" s="71">
        <v>0.73652234877397105</v>
      </c>
      <c r="L1683" s="68">
        <v>18.456725755995802</v>
      </c>
      <c r="M1683" s="71">
        <v>0.76378662659654395</v>
      </c>
      <c r="N1683" s="68">
        <v>61.650992685475401</v>
      </c>
      <c r="O1683" s="71">
        <v>0.23538789973921401</v>
      </c>
      <c r="P1683" s="68">
        <v>22.433862433862402</v>
      </c>
      <c r="Q1683" s="71"/>
      <c r="R1683" s="68"/>
    </row>
    <row r="1684" spans="1:18" x14ac:dyDescent="0.2">
      <c r="A1684" s="72" t="s">
        <v>3535</v>
      </c>
      <c r="B1684" s="66" t="s">
        <v>3536</v>
      </c>
      <c r="C1684" s="67">
        <v>54</v>
      </c>
      <c r="D1684" s="67" t="s">
        <v>342</v>
      </c>
      <c r="E1684" s="71">
        <v>0.55859278430179204</v>
      </c>
      <c r="F1684" s="68">
        <v>23.9833159541189</v>
      </c>
      <c r="G1684" s="71">
        <v>0.53472229052308395</v>
      </c>
      <c r="H1684" s="68">
        <v>7.19499478623566</v>
      </c>
      <c r="I1684" s="71">
        <v>0.55154831544837601</v>
      </c>
      <c r="J1684" s="68">
        <v>27.528675703858202</v>
      </c>
      <c r="K1684" s="71">
        <v>0.71412728072026099</v>
      </c>
      <c r="L1684" s="68">
        <v>11.887382690302401</v>
      </c>
      <c r="M1684" s="71">
        <v>0.74876033057851299</v>
      </c>
      <c r="N1684" s="68">
        <v>53.814002089864204</v>
      </c>
      <c r="O1684" s="71">
        <v>0.24380570423872699</v>
      </c>
      <c r="P1684" s="68">
        <v>24.021164021164001</v>
      </c>
      <c r="Q1684" s="71"/>
      <c r="R1684" s="68"/>
    </row>
    <row r="1685" spans="1:18" x14ac:dyDescent="0.2">
      <c r="A1685" s="72" t="s">
        <v>3537</v>
      </c>
      <c r="B1685" s="66" t="s">
        <v>3538</v>
      </c>
      <c r="C1685" s="67">
        <v>54</v>
      </c>
      <c r="D1685" s="67" t="s">
        <v>342</v>
      </c>
      <c r="E1685" s="71">
        <v>0.63405480364354105</v>
      </c>
      <c r="F1685" s="68">
        <v>53.1803962460897</v>
      </c>
      <c r="G1685" s="71">
        <v>0.61939642524272298</v>
      </c>
      <c r="H1685" s="68">
        <v>45.776850886339901</v>
      </c>
      <c r="I1685" s="71">
        <v>0.58214775341348801</v>
      </c>
      <c r="J1685" s="68">
        <v>45.568300312825897</v>
      </c>
      <c r="K1685" s="71">
        <v>0.71338843958691001</v>
      </c>
      <c r="L1685" s="68">
        <v>11.6788321167883</v>
      </c>
      <c r="M1685" s="71">
        <v>0.71495116453794205</v>
      </c>
      <c r="N1685" s="68">
        <v>34.273772204806697</v>
      </c>
      <c r="O1685" s="71">
        <v>0.540390235436642</v>
      </c>
      <c r="P1685" s="68">
        <v>72.063492063492106</v>
      </c>
      <c r="Q1685" s="71"/>
      <c r="R1685" s="68"/>
    </row>
    <row r="1686" spans="1:18" x14ac:dyDescent="0.2">
      <c r="A1686" s="72" t="s">
        <v>3539</v>
      </c>
      <c r="B1686" s="66" t="s">
        <v>3540</v>
      </c>
      <c r="C1686" s="67">
        <v>54</v>
      </c>
      <c r="D1686" s="67" t="s">
        <v>342</v>
      </c>
      <c r="E1686" s="71">
        <v>0.68100680237247302</v>
      </c>
      <c r="F1686" s="68">
        <v>72.471324296141802</v>
      </c>
      <c r="G1686" s="71">
        <v>0.89930101191856104</v>
      </c>
      <c r="H1686" s="68">
        <v>97.810218978102199</v>
      </c>
      <c r="I1686" s="71">
        <v>0.77724064908995905</v>
      </c>
      <c r="J1686" s="68">
        <v>98.123044838373303</v>
      </c>
      <c r="K1686" s="71">
        <v>0.76421355897226595</v>
      </c>
      <c r="L1686" s="68">
        <v>29.405630865484898</v>
      </c>
      <c r="M1686" s="71">
        <v>0.83516153268219395</v>
      </c>
      <c r="N1686" s="68">
        <v>86.9383490073145</v>
      </c>
      <c r="O1686" s="71">
        <v>0.81012406157186101</v>
      </c>
      <c r="P1686" s="68">
        <v>94.603174603174594</v>
      </c>
      <c r="Q1686" s="71">
        <v>0</v>
      </c>
      <c r="R1686" s="68">
        <v>26.544943820224699</v>
      </c>
    </row>
    <row r="1687" spans="1:18" x14ac:dyDescent="0.2">
      <c r="A1687" s="72" t="s">
        <v>3403</v>
      </c>
      <c r="B1687" s="66" t="s">
        <v>3541</v>
      </c>
      <c r="C1687" s="67">
        <v>72</v>
      </c>
      <c r="D1687" s="67" t="s">
        <v>342</v>
      </c>
      <c r="E1687" s="71">
        <v>0.60412184809861902</v>
      </c>
      <c r="F1687" s="68">
        <v>44.302090357383697</v>
      </c>
      <c r="G1687" s="71">
        <v>0.662042946351307</v>
      </c>
      <c r="H1687" s="68">
        <v>29.871881321645301</v>
      </c>
      <c r="I1687" s="71">
        <v>0.67308810118922402</v>
      </c>
      <c r="J1687" s="68">
        <v>53.405259608900899</v>
      </c>
      <c r="K1687" s="71">
        <v>0.76293467596217801</v>
      </c>
      <c r="L1687" s="68">
        <v>34.659474039109902</v>
      </c>
      <c r="M1687" s="71">
        <v>0.60743801652892604</v>
      </c>
      <c r="N1687" s="68">
        <v>48.617666891436301</v>
      </c>
      <c r="O1687" s="71">
        <v>0.31510550046146402</v>
      </c>
      <c r="P1687" s="68">
        <v>23.076923076923102</v>
      </c>
      <c r="Q1687" s="71"/>
      <c r="R1687" s="68"/>
    </row>
    <row r="1688" spans="1:18" x14ac:dyDescent="0.2">
      <c r="A1688" s="72" t="s">
        <v>3542</v>
      </c>
      <c r="B1688" s="66" t="s">
        <v>3543</v>
      </c>
      <c r="C1688" s="67">
        <v>72</v>
      </c>
      <c r="D1688" s="67" t="s">
        <v>342</v>
      </c>
      <c r="E1688" s="71">
        <v>0.77454934295665601</v>
      </c>
      <c r="F1688" s="68">
        <v>94.672960215778801</v>
      </c>
      <c r="G1688" s="71">
        <v>0.72127670392906496</v>
      </c>
      <c r="H1688" s="68">
        <v>56.102494942683698</v>
      </c>
      <c r="I1688" s="71">
        <v>0.688902361154339</v>
      </c>
      <c r="J1688" s="68">
        <v>60.350640593391802</v>
      </c>
      <c r="K1688" s="71">
        <v>0.73654389439787304</v>
      </c>
      <c r="L1688" s="68">
        <v>26.163182737693901</v>
      </c>
      <c r="M1688" s="71">
        <v>0.64876033057851201</v>
      </c>
      <c r="N1688" s="68">
        <v>59.069453809844902</v>
      </c>
      <c r="O1688" s="71">
        <v>0.85181276768014902</v>
      </c>
      <c r="P1688" s="68">
        <v>95.983662355343796</v>
      </c>
      <c r="Q1688" s="71">
        <v>1</v>
      </c>
      <c r="R1688" s="68">
        <v>100</v>
      </c>
    </row>
    <row r="1689" spans="1:18" x14ac:dyDescent="0.2">
      <c r="A1689" s="72" t="s">
        <v>3544</v>
      </c>
      <c r="B1689" s="66" t="s">
        <v>3545</v>
      </c>
      <c r="C1689" s="67">
        <v>54</v>
      </c>
      <c r="D1689" s="67" t="s">
        <v>342</v>
      </c>
      <c r="E1689" s="71">
        <v>0.53255643138684905</v>
      </c>
      <c r="F1689" s="68">
        <v>17.622523461939501</v>
      </c>
      <c r="G1689" s="71">
        <v>0.58237032488810903</v>
      </c>
      <c r="H1689" s="68">
        <v>12.5130344108446</v>
      </c>
      <c r="I1689" s="71">
        <v>0.58706323261389004</v>
      </c>
      <c r="J1689" s="68">
        <v>48.696558915536997</v>
      </c>
      <c r="K1689" s="71">
        <v>0.73848790110866203</v>
      </c>
      <c r="L1689" s="68">
        <v>19.3952033368092</v>
      </c>
      <c r="M1689" s="71">
        <v>0.72622088655146499</v>
      </c>
      <c r="N1689" s="68">
        <v>41.901776384534998</v>
      </c>
      <c r="O1689" s="71">
        <v>2.8639811772118801E-2</v>
      </c>
      <c r="P1689" s="68">
        <v>2.1164021164021198</v>
      </c>
      <c r="Q1689" s="71"/>
      <c r="R1689" s="68"/>
    </row>
    <row r="1690" spans="1:18" x14ac:dyDescent="0.2">
      <c r="A1690" s="72" t="s">
        <v>626</v>
      </c>
      <c r="B1690" s="66" t="s">
        <v>3546</v>
      </c>
      <c r="C1690" s="67">
        <v>72</v>
      </c>
      <c r="D1690" s="67" t="s">
        <v>342</v>
      </c>
      <c r="E1690" s="71">
        <v>0.46866995081514001</v>
      </c>
      <c r="F1690" s="68">
        <v>7.1476736345246099</v>
      </c>
      <c r="G1690" s="71">
        <v>0.65633299994618499</v>
      </c>
      <c r="H1690" s="68">
        <v>27.107215104517898</v>
      </c>
      <c r="I1690" s="71">
        <v>0.64213514112905201</v>
      </c>
      <c r="J1690" s="68">
        <v>37.424140256237401</v>
      </c>
      <c r="K1690" s="71">
        <v>0.73719151227084501</v>
      </c>
      <c r="L1690" s="68">
        <v>26.230613621038401</v>
      </c>
      <c r="M1690" s="71">
        <v>0.43388429752066099</v>
      </c>
      <c r="N1690" s="68">
        <v>12.609575185434901</v>
      </c>
      <c r="O1690" s="71">
        <v>0.34247575402409702</v>
      </c>
      <c r="P1690" s="68">
        <v>28.114363512593599</v>
      </c>
      <c r="Q1690" s="71">
        <v>0</v>
      </c>
      <c r="R1690" s="68">
        <v>34.092980856882399</v>
      </c>
    </row>
    <row r="1691" spans="1:18" x14ac:dyDescent="0.2">
      <c r="A1691" s="72" t="s">
        <v>3547</v>
      </c>
      <c r="B1691" s="66" t="s">
        <v>3548</v>
      </c>
      <c r="C1691" s="67">
        <v>72</v>
      </c>
      <c r="D1691" s="67" t="s">
        <v>342</v>
      </c>
      <c r="E1691" s="71">
        <v>0.47775748527904199</v>
      </c>
      <c r="F1691" s="68">
        <v>8.4962913014160506</v>
      </c>
      <c r="G1691" s="71">
        <v>0.65931732676636901</v>
      </c>
      <c r="H1691" s="68">
        <v>28.388401888064699</v>
      </c>
      <c r="I1691" s="71">
        <v>0.60459379360551602</v>
      </c>
      <c r="J1691" s="68">
        <v>22.7242076871207</v>
      </c>
      <c r="K1691" s="71">
        <v>0.70462162214549096</v>
      </c>
      <c r="L1691" s="68">
        <v>19.0155091031693</v>
      </c>
      <c r="M1691" s="71">
        <v>0.47520661157024802</v>
      </c>
      <c r="N1691" s="68">
        <v>19.487525286581299</v>
      </c>
      <c r="O1691" s="71">
        <v>0.42280555758663002</v>
      </c>
      <c r="P1691" s="68">
        <v>47.106875425459499</v>
      </c>
      <c r="Q1691" s="71">
        <v>0</v>
      </c>
      <c r="R1691" s="68">
        <v>34.092980856882399</v>
      </c>
    </row>
    <row r="1692" spans="1:18" x14ac:dyDescent="0.2">
      <c r="A1692" s="72" t="s">
        <v>3549</v>
      </c>
      <c r="B1692" s="66" t="s">
        <v>3550</v>
      </c>
      <c r="C1692" s="67">
        <v>72</v>
      </c>
      <c r="D1692" s="67" t="s">
        <v>342</v>
      </c>
      <c r="E1692" s="71">
        <v>0.62223705867735501</v>
      </c>
      <c r="F1692" s="68">
        <v>50.0337154416723</v>
      </c>
      <c r="G1692" s="71">
        <v>0.61123483367875997</v>
      </c>
      <c r="H1692" s="68">
        <v>13.283884018880601</v>
      </c>
      <c r="I1692" s="71">
        <v>0.66712231925366305</v>
      </c>
      <c r="J1692" s="68">
        <v>50.438300741739702</v>
      </c>
      <c r="K1692" s="71">
        <v>0.69973092594651698</v>
      </c>
      <c r="L1692" s="68">
        <v>18.206338503034399</v>
      </c>
      <c r="M1692" s="71">
        <v>0.54545454545454597</v>
      </c>
      <c r="N1692" s="68">
        <v>33.850303438974997</v>
      </c>
      <c r="O1692" s="71">
        <v>0.709879727730645</v>
      </c>
      <c r="P1692" s="68">
        <v>87.746766507828497</v>
      </c>
      <c r="Q1692" s="71">
        <v>0.5</v>
      </c>
      <c r="R1692" s="68">
        <v>58.523245214220601</v>
      </c>
    </row>
    <row r="1693" spans="1:18" x14ac:dyDescent="0.2">
      <c r="A1693" s="72" t="s">
        <v>3551</v>
      </c>
      <c r="B1693" s="66" t="s">
        <v>3552</v>
      </c>
      <c r="C1693" s="67">
        <v>54</v>
      </c>
      <c r="D1693" s="67" t="s">
        <v>342</v>
      </c>
      <c r="E1693" s="71">
        <v>0.60168288016230298</v>
      </c>
      <c r="F1693" s="68">
        <v>39.416058394160601</v>
      </c>
      <c r="G1693" s="71">
        <v>0.56139244506747499</v>
      </c>
      <c r="H1693" s="68">
        <v>9.0719499478623593</v>
      </c>
      <c r="I1693" s="71">
        <v>0.476905344104536</v>
      </c>
      <c r="J1693" s="68">
        <v>6.0479666319082401</v>
      </c>
      <c r="K1693" s="71">
        <v>0.71007505499791401</v>
      </c>
      <c r="L1693" s="68">
        <v>11.261730969760199</v>
      </c>
      <c r="M1693" s="71">
        <v>0.62479338842975196</v>
      </c>
      <c r="N1693" s="68">
        <v>12.748171368861</v>
      </c>
      <c r="O1693" s="71">
        <v>0.236931048374143</v>
      </c>
      <c r="P1693" s="68">
        <v>22.8571428571429</v>
      </c>
      <c r="Q1693" s="71">
        <v>1</v>
      </c>
      <c r="R1693" s="68">
        <v>100</v>
      </c>
    </row>
    <row r="1694" spans="1:18" x14ac:dyDescent="0.2">
      <c r="A1694" s="72" t="s">
        <v>3553</v>
      </c>
      <c r="B1694" s="66" t="s">
        <v>3554</v>
      </c>
      <c r="C1694" s="67">
        <v>72</v>
      </c>
      <c r="D1694" s="67" t="s">
        <v>342</v>
      </c>
      <c r="E1694" s="71">
        <v>0.60833611340143701</v>
      </c>
      <c r="F1694" s="68">
        <v>45.313553607552301</v>
      </c>
      <c r="G1694" s="71">
        <v>0.62949399992321597</v>
      </c>
      <c r="H1694" s="68">
        <v>18.273769386379001</v>
      </c>
      <c r="I1694" s="71">
        <v>0.57483399680312497</v>
      </c>
      <c r="J1694" s="68">
        <v>14.902225219150401</v>
      </c>
      <c r="K1694" s="71">
        <v>0.68587142059565698</v>
      </c>
      <c r="L1694" s="68">
        <v>15.037086985839499</v>
      </c>
      <c r="M1694" s="71">
        <v>0.38429752066115702</v>
      </c>
      <c r="N1694" s="68">
        <v>7.6871207012811897</v>
      </c>
      <c r="O1694" s="71">
        <v>0.37551974242546399</v>
      </c>
      <c r="P1694" s="68">
        <v>36.555479918311804</v>
      </c>
      <c r="Q1694" s="71">
        <v>1</v>
      </c>
      <c r="R1694" s="68">
        <v>100</v>
      </c>
    </row>
    <row r="1695" spans="1:18" x14ac:dyDescent="0.2">
      <c r="A1695" s="72" t="s">
        <v>3555</v>
      </c>
      <c r="B1695" s="66" t="s">
        <v>3556</v>
      </c>
      <c r="C1695" s="67">
        <v>72</v>
      </c>
      <c r="D1695" s="67" t="s">
        <v>342</v>
      </c>
      <c r="E1695" s="71">
        <v>0.69045090522867503</v>
      </c>
      <c r="F1695" s="68">
        <v>74.173971679028995</v>
      </c>
      <c r="G1695" s="71">
        <v>0.67967798493251597</v>
      </c>
      <c r="H1695" s="68">
        <v>37.896156439649403</v>
      </c>
      <c r="I1695" s="71">
        <v>0.62584586063703995</v>
      </c>
      <c r="J1695" s="68">
        <v>30.343897505057299</v>
      </c>
      <c r="K1695" s="71">
        <v>0.77756207877093197</v>
      </c>
      <c r="L1695" s="68">
        <v>40.525960890087703</v>
      </c>
      <c r="M1695" s="71">
        <v>0.57851239669421495</v>
      </c>
      <c r="N1695" s="68">
        <v>41.604855023600798</v>
      </c>
      <c r="O1695" s="71">
        <v>0.48110711033734899</v>
      </c>
      <c r="P1695" s="68">
        <v>60.993873383253899</v>
      </c>
      <c r="Q1695" s="71">
        <v>1</v>
      </c>
      <c r="R1695" s="68">
        <v>100</v>
      </c>
    </row>
    <row r="1696" spans="1:18" x14ac:dyDescent="0.2">
      <c r="A1696" s="72" t="s">
        <v>3557</v>
      </c>
      <c r="B1696" s="66" t="s">
        <v>3558</v>
      </c>
      <c r="C1696" s="67">
        <v>72</v>
      </c>
      <c r="D1696" s="67" t="s">
        <v>342</v>
      </c>
      <c r="E1696" s="71">
        <v>0.455577894594975</v>
      </c>
      <c r="F1696" s="68">
        <v>5.7990559676331799</v>
      </c>
      <c r="G1696" s="71">
        <v>0.59999998064363702</v>
      </c>
      <c r="H1696" s="68">
        <v>10.654079568442301</v>
      </c>
      <c r="I1696" s="71">
        <v>0.53760018221941197</v>
      </c>
      <c r="J1696" s="68">
        <v>7.6871207012811897</v>
      </c>
      <c r="K1696" s="71">
        <v>0.74980269292127899</v>
      </c>
      <c r="L1696" s="68">
        <v>30.2764666217127</v>
      </c>
      <c r="M1696" s="71">
        <v>0.46280991735537202</v>
      </c>
      <c r="N1696" s="68">
        <v>16.7902899527984</v>
      </c>
      <c r="O1696" s="71">
        <v>0.38325459443014798</v>
      </c>
      <c r="P1696" s="68">
        <v>37.644656228727001</v>
      </c>
      <c r="Q1696" s="71">
        <v>0</v>
      </c>
      <c r="R1696" s="68">
        <v>34.092980856882399</v>
      </c>
    </row>
    <row r="1697" spans="1:18" x14ac:dyDescent="0.2">
      <c r="A1697" s="72" t="s">
        <v>3559</v>
      </c>
      <c r="B1697" s="66" t="s">
        <v>3560</v>
      </c>
      <c r="C1697" s="67">
        <v>72</v>
      </c>
      <c r="D1697" s="67" t="s">
        <v>342</v>
      </c>
      <c r="E1697" s="71">
        <v>0.74072719365769502</v>
      </c>
      <c r="F1697" s="68">
        <v>87.862440997977103</v>
      </c>
      <c r="G1697" s="71">
        <v>0.67231273441060602</v>
      </c>
      <c r="H1697" s="68">
        <v>34.1874578556979</v>
      </c>
      <c r="I1697" s="71">
        <v>0.68071431140122696</v>
      </c>
      <c r="J1697" s="68">
        <v>57.316250842885999</v>
      </c>
      <c r="K1697" s="71">
        <v>0.78037831734741603</v>
      </c>
      <c r="L1697" s="68">
        <v>42.009440323668201</v>
      </c>
      <c r="M1697" s="71">
        <v>0.54958677685950397</v>
      </c>
      <c r="N1697" s="68">
        <v>34.996628455832798</v>
      </c>
      <c r="O1697" s="71">
        <v>0.76137102192741801</v>
      </c>
      <c r="P1697" s="68">
        <v>91.422736555479901</v>
      </c>
      <c r="Q1697" s="71">
        <v>1</v>
      </c>
      <c r="R1697" s="68">
        <v>100</v>
      </c>
    </row>
    <row r="1698" spans="1:18" x14ac:dyDescent="0.2">
      <c r="A1698" s="72" t="s">
        <v>3561</v>
      </c>
      <c r="B1698" s="66" t="s">
        <v>3562</v>
      </c>
      <c r="C1698" s="67">
        <v>72</v>
      </c>
      <c r="D1698" s="67" t="s">
        <v>342</v>
      </c>
      <c r="E1698" s="71">
        <v>0.48930077217651702</v>
      </c>
      <c r="F1698" s="68">
        <v>10.654079568442301</v>
      </c>
      <c r="G1698" s="71">
        <v>0.64550529868652795</v>
      </c>
      <c r="H1698" s="68">
        <v>22.993931220499</v>
      </c>
      <c r="I1698" s="71">
        <v>0.48982473253498698</v>
      </c>
      <c r="J1698" s="68">
        <v>3.03438975050573</v>
      </c>
      <c r="K1698" s="71">
        <v>0.78474385861792795</v>
      </c>
      <c r="L1698" s="68">
        <v>43.897505057316302</v>
      </c>
      <c r="M1698" s="71">
        <v>0.504132231404959</v>
      </c>
      <c r="N1698" s="68">
        <v>25.084288604180699</v>
      </c>
      <c r="O1698" s="71">
        <v>0.51159851181470095</v>
      </c>
      <c r="P1698" s="68">
        <v>66.0993873383254</v>
      </c>
      <c r="Q1698" s="71">
        <v>0</v>
      </c>
      <c r="R1698" s="68">
        <v>34.092980856882399</v>
      </c>
    </row>
    <row r="1699" spans="1:18" x14ac:dyDescent="0.2">
      <c r="A1699" s="72" t="s">
        <v>3563</v>
      </c>
      <c r="B1699" s="66" t="s">
        <v>3564</v>
      </c>
      <c r="C1699" s="67">
        <v>72</v>
      </c>
      <c r="D1699" s="67" t="s">
        <v>342</v>
      </c>
      <c r="E1699" s="71">
        <v>0.84008042486336898</v>
      </c>
      <c r="F1699" s="68">
        <v>99.055967633175996</v>
      </c>
      <c r="G1699" s="71">
        <v>0.78415228499670597</v>
      </c>
      <c r="H1699" s="68">
        <v>79.298718813216496</v>
      </c>
      <c r="I1699" s="71">
        <v>0.76798513059610996</v>
      </c>
      <c r="J1699" s="68">
        <v>89.413351314902201</v>
      </c>
      <c r="K1699" s="71">
        <v>0.81877866802858201</v>
      </c>
      <c r="L1699" s="68">
        <v>59.271746459878599</v>
      </c>
      <c r="M1699" s="71">
        <v>0.74793388429752095</v>
      </c>
      <c r="N1699" s="68">
        <v>78.826702629804402</v>
      </c>
      <c r="O1699" s="71">
        <v>0.92163258126129199</v>
      </c>
      <c r="P1699" s="68">
        <v>98.093941456773294</v>
      </c>
      <c r="Q1699" s="71">
        <v>1</v>
      </c>
      <c r="R1699" s="68">
        <v>100</v>
      </c>
    </row>
    <row r="1700" spans="1:18" x14ac:dyDescent="0.2">
      <c r="A1700" s="72" t="s">
        <v>3565</v>
      </c>
      <c r="B1700" s="66" t="s">
        <v>3566</v>
      </c>
      <c r="C1700" s="67">
        <v>72</v>
      </c>
      <c r="D1700" s="67" t="s">
        <v>342</v>
      </c>
      <c r="E1700" s="71">
        <v>0.72430099179506802</v>
      </c>
      <c r="F1700" s="68">
        <v>83.479433580579894</v>
      </c>
      <c r="G1700" s="71">
        <v>0.77524172951055903</v>
      </c>
      <c r="H1700" s="68">
        <v>76.668914362778196</v>
      </c>
      <c r="I1700" s="71">
        <v>0.69285801184040796</v>
      </c>
      <c r="J1700" s="68">
        <v>62.171274443695197</v>
      </c>
      <c r="K1700" s="71">
        <v>0.74829450705838396</v>
      </c>
      <c r="L1700" s="68">
        <v>29.871881321645301</v>
      </c>
      <c r="M1700" s="71">
        <v>0.72314049586776896</v>
      </c>
      <c r="N1700" s="68">
        <v>74.578556979096405</v>
      </c>
      <c r="O1700" s="71">
        <v>0.90627120649328896</v>
      </c>
      <c r="P1700" s="68">
        <v>97.685500340367597</v>
      </c>
      <c r="Q1700" s="71">
        <v>0.5</v>
      </c>
      <c r="R1700" s="68">
        <v>58.523245214220601</v>
      </c>
    </row>
    <row r="1701" spans="1:18" x14ac:dyDescent="0.2">
      <c r="A1701" s="72" t="s">
        <v>2587</v>
      </c>
      <c r="B1701" s="66" t="s">
        <v>3567</v>
      </c>
      <c r="C1701" s="67">
        <v>72</v>
      </c>
      <c r="D1701" s="67" t="s">
        <v>342</v>
      </c>
      <c r="E1701" s="71">
        <v>0.69774676018864701</v>
      </c>
      <c r="F1701" s="68">
        <v>76.062036412677003</v>
      </c>
      <c r="G1701" s="71">
        <v>0.68137014437604504</v>
      </c>
      <c r="H1701" s="68">
        <v>38.570465273095103</v>
      </c>
      <c r="I1701" s="71">
        <v>0.68053880532995403</v>
      </c>
      <c r="J1701" s="68">
        <v>57.113958192852301</v>
      </c>
      <c r="K1701" s="71">
        <v>0.76241176360206897</v>
      </c>
      <c r="L1701" s="68">
        <v>34.389750505731598</v>
      </c>
      <c r="M1701" s="71">
        <v>0.57438016528925595</v>
      </c>
      <c r="N1701" s="68">
        <v>40.458530006743104</v>
      </c>
      <c r="O1701" s="71">
        <v>0.48777968253456</v>
      </c>
      <c r="P1701" s="68">
        <v>62.287270251872002</v>
      </c>
      <c r="Q1701" s="71">
        <v>1</v>
      </c>
      <c r="R1701" s="68">
        <v>100</v>
      </c>
    </row>
    <row r="1702" spans="1:18" x14ac:dyDescent="0.2">
      <c r="A1702" s="72" t="s">
        <v>3568</v>
      </c>
      <c r="B1702" s="66" t="s">
        <v>3569</v>
      </c>
      <c r="C1702" s="67">
        <v>72</v>
      </c>
      <c r="D1702" s="67" t="s">
        <v>342</v>
      </c>
      <c r="E1702" s="71">
        <v>0.68207463568874704</v>
      </c>
      <c r="F1702" s="68">
        <v>71.207012811867799</v>
      </c>
      <c r="G1702" s="71">
        <v>0.70421874602258605</v>
      </c>
      <c r="H1702" s="68">
        <v>48.819959541469998</v>
      </c>
      <c r="I1702" s="71">
        <v>0.74503616152003604</v>
      </c>
      <c r="J1702" s="68">
        <v>83.074848280512498</v>
      </c>
      <c r="K1702" s="71">
        <v>0.79129583891031197</v>
      </c>
      <c r="L1702" s="68">
        <v>46.6621712744437</v>
      </c>
      <c r="M1702" s="71">
        <v>0.70661157024793397</v>
      </c>
      <c r="N1702" s="68">
        <v>71.476736345246096</v>
      </c>
      <c r="O1702" s="71">
        <v>0.73388549743161202</v>
      </c>
      <c r="P1702" s="68">
        <v>89.312457454050403</v>
      </c>
      <c r="Q1702" s="71">
        <v>0.41139999999999999</v>
      </c>
      <c r="R1702" s="68">
        <v>53.418413855970797</v>
      </c>
    </row>
    <row r="1703" spans="1:18" x14ac:dyDescent="0.2">
      <c r="A1703" s="72" t="s">
        <v>3570</v>
      </c>
      <c r="B1703" s="66" t="s">
        <v>3571</v>
      </c>
      <c r="C1703" s="67">
        <v>72</v>
      </c>
      <c r="D1703" s="67" t="s">
        <v>342</v>
      </c>
      <c r="E1703" s="71">
        <v>0.76599135902647397</v>
      </c>
      <c r="F1703" s="68">
        <v>93.189480782198203</v>
      </c>
      <c r="G1703" s="71">
        <v>0.81129721280409295</v>
      </c>
      <c r="H1703" s="68">
        <v>85.637221847606199</v>
      </c>
      <c r="I1703" s="71">
        <v>0.78286737424989805</v>
      </c>
      <c r="J1703" s="68">
        <v>91.975724881996001</v>
      </c>
      <c r="K1703" s="71">
        <v>0.86357968460930501</v>
      </c>
      <c r="L1703" s="68">
        <v>80.310182063385</v>
      </c>
      <c r="M1703" s="71">
        <v>0.80165289256198302</v>
      </c>
      <c r="N1703" s="68">
        <v>85.637221847606199</v>
      </c>
      <c r="O1703" s="71">
        <v>0.83655098993356702</v>
      </c>
      <c r="P1703" s="68">
        <v>95.371000680735193</v>
      </c>
      <c r="Q1703" s="71">
        <v>0.5</v>
      </c>
      <c r="R1703" s="68">
        <v>58.523245214220601</v>
      </c>
    </row>
    <row r="1704" spans="1:18" x14ac:dyDescent="0.2">
      <c r="A1704" s="72" t="s">
        <v>3572</v>
      </c>
      <c r="B1704" s="66" t="s">
        <v>3573</v>
      </c>
      <c r="C1704" s="67">
        <v>72</v>
      </c>
      <c r="D1704" s="67" t="s">
        <v>342</v>
      </c>
      <c r="E1704" s="71">
        <v>0.61282744165355896</v>
      </c>
      <c r="F1704" s="68">
        <v>46.797033041132799</v>
      </c>
      <c r="G1704" s="71">
        <v>0.67714427904762797</v>
      </c>
      <c r="H1704" s="68">
        <v>36.008091706001402</v>
      </c>
      <c r="I1704" s="71">
        <v>0.65068640756641505</v>
      </c>
      <c r="J1704" s="68">
        <v>41.604855023600798</v>
      </c>
      <c r="K1704" s="71">
        <v>0.830649363004202</v>
      </c>
      <c r="L1704" s="68">
        <v>65.542818610923803</v>
      </c>
      <c r="M1704" s="71">
        <v>0.59917355371900805</v>
      </c>
      <c r="N1704" s="68">
        <v>46.6621712744437</v>
      </c>
      <c r="O1704" s="71">
        <v>0.30648360493054</v>
      </c>
      <c r="P1704" s="68">
        <v>21.375085091899301</v>
      </c>
      <c r="Q1704" s="71"/>
      <c r="R1704" s="68"/>
    </row>
    <row r="1705" spans="1:18" x14ac:dyDescent="0.2">
      <c r="A1705" s="72" t="s">
        <v>3020</v>
      </c>
      <c r="B1705" s="66" t="s">
        <v>3574</v>
      </c>
      <c r="C1705" s="67">
        <v>72</v>
      </c>
      <c r="D1705" s="67" t="s">
        <v>342</v>
      </c>
      <c r="E1705" s="71">
        <v>0.71118539633583699</v>
      </c>
      <c r="F1705" s="68">
        <v>79.973027646662203</v>
      </c>
      <c r="G1705" s="71">
        <v>0.70222666470093098</v>
      </c>
      <c r="H1705" s="68">
        <v>48.0107889413351</v>
      </c>
      <c r="I1705" s="71">
        <v>0.67343005846739901</v>
      </c>
      <c r="J1705" s="68">
        <v>53.607552258934597</v>
      </c>
      <c r="K1705" s="71">
        <v>0.81488629766646503</v>
      </c>
      <c r="L1705" s="68">
        <v>57.181389076196901</v>
      </c>
      <c r="M1705" s="71">
        <v>0.64462809917355401</v>
      </c>
      <c r="N1705" s="68">
        <v>57.720836142953502</v>
      </c>
      <c r="O1705" s="71">
        <v>0.43194125800667499</v>
      </c>
      <c r="P1705" s="68">
        <v>49.217154526888997</v>
      </c>
      <c r="Q1705" s="71">
        <v>1</v>
      </c>
      <c r="R1705" s="68">
        <v>100</v>
      </c>
    </row>
    <row r="1706" spans="1:18" x14ac:dyDescent="0.2">
      <c r="A1706" s="72" t="s">
        <v>3575</v>
      </c>
      <c r="B1706" s="66" t="s">
        <v>3576</v>
      </c>
      <c r="C1706" s="67">
        <v>72</v>
      </c>
      <c r="D1706" s="67" t="s">
        <v>342</v>
      </c>
      <c r="E1706" s="71">
        <v>0.77710214599054195</v>
      </c>
      <c r="F1706" s="68">
        <v>94.942683749157098</v>
      </c>
      <c r="G1706" s="71">
        <v>0.73060774773238502</v>
      </c>
      <c r="H1706" s="68">
        <v>60.350640593391802</v>
      </c>
      <c r="I1706" s="71">
        <v>0.69351752034111402</v>
      </c>
      <c r="J1706" s="68">
        <v>62.373567093728902</v>
      </c>
      <c r="K1706" s="71">
        <v>0.81021295524132697</v>
      </c>
      <c r="L1706" s="68">
        <v>54.956169925826003</v>
      </c>
      <c r="M1706" s="71">
        <v>0.71074380165289297</v>
      </c>
      <c r="N1706" s="68">
        <v>72.285906945381001</v>
      </c>
      <c r="O1706" s="71">
        <v>0.71753085097553204</v>
      </c>
      <c r="P1706" s="68">
        <v>88.223281143635106</v>
      </c>
      <c r="Q1706" s="71">
        <v>1</v>
      </c>
      <c r="R1706" s="68">
        <v>100</v>
      </c>
    </row>
    <row r="1707" spans="1:18" x14ac:dyDescent="0.2">
      <c r="A1707" s="72" t="s">
        <v>3577</v>
      </c>
      <c r="B1707" s="66" t="s">
        <v>3578</v>
      </c>
      <c r="C1707" s="67">
        <v>72</v>
      </c>
      <c r="D1707" s="67" t="s">
        <v>342</v>
      </c>
      <c r="E1707" s="71">
        <v>0.54588095535949599</v>
      </c>
      <c r="F1707" s="68">
        <v>24.477410654079598</v>
      </c>
      <c r="G1707" s="71">
        <v>0.58572662073077897</v>
      </c>
      <c r="H1707" s="68">
        <v>7.6196898179366102</v>
      </c>
      <c r="I1707" s="71">
        <v>0.52024576630168895</v>
      </c>
      <c r="J1707" s="68">
        <v>5.7316250842886003</v>
      </c>
      <c r="K1707" s="71">
        <v>0.71297251511083004</v>
      </c>
      <c r="L1707" s="68">
        <v>20.566419420094402</v>
      </c>
      <c r="M1707" s="71">
        <v>0.23966942148760301</v>
      </c>
      <c r="N1707" s="68">
        <v>2.8995279838165899</v>
      </c>
      <c r="O1707" s="71">
        <v>0.216671408526075</v>
      </c>
      <c r="P1707" s="68">
        <v>9.5302927161334203</v>
      </c>
      <c r="Q1707" s="71">
        <v>1</v>
      </c>
      <c r="R1707" s="68">
        <v>100</v>
      </c>
    </row>
    <row r="1708" spans="1:18" x14ac:dyDescent="0.2">
      <c r="A1708" s="72" t="s">
        <v>3579</v>
      </c>
      <c r="B1708" s="66" t="s">
        <v>3580</v>
      </c>
      <c r="C1708" s="67">
        <v>72</v>
      </c>
      <c r="D1708" s="67" t="s">
        <v>342</v>
      </c>
      <c r="E1708" s="71">
        <v>0.64363623096081002</v>
      </c>
      <c r="F1708" s="68">
        <v>58.395144976399202</v>
      </c>
      <c r="G1708" s="71">
        <v>0.61143204526728201</v>
      </c>
      <c r="H1708" s="68">
        <v>13.3513149022252</v>
      </c>
      <c r="I1708" s="71">
        <v>0.57549799878901997</v>
      </c>
      <c r="J1708" s="68">
        <v>15.171948752528699</v>
      </c>
      <c r="K1708" s="71">
        <v>0.77058959434573004</v>
      </c>
      <c r="L1708" s="68">
        <v>37.4915711395819</v>
      </c>
      <c r="M1708" s="71">
        <v>0.504132231404959</v>
      </c>
      <c r="N1708" s="68">
        <v>25.084288604180699</v>
      </c>
      <c r="O1708" s="71">
        <v>0.40016551595787098</v>
      </c>
      <c r="P1708" s="68">
        <v>41.797140912185199</v>
      </c>
      <c r="Q1708" s="71">
        <v>1</v>
      </c>
      <c r="R1708" s="68">
        <v>100</v>
      </c>
    </row>
    <row r="1709" spans="1:18" x14ac:dyDescent="0.2">
      <c r="A1709" s="72" t="s">
        <v>3355</v>
      </c>
      <c r="B1709" s="66" t="s">
        <v>3581</v>
      </c>
      <c r="C1709" s="67">
        <v>72</v>
      </c>
      <c r="D1709" s="67" t="s">
        <v>342</v>
      </c>
      <c r="E1709" s="71">
        <v>0.58814272524686495</v>
      </c>
      <c r="F1709" s="68">
        <v>39.042481456507097</v>
      </c>
      <c r="G1709" s="71">
        <v>0.61802828272093702</v>
      </c>
      <c r="H1709" s="68">
        <v>14.8347943358058</v>
      </c>
      <c r="I1709" s="71">
        <v>0.53380281250216899</v>
      </c>
      <c r="J1709" s="68">
        <v>7.2825354012137602</v>
      </c>
      <c r="K1709" s="71">
        <v>0.78837658008139999</v>
      </c>
      <c r="L1709" s="68">
        <v>45.515846257585999</v>
      </c>
      <c r="M1709" s="71">
        <v>0.48760330578512401</v>
      </c>
      <c r="N1709" s="68">
        <v>22.184760620364099</v>
      </c>
      <c r="O1709" s="71">
        <v>0.51290264514469297</v>
      </c>
      <c r="P1709" s="68">
        <v>66.4397549353302</v>
      </c>
      <c r="Q1709" s="71"/>
      <c r="R1709" s="68"/>
    </row>
    <row r="1710" spans="1:18" x14ac:dyDescent="0.2">
      <c r="A1710" s="72" t="s">
        <v>3582</v>
      </c>
      <c r="B1710" s="66" t="s">
        <v>3583</v>
      </c>
      <c r="C1710" s="67">
        <v>72</v>
      </c>
      <c r="D1710" s="67" t="s">
        <v>342</v>
      </c>
      <c r="E1710" s="71">
        <v>0.70903777005965596</v>
      </c>
      <c r="F1710" s="68">
        <v>79.366149696560996</v>
      </c>
      <c r="G1710" s="71">
        <v>0.65478863665870202</v>
      </c>
      <c r="H1710" s="68">
        <v>26.567768037761301</v>
      </c>
      <c r="I1710" s="71">
        <v>0.60729884370810305</v>
      </c>
      <c r="J1710" s="68">
        <v>23.3985165205664</v>
      </c>
      <c r="K1710" s="71">
        <v>0.79054651503261997</v>
      </c>
      <c r="L1710" s="68">
        <v>46.392447741065403</v>
      </c>
      <c r="M1710" s="71">
        <v>0.52479338842975198</v>
      </c>
      <c r="N1710" s="68">
        <v>29.197572488199601</v>
      </c>
      <c r="O1710" s="71">
        <v>0.67679923652875595</v>
      </c>
      <c r="P1710" s="68">
        <v>85.704560925799896</v>
      </c>
      <c r="Q1710" s="71">
        <v>1</v>
      </c>
      <c r="R1710" s="68">
        <v>100</v>
      </c>
    </row>
    <row r="1711" spans="1:18" x14ac:dyDescent="0.2">
      <c r="A1711" s="72" t="s">
        <v>3584</v>
      </c>
      <c r="B1711" s="66" t="s">
        <v>3585</v>
      </c>
      <c r="C1711" s="67">
        <v>72</v>
      </c>
      <c r="D1711" s="67" t="s">
        <v>342</v>
      </c>
      <c r="E1711" s="71">
        <v>0.74287585050994498</v>
      </c>
      <c r="F1711" s="68">
        <v>88.536749831422796</v>
      </c>
      <c r="G1711" s="71">
        <v>0.66382343850972803</v>
      </c>
      <c r="H1711" s="68">
        <v>30.6136210384356</v>
      </c>
      <c r="I1711" s="71">
        <v>0.60178033509723095</v>
      </c>
      <c r="J1711" s="68">
        <v>22.3196223870533</v>
      </c>
      <c r="K1711" s="71">
        <v>0.81519847249966704</v>
      </c>
      <c r="L1711" s="68">
        <v>57.383681726230598</v>
      </c>
      <c r="M1711" s="71">
        <v>0.55371900826446296</v>
      </c>
      <c r="N1711" s="68">
        <v>35.738368172623098</v>
      </c>
      <c r="O1711" s="71">
        <v>0.82273384868858102</v>
      </c>
      <c r="P1711" s="68">
        <v>94.826412525527601</v>
      </c>
      <c r="Q1711" s="71">
        <v>1</v>
      </c>
      <c r="R1711" s="68">
        <v>100</v>
      </c>
    </row>
    <row r="1712" spans="1:18" x14ac:dyDescent="0.2">
      <c r="A1712" s="72" t="s">
        <v>3586</v>
      </c>
      <c r="B1712" s="66" t="s">
        <v>3587</v>
      </c>
      <c r="C1712" s="67">
        <v>72</v>
      </c>
      <c r="D1712" s="67" t="s">
        <v>342</v>
      </c>
      <c r="E1712" s="71">
        <v>0.77305664458971501</v>
      </c>
      <c r="F1712" s="68">
        <v>94.268374915711405</v>
      </c>
      <c r="G1712" s="71">
        <v>0.69963735497555901</v>
      </c>
      <c r="H1712" s="68">
        <v>46.864463924477398</v>
      </c>
      <c r="I1712" s="71">
        <v>0.65536834963239798</v>
      </c>
      <c r="J1712" s="68">
        <v>43.358057990559701</v>
      </c>
      <c r="K1712" s="71">
        <v>0.78368419541122902</v>
      </c>
      <c r="L1712" s="68">
        <v>43.492919757248799</v>
      </c>
      <c r="M1712" s="71">
        <v>0.59504132231404905</v>
      </c>
      <c r="N1712" s="68">
        <v>45.178691840863102</v>
      </c>
      <c r="O1712" s="71">
        <v>0.90460864520505602</v>
      </c>
      <c r="P1712" s="68">
        <v>97.6174268209666</v>
      </c>
      <c r="Q1712" s="71">
        <v>1</v>
      </c>
      <c r="R1712" s="68">
        <v>100</v>
      </c>
    </row>
    <row r="1713" spans="1:18" x14ac:dyDescent="0.2">
      <c r="A1713" s="72" t="s">
        <v>3588</v>
      </c>
      <c r="B1713" s="66" t="s">
        <v>3589</v>
      </c>
      <c r="C1713" s="67">
        <v>72</v>
      </c>
      <c r="D1713" s="67" t="s">
        <v>342</v>
      </c>
      <c r="E1713" s="71">
        <v>0.48698112826315698</v>
      </c>
      <c r="F1713" s="68">
        <v>10.1820633850303</v>
      </c>
      <c r="G1713" s="71">
        <v>0.63334241909033195</v>
      </c>
      <c r="H1713" s="68">
        <v>19.622387053270401</v>
      </c>
      <c r="I1713" s="71">
        <v>0.59856634429559497</v>
      </c>
      <c r="J1713" s="68">
        <v>21.308159136884701</v>
      </c>
      <c r="K1713" s="71">
        <v>0.78598572901435704</v>
      </c>
      <c r="L1713" s="68">
        <v>44.436952124072803</v>
      </c>
      <c r="M1713" s="71">
        <v>0.504132231404959</v>
      </c>
      <c r="N1713" s="68">
        <v>25.084288604180699</v>
      </c>
      <c r="O1713" s="71">
        <v>0.39836004577370099</v>
      </c>
      <c r="P1713" s="68">
        <v>41.456773315180399</v>
      </c>
      <c r="Q1713" s="71">
        <v>1.5E-3</v>
      </c>
      <c r="R1713" s="68">
        <v>37.192342752962603</v>
      </c>
    </row>
    <row r="1714" spans="1:18" x14ac:dyDescent="0.2">
      <c r="A1714" s="72" t="s">
        <v>3590</v>
      </c>
      <c r="B1714" s="66" t="s">
        <v>3591</v>
      </c>
      <c r="C1714" s="67">
        <v>72</v>
      </c>
      <c r="D1714" s="67" t="s">
        <v>342</v>
      </c>
      <c r="E1714" s="71">
        <v>0.82149361153806899</v>
      </c>
      <c r="F1714" s="68">
        <v>98.314227916385704</v>
      </c>
      <c r="G1714" s="71">
        <v>0.77762451029670498</v>
      </c>
      <c r="H1714" s="68">
        <v>77.6803776129467</v>
      </c>
      <c r="I1714" s="71">
        <v>0.70206003444051701</v>
      </c>
      <c r="J1714" s="68">
        <v>67.430883344571797</v>
      </c>
      <c r="K1714" s="71">
        <v>0.78893459550115697</v>
      </c>
      <c r="L1714" s="68">
        <v>45.718138907619696</v>
      </c>
      <c r="M1714" s="71">
        <v>0.67768595041322299</v>
      </c>
      <c r="N1714" s="68">
        <v>65.677680377612901</v>
      </c>
      <c r="O1714" s="71">
        <v>0.98265657857680999</v>
      </c>
      <c r="P1714" s="68">
        <v>99.3192648059905</v>
      </c>
      <c r="Q1714" s="71">
        <v>1</v>
      </c>
      <c r="R1714" s="68">
        <v>100</v>
      </c>
    </row>
    <row r="1715" spans="1:18" x14ac:dyDescent="0.2">
      <c r="A1715" s="72" t="s">
        <v>3592</v>
      </c>
      <c r="B1715" s="66" t="s">
        <v>3593</v>
      </c>
      <c r="C1715" s="67">
        <v>72</v>
      </c>
      <c r="D1715" s="67" t="s">
        <v>342</v>
      </c>
      <c r="E1715" s="71">
        <v>0.65307539763822697</v>
      </c>
      <c r="F1715" s="68">
        <v>61.699258260283202</v>
      </c>
      <c r="G1715" s="71">
        <v>0.75687811941295302</v>
      </c>
      <c r="H1715" s="68">
        <v>70.195549561699295</v>
      </c>
      <c r="I1715" s="71">
        <v>0.71030684085227602</v>
      </c>
      <c r="J1715" s="68">
        <v>71.004720161834101</v>
      </c>
      <c r="K1715" s="71">
        <v>0.84058813309987701</v>
      </c>
      <c r="L1715" s="68">
        <v>69.656102494942701</v>
      </c>
      <c r="M1715" s="71">
        <v>0.669421487603306</v>
      </c>
      <c r="N1715" s="68">
        <v>63.654753877275802</v>
      </c>
      <c r="O1715" s="71">
        <v>0.94125780486095101</v>
      </c>
      <c r="P1715" s="68">
        <v>98.6385296119809</v>
      </c>
      <c r="Q1715" s="71">
        <v>0</v>
      </c>
      <c r="R1715" s="68">
        <v>34.092980856882399</v>
      </c>
    </row>
    <row r="1716" spans="1:18" x14ac:dyDescent="0.2">
      <c r="A1716" s="72" t="s">
        <v>3594</v>
      </c>
      <c r="B1716" s="66" t="s">
        <v>3595</v>
      </c>
      <c r="C1716" s="67">
        <v>72</v>
      </c>
      <c r="D1716" s="67" t="s">
        <v>342</v>
      </c>
      <c r="E1716" s="71">
        <v>0.61293488317859501</v>
      </c>
      <c r="F1716" s="68">
        <v>46.864463924477398</v>
      </c>
      <c r="G1716" s="71">
        <v>0.74514189213690496</v>
      </c>
      <c r="H1716" s="68">
        <v>66.891436277815203</v>
      </c>
      <c r="I1716" s="71">
        <v>0.63734521771754105</v>
      </c>
      <c r="J1716" s="68">
        <v>34.659474039109902</v>
      </c>
      <c r="K1716" s="71">
        <v>0.73258171007862305</v>
      </c>
      <c r="L1716" s="68">
        <v>25.084288604180699</v>
      </c>
      <c r="M1716" s="71">
        <v>0.62396694214876003</v>
      </c>
      <c r="N1716" s="68">
        <v>52.393796358732303</v>
      </c>
      <c r="O1716" s="71">
        <v>0.93827353698974303</v>
      </c>
      <c r="P1716" s="68">
        <v>98.570456092580002</v>
      </c>
      <c r="Q1716" s="71">
        <v>2.9999999999999997E-4</v>
      </c>
      <c r="R1716" s="68">
        <v>34.7310847766636</v>
      </c>
    </row>
    <row r="1717" spans="1:18" x14ac:dyDescent="0.2">
      <c r="A1717" s="72" t="s">
        <v>3596</v>
      </c>
      <c r="B1717" s="66" t="s">
        <v>3597</v>
      </c>
      <c r="C1717" s="67">
        <v>72</v>
      </c>
      <c r="D1717" s="67" t="s">
        <v>342</v>
      </c>
      <c r="E1717" s="71">
        <v>0.44116100485688797</v>
      </c>
      <c r="F1717" s="68">
        <v>4.5853000674308797</v>
      </c>
      <c r="G1717" s="71">
        <v>0.59602491513789102</v>
      </c>
      <c r="H1717" s="68">
        <v>9.6426163182737703</v>
      </c>
      <c r="I1717" s="71">
        <v>0.55477864721422399</v>
      </c>
      <c r="J1717" s="68">
        <v>10.9912339851652</v>
      </c>
      <c r="K1717" s="71">
        <v>0.78723645108300999</v>
      </c>
      <c r="L1717" s="68">
        <v>45.111260957518503</v>
      </c>
      <c r="M1717" s="71">
        <v>0.44214876033057898</v>
      </c>
      <c r="N1717" s="68">
        <v>13.3513149022252</v>
      </c>
      <c r="O1717" s="71">
        <v>0.26677725537562302</v>
      </c>
      <c r="P1717" s="68">
        <v>14.9761742682097</v>
      </c>
      <c r="Q1717" s="71">
        <v>0</v>
      </c>
      <c r="R1717" s="68">
        <v>34.092980856882399</v>
      </c>
    </row>
    <row r="1718" spans="1:18" x14ac:dyDescent="0.2">
      <c r="A1718" s="72" t="s">
        <v>3598</v>
      </c>
      <c r="B1718" s="66" t="s">
        <v>3599</v>
      </c>
      <c r="C1718" s="67">
        <v>72</v>
      </c>
      <c r="D1718" s="67" t="s">
        <v>342</v>
      </c>
      <c r="E1718" s="71">
        <v>0.47519518100421598</v>
      </c>
      <c r="F1718" s="68">
        <v>8.2265677680377607</v>
      </c>
      <c r="G1718" s="71">
        <v>0.55595607431980298</v>
      </c>
      <c r="H1718" s="68">
        <v>5.4619015509103201</v>
      </c>
      <c r="I1718" s="71">
        <v>0.56579083898039495</v>
      </c>
      <c r="J1718" s="68">
        <v>12.8118678354686</v>
      </c>
      <c r="K1718" s="71">
        <v>0.81580788823037198</v>
      </c>
      <c r="L1718" s="68">
        <v>57.9231287929872</v>
      </c>
      <c r="M1718" s="71">
        <v>0.47933884297520701</v>
      </c>
      <c r="N1718" s="68">
        <v>20.498988536749799</v>
      </c>
      <c r="O1718" s="71">
        <v>0.43237744151951601</v>
      </c>
      <c r="P1718" s="68">
        <v>49.421375085091903</v>
      </c>
      <c r="Q1718" s="71">
        <v>1.9E-3</v>
      </c>
      <c r="R1718" s="68">
        <v>38.286235186873299</v>
      </c>
    </row>
    <row r="1719" spans="1:18" x14ac:dyDescent="0.2">
      <c r="A1719" s="72" t="s">
        <v>3600</v>
      </c>
      <c r="B1719" s="66" t="s">
        <v>3601</v>
      </c>
      <c r="C1719" s="67">
        <v>72</v>
      </c>
      <c r="D1719" s="67" t="s">
        <v>342</v>
      </c>
      <c r="E1719" s="71">
        <v>0.56061909526667297</v>
      </c>
      <c r="F1719" s="68">
        <v>28.523263654753901</v>
      </c>
      <c r="G1719" s="71">
        <v>0.60216858343850999</v>
      </c>
      <c r="H1719" s="68">
        <v>11.260957518543499</v>
      </c>
      <c r="I1719" s="71">
        <v>0.55184025372803902</v>
      </c>
      <c r="J1719" s="68">
        <v>10.2494942683749</v>
      </c>
      <c r="K1719" s="71">
        <v>0.79181273249833295</v>
      </c>
      <c r="L1719" s="68">
        <v>47.066756574511103</v>
      </c>
      <c r="M1719" s="71">
        <v>0.54958677685950397</v>
      </c>
      <c r="N1719" s="68">
        <v>34.996628455832798</v>
      </c>
      <c r="O1719" s="71">
        <v>0.307687129808978</v>
      </c>
      <c r="P1719" s="68">
        <v>21.715452688904001</v>
      </c>
      <c r="Q1719" s="71"/>
      <c r="R1719" s="68"/>
    </row>
    <row r="1720" spans="1:18" x14ac:dyDescent="0.2">
      <c r="A1720" s="72" t="s">
        <v>3602</v>
      </c>
      <c r="B1720" s="66" t="s">
        <v>3603</v>
      </c>
      <c r="C1720" s="67">
        <v>72</v>
      </c>
      <c r="D1720" s="67" t="s">
        <v>342</v>
      </c>
      <c r="E1720" s="71">
        <v>0.62239944920698698</v>
      </c>
      <c r="F1720" s="68">
        <v>50.168577208361398</v>
      </c>
      <c r="G1720" s="71">
        <v>0.60092116754849001</v>
      </c>
      <c r="H1720" s="68">
        <v>11.126095751854301</v>
      </c>
      <c r="I1720" s="71">
        <v>0.57888566259521101</v>
      </c>
      <c r="J1720" s="68">
        <v>16.048550236008101</v>
      </c>
      <c r="K1720" s="71">
        <v>0.80948954962684705</v>
      </c>
      <c r="L1720" s="68">
        <v>54.416722859069502</v>
      </c>
      <c r="M1720" s="71">
        <v>0.48347107438016501</v>
      </c>
      <c r="N1720" s="68">
        <v>21.577882670263001</v>
      </c>
      <c r="O1720" s="71">
        <v>0.55542924109120595</v>
      </c>
      <c r="P1720" s="68">
        <v>72.430224642613993</v>
      </c>
      <c r="Q1720" s="71">
        <v>0.70620000000000005</v>
      </c>
      <c r="R1720" s="68">
        <v>64.539653600729295</v>
      </c>
    </row>
    <row r="1721" spans="1:18" x14ac:dyDescent="0.2">
      <c r="A1721" s="72" t="s">
        <v>3604</v>
      </c>
      <c r="B1721" s="66" t="s">
        <v>3605</v>
      </c>
      <c r="C1721" s="67">
        <v>72</v>
      </c>
      <c r="D1721" s="67" t="s">
        <v>342</v>
      </c>
      <c r="E1721" s="71">
        <v>0.47344671389291998</v>
      </c>
      <c r="F1721" s="68">
        <v>7.8894133513149001</v>
      </c>
      <c r="G1721" s="71">
        <v>0.58590137566866896</v>
      </c>
      <c r="H1721" s="68">
        <v>7.7545515846257604</v>
      </c>
      <c r="I1721" s="71">
        <v>0.54878678625938404</v>
      </c>
      <c r="J1721" s="68">
        <v>9.7774780849629099</v>
      </c>
      <c r="K1721" s="71">
        <v>0.809041713379821</v>
      </c>
      <c r="L1721" s="68">
        <v>54.214430209035697</v>
      </c>
      <c r="M1721" s="71">
        <v>0.57438016528925595</v>
      </c>
      <c r="N1721" s="68">
        <v>40.458530006743104</v>
      </c>
      <c r="O1721" s="71">
        <v>0.32257024276038998</v>
      </c>
      <c r="P1721" s="68">
        <v>24.506466984343099</v>
      </c>
      <c r="Q1721" s="71">
        <v>0</v>
      </c>
      <c r="R1721" s="68">
        <v>34.092980856882399</v>
      </c>
    </row>
    <row r="1722" spans="1:18" x14ac:dyDescent="0.2">
      <c r="A1722" s="72" t="s">
        <v>3606</v>
      </c>
      <c r="B1722" s="66" t="s">
        <v>3607</v>
      </c>
      <c r="C1722" s="67">
        <v>72</v>
      </c>
      <c r="D1722" s="67" t="s">
        <v>342</v>
      </c>
      <c r="E1722" s="71">
        <v>0.548482774674245</v>
      </c>
      <c r="F1722" s="68">
        <v>25.354012137559</v>
      </c>
      <c r="G1722" s="71">
        <v>0.69523611211310199</v>
      </c>
      <c r="H1722" s="68">
        <v>44.639244774106501</v>
      </c>
      <c r="I1722" s="71">
        <v>0.62379566766316497</v>
      </c>
      <c r="J1722" s="68">
        <v>29.602157788267</v>
      </c>
      <c r="K1722" s="71">
        <v>0.65487868331716304</v>
      </c>
      <c r="L1722" s="68">
        <v>10.923803101820599</v>
      </c>
      <c r="M1722" s="71">
        <v>0.59917355371900805</v>
      </c>
      <c r="N1722" s="68">
        <v>46.6621712744437</v>
      </c>
      <c r="O1722" s="71">
        <v>0.71781263123303296</v>
      </c>
      <c r="P1722" s="68">
        <v>88.291354663036103</v>
      </c>
      <c r="Q1722" s="71">
        <v>0</v>
      </c>
      <c r="R1722" s="68">
        <v>34.092980856882399</v>
      </c>
    </row>
    <row r="1723" spans="1:18" x14ac:dyDescent="0.2">
      <c r="A1723" s="72" t="s">
        <v>2873</v>
      </c>
      <c r="B1723" s="66" t="s">
        <v>3608</v>
      </c>
      <c r="C1723" s="67">
        <v>72</v>
      </c>
      <c r="D1723" s="67" t="s">
        <v>342</v>
      </c>
      <c r="E1723" s="71">
        <v>0.70631860463035701</v>
      </c>
      <c r="F1723" s="68">
        <v>78.354686446392407</v>
      </c>
      <c r="G1723" s="71">
        <v>0.72377647523146704</v>
      </c>
      <c r="H1723" s="68">
        <v>57.113958192852301</v>
      </c>
      <c r="I1723" s="71">
        <v>0.66318937991326599</v>
      </c>
      <c r="J1723" s="68">
        <v>48.0107889413351</v>
      </c>
      <c r="K1723" s="71">
        <v>0.81847385263289096</v>
      </c>
      <c r="L1723" s="68">
        <v>59.002022926500302</v>
      </c>
      <c r="M1723" s="71">
        <v>0.61983471074380203</v>
      </c>
      <c r="N1723" s="68">
        <v>51.584625758597397</v>
      </c>
      <c r="O1723" s="71"/>
      <c r="P1723" s="68"/>
      <c r="Q1723" s="71"/>
      <c r="R1723" s="68"/>
    </row>
    <row r="1724" spans="1:18" x14ac:dyDescent="0.2">
      <c r="A1724" s="72" t="s">
        <v>3609</v>
      </c>
      <c r="B1724" s="66" t="s">
        <v>3610</v>
      </c>
      <c r="C1724" s="67">
        <v>72</v>
      </c>
      <c r="D1724" s="67" t="s">
        <v>342</v>
      </c>
      <c r="E1724" s="71">
        <v>0.75273454975987797</v>
      </c>
      <c r="F1724" s="68">
        <v>90.896830748482799</v>
      </c>
      <c r="G1724" s="71">
        <v>0.72469292921906303</v>
      </c>
      <c r="H1724" s="68">
        <v>57.518543492919797</v>
      </c>
      <c r="I1724" s="71">
        <v>0.67581897107044298</v>
      </c>
      <c r="J1724" s="68">
        <v>54.686446392447699</v>
      </c>
      <c r="K1724" s="71">
        <v>0.86436955939221605</v>
      </c>
      <c r="L1724" s="68">
        <v>80.579905596763297</v>
      </c>
      <c r="M1724" s="71">
        <v>0.665289256198347</v>
      </c>
      <c r="N1724" s="68">
        <v>62.710721510451798</v>
      </c>
      <c r="O1724" s="71">
        <v>0.58623658267919998</v>
      </c>
      <c r="P1724" s="68">
        <v>77.127297481279797</v>
      </c>
      <c r="Q1724" s="71">
        <v>1</v>
      </c>
      <c r="R1724" s="68">
        <v>100</v>
      </c>
    </row>
    <row r="1725" spans="1:18" x14ac:dyDescent="0.2">
      <c r="A1725" s="72" t="s">
        <v>3611</v>
      </c>
      <c r="B1725" s="66" t="s">
        <v>3612</v>
      </c>
      <c r="C1725" s="67">
        <v>72</v>
      </c>
      <c r="D1725" s="67" t="s">
        <v>342</v>
      </c>
      <c r="E1725" s="71">
        <v>0.74451502875891595</v>
      </c>
      <c r="F1725" s="68">
        <v>89.008766014834805</v>
      </c>
      <c r="G1725" s="71">
        <v>0.66558360770551594</v>
      </c>
      <c r="H1725" s="68">
        <v>31.355360755225899</v>
      </c>
      <c r="I1725" s="71">
        <v>0.65559937395105095</v>
      </c>
      <c r="J1725" s="68">
        <v>43.4254888739042</v>
      </c>
      <c r="K1725" s="71">
        <v>0.79354780682912796</v>
      </c>
      <c r="L1725" s="68">
        <v>48.0107889413351</v>
      </c>
      <c r="M1725" s="71">
        <v>0.57024793388429795</v>
      </c>
      <c r="N1725" s="68">
        <v>39.042481456507097</v>
      </c>
      <c r="O1725" s="71">
        <v>0.78211145018350303</v>
      </c>
      <c r="P1725" s="68">
        <v>92.920353982300895</v>
      </c>
      <c r="Q1725" s="71">
        <v>1</v>
      </c>
      <c r="R1725" s="68">
        <v>100</v>
      </c>
    </row>
    <row r="1726" spans="1:18" x14ac:dyDescent="0.2">
      <c r="A1726" s="72" t="s">
        <v>3613</v>
      </c>
      <c r="B1726" s="66" t="s">
        <v>3614</v>
      </c>
      <c r="C1726" s="67">
        <v>72</v>
      </c>
      <c r="D1726" s="67" t="s">
        <v>342</v>
      </c>
      <c r="E1726" s="71">
        <v>0.83153605029775102</v>
      </c>
      <c r="F1726" s="68">
        <v>98.921105866486798</v>
      </c>
      <c r="G1726" s="71">
        <v>0.76319966376775294</v>
      </c>
      <c r="H1726" s="68">
        <v>72.892784895482094</v>
      </c>
      <c r="I1726" s="71">
        <v>0.78670760601169198</v>
      </c>
      <c r="J1726" s="68">
        <v>92.582602832097095</v>
      </c>
      <c r="K1726" s="71">
        <v>0.818729573367179</v>
      </c>
      <c r="L1726" s="68">
        <v>59.136884693189501</v>
      </c>
      <c r="M1726" s="71">
        <v>0.71074380165289297</v>
      </c>
      <c r="N1726" s="68">
        <v>72.285906945381001</v>
      </c>
      <c r="O1726" s="71">
        <v>0.90983565698698798</v>
      </c>
      <c r="P1726" s="68">
        <v>97.753573859768593</v>
      </c>
      <c r="Q1726" s="71">
        <v>1</v>
      </c>
      <c r="R1726" s="68">
        <v>100</v>
      </c>
    </row>
    <row r="1727" spans="1:18" x14ac:dyDescent="0.2">
      <c r="A1727" s="72" t="s">
        <v>3615</v>
      </c>
      <c r="B1727" s="66" t="s">
        <v>3616</v>
      </c>
      <c r="C1727" s="67">
        <v>72</v>
      </c>
      <c r="D1727" s="67" t="s">
        <v>342</v>
      </c>
      <c r="E1727" s="71">
        <v>0.76202109602080004</v>
      </c>
      <c r="F1727" s="68">
        <v>92.582602832097095</v>
      </c>
      <c r="G1727" s="71">
        <v>0.78662258696830301</v>
      </c>
      <c r="H1727" s="68">
        <v>80.107889413351302</v>
      </c>
      <c r="I1727" s="71">
        <v>0.74577784201665298</v>
      </c>
      <c r="J1727" s="68">
        <v>83.209710047201597</v>
      </c>
      <c r="K1727" s="71">
        <v>0.91964895047292905</v>
      </c>
      <c r="L1727" s="68">
        <v>96.291301416048498</v>
      </c>
      <c r="M1727" s="71">
        <v>0.75206611570247905</v>
      </c>
      <c r="N1727" s="68">
        <v>79.433580579905595</v>
      </c>
      <c r="O1727" s="71">
        <v>0.50441108096443699</v>
      </c>
      <c r="P1727" s="68">
        <v>64.874063989108194</v>
      </c>
      <c r="Q1727" s="71">
        <v>0.86360000000000003</v>
      </c>
      <c r="R1727" s="68">
        <v>67.730173199635402</v>
      </c>
    </row>
    <row r="1728" spans="1:18" x14ac:dyDescent="0.2">
      <c r="A1728" s="72" t="s">
        <v>3617</v>
      </c>
      <c r="B1728" s="66" t="s">
        <v>3618</v>
      </c>
      <c r="C1728" s="67">
        <v>72</v>
      </c>
      <c r="D1728" s="67" t="s">
        <v>342</v>
      </c>
      <c r="E1728" s="71">
        <v>0.58113112388393895</v>
      </c>
      <c r="F1728" s="68">
        <v>35.805799055967597</v>
      </c>
      <c r="G1728" s="71">
        <v>0.67795523297429805</v>
      </c>
      <c r="H1728" s="68">
        <v>36.480107889413297</v>
      </c>
      <c r="I1728" s="71">
        <v>0.706451951069901</v>
      </c>
      <c r="J1728" s="68">
        <v>69.116655428186107</v>
      </c>
      <c r="K1728" s="71">
        <v>0.73416870592420402</v>
      </c>
      <c r="L1728" s="68">
        <v>25.556304787592701</v>
      </c>
      <c r="M1728" s="71">
        <v>0.58264462809917394</v>
      </c>
      <c r="N1728" s="68">
        <v>42.346594740391097</v>
      </c>
      <c r="O1728" s="71">
        <v>0.78556622523605402</v>
      </c>
      <c r="P1728" s="68">
        <v>93.192648059904698</v>
      </c>
      <c r="Q1728" s="71">
        <v>0</v>
      </c>
      <c r="R1728" s="68">
        <v>34.092980856882399</v>
      </c>
    </row>
    <row r="1729" spans="1:18" x14ac:dyDescent="0.2">
      <c r="A1729" s="72" t="s">
        <v>3619</v>
      </c>
      <c r="B1729" s="66" t="s">
        <v>3620</v>
      </c>
      <c r="C1729" s="67">
        <v>72</v>
      </c>
      <c r="D1729" s="67" t="s">
        <v>342</v>
      </c>
      <c r="E1729" s="71">
        <v>0.53928527467196796</v>
      </c>
      <c r="F1729" s="68">
        <v>22.3196223870533</v>
      </c>
      <c r="G1729" s="71">
        <v>0.59933500498265402</v>
      </c>
      <c r="H1729" s="68">
        <v>10.451786918408599</v>
      </c>
      <c r="I1729" s="71">
        <v>0.60142862155158106</v>
      </c>
      <c r="J1729" s="68">
        <v>21.982467970330401</v>
      </c>
      <c r="K1729" s="71">
        <v>0.76527098079463296</v>
      </c>
      <c r="L1729" s="68">
        <v>35.738368172623098</v>
      </c>
      <c r="M1729" s="71">
        <v>0.43388429752066099</v>
      </c>
      <c r="N1729" s="68">
        <v>12.609575185434901</v>
      </c>
      <c r="O1729" s="71">
        <v>0.29650746851031201</v>
      </c>
      <c r="P1729" s="68">
        <v>19.469026548672598</v>
      </c>
      <c r="Q1729" s="71"/>
      <c r="R1729" s="68"/>
    </row>
    <row r="1730" spans="1:18" x14ac:dyDescent="0.2">
      <c r="A1730" s="72" t="s">
        <v>3621</v>
      </c>
      <c r="B1730" s="66" t="s">
        <v>3622</v>
      </c>
      <c r="C1730" s="67">
        <v>72</v>
      </c>
      <c r="D1730" s="67" t="s">
        <v>342</v>
      </c>
      <c r="E1730" s="71">
        <v>0.647695227067007</v>
      </c>
      <c r="F1730" s="68">
        <v>60.350640593391802</v>
      </c>
      <c r="G1730" s="71">
        <v>0.69057129474341605</v>
      </c>
      <c r="H1730" s="68">
        <v>42.7511800404585</v>
      </c>
      <c r="I1730" s="71">
        <v>0.67264288916585002</v>
      </c>
      <c r="J1730" s="68">
        <v>53.202966958867201</v>
      </c>
      <c r="K1730" s="71">
        <v>0.781200988489552</v>
      </c>
      <c r="L1730" s="68">
        <v>42.481456507080203</v>
      </c>
      <c r="M1730" s="71">
        <v>0.5</v>
      </c>
      <c r="N1730" s="68">
        <v>24.0053944706676</v>
      </c>
      <c r="O1730" s="71">
        <v>0.59406096293621702</v>
      </c>
      <c r="P1730" s="68">
        <v>78.012253233492203</v>
      </c>
      <c r="Q1730" s="71"/>
      <c r="R1730" s="68"/>
    </row>
    <row r="1731" spans="1:18" x14ac:dyDescent="0.2">
      <c r="A1731" s="72" t="s">
        <v>3623</v>
      </c>
      <c r="B1731" s="66" t="s">
        <v>3624</v>
      </c>
      <c r="C1731" s="67">
        <v>72</v>
      </c>
      <c r="D1731" s="67" t="s">
        <v>342</v>
      </c>
      <c r="E1731" s="71">
        <v>0.62276276654472595</v>
      </c>
      <c r="F1731" s="68">
        <v>50.370869858395103</v>
      </c>
      <c r="G1731" s="71">
        <v>0.73153804892561802</v>
      </c>
      <c r="H1731" s="68">
        <v>60.687795010114598</v>
      </c>
      <c r="I1731" s="71">
        <v>0.72043433720797601</v>
      </c>
      <c r="J1731" s="68">
        <v>75.320296695886697</v>
      </c>
      <c r="K1731" s="71">
        <v>0.77939544851590803</v>
      </c>
      <c r="L1731" s="68">
        <v>41.200269723533403</v>
      </c>
      <c r="M1731" s="71">
        <v>0.57851239669421495</v>
      </c>
      <c r="N1731" s="68">
        <v>41.604855023600798</v>
      </c>
      <c r="O1731" s="71">
        <v>0.83809636792463704</v>
      </c>
      <c r="P1731" s="68">
        <v>95.507147719537102</v>
      </c>
      <c r="Q1731" s="71">
        <v>8.8599999999999998E-2</v>
      </c>
      <c r="R1731" s="68">
        <v>46.672743846855099</v>
      </c>
    </row>
    <row r="1732" spans="1:18" x14ac:dyDescent="0.2">
      <c r="A1732" s="72" t="s">
        <v>3625</v>
      </c>
      <c r="B1732" s="66" t="s">
        <v>3626</v>
      </c>
      <c r="C1732" s="67">
        <v>72</v>
      </c>
      <c r="D1732" s="67" t="s">
        <v>342</v>
      </c>
      <c r="E1732" s="71">
        <v>0.45947215667118901</v>
      </c>
      <c r="F1732" s="68">
        <v>6.2036412677006103</v>
      </c>
      <c r="G1732" s="71">
        <v>0.57834347249322704</v>
      </c>
      <c r="H1732" s="68">
        <v>7.0128118678354703</v>
      </c>
      <c r="I1732" s="71">
        <v>0.51132341712915996</v>
      </c>
      <c r="J1732" s="68">
        <v>4.5178691840863099</v>
      </c>
      <c r="K1732" s="71">
        <v>0.76141290199802203</v>
      </c>
      <c r="L1732" s="68">
        <v>33.917734322319603</v>
      </c>
      <c r="M1732" s="71">
        <v>0.44628099173553698</v>
      </c>
      <c r="N1732" s="68">
        <v>13.688469318948099</v>
      </c>
      <c r="O1732" s="71">
        <v>0</v>
      </c>
      <c r="P1732" s="68">
        <v>0.34036759700476499</v>
      </c>
      <c r="Q1732" s="71"/>
      <c r="R1732" s="68"/>
    </row>
    <row r="1733" spans="1:18" x14ac:dyDescent="0.2">
      <c r="A1733" s="72" t="s">
        <v>3627</v>
      </c>
      <c r="B1733" s="66" t="s">
        <v>3628</v>
      </c>
      <c r="C1733" s="67">
        <v>72</v>
      </c>
      <c r="D1733" s="67" t="s">
        <v>342</v>
      </c>
      <c r="E1733" s="71">
        <v>0.42616414184344997</v>
      </c>
      <c r="F1733" s="68">
        <v>3.5064059339177298</v>
      </c>
      <c r="G1733" s="71">
        <v>0.62848685201751897</v>
      </c>
      <c r="H1733" s="68">
        <v>17.666891436277801</v>
      </c>
      <c r="I1733" s="71">
        <v>0.58302082342706896</v>
      </c>
      <c r="J1733" s="68">
        <v>17.262306136210402</v>
      </c>
      <c r="K1733" s="71">
        <v>0.814335743384767</v>
      </c>
      <c r="L1733" s="68">
        <v>56.911665542818596</v>
      </c>
      <c r="M1733" s="71">
        <v>0.42975206611570199</v>
      </c>
      <c r="N1733" s="68">
        <v>11.8004045853001</v>
      </c>
      <c r="O1733" s="71">
        <v>0.101389366115643</v>
      </c>
      <c r="P1733" s="68">
        <v>2.7910142954390702</v>
      </c>
      <c r="Q1733" s="71">
        <v>0</v>
      </c>
      <c r="R1733" s="68">
        <v>34.092980856882399</v>
      </c>
    </row>
    <row r="1734" spans="1:18" x14ac:dyDescent="0.2">
      <c r="A1734" s="72" t="s">
        <v>3629</v>
      </c>
      <c r="B1734" s="66" t="s">
        <v>3630</v>
      </c>
      <c r="C1734" s="67">
        <v>72</v>
      </c>
      <c r="D1734" s="67" t="s">
        <v>342</v>
      </c>
      <c r="E1734" s="71">
        <v>0.64469811213524897</v>
      </c>
      <c r="F1734" s="68">
        <v>59.002022926500302</v>
      </c>
      <c r="G1734" s="71">
        <v>0.64853526885516499</v>
      </c>
      <c r="H1734" s="68">
        <v>24.2751180040459</v>
      </c>
      <c r="I1734" s="71">
        <v>0.57829368199915598</v>
      </c>
      <c r="J1734" s="68">
        <v>15.846257585974399</v>
      </c>
      <c r="K1734" s="71">
        <v>0.84558469612847798</v>
      </c>
      <c r="L1734" s="68">
        <v>72.016183412002704</v>
      </c>
      <c r="M1734" s="71">
        <v>0.52066115702479299</v>
      </c>
      <c r="N1734" s="68">
        <v>28.455832771409298</v>
      </c>
      <c r="O1734" s="71">
        <v>0.27511386880390298</v>
      </c>
      <c r="P1734" s="68">
        <v>15.7930565010211</v>
      </c>
      <c r="Q1734" s="71">
        <v>1</v>
      </c>
      <c r="R1734" s="68">
        <v>100</v>
      </c>
    </row>
    <row r="1735" spans="1:18" x14ac:dyDescent="0.2">
      <c r="A1735" s="72" t="s">
        <v>3631</v>
      </c>
      <c r="B1735" s="66" t="s">
        <v>3632</v>
      </c>
      <c r="C1735" s="67">
        <v>72</v>
      </c>
      <c r="D1735" s="67" t="s">
        <v>342</v>
      </c>
      <c r="E1735" s="71">
        <v>0.77275492821796998</v>
      </c>
      <c r="F1735" s="68">
        <v>94.133513149022207</v>
      </c>
      <c r="G1735" s="71">
        <v>0.68637419601715499</v>
      </c>
      <c r="H1735" s="68">
        <v>40.728253540121401</v>
      </c>
      <c r="I1735" s="71">
        <v>0.73678347015039802</v>
      </c>
      <c r="J1735" s="68">
        <v>80.310182063385</v>
      </c>
      <c r="K1735" s="71">
        <v>0.79281821169523303</v>
      </c>
      <c r="L1735" s="68">
        <v>47.808496291301402</v>
      </c>
      <c r="M1735" s="71">
        <v>0.62809917355371903</v>
      </c>
      <c r="N1735" s="68">
        <v>53.607552258934597</v>
      </c>
      <c r="O1735" s="71">
        <v>0.79245451789131605</v>
      </c>
      <c r="P1735" s="68">
        <v>93.533015656909498</v>
      </c>
      <c r="Q1735" s="71">
        <v>1</v>
      </c>
      <c r="R1735" s="68">
        <v>100</v>
      </c>
    </row>
    <row r="1736" spans="1:18" x14ac:dyDescent="0.2">
      <c r="A1736" s="72" t="s">
        <v>3633</v>
      </c>
      <c r="B1736" s="66" t="s">
        <v>3634</v>
      </c>
      <c r="C1736" s="67">
        <v>72</v>
      </c>
      <c r="D1736" s="67" t="s">
        <v>342</v>
      </c>
      <c r="E1736" s="71">
        <v>0.703197974584028</v>
      </c>
      <c r="F1736" s="68">
        <v>77.478084962913002</v>
      </c>
      <c r="G1736" s="71">
        <v>0.67032112379483499</v>
      </c>
      <c r="H1736" s="68">
        <v>33.041132838840198</v>
      </c>
      <c r="I1736" s="71">
        <v>0.62276793323295099</v>
      </c>
      <c r="J1736" s="68">
        <v>28.9278489548213</v>
      </c>
      <c r="K1736" s="71">
        <v>0.84320037218440103</v>
      </c>
      <c r="L1736" s="68">
        <v>70.937289278489501</v>
      </c>
      <c r="M1736" s="71">
        <v>0.61157024793388404</v>
      </c>
      <c r="N1736" s="68">
        <v>49.3594066082266</v>
      </c>
      <c r="O1736" s="71">
        <v>0.47132817035809499</v>
      </c>
      <c r="P1736" s="68">
        <v>58.611300204220598</v>
      </c>
      <c r="Q1736" s="71">
        <v>1</v>
      </c>
      <c r="R1736" s="68">
        <v>100</v>
      </c>
    </row>
    <row r="1737" spans="1:18" x14ac:dyDescent="0.2">
      <c r="A1737" s="72" t="s">
        <v>3635</v>
      </c>
      <c r="B1737" s="66" t="s">
        <v>3636</v>
      </c>
      <c r="C1737" s="67">
        <v>72</v>
      </c>
      <c r="D1737" s="67" t="s">
        <v>342</v>
      </c>
      <c r="E1737" s="71">
        <v>0.66032515843719197</v>
      </c>
      <c r="F1737" s="68">
        <v>64.126770060687804</v>
      </c>
      <c r="G1737" s="71">
        <v>0.61595882622012099</v>
      </c>
      <c r="H1737" s="68">
        <v>14.0256237356709</v>
      </c>
      <c r="I1737" s="71">
        <v>0.59339550892557802</v>
      </c>
      <c r="J1737" s="68">
        <v>19.824679703304099</v>
      </c>
      <c r="K1737" s="71">
        <v>0.74679741262765498</v>
      </c>
      <c r="L1737" s="68">
        <v>29.669588671611599</v>
      </c>
      <c r="M1737" s="71">
        <v>0.495867768595041</v>
      </c>
      <c r="N1737" s="68">
        <v>23.3985165205664</v>
      </c>
      <c r="O1737" s="71">
        <v>0.50993143425475995</v>
      </c>
      <c r="P1737" s="68">
        <v>65.486725663716797</v>
      </c>
      <c r="Q1737" s="71">
        <v>1</v>
      </c>
      <c r="R1737" s="68">
        <v>100</v>
      </c>
    </row>
    <row r="1738" spans="1:18" x14ac:dyDescent="0.2">
      <c r="A1738" s="72" t="s">
        <v>3637</v>
      </c>
      <c r="B1738" s="66" t="s">
        <v>3638</v>
      </c>
      <c r="C1738" s="67">
        <v>72</v>
      </c>
      <c r="D1738" s="67" t="s">
        <v>342</v>
      </c>
      <c r="E1738" s="71">
        <v>0.66112868049269502</v>
      </c>
      <c r="F1738" s="68">
        <v>64.396493594066101</v>
      </c>
      <c r="G1738" s="71">
        <v>0.61022827054664497</v>
      </c>
      <c r="H1738" s="68">
        <v>13.081591368846899</v>
      </c>
      <c r="I1738" s="71">
        <v>0.56331849211069696</v>
      </c>
      <c r="J1738" s="68">
        <v>12.272420768712101</v>
      </c>
      <c r="K1738" s="71">
        <v>0.78002938418819601</v>
      </c>
      <c r="L1738" s="68">
        <v>41.807147673634503</v>
      </c>
      <c r="M1738" s="71">
        <v>0.45041322314049598</v>
      </c>
      <c r="N1738" s="68">
        <v>14.4302090357384</v>
      </c>
      <c r="O1738" s="71">
        <v>0.56278271297013704</v>
      </c>
      <c r="P1738" s="68">
        <v>73.587474472430202</v>
      </c>
      <c r="Q1738" s="71">
        <v>1</v>
      </c>
      <c r="R1738" s="68">
        <v>100</v>
      </c>
    </row>
    <row r="1739" spans="1:18" x14ac:dyDescent="0.2">
      <c r="A1739" s="72" t="s">
        <v>3639</v>
      </c>
      <c r="B1739" s="66" t="s">
        <v>3640</v>
      </c>
      <c r="C1739" s="67">
        <v>72</v>
      </c>
      <c r="D1739" s="67" t="s">
        <v>342</v>
      </c>
      <c r="E1739" s="71">
        <v>0.70523047366533498</v>
      </c>
      <c r="F1739" s="68">
        <v>78.084962913014195</v>
      </c>
      <c r="G1739" s="71">
        <v>0.63695357760969495</v>
      </c>
      <c r="H1739" s="68">
        <v>20.633850303439001</v>
      </c>
      <c r="I1739" s="71">
        <v>0.58106674597834296</v>
      </c>
      <c r="J1739" s="68">
        <v>16.587997302764698</v>
      </c>
      <c r="K1739" s="71">
        <v>0.77203295343857803</v>
      </c>
      <c r="L1739" s="68">
        <v>37.963587322993902</v>
      </c>
      <c r="M1739" s="71">
        <v>0.504132231404959</v>
      </c>
      <c r="N1739" s="68">
        <v>25.084288604180699</v>
      </c>
      <c r="O1739" s="71">
        <v>0.73719733356043105</v>
      </c>
      <c r="P1739" s="68">
        <v>89.516678012253195</v>
      </c>
      <c r="Q1739" s="71">
        <v>1</v>
      </c>
      <c r="R1739" s="68">
        <v>100</v>
      </c>
    </row>
    <row r="1740" spans="1:18" x14ac:dyDescent="0.2">
      <c r="A1740" s="72" t="s">
        <v>3641</v>
      </c>
      <c r="B1740" s="66" t="s">
        <v>3642</v>
      </c>
      <c r="C1740" s="67">
        <v>72</v>
      </c>
      <c r="D1740" s="67" t="s">
        <v>342</v>
      </c>
      <c r="E1740" s="71">
        <v>0.72386809867965296</v>
      </c>
      <c r="F1740" s="68">
        <v>83.277140930546196</v>
      </c>
      <c r="G1740" s="71">
        <v>0.625234594847629</v>
      </c>
      <c r="H1740" s="68">
        <v>16.857720836142999</v>
      </c>
      <c r="I1740" s="71">
        <v>0.62430218317305497</v>
      </c>
      <c r="J1740" s="68">
        <v>29.804450438300702</v>
      </c>
      <c r="K1740" s="71">
        <v>0.73818987668484304</v>
      </c>
      <c r="L1740" s="68">
        <v>26.432906271072099</v>
      </c>
      <c r="M1740" s="71">
        <v>0.51652892561983499</v>
      </c>
      <c r="N1740" s="68">
        <v>27.6466621712744</v>
      </c>
      <c r="O1740" s="71">
        <v>0.83895301175255499</v>
      </c>
      <c r="P1740" s="68">
        <v>95.643294758338996</v>
      </c>
      <c r="Q1740" s="71">
        <v>1</v>
      </c>
      <c r="R1740" s="68">
        <v>100</v>
      </c>
    </row>
    <row r="1741" spans="1:18" x14ac:dyDescent="0.2">
      <c r="A1741" s="72" t="s">
        <v>3643</v>
      </c>
      <c r="B1741" s="66" t="s">
        <v>3644</v>
      </c>
      <c r="C1741" s="67">
        <v>72</v>
      </c>
      <c r="D1741" s="67" t="s">
        <v>342</v>
      </c>
      <c r="E1741" s="71">
        <v>0.62176267051749901</v>
      </c>
      <c r="F1741" s="68">
        <v>49.831422791638602</v>
      </c>
      <c r="G1741" s="71">
        <v>0.50868356525788605</v>
      </c>
      <c r="H1741" s="68">
        <v>3.5738368172623098</v>
      </c>
      <c r="I1741" s="71">
        <v>0.71627938555238302</v>
      </c>
      <c r="J1741" s="68">
        <v>73.499662845583302</v>
      </c>
      <c r="K1741" s="71">
        <v>0.72840894724020899</v>
      </c>
      <c r="L1741" s="68">
        <v>24.409979770734999</v>
      </c>
      <c r="M1741" s="71">
        <v>0.38016528925619802</v>
      </c>
      <c r="N1741" s="68">
        <v>7.34996628455833</v>
      </c>
      <c r="O1741" s="71">
        <v>0.61173883579831401</v>
      </c>
      <c r="P1741" s="68">
        <v>79.577944179714095</v>
      </c>
      <c r="Q1741" s="71">
        <v>0.7853</v>
      </c>
      <c r="R1741" s="68">
        <v>66.727438468550602</v>
      </c>
    </row>
    <row r="1742" spans="1:18" x14ac:dyDescent="0.2">
      <c r="A1742" s="72" t="s">
        <v>3645</v>
      </c>
      <c r="B1742" s="66" t="s">
        <v>3646</v>
      </c>
      <c r="C1742" s="67">
        <v>72</v>
      </c>
      <c r="D1742" s="67" t="s">
        <v>342</v>
      </c>
      <c r="E1742" s="71">
        <v>0.58217957321692804</v>
      </c>
      <c r="F1742" s="68">
        <v>36.412677006068797</v>
      </c>
      <c r="G1742" s="71">
        <v>0.54608236942703903</v>
      </c>
      <c r="H1742" s="68">
        <v>4.72016183412003</v>
      </c>
      <c r="I1742" s="71">
        <v>0.545618735481609</v>
      </c>
      <c r="J1742" s="68">
        <v>9.3054619015509097</v>
      </c>
      <c r="K1742" s="71">
        <v>0.73229665570976998</v>
      </c>
      <c r="L1742" s="68">
        <v>24.9494268374916</v>
      </c>
      <c r="M1742" s="71">
        <v>0.45454545454545497</v>
      </c>
      <c r="N1742" s="68">
        <v>15.374241402562401</v>
      </c>
      <c r="O1742" s="71">
        <v>0.28553422413769702</v>
      </c>
      <c r="P1742" s="68">
        <v>17.358747447243001</v>
      </c>
      <c r="Q1742" s="71">
        <v>0.92900000000000005</v>
      </c>
      <c r="R1742" s="68">
        <v>68.915223336371895</v>
      </c>
    </row>
    <row r="1743" spans="1:18" x14ac:dyDescent="0.2">
      <c r="A1743" s="72" t="s">
        <v>3647</v>
      </c>
      <c r="B1743" s="66" t="s">
        <v>3648</v>
      </c>
      <c r="C1743" s="67">
        <v>72</v>
      </c>
      <c r="D1743" s="67" t="s">
        <v>342</v>
      </c>
      <c r="E1743" s="71">
        <v>0.46953083728948303</v>
      </c>
      <c r="F1743" s="68">
        <v>7.2825354012137602</v>
      </c>
      <c r="G1743" s="71">
        <v>0.59025835231866297</v>
      </c>
      <c r="H1743" s="68">
        <v>8.4962913014160506</v>
      </c>
      <c r="I1743" s="71">
        <v>0.62651751652105403</v>
      </c>
      <c r="J1743" s="68">
        <v>30.8833445718139</v>
      </c>
      <c r="K1743" s="71">
        <v>0.79030126390744804</v>
      </c>
      <c r="L1743" s="68">
        <v>46.257585974376298</v>
      </c>
      <c r="M1743" s="71">
        <v>0.38842975206611602</v>
      </c>
      <c r="N1743" s="68">
        <v>8.0242751180040504</v>
      </c>
      <c r="O1743" s="71">
        <v>0.39297813892361699</v>
      </c>
      <c r="P1743" s="68">
        <v>40.163376446562303</v>
      </c>
      <c r="Q1743" s="71">
        <v>2.87E-2</v>
      </c>
      <c r="R1743" s="68">
        <v>44.1203281677302</v>
      </c>
    </row>
    <row r="1744" spans="1:18" x14ac:dyDescent="0.2">
      <c r="A1744" s="72" t="s">
        <v>3649</v>
      </c>
      <c r="B1744" s="66" t="s">
        <v>3650</v>
      </c>
      <c r="C1744" s="67">
        <v>72</v>
      </c>
      <c r="D1744" s="67" t="s">
        <v>342</v>
      </c>
      <c r="E1744" s="71">
        <v>0.67551182798572895</v>
      </c>
      <c r="F1744" s="68">
        <v>68.981793661496994</v>
      </c>
      <c r="G1744" s="71">
        <v>0.53601558652507098</v>
      </c>
      <c r="H1744" s="68">
        <v>4.24814565070802</v>
      </c>
      <c r="I1744" s="71">
        <v>0.69790966538280996</v>
      </c>
      <c r="J1744" s="68">
        <v>64.4639244774106</v>
      </c>
      <c r="K1744" s="71">
        <v>0.76745874348457799</v>
      </c>
      <c r="L1744" s="68">
        <v>36.1429534726905</v>
      </c>
      <c r="M1744" s="71">
        <v>0.44214876033057898</v>
      </c>
      <c r="N1744" s="68">
        <v>13.3513149022252</v>
      </c>
      <c r="O1744" s="71">
        <v>0.60953821219133397</v>
      </c>
      <c r="P1744" s="68">
        <v>79.373723621511203</v>
      </c>
      <c r="Q1744" s="71">
        <v>1</v>
      </c>
      <c r="R1744" s="68">
        <v>100</v>
      </c>
    </row>
    <row r="1745" spans="1:18" x14ac:dyDescent="0.2">
      <c r="A1745" s="72" t="s">
        <v>3651</v>
      </c>
      <c r="B1745" s="66" t="s">
        <v>3652</v>
      </c>
      <c r="C1745" s="67">
        <v>72</v>
      </c>
      <c r="D1745" s="67" t="s">
        <v>342</v>
      </c>
      <c r="E1745" s="71">
        <v>0.70131770905623103</v>
      </c>
      <c r="F1745" s="68">
        <v>77.006068779501007</v>
      </c>
      <c r="G1745" s="71">
        <v>0.686035391932169</v>
      </c>
      <c r="H1745" s="68">
        <v>40.525960890087703</v>
      </c>
      <c r="I1745" s="71">
        <v>0.74874374629396001</v>
      </c>
      <c r="J1745" s="68">
        <v>83.884018880647304</v>
      </c>
      <c r="K1745" s="71">
        <v>0.82598801337774597</v>
      </c>
      <c r="L1745" s="68">
        <v>62.913014160485503</v>
      </c>
      <c r="M1745" s="71">
        <v>0.35537190082644599</v>
      </c>
      <c r="N1745" s="68">
        <v>5.8664868509777497</v>
      </c>
      <c r="O1745" s="71">
        <v>0.59316720190706396</v>
      </c>
      <c r="P1745" s="68">
        <v>77.808032675289297</v>
      </c>
      <c r="Q1745" s="71">
        <v>0.99860000000000004</v>
      </c>
      <c r="R1745" s="68">
        <v>71.376481312670904</v>
      </c>
    </row>
    <row r="1746" spans="1:18" x14ac:dyDescent="0.2">
      <c r="A1746" s="72" t="s">
        <v>3653</v>
      </c>
      <c r="B1746" s="66" t="s">
        <v>3654</v>
      </c>
      <c r="C1746" s="67">
        <v>72</v>
      </c>
      <c r="D1746" s="67" t="s">
        <v>342</v>
      </c>
      <c r="E1746" s="71">
        <v>0.46420966112334699</v>
      </c>
      <c r="F1746" s="68">
        <v>6.6082265677680398</v>
      </c>
      <c r="G1746" s="71">
        <v>0.462842606554772</v>
      </c>
      <c r="H1746" s="68">
        <v>2.1577882670263002</v>
      </c>
      <c r="I1746" s="71">
        <v>0.68673468826618</v>
      </c>
      <c r="J1746" s="68">
        <v>59.541469993256896</v>
      </c>
      <c r="K1746" s="71">
        <v>0.71598100253382602</v>
      </c>
      <c r="L1746" s="68">
        <v>21.105866486850999</v>
      </c>
      <c r="M1746" s="71">
        <v>0.334710743801653</v>
      </c>
      <c r="N1746" s="68">
        <v>4.8550236008091696</v>
      </c>
      <c r="O1746" s="71">
        <v>0.56498892558365099</v>
      </c>
      <c r="P1746" s="68">
        <v>74.132062627637893</v>
      </c>
      <c r="Q1746" s="71">
        <v>0.02</v>
      </c>
      <c r="R1746" s="68">
        <v>43.482224247948999</v>
      </c>
    </row>
    <row r="1747" spans="1:18" x14ac:dyDescent="0.2">
      <c r="A1747" s="72" t="s">
        <v>3655</v>
      </c>
      <c r="B1747" s="66" t="s">
        <v>3656</v>
      </c>
      <c r="C1747" s="67">
        <v>72</v>
      </c>
      <c r="D1747" s="67" t="s">
        <v>342</v>
      </c>
      <c r="E1747" s="71">
        <v>0.72021243604026397</v>
      </c>
      <c r="F1747" s="68">
        <v>82.400539447066805</v>
      </c>
      <c r="G1747" s="71">
        <v>0.66790569533770905</v>
      </c>
      <c r="H1747" s="68">
        <v>32.097100472016201</v>
      </c>
      <c r="I1747" s="71">
        <v>0.66862667857926605</v>
      </c>
      <c r="J1747" s="68">
        <v>51.112609575185402</v>
      </c>
      <c r="K1747" s="71">
        <v>0.712818202613136</v>
      </c>
      <c r="L1747" s="68">
        <v>20.431557653405299</v>
      </c>
      <c r="M1747" s="71">
        <v>0.53719008264462798</v>
      </c>
      <c r="N1747" s="68">
        <v>31.692515171948799</v>
      </c>
      <c r="O1747" s="71">
        <v>0.73473395706684197</v>
      </c>
      <c r="P1747" s="68">
        <v>89.3805309734513</v>
      </c>
      <c r="Q1747" s="71">
        <v>1</v>
      </c>
      <c r="R1747" s="68">
        <v>100</v>
      </c>
    </row>
    <row r="1748" spans="1:18" x14ac:dyDescent="0.2">
      <c r="A1748" s="72" t="s">
        <v>3657</v>
      </c>
      <c r="B1748" s="66" t="s">
        <v>3658</v>
      </c>
      <c r="C1748" s="67">
        <v>72</v>
      </c>
      <c r="D1748" s="67" t="s">
        <v>342</v>
      </c>
      <c r="E1748" s="71">
        <v>0.22439816159179801</v>
      </c>
      <c r="F1748" s="68">
        <v>0.20229265003371499</v>
      </c>
      <c r="G1748" s="71">
        <v>0.17026836880075699</v>
      </c>
      <c r="H1748" s="68">
        <v>0.13486176668914401</v>
      </c>
      <c r="I1748" s="71">
        <v>0.421703242935487</v>
      </c>
      <c r="J1748" s="68">
        <v>1.0114632501685801</v>
      </c>
      <c r="K1748" s="71">
        <v>0.43061028077991498</v>
      </c>
      <c r="L1748" s="68">
        <v>6.7430883344571799E-2</v>
      </c>
      <c r="M1748" s="71">
        <v>0</v>
      </c>
      <c r="N1748" s="68">
        <v>1.0788941335131501</v>
      </c>
      <c r="O1748" s="71">
        <v>9.9408915442831106E-2</v>
      </c>
      <c r="P1748" s="68">
        <v>2.5867937372362202</v>
      </c>
      <c r="Q1748" s="71"/>
      <c r="R1748" s="68"/>
    </row>
    <row r="1749" spans="1:18" x14ac:dyDescent="0.2">
      <c r="A1749" s="72" t="s">
        <v>3659</v>
      </c>
      <c r="B1749" s="66" t="s">
        <v>3660</v>
      </c>
      <c r="C1749" s="67">
        <v>72</v>
      </c>
      <c r="D1749" s="67" t="s">
        <v>342</v>
      </c>
      <c r="E1749" s="71">
        <v>0.218082487716558</v>
      </c>
      <c r="F1749" s="68">
        <v>0.13486176668914401</v>
      </c>
      <c r="G1749" s="71">
        <v>0.147469138388475</v>
      </c>
      <c r="H1749" s="68">
        <v>6.7430883344571799E-2</v>
      </c>
      <c r="I1749" s="71">
        <v>0.36040161298380802</v>
      </c>
      <c r="J1749" s="68">
        <v>0.40458530006743099</v>
      </c>
      <c r="K1749" s="71">
        <v>0.65166006055901704</v>
      </c>
      <c r="L1749" s="68">
        <v>10.0472016183412</v>
      </c>
      <c r="M1749" s="71">
        <v>0</v>
      </c>
      <c r="N1749" s="68">
        <v>1.0788941335131501</v>
      </c>
      <c r="O1749" s="71">
        <v>0.14896411436804599</v>
      </c>
      <c r="P1749" s="68">
        <v>5.37780803267529</v>
      </c>
      <c r="Q1749" s="71">
        <v>0</v>
      </c>
      <c r="R1749" s="68">
        <v>34.092980856882399</v>
      </c>
    </row>
    <row r="1750" spans="1:18" x14ac:dyDescent="0.2">
      <c r="A1750" s="72" t="s">
        <v>3661</v>
      </c>
      <c r="B1750" s="66" t="s">
        <v>3662</v>
      </c>
      <c r="C1750" s="67">
        <v>72</v>
      </c>
      <c r="D1750" s="67" t="s">
        <v>342</v>
      </c>
      <c r="E1750" s="71">
        <v>0.43561854964883001</v>
      </c>
      <c r="F1750" s="68">
        <v>4.3155765340526004</v>
      </c>
      <c r="G1750" s="71">
        <v>0.46726499869208898</v>
      </c>
      <c r="H1750" s="68">
        <v>2.3600809170600101</v>
      </c>
      <c r="I1750" s="71">
        <v>0.58427652632405402</v>
      </c>
      <c r="J1750" s="68">
        <v>17.4645987862441</v>
      </c>
      <c r="K1750" s="71">
        <v>0.694358818029989</v>
      </c>
      <c r="L1750" s="68">
        <v>17.194875252865799</v>
      </c>
      <c r="M1750" s="71">
        <v>0.48347107438016501</v>
      </c>
      <c r="N1750" s="68">
        <v>21.577882670263001</v>
      </c>
      <c r="O1750" s="71">
        <v>0.38433988046668499</v>
      </c>
      <c r="P1750" s="68">
        <v>38.325391422736601</v>
      </c>
      <c r="Q1750" s="71">
        <v>0</v>
      </c>
      <c r="R1750" s="68">
        <v>34.092980856882399</v>
      </c>
    </row>
    <row r="1751" spans="1:18" x14ac:dyDescent="0.2">
      <c r="A1751" s="72" t="s">
        <v>3663</v>
      </c>
      <c r="B1751" s="66" t="s">
        <v>3664</v>
      </c>
      <c r="C1751" s="67">
        <v>72</v>
      </c>
      <c r="D1751" s="67" t="s">
        <v>342</v>
      </c>
      <c r="E1751" s="71">
        <v>0.474306137215593</v>
      </c>
      <c r="F1751" s="68">
        <v>8.0917060013486193</v>
      </c>
      <c r="G1751" s="71">
        <v>0.52181224452892105</v>
      </c>
      <c r="H1751" s="68">
        <v>3.7761294672960202</v>
      </c>
      <c r="I1751" s="71">
        <v>0.63084716810130004</v>
      </c>
      <c r="J1751" s="68">
        <v>31.827376938637901</v>
      </c>
      <c r="K1751" s="71">
        <v>0.73485861418502896</v>
      </c>
      <c r="L1751" s="68">
        <v>25.691166554281899</v>
      </c>
      <c r="M1751" s="71">
        <v>0.51652892561983499</v>
      </c>
      <c r="N1751" s="68">
        <v>27.6466621712744</v>
      </c>
      <c r="O1751" s="71">
        <v>0.44178987085847399</v>
      </c>
      <c r="P1751" s="68">
        <v>50.987066031313802</v>
      </c>
      <c r="Q1751" s="71">
        <v>0</v>
      </c>
      <c r="R1751" s="68">
        <v>34.092980856882399</v>
      </c>
    </row>
    <row r="1752" spans="1:18" x14ac:dyDescent="0.2">
      <c r="A1752" s="72" t="s">
        <v>3665</v>
      </c>
      <c r="B1752" s="66" t="s">
        <v>3666</v>
      </c>
      <c r="C1752" s="67">
        <v>72</v>
      </c>
      <c r="D1752" s="67" t="s">
        <v>342</v>
      </c>
      <c r="E1752" s="71">
        <v>0.69885221251096696</v>
      </c>
      <c r="F1752" s="68">
        <v>76.3317599460553</v>
      </c>
      <c r="G1752" s="71">
        <v>0.67070910237568604</v>
      </c>
      <c r="H1752" s="68">
        <v>33.175994605529297</v>
      </c>
      <c r="I1752" s="71">
        <v>0.66992963803880601</v>
      </c>
      <c r="J1752" s="68">
        <v>52.461227242076902</v>
      </c>
      <c r="K1752" s="71">
        <v>0.79747775400197696</v>
      </c>
      <c r="L1752" s="68">
        <v>49.494268374915698</v>
      </c>
      <c r="M1752" s="71">
        <v>0.53719008264462798</v>
      </c>
      <c r="N1752" s="68">
        <v>31.692515171948799</v>
      </c>
      <c r="O1752" s="71">
        <v>0.521106698004702</v>
      </c>
      <c r="P1752" s="68">
        <v>67.8012253233492</v>
      </c>
      <c r="Q1752" s="71">
        <v>0.99670000000000003</v>
      </c>
      <c r="R1752" s="68">
        <v>70.556061987237896</v>
      </c>
    </row>
    <row r="1753" spans="1:18" x14ac:dyDescent="0.2">
      <c r="A1753" s="72" t="s">
        <v>3667</v>
      </c>
      <c r="B1753" s="66" t="s">
        <v>3668</v>
      </c>
      <c r="C1753" s="67">
        <v>72</v>
      </c>
      <c r="D1753" s="67" t="s">
        <v>342</v>
      </c>
      <c r="E1753" s="71">
        <v>0.44946324478511301</v>
      </c>
      <c r="F1753" s="68">
        <v>5.1247471341874604</v>
      </c>
      <c r="G1753" s="71">
        <v>0.58819220036242104</v>
      </c>
      <c r="H1753" s="68">
        <v>8.0242751180040504</v>
      </c>
      <c r="I1753" s="71">
        <v>0.55226885533598102</v>
      </c>
      <c r="J1753" s="68">
        <v>10.5192178017532</v>
      </c>
      <c r="K1753" s="71">
        <v>0.69981618513456201</v>
      </c>
      <c r="L1753" s="68">
        <v>18.273769386379001</v>
      </c>
      <c r="M1753" s="71">
        <v>0.45454545454545497</v>
      </c>
      <c r="N1753" s="68">
        <v>15.374241402562401</v>
      </c>
      <c r="O1753" s="71">
        <v>0.39525677333225701</v>
      </c>
      <c r="P1753" s="68">
        <v>40.707964601769902</v>
      </c>
      <c r="Q1753" s="71">
        <v>6.7000000000000002E-3</v>
      </c>
      <c r="R1753" s="68">
        <v>40.656335460346398</v>
      </c>
    </row>
    <row r="1754" spans="1:18" x14ac:dyDescent="0.2">
      <c r="A1754" s="72" t="s">
        <v>3669</v>
      </c>
      <c r="B1754" s="66" t="s">
        <v>3670</v>
      </c>
      <c r="C1754" s="67">
        <v>72</v>
      </c>
      <c r="D1754" s="67" t="s">
        <v>342</v>
      </c>
      <c r="E1754" s="71">
        <v>0.57581441066427197</v>
      </c>
      <c r="F1754" s="68">
        <v>34.120026972353301</v>
      </c>
      <c r="G1754" s="71">
        <v>0.61923355802385105</v>
      </c>
      <c r="H1754" s="68">
        <v>15.239379635873201</v>
      </c>
      <c r="I1754" s="71">
        <v>0.669359012659407</v>
      </c>
      <c r="J1754" s="68">
        <v>51.9892110586649</v>
      </c>
      <c r="K1754" s="71">
        <v>0.710408963864535</v>
      </c>
      <c r="L1754" s="68">
        <v>20.296695886716101</v>
      </c>
      <c r="M1754" s="71">
        <v>0.52066115702479299</v>
      </c>
      <c r="N1754" s="68">
        <v>28.455832771409298</v>
      </c>
      <c r="O1754" s="71">
        <v>0.35940936174877303</v>
      </c>
      <c r="P1754" s="68">
        <v>32.266848196051697</v>
      </c>
      <c r="Q1754" s="71"/>
      <c r="R1754" s="68"/>
    </row>
    <row r="1755" spans="1:18" x14ac:dyDescent="0.2">
      <c r="A1755" s="72" t="s">
        <v>3671</v>
      </c>
      <c r="B1755" s="66" t="s">
        <v>3672</v>
      </c>
      <c r="C1755" s="67">
        <v>72</v>
      </c>
      <c r="D1755" s="67" t="s">
        <v>342</v>
      </c>
      <c r="E1755" s="71">
        <v>0.51267652577137701</v>
      </c>
      <c r="F1755" s="68">
        <v>14.902225219150401</v>
      </c>
      <c r="G1755" s="71">
        <v>0.68725479459957795</v>
      </c>
      <c r="H1755" s="68">
        <v>41.065407956844197</v>
      </c>
      <c r="I1755" s="71">
        <v>0.69047649328616001</v>
      </c>
      <c r="J1755" s="68">
        <v>61.092380310182101</v>
      </c>
      <c r="K1755" s="71">
        <v>0.67198464096778898</v>
      </c>
      <c r="L1755" s="68">
        <v>12.9467296021578</v>
      </c>
      <c r="M1755" s="71">
        <v>0.60743801652892604</v>
      </c>
      <c r="N1755" s="68">
        <v>48.617666891436301</v>
      </c>
      <c r="O1755" s="71">
        <v>0.41890520924581098</v>
      </c>
      <c r="P1755" s="68">
        <v>46.2219196732471</v>
      </c>
      <c r="Q1755" s="71">
        <v>0</v>
      </c>
      <c r="R1755" s="68">
        <v>34.092980856882399</v>
      </c>
    </row>
    <row r="1756" spans="1:18" x14ac:dyDescent="0.2">
      <c r="A1756" s="72" t="s">
        <v>3673</v>
      </c>
      <c r="B1756" s="66" t="s">
        <v>3674</v>
      </c>
      <c r="C1756" s="67">
        <v>72</v>
      </c>
      <c r="D1756" s="67" t="s">
        <v>342</v>
      </c>
      <c r="E1756" s="71">
        <v>0.56022738479064704</v>
      </c>
      <c r="F1756" s="68">
        <v>28.388401888064699</v>
      </c>
      <c r="G1756" s="71">
        <v>0.69813878879926905</v>
      </c>
      <c r="H1756" s="68">
        <v>45.853000674308802</v>
      </c>
      <c r="I1756" s="71">
        <v>0.66243424744920698</v>
      </c>
      <c r="J1756" s="68">
        <v>47.538772757923098</v>
      </c>
      <c r="K1756" s="71">
        <v>0.67138617060471395</v>
      </c>
      <c r="L1756" s="68">
        <v>12.8118678354686</v>
      </c>
      <c r="M1756" s="71">
        <v>0.64462809917355401</v>
      </c>
      <c r="N1756" s="68">
        <v>57.720836142953502</v>
      </c>
      <c r="O1756" s="71">
        <v>0.68477700271713904</v>
      </c>
      <c r="P1756" s="68">
        <v>86.589516678012302</v>
      </c>
      <c r="Q1756" s="71">
        <v>0</v>
      </c>
      <c r="R1756" s="68">
        <v>34.092980856882399</v>
      </c>
    </row>
    <row r="1757" spans="1:18" x14ac:dyDescent="0.2">
      <c r="A1757" s="72" t="s">
        <v>3675</v>
      </c>
      <c r="B1757" s="66" t="s">
        <v>3676</v>
      </c>
      <c r="C1757" s="67">
        <v>72</v>
      </c>
      <c r="D1757" s="67" t="s">
        <v>342</v>
      </c>
      <c r="E1757" s="71">
        <v>0.64733407844141899</v>
      </c>
      <c r="F1757" s="68">
        <v>60.283209710047203</v>
      </c>
      <c r="G1757" s="71">
        <v>0.59531368167402698</v>
      </c>
      <c r="H1757" s="68">
        <v>9.3054619015509097</v>
      </c>
      <c r="I1757" s="71">
        <v>0.56929888063212697</v>
      </c>
      <c r="J1757" s="68">
        <v>13.6210384356035</v>
      </c>
      <c r="K1757" s="71">
        <v>0.688968430154828</v>
      </c>
      <c r="L1757" s="68">
        <v>16.250842886041799</v>
      </c>
      <c r="M1757" s="71">
        <v>0.44628099173553698</v>
      </c>
      <c r="N1757" s="68">
        <v>13.688469318948099</v>
      </c>
      <c r="O1757" s="71">
        <v>0.58414248645199596</v>
      </c>
      <c r="P1757" s="68">
        <v>76.650782845473103</v>
      </c>
      <c r="Q1757" s="71">
        <v>1</v>
      </c>
      <c r="R1757" s="68">
        <v>100</v>
      </c>
    </row>
    <row r="1758" spans="1:18" x14ac:dyDescent="0.2">
      <c r="A1758" s="72" t="s">
        <v>3677</v>
      </c>
      <c r="B1758" s="66" t="s">
        <v>3678</v>
      </c>
      <c r="C1758" s="67">
        <v>72</v>
      </c>
      <c r="D1758" s="67" t="s">
        <v>342</v>
      </c>
      <c r="E1758" s="71">
        <v>0.69068438622897999</v>
      </c>
      <c r="F1758" s="68">
        <v>74.308833445718093</v>
      </c>
      <c r="G1758" s="71">
        <v>0.70323129711891497</v>
      </c>
      <c r="H1758" s="68">
        <v>48.347943358057996</v>
      </c>
      <c r="I1758" s="71">
        <v>0.64998145409081798</v>
      </c>
      <c r="J1758" s="68">
        <v>41.132838840188803</v>
      </c>
      <c r="K1758" s="71">
        <v>0.69552267218530495</v>
      </c>
      <c r="L1758" s="68">
        <v>17.262306136210402</v>
      </c>
      <c r="M1758" s="71">
        <v>0.58677685950413205</v>
      </c>
      <c r="N1758" s="68">
        <v>43.290627107215101</v>
      </c>
      <c r="O1758" s="71">
        <v>0.73119403447471099</v>
      </c>
      <c r="P1758" s="68">
        <v>89.0401633764466</v>
      </c>
      <c r="Q1758" s="71">
        <v>0.77739999999999998</v>
      </c>
      <c r="R1758" s="68">
        <v>66.545123062898796</v>
      </c>
    </row>
    <row r="1759" spans="1:18" x14ac:dyDescent="0.2">
      <c r="A1759" s="72" t="s">
        <v>3679</v>
      </c>
      <c r="B1759" s="66" t="s">
        <v>3680</v>
      </c>
      <c r="C1759" s="67">
        <v>72</v>
      </c>
      <c r="D1759" s="67" t="s">
        <v>342</v>
      </c>
      <c r="E1759" s="71">
        <v>0.72576834378162502</v>
      </c>
      <c r="F1759" s="68">
        <v>83.749157113958205</v>
      </c>
      <c r="G1759" s="71">
        <v>0.66789165558378005</v>
      </c>
      <c r="H1759" s="68">
        <v>31.962238705327</v>
      </c>
      <c r="I1759" s="71">
        <v>0.62376569244397795</v>
      </c>
      <c r="J1759" s="68">
        <v>29.467296021577901</v>
      </c>
      <c r="K1759" s="71">
        <v>0.78346536261590305</v>
      </c>
      <c r="L1759" s="68">
        <v>43.290627107215101</v>
      </c>
      <c r="M1759" s="71">
        <v>0.55371900826446296</v>
      </c>
      <c r="N1759" s="68">
        <v>35.738368172623098</v>
      </c>
      <c r="O1759" s="71"/>
      <c r="P1759" s="68"/>
      <c r="Q1759" s="71">
        <v>1</v>
      </c>
      <c r="R1759" s="68">
        <v>100</v>
      </c>
    </row>
    <row r="1760" spans="1:18" x14ac:dyDescent="0.2">
      <c r="A1760" s="72" t="s">
        <v>3681</v>
      </c>
      <c r="B1760" s="66" t="s">
        <v>3682</v>
      </c>
      <c r="C1760" s="67">
        <v>72</v>
      </c>
      <c r="D1760" s="67" t="s">
        <v>342</v>
      </c>
      <c r="E1760" s="71">
        <v>0.64329649797112498</v>
      </c>
      <c r="F1760" s="68">
        <v>58.125421443020898</v>
      </c>
      <c r="G1760" s="71">
        <v>0.70436214434949296</v>
      </c>
      <c r="H1760" s="68">
        <v>48.954821308159097</v>
      </c>
      <c r="I1760" s="71">
        <v>0.660944766164408</v>
      </c>
      <c r="J1760" s="68">
        <v>46.6621712744437</v>
      </c>
      <c r="K1760" s="71">
        <v>0.84450516050695501</v>
      </c>
      <c r="L1760" s="68">
        <v>71.341874578556997</v>
      </c>
      <c r="M1760" s="71">
        <v>0.58264462809917394</v>
      </c>
      <c r="N1760" s="68">
        <v>42.346594740391097</v>
      </c>
      <c r="O1760" s="71">
        <v>0.56732228870672197</v>
      </c>
      <c r="P1760" s="68">
        <v>74.472430224642594</v>
      </c>
      <c r="Q1760" s="71">
        <v>0.5</v>
      </c>
      <c r="R1760" s="68">
        <v>58.523245214220601</v>
      </c>
    </row>
    <row r="1761" spans="1:18" x14ac:dyDescent="0.2">
      <c r="A1761" s="72" t="s">
        <v>3683</v>
      </c>
      <c r="B1761" s="66" t="s">
        <v>3684</v>
      </c>
      <c r="C1761" s="67">
        <v>72</v>
      </c>
      <c r="D1761" s="67" t="s">
        <v>342</v>
      </c>
      <c r="E1761" s="71">
        <v>0.63088065209172395</v>
      </c>
      <c r="F1761" s="68">
        <v>53.405259608900899</v>
      </c>
      <c r="G1761" s="71">
        <v>0.74424027618592603</v>
      </c>
      <c r="H1761" s="68">
        <v>66.082265677680397</v>
      </c>
      <c r="I1761" s="71">
        <v>0.69800275997245897</v>
      </c>
      <c r="J1761" s="68">
        <v>64.598786244099799</v>
      </c>
      <c r="K1761" s="71">
        <v>0.83150899641368203</v>
      </c>
      <c r="L1761" s="68">
        <v>66.082265677680397</v>
      </c>
      <c r="M1761" s="71">
        <v>0.60743801652892604</v>
      </c>
      <c r="N1761" s="68">
        <v>48.617666891436301</v>
      </c>
      <c r="O1761" s="71">
        <v>0.273213211357626</v>
      </c>
      <c r="P1761" s="68">
        <v>15.724982981620199</v>
      </c>
      <c r="Q1761" s="71"/>
      <c r="R1761" s="68"/>
    </row>
    <row r="1762" spans="1:18" x14ac:dyDescent="0.2">
      <c r="A1762" s="72" t="s">
        <v>3685</v>
      </c>
      <c r="B1762" s="66" t="s">
        <v>3686</v>
      </c>
      <c r="C1762" s="67">
        <v>72</v>
      </c>
      <c r="D1762" s="67" t="s">
        <v>342</v>
      </c>
      <c r="E1762" s="71">
        <v>0.62909977842440101</v>
      </c>
      <c r="F1762" s="68">
        <v>52.596089008766</v>
      </c>
      <c r="G1762" s="71">
        <v>0.62831533519138405</v>
      </c>
      <c r="H1762" s="68">
        <v>17.4645987862441</v>
      </c>
      <c r="I1762" s="71">
        <v>0.69448242494804502</v>
      </c>
      <c r="J1762" s="68">
        <v>62.845583277140904</v>
      </c>
      <c r="K1762" s="71">
        <v>0.861027584431582</v>
      </c>
      <c r="L1762" s="68">
        <v>79.096426163182699</v>
      </c>
      <c r="M1762" s="71">
        <v>0.61983471074380203</v>
      </c>
      <c r="N1762" s="68">
        <v>51.584625758597397</v>
      </c>
      <c r="O1762" s="71">
        <v>0.57963861523159099</v>
      </c>
      <c r="P1762" s="68">
        <v>75.765827093260697</v>
      </c>
      <c r="Q1762" s="71">
        <v>0.39129999999999998</v>
      </c>
      <c r="R1762" s="68">
        <v>52.506836827711901</v>
      </c>
    </row>
    <row r="1763" spans="1:18" x14ac:dyDescent="0.2">
      <c r="A1763" s="72" t="s">
        <v>3687</v>
      </c>
      <c r="B1763" s="66" t="s">
        <v>3688</v>
      </c>
      <c r="C1763" s="67">
        <v>72</v>
      </c>
      <c r="D1763" s="67" t="s">
        <v>342</v>
      </c>
      <c r="E1763" s="71">
        <v>0.68367643823713697</v>
      </c>
      <c r="F1763" s="68">
        <v>71.948752528658105</v>
      </c>
      <c r="G1763" s="71">
        <v>0.73789009334523703</v>
      </c>
      <c r="H1763" s="68">
        <v>63.519892110586703</v>
      </c>
      <c r="I1763" s="71">
        <v>0.74263425313648701</v>
      </c>
      <c r="J1763" s="68">
        <v>82.265677680377607</v>
      </c>
      <c r="K1763" s="71">
        <v>0.85941476382490301</v>
      </c>
      <c r="L1763" s="68">
        <v>78.219824679703294</v>
      </c>
      <c r="M1763" s="71">
        <v>0.88016528925619797</v>
      </c>
      <c r="N1763" s="68">
        <v>92.784895482130807</v>
      </c>
      <c r="O1763" s="71">
        <v>0.19827779162286199</v>
      </c>
      <c r="P1763" s="68">
        <v>8.3730428863172204</v>
      </c>
      <c r="Q1763" s="71"/>
      <c r="R1763" s="68"/>
    </row>
    <row r="1764" spans="1:18" x14ac:dyDescent="0.2">
      <c r="A1764" s="72" t="s">
        <v>3689</v>
      </c>
      <c r="B1764" s="66" t="s">
        <v>3690</v>
      </c>
      <c r="C1764" s="67">
        <v>72</v>
      </c>
      <c r="D1764" s="67" t="s">
        <v>342</v>
      </c>
      <c r="E1764" s="71">
        <v>0.65976275223186198</v>
      </c>
      <c r="F1764" s="68">
        <v>63.991908293998698</v>
      </c>
      <c r="G1764" s="71">
        <v>0.78439179782292601</v>
      </c>
      <c r="H1764" s="68">
        <v>79.433580579905595</v>
      </c>
      <c r="I1764" s="71">
        <v>0.75670463176549696</v>
      </c>
      <c r="J1764" s="68">
        <v>86.513823331085604</v>
      </c>
      <c r="K1764" s="71">
        <v>0.776162572583315</v>
      </c>
      <c r="L1764" s="68">
        <v>39.649359406608198</v>
      </c>
      <c r="M1764" s="71">
        <v>0.80578512396694202</v>
      </c>
      <c r="N1764" s="68">
        <v>86.176668914362807</v>
      </c>
      <c r="O1764" s="71">
        <v>0.34033238725249298</v>
      </c>
      <c r="P1764" s="68">
        <v>27.501701837984999</v>
      </c>
      <c r="Q1764" s="71">
        <v>0.49519999999999997</v>
      </c>
      <c r="R1764" s="68">
        <v>55.515041020966301</v>
      </c>
    </row>
    <row r="1765" spans="1:18" x14ac:dyDescent="0.2">
      <c r="A1765" s="72" t="s">
        <v>3691</v>
      </c>
      <c r="B1765" s="66" t="s">
        <v>3692</v>
      </c>
      <c r="C1765" s="67">
        <v>72</v>
      </c>
      <c r="D1765" s="67" t="s">
        <v>342</v>
      </c>
      <c r="E1765" s="71">
        <v>0.59896023429560996</v>
      </c>
      <c r="F1765" s="68">
        <v>42.683749157114001</v>
      </c>
      <c r="G1765" s="71">
        <v>0.69114942138390001</v>
      </c>
      <c r="H1765" s="68">
        <v>43.020903573836797</v>
      </c>
      <c r="I1765" s="71">
        <v>0.63406374031985002</v>
      </c>
      <c r="J1765" s="68">
        <v>32.973701955495599</v>
      </c>
      <c r="K1765" s="71">
        <v>0.75666148611897499</v>
      </c>
      <c r="L1765" s="68">
        <v>32.501685772083597</v>
      </c>
      <c r="M1765" s="71">
        <v>0.63223140495867802</v>
      </c>
      <c r="N1765" s="68">
        <v>54.281861092380304</v>
      </c>
      <c r="O1765" s="71">
        <v>0.41475535299225802</v>
      </c>
      <c r="P1765" s="68">
        <v>45.405037440435699</v>
      </c>
      <c r="Q1765" s="71">
        <v>0.46489999999999998</v>
      </c>
      <c r="R1765" s="68">
        <v>54.785779398359203</v>
      </c>
    </row>
    <row r="1766" spans="1:18" x14ac:dyDescent="0.2">
      <c r="A1766" s="72" t="s">
        <v>3693</v>
      </c>
      <c r="B1766" s="66" t="s">
        <v>3694</v>
      </c>
      <c r="C1766" s="67">
        <v>72</v>
      </c>
      <c r="D1766" s="67" t="s">
        <v>342</v>
      </c>
      <c r="E1766" s="71">
        <v>0.68911230531685397</v>
      </c>
      <c r="F1766" s="68">
        <v>73.229939312205005</v>
      </c>
      <c r="G1766" s="71">
        <v>0.65798711581716196</v>
      </c>
      <c r="H1766" s="68">
        <v>27.511800404585301</v>
      </c>
      <c r="I1766" s="71">
        <v>0.61909733649014898</v>
      </c>
      <c r="J1766" s="68">
        <v>26.770060687794999</v>
      </c>
      <c r="K1766" s="71">
        <v>0.73938308419412602</v>
      </c>
      <c r="L1766" s="68">
        <v>26.770060687794999</v>
      </c>
      <c r="M1766" s="71">
        <v>0.56611570247933896</v>
      </c>
      <c r="N1766" s="68">
        <v>38.098449089683101</v>
      </c>
      <c r="O1766" s="71">
        <v>0.55209059292034501</v>
      </c>
      <c r="P1766" s="68">
        <v>71.681415929203496</v>
      </c>
      <c r="Q1766" s="71">
        <v>1</v>
      </c>
      <c r="R1766" s="68">
        <v>100</v>
      </c>
    </row>
    <row r="1767" spans="1:18" x14ac:dyDescent="0.2">
      <c r="A1767" s="72" t="s">
        <v>3695</v>
      </c>
      <c r="B1767" s="66" t="s">
        <v>3696</v>
      </c>
      <c r="C1767" s="67">
        <v>72</v>
      </c>
      <c r="D1767" s="67" t="s">
        <v>342</v>
      </c>
      <c r="E1767" s="71">
        <v>0.57952782250808099</v>
      </c>
      <c r="F1767" s="68">
        <v>34.996628455832798</v>
      </c>
      <c r="G1767" s="71">
        <v>0.62903975614158503</v>
      </c>
      <c r="H1767" s="68">
        <v>18.004045853000701</v>
      </c>
      <c r="I1767" s="71">
        <v>0.54962320889536698</v>
      </c>
      <c r="J1767" s="68">
        <v>10.0472016183412</v>
      </c>
      <c r="K1767" s="71">
        <v>0.74275411011933901</v>
      </c>
      <c r="L1767" s="68">
        <v>28.2535401213756</v>
      </c>
      <c r="M1767" s="71">
        <v>0.39669421487603301</v>
      </c>
      <c r="N1767" s="68">
        <v>8.9008766014834801</v>
      </c>
      <c r="O1767" s="71"/>
      <c r="P1767" s="68"/>
      <c r="Q1767" s="71"/>
      <c r="R1767" s="68"/>
    </row>
    <row r="1768" spans="1:18" x14ac:dyDescent="0.2">
      <c r="A1768" s="72" t="s">
        <v>3697</v>
      </c>
      <c r="B1768" s="66" t="s">
        <v>3698</v>
      </c>
      <c r="C1768" s="67">
        <v>72</v>
      </c>
      <c r="D1768" s="67" t="s">
        <v>342</v>
      </c>
      <c r="E1768" s="71">
        <v>0.86792164917674097</v>
      </c>
      <c r="F1768" s="68">
        <v>99.730276466621703</v>
      </c>
      <c r="G1768" s="71">
        <v>0.85646002735209503</v>
      </c>
      <c r="H1768" s="68">
        <v>93.122049898853703</v>
      </c>
      <c r="I1768" s="71">
        <v>0.87146390320175704</v>
      </c>
      <c r="J1768" s="68">
        <v>98.786244099797699</v>
      </c>
      <c r="K1768" s="71">
        <v>0.79260518269068303</v>
      </c>
      <c r="L1768" s="68">
        <v>47.538772757923098</v>
      </c>
      <c r="M1768" s="71">
        <v>0.70247933884297498</v>
      </c>
      <c r="N1768" s="68">
        <v>70.667565745111304</v>
      </c>
      <c r="O1768" s="71">
        <v>0.98672144297293296</v>
      </c>
      <c r="P1768" s="68">
        <v>99.523485364193306</v>
      </c>
      <c r="Q1768" s="71">
        <v>0.99780000000000002</v>
      </c>
      <c r="R1768" s="68">
        <v>70.920692798541495</v>
      </c>
    </row>
    <row r="1769" spans="1:18" x14ac:dyDescent="0.2">
      <c r="A1769" s="72" t="s">
        <v>3699</v>
      </c>
      <c r="B1769" s="66" t="s">
        <v>3700</v>
      </c>
      <c r="C1769" s="67">
        <v>72</v>
      </c>
      <c r="D1769" s="67" t="s">
        <v>342</v>
      </c>
      <c r="E1769" s="71">
        <v>0.58700799760855504</v>
      </c>
      <c r="F1769" s="68">
        <v>38.503034389750503</v>
      </c>
      <c r="G1769" s="71">
        <v>0.624808255406336</v>
      </c>
      <c r="H1769" s="68">
        <v>16.655428186109202</v>
      </c>
      <c r="I1769" s="71">
        <v>0.65168437215399799</v>
      </c>
      <c r="J1769" s="68">
        <v>42.009440323668201</v>
      </c>
      <c r="K1769" s="71">
        <v>0.79836348997083995</v>
      </c>
      <c r="L1769" s="68">
        <v>49.629130141604897</v>
      </c>
      <c r="M1769" s="71">
        <v>0.40082644628099201</v>
      </c>
      <c r="N1769" s="68">
        <v>9.1031692515171905</v>
      </c>
      <c r="O1769" s="71">
        <v>0.45935742423061099</v>
      </c>
      <c r="P1769" s="68">
        <v>55.003403675970098</v>
      </c>
      <c r="Q1769" s="71"/>
      <c r="R1769" s="68"/>
    </row>
    <row r="1770" spans="1:18" x14ac:dyDescent="0.2">
      <c r="A1770" s="72" t="s">
        <v>3701</v>
      </c>
      <c r="B1770" s="66" t="s">
        <v>3702</v>
      </c>
      <c r="C1770" s="67">
        <v>72</v>
      </c>
      <c r="D1770" s="67" t="s">
        <v>342</v>
      </c>
      <c r="E1770" s="71">
        <v>0.71085230719261205</v>
      </c>
      <c r="F1770" s="68">
        <v>79.770734996628505</v>
      </c>
      <c r="G1770" s="71">
        <v>0.88564970960885203</v>
      </c>
      <c r="H1770" s="68">
        <v>96.0890087660148</v>
      </c>
      <c r="I1770" s="71">
        <v>0.85810577227552498</v>
      </c>
      <c r="J1770" s="68">
        <v>97.977073499662893</v>
      </c>
      <c r="K1770" s="71">
        <v>0.84523555838089004</v>
      </c>
      <c r="L1770" s="68">
        <v>71.881321645313605</v>
      </c>
      <c r="M1770" s="71">
        <v>0.73140495867768596</v>
      </c>
      <c r="N1770" s="68">
        <v>76.399190829399899</v>
      </c>
      <c r="O1770" s="71">
        <v>0.94471784421271698</v>
      </c>
      <c r="P1770" s="68">
        <v>98.706603131381897</v>
      </c>
      <c r="Q1770" s="71">
        <v>0</v>
      </c>
      <c r="R1770" s="68">
        <v>34.092980856882399</v>
      </c>
    </row>
    <row r="1771" spans="1:18" x14ac:dyDescent="0.2">
      <c r="A1771" s="72" t="s">
        <v>3703</v>
      </c>
      <c r="B1771" s="66" t="s">
        <v>3704</v>
      </c>
      <c r="C1771" s="67">
        <v>72</v>
      </c>
      <c r="D1771" s="67" t="s">
        <v>342</v>
      </c>
      <c r="E1771" s="71">
        <v>0.70747068442975303</v>
      </c>
      <c r="F1771" s="68">
        <v>78.826702629804402</v>
      </c>
      <c r="G1771" s="71">
        <v>0.80804864884234495</v>
      </c>
      <c r="H1771" s="68">
        <v>84.962913014160506</v>
      </c>
      <c r="I1771" s="71">
        <v>0.773907777244777</v>
      </c>
      <c r="J1771" s="68">
        <v>90.492245448415403</v>
      </c>
      <c r="K1771" s="71">
        <v>0.81017834872016503</v>
      </c>
      <c r="L1771" s="68">
        <v>54.888739042481497</v>
      </c>
      <c r="M1771" s="71">
        <v>0.65289256198347101</v>
      </c>
      <c r="N1771" s="68">
        <v>59.8786244099798</v>
      </c>
      <c r="O1771" s="71">
        <v>0.88699676978775999</v>
      </c>
      <c r="P1771" s="68">
        <v>97.140912185160005</v>
      </c>
      <c r="Q1771" s="71">
        <v>0.31280000000000002</v>
      </c>
      <c r="R1771" s="68">
        <v>50.683682771194199</v>
      </c>
    </row>
    <row r="1772" spans="1:18" x14ac:dyDescent="0.2">
      <c r="A1772" s="72" t="s">
        <v>3705</v>
      </c>
      <c r="B1772" s="66" t="s">
        <v>3706</v>
      </c>
      <c r="C1772" s="67">
        <v>72</v>
      </c>
      <c r="D1772" s="67" t="s">
        <v>342</v>
      </c>
      <c r="E1772" s="71">
        <v>0.75035120794542298</v>
      </c>
      <c r="F1772" s="68">
        <v>90.424814565070804</v>
      </c>
      <c r="G1772" s="71">
        <v>0.75336864827008598</v>
      </c>
      <c r="H1772" s="68">
        <v>69.656102494942701</v>
      </c>
      <c r="I1772" s="71">
        <v>0.68775855347953097</v>
      </c>
      <c r="J1772" s="68">
        <v>59.743762643290601</v>
      </c>
      <c r="K1772" s="71">
        <v>0.74135794317000203</v>
      </c>
      <c r="L1772" s="68">
        <v>27.6466621712744</v>
      </c>
      <c r="M1772" s="71">
        <v>0.53719008264462798</v>
      </c>
      <c r="N1772" s="68">
        <v>31.692515171948799</v>
      </c>
      <c r="O1772" s="71">
        <v>0.78243202010829405</v>
      </c>
      <c r="P1772" s="68">
        <v>92.988427501701807</v>
      </c>
      <c r="Q1772" s="71">
        <v>1</v>
      </c>
      <c r="R1772" s="68">
        <v>100</v>
      </c>
    </row>
    <row r="1773" spans="1:18" x14ac:dyDescent="0.2">
      <c r="A1773" s="72" t="s">
        <v>3707</v>
      </c>
      <c r="B1773" s="66" t="s">
        <v>3708</v>
      </c>
      <c r="C1773" s="67">
        <v>72</v>
      </c>
      <c r="D1773" s="67" t="s">
        <v>342</v>
      </c>
      <c r="E1773" s="71">
        <v>0.65943399430391203</v>
      </c>
      <c r="F1773" s="68">
        <v>63.8570465273095</v>
      </c>
      <c r="G1773" s="71">
        <v>0.58390857466827295</v>
      </c>
      <c r="H1773" s="68">
        <v>7.4848280512474696</v>
      </c>
      <c r="I1773" s="71">
        <v>0.62590104983472805</v>
      </c>
      <c r="J1773" s="68">
        <v>30.411328388401898</v>
      </c>
      <c r="K1773" s="71">
        <v>0.76195900765251501</v>
      </c>
      <c r="L1773" s="68">
        <v>34.1874578556979</v>
      </c>
      <c r="M1773" s="71">
        <v>0.48760330578512401</v>
      </c>
      <c r="N1773" s="68">
        <v>22.184760620364099</v>
      </c>
      <c r="O1773" s="71">
        <v>0.497232027882832</v>
      </c>
      <c r="P1773" s="68">
        <v>63.989108236895902</v>
      </c>
      <c r="Q1773" s="71">
        <v>1</v>
      </c>
      <c r="R1773" s="68">
        <v>100</v>
      </c>
    </row>
    <row r="1774" spans="1:18" x14ac:dyDescent="0.2">
      <c r="A1774" s="72" t="s">
        <v>3709</v>
      </c>
      <c r="B1774" s="66" t="s">
        <v>3710</v>
      </c>
      <c r="C1774" s="67">
        <v>72</v>
      </c>
      <c r="D1774" s="67" t="s">
        <v>342</v>
      </c>
      <c r="E1774" s="71">
        <v>0.72804910996681105</v>
      </c>
      <c r="F1774" s="68">
        <v>84.423465947403898</v>
      </c>
      <c r="G1774" s="71">
        <v>0.74305205096478999</v>
      </c>
      <c r="H1774" s="68">
        <v>65.610249494268402</v>
      </c>
      <c r="I1774" s="71">
        <v>0.72146146089806096</v>
      </c>
      <c r="J1774" s="68">
        <v>75.657451112609607</v>
      </c>
      <c r="K1774" s="71">
        <v>0.82465560282415495</v>
      </c>
      <c r="L1774" s="68">
        <v>61.968981793661499</v>
      </c>
      <c r="M1774" s="71">
        <v>0.73966942148760295</v>
      </c>
      <c r="N1774" s="68">
        <v>77.747808496291299</v>
      </c>
      <c r="O1774" s="71">
        <v>0.97905612362625405</v>
      </c>
      <c r="P1774" s="68">
        <v>99.251191286589503</v>
      </c>
      <c r="Q1774" s="71">
        <v>0.3604</v>
      </c>
      <c r="R1774" s="68">
        <v>51.6864175022789</v>
      </c>
    </row>
    <row r="1775" spans="1:18" x14ac:dyDescent="0.2">
      <c r="A1775" s="72" t="s">
        <v>3711</v>
      </c>
      <c r="B1775" s="66" t="s">
        <v>3712</v>
      </c>
      <c r="C1775" s="67">
        <v>72</v>
      </c>
      <c r="D1775" s="67" t="s">
        <v>342</v>
      </c>
      <c r="E1775" s="71">
        <v>0.69527286216175099</v>
      </c>
      <c r="F1775" s="68">
        <v>75.522589345920395</v>
      </c>
      <c r="G1775" s="71">
        <v>0.72745019533014599</v>
      </c>
      <c r="H1775" s="68">
        <v>59.069453809844902</v>
      </c>
      <c r="I1775" s="71">
        <v>0.65909049593990099</v>
      </c>
      <c r="J1775" s="68">
        <v>45.718138907619696</v>
      </c>
      <c r="K1775" s="71">
        <v>0.85282918556257903</v>
      </c>
      <c r="L1775" s="68">
        <v>74.915711395819301</v>
      </c>
      <c r="M1775" s="71">
        <v>0.57024793388429795</v>
      </c>
      <c r="N1775" s="68">
        <v>39.042481456507097</v>
      </c>
      <c r="O1775" s="71">
        <v>0.362019362253578</v>
      </c>
      <c r="P1775" s="68">
        <v>33.5602450646698</v>
      </c>
      <c r="Q1775" s="71">
        <v>1</v>
      </c>
      <c r="R1775" s="68">
        <v>100</v>
      </c>
    </row>
    <row r="1776" spans="1:18" x14ac:dyDescent="0.2">
      <c r="A1776" s="72" t="s">
        <v>3713</v>
      </c>
      <c r="B1776" s="66" t="s">
        <v>3714</v>
      </c>
      <c r="C1776" s="67">
        <v>72</v>
      </c>
      <c r="D1776" s="67" t="s">
        <v>342</v>
      </c>
      <c r="E1776" s="71">
        <v>0.72755270309348197</v>
      </c>
      <c r="F1776" s="68">
        <v>84.2211732973702</v>
      </c>
      <c r="G1776" s="71">
        <v>0.779688757850172</v>
      </c>
      <c r="H1776" s="68">
        <v>78.017532029669596</v>
      </c>
      <c r="I1776" s="71">
        <v>0.68192599932962195</v>
      </c>
      <c r="J1776" s="68">
        <v>57.855697909642601</v>
      </c>
      <c r="K1776" s="71">
        <v>0.83335143603238904</v>
      </c>
      <c r="L1776" s="68">
        <v>66.958867161159802</v>
      </c>
      <c r="M1776" s="71">
        <v>0.72727272727272696</v>
      </c>
      <c r="N1776" s="68">
        <v>75.320296695886697</v>
      </c>
      <c r="O1776" s="71">
        <v>0.85727729807598396</v>
      </c>
      <c r="P1776" s="68">
        <v>96.187882913546602</v>
      </c>
      <c r="Q1776" s="71">
        <v>0.48580000000000001</v>
      </c>
      <c r="R1776" s="68">
        <v>55.241567912488598</v>
      </c>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776"/>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105</v>
      </c>
      <c r="B1" s="207"/>
      <c r="C1" s="207"/>
      <c r="D1" s="208"/>
      <c r="E1" s="209" t="s">
        <v>100</v>
      </c>
      <c r="F1" s="210"/>
      <c r="G1" s="209" t="s">
        <v>103</v>
      </c>
      <c r="H1" s="210"/>
      <c r="I1" s="209" t="s">
        <v>40</v>
      </c>
      <c r="J1" s="210"/>
      <c r="K1" s="209" t="s">
        <v>44</v>
      </c>
      <c r="L1" s="210"/>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340</v>
      </c>
      <c r="B3" s="66" t="s">
        <v>341</v>
      </c>
      <c r="C3" s="67">
        <v>54</v>
      </c>
      <c r="D3" s="67" t="s">
        <v>342</v>
      </c>
      <c r="E3" s="71">
        <v>0.51065078118683804</v>
      </c>
      <c r="F3" s="68">
        <v>98.644421272158496</v>
      </c>
      <c r="G3" s="71">
        <v>0.69131502377614096</v>
      </c>
      <c r="H3" s="68">
        <v>97.497393117831095</v>
      </c>
      <c r="I3" s="71">
        <v>0.32998653859753502</v>
      </c>
      <c r="J3" s="68">
        <v>96.037539103232504</v>
      </c>
      <c r="K3" s="71"/>
      <c r="L3" s="68"/>
    </row>
    <row r="4" spans="1:12" x14ac:dyDescent="0.2">
      <c r="A4" s="72" t="s">
        <v>343</v>
      </c>
      <c r="B4" s="66" t="s">
        <v>344</v>
      </c>
      <c r="C4" s="67">
        <v>54</v>
      </c>
      <c r="D4" s="67" t="s">
        <v>342</v>
      </c>
      <c r="E4" s="71">
        <v>0.377417613858125</v>
      </c>
      <c r="F4" s="68">
        <v>95.307612095933294</v>
      </c>
      <c r="G4" s="71">
        <v>0.40823426835723098</v>
      </c>
      <c r="H4" s="68">
        <v>92.075078206465093</v>
      </c>
      <c r="I4" s="71">
        <v>0.34660095935901902</v>
      </c>
      <c r="J4" s="68">
        <v>98.018769551616302</v>
      </c>
      <c r="K4" s="71"/>
      <c r="L4" s="68"/>
    </row>
    <row r="5" spans="1:12" x14ac:dyDescent="0.2">
      <c r="A5" s="72" t="s">
        <v>345</v>
      </c>
      <c r="B5" s="66" t="s">
        <v>346</v>
      </c>
      <c r="C5" s="67">
        <v>54</v>
      </c>
      <c r="D5" s="67" t="s">
        <v>342</v>
      </c>
      <c r="E5" s="71">
        <v>0.30947075016238301</v>
      </c>
      <c r="F5" s="68">
        <v>91.553701772679901</v>
      </c>
      <c r="G5" s="71">
        <v>0.28200553134228201</v>
      </c>
      <c r="H5" s="68">
        <v>83.733055265901996</v>
      </c>
      <c r="I5" s="71">
        <v>0.33693596898248401</v>
      </c>
      <c r="J5" s="68">
        <v>97.184567257560005</v>
      </c>
      <c r="K5" s="71"/>
      <c r="L5" s="68"/>
    </row>
    <row r="6" spans="1:12" x14ac:dyDescent="0.2">
      <c r="A6" s="72" t="s">
        <v>347</v>
      </c>
      <c r="B6" s="66" t="s">
        <v>348</v>
      </c>
      <c r="C6" s="67">
        <v>54</v>
      </c>
      <c r="D6" s="67" t="s">
        <v>342</v>
      </c>
      <c r="E6" s="71">
        <v>0.14730642135236299</v>
      </c>
      <c r="F6" s="68">
        <v>49.322210636079198</v>
      </c>
      <c r="G6" s="71">
        <v>0.25</v>
      </c>
      <c r="H6" s="68">
        <v>56.517205422314902</v>
      </c>
      <c r="I6" s="71">
        <v>4.4612842704725701E-2</v>
      </c>
      <c r="J6" s="68">
        <v>53.284671532846701</v>
      </c>
      <c r="K6" s="71"/>
      <c r="L6" s="68"/>
    </row>
    <row r="7" spans="1:12" x14ac:dyDescent="0.2">
      <c r="A7" s="72" t="s">
        <v>349</v>
      </c>
      <c r="B7" s="66" t="s">
        <v>350</v>
      </c>
      <c r="C7" s="67">
        <v>54</v>
      </c>
      <c r="D7" s="67" t="s">
        <v>342</v>
      </c>
      <c r="E7" s="71">
        <v>0.15595739817729501</v>
      </c>
      <c r="F7" s="68">
        <v>58.289885297184597</v>
      </c>
      <c r="G7" s="71">
        <v>0.25</v>
      </c>
      <c r="H7" s="68">
        <v>56.517205422314902</v>
      </c>
      <c r="I7" s="71">
        <v>6.19147963545904E-2</v>
      </c>
      <c r="J7" s="68">
        <v>62.669447340980199</v>
      </c>
      <c r="K7" s="71"/>
      <c r="L7" s="68"/>
    </row>
    <row r="8" spans="1:12" x14ac:dyDescent="0.2">
      <c r="A8" s="72" t="s">
        <v>351</v>
      </c>
      <c r="B8" s="66" t="s">
        <v>352</v>
      </c>
      <c r="C8" s="67">
        <v>54</v>
      </c>
      <c r="D8" s="67" t="s">
        <v>342</v>
      </c>
      <c r="E8" s="71">
        <v>0.150764322806207</v>
      </c>
      <c r="F8" s="68">
        <v>53.597497393117798</v>
      </c>
      <c r="G8" s="71">
        <v>0.25</v>
      </c>
      <c r="H8" s="68">
        <v>56.517205422314902</v>
      </c>
      <c r="I8" s="71">
        <v>5.15286456124147E-2</v>
      </c>
      <c r="J8" s="68">
        <v>57.559958289885301</v>
      </c>
      <c r="K8" s="71"/>
      <c r="L8" s="68"/>
    </row>
    <row r="9" spans="1:12" x14ac:dyDescent="0.2">
      <c r="A9" s="72" t="s">
        <v>353</v>
      </c>
      <c r="B9" s="66" t="s">
        <v>354</v>
      </c>
      <c r="C9" s="67">
        <v>54</v>
      </c>
      <c r="D9" s="67" t="s">
        <v>342</v>
      </c>
      <c r="E9" s="71">
        <v>0.138291240846593</v>
      </c>
      <c r="F9" s="68">
        <v>37.539103232533897</v>
      </c>
      <c r="G9" s="71">
        <v>0.25052442854947998</v>
      </c>
      <c r="H9" s="68">
        <v>58.811261730969797</v>
      </c>
      <c r="I9" s="71">
        <v>2.6058053143705798E-2</v>
      </c>
      <c r="J9" s="68">
        <v>38.998957247132402</v>
      </c>
      <c r="K9" s="71"/>
      <c r="L9" s="68"/>
    </row>
    <row r="10" spans="1:12" x14ac:dyDescent="0.2">
      <c r="A10" s="72" t="s">
        <v>355</v>
      </c>
      <c r="B10" s="66" t="s">
        <v>356</v>
      </c>
      <c r="C10" s="67">
        <v>72</v>
      </c>
      <c r="D10" s="67" t="s">
        <v>342</v>
      </c>
      <c r="E10" s="71">
        <v>0.180349864868042</v>
      </c>
      <c r="F10" s="68">
        <v>70.262980445043794</v>
      </c>
      <c r="G10" s="71">
        <v>0.2522001232069</v>
      </c>
      <c r="H10" s="68">
        <v>46.0552933243425</v>
      </c>
      <c r="I10" s="71">
        <v>0.108499606529185</v>
      </c>
      <c r="J10" s="68">
        <v>79.366149696560996</v>
      </c>
      <c r="K10" s="71"/>
      <c r="L10" s="68"/>
    </row>
    <row r="11" spans="1:12" x14ac:dyDescent="0.2">
      <c r="A11" s="72" t="s">
        <v>357</v>
      </c>
      <c r="B11" s="66" t="s">
        <v>358</v>
      </c>
      <c r="C11" s="67">
        <v>72</v>
      </c>
      <c r="D11" s="67" t="s">
        <v>342</v>
      </c>
      <c r="E11" s="71">
        <v>0.13331217310927401</v>
      </c>
      <c r="F11" s="68">
        <v>18.678354686446401</v>
      </c>
      <c r="G11" s="71">
        <v>0.25</v>
      </c>
      <c r="H11" s="68">
        <v>41.874578556979102</v>
      </c>
      <c r="I11" s="71">
        <v>1.6624346218547002E-2</v>
      </c>
      <c r="J11" s="68">
        <v>28.186109238031001</v>
      </c>
      <c r="K11" s="71"/>
      <c r="L11" s="68"/>
    </row>
    <row r="12" spans="1:12" x14ac:dyDescent="0.2">
      <c r="A12" s="72" t="s">
        <v>359</v>
      </c>
      <c r="B12" s="66" t="s">
        <v>360</v>
      </c>
      <c r="C12" s="67">
        <v>54</v>
      </c>
      <c r="D12" s="67" t="s">
        <v>342</v>
      </c>
      <c r="E12" s="71">
        <v>0.13336792168723399</v>
      </c>
      <c r="F12" s="68">
        <v>27.6329509906152</v>
      </c>
      <c r="G12" s="71">
        <v>0.25</v>
      </c>
      <c r="H12" s="68">
        <v>56.517205422314902</v>
      </c>
      <c r="I12" s="71">
        <v>1.6735843374468502E-2</v>
      </c>
      <c r="J12" s="68">
        <v>28.258602711157501</v>
      </c>
      <c r="K12" s="71"/>
      <c r="L12" s="68"/>
    </row>
    <row r="13" spans="1:12" x14ac:dyDescent="0.2">
      <c r="A13" s="72" t="s">
        <v>361</v>
      </c>
      <c r="B13" s="66" t="s">
        <v>362</v>
      </c>
      <c r="C13" s="67">
        <v>54</v>
      </c>
      <c r="D13" s="67" t="s">
        <v>342</v>
      </c>
      <c r="E13" s="71">
        <v>0.13292360205187301</v>
      </c>
      <c r="F13" s="68">
        <v>26.798748696558899</v>
      </c>
      <c r="G13" s="71">
        <v>0.25</v>
      </c>
      <c r="H13" s="68">
        <v>56.517205422314902</v>
      </c>
      <c r="I13" s="71">
        <v>1.5847204103746699E-2</v>
      </c>
      <c r="J13" s="68">
        <v>27.6329509906152</v>
      </c>
      <c r="K13" s="71"/>
      <c r="L13" s="68"/>
    </row>
    <row r="14" spans="1:12" x14ac:dyDescent="0.2">
      <c r="A14" s="72" t="s">
        <v>363</v>
      </c>
      <c r="B14" s="66" t="s">
        <v>364</v>
      </c>
      <c r="C14" s="67">
        <v>54</v>
      </c>
      <c r="D14" s="67" t="s">
        <v>342</v>
      </c>
      <c r="E14" s="71">
        <v>0.136086910923164</v>
      </c>
      <c r="F14" s="68">
        <v>33.889468196037498</v>
      </c>
      <c r="G14" s="71">
        <v>0.25366568914956</v>
      </c>
      <c r="H14" s="68">
        <v>67.0490093847758</v>
      </c>
      <c r="I14" s="71">
        <v>1.8508132696767401E-2</v>
      </c>
      <c r="J14" s="68">
        <v>30.656934306569301</v>
      </c>
      <c r="K14" s="71"/>
      <c r="L14" s="68"/>
    </row>
    <row r="15" spans="1:12" x14ac:dyDescent="0.2">
      <c r="A15" s="72" t="s">
        <v>365</v>
      </c>
      <c r="B15" s="66" t="s">
        <v>366</v>
      </c>
      <c r="C15" s="67">
        <v>54</v>
      </c>
      <c r="D15" s="67" t="s">
        <v>342</v>
      </c>
      <c r="E15" s="71">
        <v>0.146142615057306</v>
      </c>
      <c r="F15" s="68">
        <v>47.8623566214807</v>
      </c>
      <c r="G15" s="71">
        <v>0.25</v>
      </c>
      <c r="H15" s="68">
        <v>56.517205422314902</v>
      </c>
      <c r="I15" s="71">
        <v>4.2285230114612202E-2</v>
      </c>
      <c r="J15" s="68">
        <v>51.407716371219998</v>
      </c>
      <c r="K15" s="71"/>
      <c r="L15" s="68"/>
    </row>
    <row r="16" spans="1:12" x14ac:dyDescent="0.2">
      <c r="A16" s="72" t="s">
        <v>367</v>
      </c>
      <c r="B16" s="66" t="s">
        <v>368</v>
      </c>
      <c r="C16" s="67">
        <v>54</v>
      </c>
      <c r="D16" s="67" t="s">
        <v>342</v>
      </c>
      <c r="E16" s="71">
        <v>0.157442778275624</v>
      </c>
      <c r="F16" s="68">
        <v>59.436913451511998</v>
      </c>
      <c r="G16" s="71">
        <v>0.25229105571847499</v>
      </c>
      <c r="H16" s="68">
        <v>64.337851929092807</v>
      </c>
      <c r="I16" s="71">
        <v>6.2594500832773806E-2</v>
      </c>
      <c r="J16" s="68">
        <v>62.877997914494301</v>
      </c>
      <c r="K16" s="71"/>
      <c r="L16" s="68"/>
    </row>
    <row r="17" spans="1:12" x14ac:dyDescent="0.2">
      <c r="A17" s="72" t="s">
        <v>369</v>
      </c>
      <c r="B17" s="66" t="s">
        <v>370</v>
      </c>
      <c r="C17" s="67">
        <v>54</v>
      </c>
      <c r="D17" s="67" t="s">
        <v>342</v>
      </c>
      <c r="E17" s="71">
        <v>0.14746074623946601</v>
      </c>
      <c r="F17" s="68">
        <v>49.635036496350402</v>
      </c>
      <c r="G17" s="71">
        <v>0.25</v>
      </c>
      <c r="H17" s="68">
        <v>56.517205422314902</v>
      </c>
      <c r="I17" s="71">
        <v>4.4921492478931298E-2</v>
      </c>
      <c r="J17" s="68">
        <v>53.910323253388903</v>
      </c>
      <c r="K17" s="71"/>
      <c r="L17" s="68"/>
    </row>
    <row r="18" spans="1:12" x14ac:dyDescent="0.2">
      <c r="A18" s="72" t="s">
        <v>371</v>
      </c>
      <c r="B18" s="66" t="s">
        <v>372</v>
      </c>
      <c r="C18" s="67">
        <v>54</v>
      </c>
      <c r="D18" s="67" t="s">
        <v>342</v>
      </c>
      <c r="E18" s="71">
        <v>0.28487199364069299</v>
      </c>
      <c r="F18" s="68">
        <v>89.155370177267997</v>
      </c>
      <c r="G18" s="71">
        <v>0.26191348973606998</v>
      </c>
      <c r="H18" s="68">
        <v>77.163712200208593</v>
      </c>
      <c r="I18" s="71">
        <v>0.307830497545316</v>
      </c>
      <c r="J18" s="68">
        <v>95.411887382690296</v>
      </c>
      <c r="K18" s="71"/>
      <c r="L18" s="68"/>
    </row>
    <row r="19" spans="1:12" x14ac:dyDescent="0.2">
      <c r="A19" s="72" t="s">
        <v>373</v>
      </c>
      <c r="B19" s="66" t="s">
        <v>374</v>
      </c>
      <c r="C19" s="67">
        <v>54</v>
      </c>
      <c r="D19" s="67" t="s">
        <v>342</v>
      </c>
      <c r="E19" s="71">
        <v>0.267145019835554</v>
      </c>
      <c r="F19" s="68">
        <v>88.008342022940596</v>
      </c>
      <c r="G19" s="71">
        <v>0.33723661464307197</v>
      </c>
      <c r="H19" s="68">
        <v>88.842544316996893</v>
      </c>
      <c r="I19" s="71">
        <v>0.19705342502803699</v>
      </c>
      <c r="J19" s="68">
        <v>89.155370177267997</v>
      </c>
      <c r="K19" s="71"/>
      <c r="L19" s="68"/>
    </row>
    <row r="20" spans="1:12" x14ac:dyDescent="0.2">
      <c r="A20" s="72" t="s">
        <v>375</v>
      </c>
      <c r="B20" s="66" t="s">
        <v>376</v>
      </c>
      <c r="C20" s="67">
        <v>54</v>
      </c>
      <c r="D20" s="67" t="s">
        <v>342</v>
      </c>
      <c r="E20" s="71">
        <v>0.217140595181049</v>
      </c>
      <c r="F20" s="68">
        <v>81.230448383733105</v>
      </c>
      <c r="G20" s="71">
        <v>0.29237403170093401</v>
      </c>
      <c r="H20" s="68">
        <v>85.192909280500501</v>
      </c>
      <c r="I20" s="71">
        <v>0.14190715866116399</v>
      </c>
      <c r="J20" s="68">
        <v>83.420229405630906</v>
      </c>
      <c r="K20" s="71"/>
      <c r="L20" s="68"/>
    </row>
    <row r="21" spans="1:12" x14ac:dyDescent="0.2">
      <c r="A21" s="72" t="s">
        <v>377</v>
      </c>
      <c r="B21" s="66" t="s">
        <v>378</v>
      </c>
      <c r="C21" s="67">
        <v>54</v>
      </c>
      <c r="D21" s="67" t="s">
        <v>342</v>
      </c>
      <c r="E21" s="71">
        <v>0.18415594979408301</v>
      </c>
      <c r="F21" s="68">
        <v>72.888425443169993</v>
      </c>
      <c r="G21" s="71">
        <v>0.27474340175953099</v>
      </c>
      <c r="H21" s="68">
        <v>82.586027111574595</v>
      </c>
      <c r="I21" s="71">
        <v>9.3568497828634703E-2</v>
      </c>
      <c r="J21" s="68">
        <v>74.139728884254396</v>
      </c>
      <c r="K21" s="71"/>
      <c r="L21" s="68"/>
    </row>
    <row r="22" spans="1:12" x14ac:dyDescent="0.2">
      <c r="A22" s="72" t="s">
        <v>379</v>
      </c>
      <c r="B22" s="66" t="s">
        <v>380</v>
      </c>
      <c r="C22" s="67">
        <v>54</v>
      </c>
      <c r="D22" s="67" t="s">
        <v>342</v>
      </c>
      <c r="E22" s="71">
        <v>0.29916358817113797</v>
      </c>
      <c r="F22" s="68">
        <v>90.510948905109501</v>
      </c>
      <c r="G22" s="71">
        <v>0.25824780058650998</v>
      </c>
      <c r="H22" s="68">
        <v>73.931178310740293</v>
      </c>
      <c r="I22" s="71">
        <v>0.34007937575576702</v>
      </c>
      <c r="J22" s="68">
        <v>97.497393117831095</v>
      </c>
      <c r="K22" s="71"/>
      <c r="L22" s="68"/>
    </row>
    <row r="23" spans="1:12" x14ac:dyDescent="0.2">
      <c r="A23" s="72" t="s">
        <v>381</v>
      </c>
      <c r="B23" s="66" t="s">
        <v>382</v>
      </c>
      <c r="C23" s="67">
        <v>54</v>
      </c>
      <c r="D23" s="67" t="s">
        <v>342</v>
      </c>
      <c r="E23" s="71">
        <v>0.24726832682973099</v>
      </c>
      <c r="F23" s="68">
        <v>85.922836287799797</v>
      </c>
      <c r="G23" s="71">
        <v>0.25045821114369499</v>
      </c>
      <c r="H23" s="68">
        <v>58.602711157455701</v>
      </c>
      <c r="I23" s="71">
        <v>0.24407844251576699</v>
      </c>
      <c r="J23" s="68">
        <v>92.179353493222095</v>
      </c>
      <c r="K23" s="71"/>
      <c r="L23" s="68"/>
    </row>
    <row r="24" spans="1:12" x14ac:dyDescent="0.2">
      <c r="A24" s="72" t="s">
        <v>383</v>
      </c>
      <c r="B24" s="66" t="s">
        <v>384</v>
      </c>
      <c r="C24" s="67">
        <v>54</v>
      </c>
      <c r="D24" s="67" t="s">
        <v>342</v>
      </c>
      <c r="E24" s="71">
        <v>0.22036133870569599</v>
      </c>
      <c r="F24" s="68">
        <v>82.168925964546403</v>
      </c>
      <c r="G24" s="71">
        <v>0.25320747800586502</v>
      </c>
      <c r="H24" s="68">
        <v>66.736183524504696</v>
      </c>
      <c r="I24" s="71">
        <v>0.187515199405526</v>
      </c>
      <c r="J24" s="68">
        <v>88.112617309697598</v>
      </c>
      <c r="K24" s="71"/>
      <c r="L24" s="68"/>
    </row>
    <row r="25" spans="1:12" x14ac:dyDescent="0.2">
      <c r="A25" s="72" t="s">
        <v>385</v>
      </c>
      <c r="B25" s="66" t="s">
        <v>386</v>
      </c>
      <c r="C25" s="67">
        <v>54</v>
      </c>
      <c r="D25" s="67" t="s">
        <v>342</v>
      </c>
      <c r="E25" s="71">
        <v>0.19556946748606299</v>
      </c>
      <c r="F25" s="68">
        <v>76.225234619395195</v>
      </c>
      <c r="G25" s="71">
        <v>0.27153592375366598</v>
      </c>
      <c r="H25" s="68">
        <v>81.543274244004195</v>
      </c>
      <c r="I25" s="71">
        <v>0.11960301121846099</v>
      </c>
      <c r="J25" s="68">
        <v>79.040667361835204</v>
      </c>
      <c r="K25" s="71"/>
      <c r="L25" s="68"/>
    </row>
    <row r="26" spans="1:12" x14ac:dyDescent="0.2">
      <c r="A26" s="72" t="s">
        <v>387</v>
      </c>
      <c r="B26" s="66" t="s">
        <v>388</v>
      </c>
      <c r="C26" s="67">
        <v>54</v>
      </c>
      <c r="D26" s="67" t="s">
        <v>342</v>
      </c>
      <c r="E26" s="71">
        <v>0.151677976174873</v>
      </c>
      <c r="F26" s="68">
        <v>54.327424400417101</v>
      </c>
      <c r="G26" s="71">
        <v>0.25412390029325499</v>
      </c>
      <c r="H26" s="68">
        <v>68.508863399374306</v>
      </c>
      <c r="I26" s="71">
        <v>4.9232052056490297E-2</v>
      </c>
      <c r="J26" s="68">
        <v>56.4129301355579</v>
      </c>
      <c r="K26" s="71"/>
      <c r="L26" s="68"/>
    </row>
    <row r="27" spans="1:12" x14ac:dyDescent="0.2">
      <c r="A27" s="72" t="s">
        <v>389</v>
      </c>
      <c r="B27" s="66" t="s">
        <v>390</v>
      </c>
      <c r="C27" s="67">
        <v>54</v>
      </c>
      <c r="D27" s="67" t="s">
        <v>342</v>
      </c>
      <c r="E27" s="71">
        <v>0.16892875156144199</v>
      </c>
      <c r="F27" s="68">
        <v>67.257559958289903</v>
      </c>
      <c r="G27" s="71">
        <v>0.25</v>
      </c>
      <c r="H27" s="68">
        <v>56.517205422314902</v>
      </c>
      <c r="I27" s="71">
        <v>8.7857503122883499E-2</v>
      </c>
      <c r="J27" s="68">
        <v>72.158498435870698</v>
      </c>
      <c r="K27" s="71"/>
      <c r="L27" s="68"/>
    </row>
    <row r="28" spans="1:12" x14ac:dyDescent="0.2">
      <c r="A28" s="72" t="s">
        <v>391</v>
      </c>
      <c r="B28" s="66" t="s">
        <v>392</v>
      </c>
      <c r="C28" s="67">
        <v>54</v>
      </c>
      <c r="D28" s="67" t="s">
        <v>342</v>
      </c>
      <c r="E28" s="71">
        <v>0.15081459201296801</v>
      </c>
      <c r="F28" s="68">
        <v>53.7017726798749</v>
      </c>
      <c r="G28" s="71">
        <v>0.25137463335716398</v>
      </c>
      <c r="H28" s="68">
        <v>61.105318039624599</v>
      </c>
      <c r="I28" s="71">
        <v>5.02545506687717E-2</v>
      </c>
      <c r="J28" s="68">
        <v>56.9343065693431</v>
      </c>
      <c r="K28" s="71"/>
      <c r="L28" s="68"/>
    </row>
    <row r="29" spans="1:12" x14ac:dyDescent="0.2">
      <c r="A29" s="72" t="s">
        <v>393</v>
      </c>
      <c r="B29" s="66" t="s">
        <v>394</v>
      </c>
      <c r="C29" s="67">
        <v>54</v>
      </c>
      <c r="D29" s="67" t="s">
        <v>342</v>
      </c>
      <c r="E29" s="71">
        <v>0.14023199681238299</v>
      </c>
      <c r="F29" s="68">
        <v>40.667361835245003</v>
      </c>
      <c r="G29" s="71">
        <v>0.25</v>
      </c>
      <c r="H29" s="68">
        <v>56.517205422314902</v>
      </c>
      <c r="I29" s="71">
        <v>3.04639936247658E-2</v>
      </c>
      <c r="J29" s="68">
        <v>42.752867570385803</v>
      </c>
      <c r="K29" s="71"/>
      <c r="L29" s="68"/>
    </row>
    <row r="30" spans="1:12" x14ac:dyDescent="0.2">
      <c r="A30" s="72" t="s">
        <v>395</v>
      </c>
      <c r="B30" s="66" t="s">
        <v>396</v>
      </c>
      <c r="C30" s="67">
        <v>54</v>
      </c>
      <c r="D30" s="67" t="s">
        <v>342</v>
      </c>
      <c r="E30" s="71">
        <v>0.13230216164528</v>
      </c>
      <c r="F30" s="68">
        <v>25.130344108446302</v>
      </c>
      <c r="G30" s="71">
        <v>0.25</v>
      </c>
      <c r="H30" s="68">
        <v>56.517205422314902</v>
      </c>
      <c r="I30" s="71">
        <v>1.460432329056E-2</v>
      </c>
      <c r="J30" s="68">
        <v>25.964546402502599</v>
      </c>
      <c r="K30" s="71"/>
      <c r="L30" s="68"/>
    </row>
    <row r="31" spans="1:12" x14ac:dyDescent="0.2">
      <c r="A31" s="72" t="s">
        <v>397</v>
      </c>
      <c r="B31" s="66" t="s">
        <v>398</v>
      </c>
      <c r="C31" s="67">
        <v>54</v>
      </c>
      <c r="D31" s="67" t="s">
        <v>342</v>
      </c>
      <c r="E31" s="71">
        <v>0.29291204427620099</v>
      </c>
      <c r="F31" s="68">
        <v>89.885297184567307</v>
      </c>
      <c r="G31" s="71">
        <v>0.25</v>
      </c>
      <c r="H31" s="68">
        <v>56.517205422314902</v>
      </c>
      <c r="I31" s="71">
        <v>0.33582408855240098</v>
      </c>
      <c r="J31" s="68">
        <v>96.976016684045902</v>
      </c>
      <c r="K31" s="71"/>
      <c r="L31" s="68"/>
    </row>
    <row r="32" spans="1:12" x14ac:dyDescent="0.2">
      <c r="A32" s="72" t="s">
        <v>399</v>
      </c>
      <c r="B32" s="66" t="s">
        <v>400</v>
      </c>
      <c r="C32" s="67">
        <v>54</v>
      </c>
      <c r="D32" s="67" t="s">
        <v>342</v>
      </c>
      <c r="E32" s="71">
        <v>0.15011038351729</v>
      </c>
      <c r="F32" s="68">
        <v>52.554744525547399</v>
      </c>
      <c r="G32" s="71">
        <v>0.25</v>
      </c>
      <c r="H32" s="68">
        <v>56.517205422314902</v>
      </c>
      <c r="I32" s="71">
        <v>5.02207670345792E-2</v>
      </c>
      <c r="J32" s="68">
        <v>56.830031282585999</v>
      </c>
      <c r="K32" s="71"/>
      <c r="L32" s="68"/>
    </row>
    <row r="33" spans="1:12" x14ac:dyDescent="0.2">
      <c r="A33" s="72" t="s">
        <v>401</v>
      </c>
      <c r="B33" s="66" t="s">
        <v>402</v>
      </c>
      <c r="C33" s="67">
        <v>54</v>
      </c>
      <c r="D33" s="67" t="s">
        <v>342</v>
      </c>
      <c r="E33" s="71">
        <v>0.26239684761437898</v>
      </c>
      <c r="F33" s="68">
        <v>87.904066736183495</v>
      </c>
      <c r="G33" s="71">
        <v>0.25</v>
      </c>
      <c r="H33" s="68">
        <v>56.517205422314902</v>
      </c>
      <c r="I33" s="71">
        <v>0.27479369522875702</v>
      </c>
      <c r="J33" s="68">
        <v>94.160583941605793</v>
      </c>
      <c r="K33" s="71"/>
      <c r="L33" s="68"/>
    </row>
    <row r="34" spans="1:12" x14ac:dyDescent="0.2">
      <c r="A34" s="72" t="s">
        <v>403</v>
      </c>
      <c r="B34" s="66" t="s">
        <v>404</v>
      </c>
      <c r="C34" s="67">
        <v>54</v>
      </c>
      <c r="D34" s="67" t="s">
        <v>342</v>
      </c>
      <c r="E34" s="71">
        <v>0.15115832407316801</v>
      </c>
      <c r="F34" s="68">
        <v>53.910323253388903</v>
      </c>
      <c r="G34" s="71">
        <v>0.25</v>
      </c>
      <c r="H34" s="68">
        <v>56.517205422314902</v>
      </c>
      <c r="I34" s="71">
        <v>5.2316648146335298E-2</v>
      </c>
      <c r="J34" s="68">
        <v>57.9770594369134</v>
      </c>
      <c r="K34" s="71"/>
      <c r="L34" s="68"/>
    </row>
    <row r="35" spans="1:12" x14ac:dyDescent="0.2">
      <c r="A35" s="72" t="s">
        <v>405</v>
      </c>
      <c r="B35" s="66" t="s">
        <v>406</v>
      </c>
      <c r="C35" s="67">
        <v>54</v>
      </c>
      <c r="D35" s="67" t="s">
        <v>342</v>
      </c>
      <c r="E35" s="71">
        <v>0.14738422164786499</v>
      </c>
      <c r="F35" s="68">
        <v>49.426485922836299</v>
      </c>
      <c r="G35" s="71">
        <v>0.25</v>
      </c>
      <c r="H35" s="68">
        <v>56.517205422314902</v>
      </c>
      <c r="I35" s="71">
        <v>4.4768443295730299E-2</v>
      </c>
      <c r="J35" s="68">
        <v>53.597497393117798</v>
      </c>
      <c r="K35" s="71"/>
      <c r="L35" s="68"/>
    </row>
    <row r="36" spans="1:12" x14ac:dyDescent="0.2">
      <c r="A36" s="72" t="s">
        <v>407</v>
      </c>
      <c r="B36" s="66" t="s">
        <v>408</v>
      </c>
      <c r="C36" s="67">
        <v>72</v>
      </c>
      <c r="D36" s="67" t="s">
        <v>342</v>
      </c>
      <c r="E36" s="71">
        <v>0.128353706714741</v>
      </c>
      <c r="F36" s="68">
        <v>10.0472016183412</v>
      </c>
      <c r="G36" s="71">
        <v>0.24998527544224999</v>
      </c>
      <c r="H36" s="68">
        <v>13.0141604855024</v>
      </c>
      <c r="I36" s="71">
        <v>6.7221379872315096E-3</v>
      </c>
      <c r="J36" s="68">
        <v>12.2049898853675</v>
      </c>
      <c r="K36" s="71"/>
      <c r="L36" s="68"/>
    </row>
    <row r="37" spans="1:12" x14ac:dyDescent="0.2">
      <c r="A37" s="72" t="s">
        <v>409</v>
      </c>
      <c r="B37" s="66" t="s">
        <v>410</v>
      </c>
      <c r="C37" s="67">
        <v>72</v>
      </c>
      <c r="D37" s="67" t="s">
        <v>342</v>
      </c>
      <c r="E37" s="71">
        <v>0.17394356951478801</v>
      </c>
      <c r="F37" s="68">
        <v>67.228590694538099</v>
      </c>
      <c r="G37" s="71">
        <v>0.27522293959080002</v>
      </c>
      <c r="H37" s="68">
        <v>69.7909642616318</v>
      </c>
      <c r="I37" s="71">
        <v>7.2664199438775806E-2</v>
      </c>
      <c r="J37" s="68">
        <v>69.116655428186107</v>
      </c>
      <c r="K37" s="71"/>
      <c r="L37" s="68"/>
    </row>
    <row r="38" spans="1:12" x14ac:dyDescent="0.2">
      <c r="A38" s="72" t="s">
        <v>411</v>
      </c>
      <c r="B38" s="66" t="s">
        <v>412</v>
      </c>
      <c r="C38" s="67">
        <v>54</v>
      </c>
      <c r="D38" s="67" t="s">
        <v>342</v>
      </c>
      <c r="E38" s="71">
        <v>0.18029473782717501</v>
      </c>
      <c r="F38" s="68">
        <v>71.741397288842506</v>
      </c>
      <c r="G38" s="71">
        <v>0.25045821114369499</v>
      </c>
      <c r="H38" s="68">
        <v>58.602711157455701</v>
      </c>
      <c r="I38" s="71">
        <v>0.110131264510654</v>
      </c>
      <c r="J38" s="68">
        <v>77.580813347236699</v>
      </c>
      <c r="K38" s="71"/>
      <c r="L38" s="68"/>
    </row>
    <row r="39" spans="1:12" x14ac:dyDescent="0.2">
      <c r="A39" s="72" t="s">
        <v>413</v>
      </c>
      <c r="B39" s="66" t="s">
        <v>414</v>
      </c>
      <c r="C39" s="67">
        <v>54</v>
      </c>
      <c r="D39" s="67" t="s">
        <v>342</v>
      </c>
      <c r="E39" s="71">
        <v>0.17916724702789399</v>
      </c>
      <c r="F39" s="68">
        <v>71.532846715328503</v>
      </c>
      <c r="G39" s="71">
        <v>0.25229105571847499</v>
      </c>
      <c r="H39" s="68">
        <v>64.337851929092807</v>
      </c>
      <c r="I39" s="71">
        <v>0.106043438337313</v>
      </c>
      <c r="J39" s="68">
        <v>77.163712200208593</v>
      </c>
      <c r="K39" s="71"/>
      <c r="L39" s="68"/>
    </row>
    <row r="40" spans="1:12" x14ac:dyDescent="0.2">
      <c r="A40" s="72" t="s">
        <v>415</v>
      </c>
      <c r="B40" s="66" t="s">
        <v>416</v>
      </c>
      <c r="C40" s="67">
        <v>54</v>
      </c>
      <c r="D40" s="67" t="s">
        <v>342</v>
      </c>
      <c r="E40" s="71">
        <v>0.182931203380573</v>
      </c>
      <c r="F40" s="68">
        <v>72.575599582898903</v>
      </c>
      <c r="G40" s="71">
        <v>0.24895420413267</v>
      </c>
      <c r="H40" s="68">
        <v>8.1334723670490092</v>
      </c>
      <c r="I40" s="71">
        <v>0.116908202628476</v>
      </c>
      <c r="J40" s="68">
        <v>78.415015641292996</v>
      </c>
      <c r="K40" s="71"/>
      <c r="L40" s="68"/>
    </row>
    <row r="41" spans="1:12" x14ac:dyDescent="0.2">
      <c r="A41" s="72" t="s">
        <v>417</v>
      </c>
      <c r="B41" s="66" t="s">
        <v>418</v>
      </c>
      <c r="C41" s="67">
        <v>54</v>
      </c>
      <c r="D41" s="67" t="s">
        <v>342</v>
      </c>
      <c r="E41" s="71">
        <v>0.13264348544058999</v>
      </c>
      <c r="F41" s="68">
        <v>25.860271115745601</v>
      </c>
      <c r="G41" s="71">
        <v>0.25</v>
      </c>
      <c r="H41" s="68">
        <v>56.517205422314902</v>
      </c>
      <c r="I41" s="71">
        <v>1.5286970881180501E-2</v>
      </c>
      <c r="J41" s="68">
        <v>26.903023983316</v>
      </c>
      <c r="K41" s="71"/>
      <c r="L41" s="68"/>
    </row>
    <row r="42" spans="1:12" x14ac:dyDescent="0.2">
      <c r="A42" s="72" t="s">
        <v>419</v>
      </c>
      <c r="B42" s="66" t="s">
        <v>420</v>
      </c>
      <c r="C42" s="67">
        <v>72</v>
      </c>
      <c r="D42" s="67" t="s">
        <v>342</v>
      </c>
      <c r="E42" s="71">
        <v>0.18848355376759801</v>
      </c>
      <c r="F42" s="68">
        <v>74.645987862441004</v>
      </c>
      <c r="G42" s="71">
        <v>0.32777858637006702</v>
      </c>
      <c r="H42" s="68">
        <v>88.334457181389098</v>
      </c>
      <c r="I42" s="71">
        <v>4.9188521165128098E-2</v>
      </c>
      <c r="J42" s="68">
        <v>55.90020229265</v>
      </c>
      <c r="K42" s="71"/>
      <c r="L42" s="68"/>
    </row>
    <row r="43" spans="1:12" x14ac:dyDescent="0.2">
      <c r="A43" s="72" t="s">
        <v>421</v>
      </c>
      <c r="B43" s="66" t="s">
        <v>422</v>
      </c>
      <c r="C43" s="67">
        <v>54</v>
      </c>
      <c r="D43" s="67" t="s">
        <v>342</v>
      </c>
      <c r="E43" s="71">
        <v>0.15291228028655901</v>
      </c>
      <c r="F43" s="68">
        <v>55.474452554744502</v>
      </c>
      <c r="G43" s="71">
        <v>0.25</v>
      </c>
      <c r="H43" s="68">
        <v>56.517205422314902</v>
      </c>
      <c r="I43" s="71">
        <v>5.5824560573117001E-2</v>
      </c>
      <c r="J43" s="68">
        <v>59.332638164754997</v>
      </c>
      <c r="K43" s="71"/>
      <c r="L43" s="68"/>
    </row>
    <row r="44" spans="1:12" x14ac:dyDescent="0.2">
      <c r="A44" s="72" t="s">
        <v>423</v>
      </c>
      <c r="B44" s="66" t="s">
        <v>424</v>
      </c>
      <c r="C44" s="67">
        <v>54</v>
      </c>
      <c r="D44" s="67" t="s">
        <v>342</v>
      </c>
      <c r="E44" s="71">
        <v>0.17033289992369899</v>
      </c>
      <c r="F44" s="68">
        <v>67.778936392075096</v>
      </c>
      <c r="G44" s="71">
        <v>0.25</v>
      </c>
      <c r="H44" s="68">
        <v>56.517205422314902</v>
      </c>
      <c r="I44" s="71">
        <v>9.0665799847397394E-2</v>
      </c>
      <c r="J44" s="68">
        <v>73.305526590198099</v>
      </c>
      <c r="K44" s="71"/>
      <c r="L44" s="68"/>
    </row>
    <row r="45" spans="1:12" x14ac:dyDescent="0.2">
      <c r="A45" s="72" t="s">
        <v>425</v>
      </c>
      <c r="B45" s="66" t="s">
        <v>426</v>
      </c>
      <c r="C45" s="67">
        <v>54</v>
      </c>
      <c r="D45" s="67" t="s">
        <v>342</v>
      </c>
      <c r="E45" s="71">
        <v>0.26141938174922102</v>
      </c>
      <c r="F45" s="68">
        <v>87.695516162669406</v>
      </c>
      <c r="G45" s="71">
        <v>0.25</v>
      </c>
      <c r="H45" s="68">
        <v>56.517205422314902</v>
      </c>
      <c r="I45" s="71">
        <v>0.27283876349844199</v>
      </c>
      <c r="J45" s="68">
        <v>94.056308654848806</v>
      </c>
      <c r="K45" s="71"/>
      <c r="L45" s="68"/>
    </row>
    <row r="46" spans="1:12" x14ac:dyDescent="0.2">
      <c r="A46" s="72" t="s">
        <v>427</v>
      </c>
      <c r="B46" s="66" t="s">
        <v>428</v>
      </c>
      <c r="C46" s="67">
        <v>54</v>
      </c>
      <c r="D46" s="67" t="s">
        <v>342</v>
      </c>
      <c r="E46" s="71">
        <v>0.24897168001912001</v>
      </c>
      <c r="F46" s="68">
        <v>86.235662148070901</v>
      </c>
      <c r="G46" s="71">
        <v>0.25</v>
      </c>
      <c r="H46" s="68">
        <v>56.517205422314902</v>
      </c>
      <c r="I46" s="71">
        <v>0.247943360038241</v>
      </c>
      <c r="J46" s="68">
        <v>92.700729927007302</v>
      </c>
      <c r="K46" s="71"/>
      <c r="L46" s="68"/>
    </row>
    <row r="47" spans="1:12" x14ac:dyDescent="0.2">
      <c r="A47" s="72" t="s">
        <v>429</v>
      </c>
      <c r="B47" s="66" t="s">
        <v>430</v>
      </c>
      <c r="C47" s="67">
        <v>54</v>
      </c>
      <c r="D47" s="67" t="s">
        <v>342</v>
      </c>
      <c r="E47" s="71">
        <v>0.297716482597779</v>
      </c>
      <c r="F47" s="68">
        <v>90.406673618352499</v>
      </c>
      <c r="G47" s="71">
        <v>0.25</v>
      </c>
      <c r="H47" s="68">
        <v>56.517205422314902</v>
      </c>
      <c r="I47" s="71">
        <v>0.34543296519555799</v>
      </c>
      <c r="J47" s="68">
        <v>97.705943691345198</v>
      </c>
      <c r="K47" s="71"/>
      <c r="L47" s="68"/>
    </row>
    <row r="48" spans="1:12" x14ac:dyDescent="0.2">
      <c r="A48" s="72" t="s">
        <v>431</v>
      </c>
      <c r="B48" s="66" t="s">
        <v>432</v>
      </c>
      <c r="C48" s="67">
        <v>54</v>
      </c>
      <c r="D48" s="67" t="s">
        <v>342</v>
      </c>
      <c r="E48" s="71">
        <v>0.278382714270201</v>
      </c>
      <c r="F48" s="68">
        <v>88.738269030239806</v>
      </c>
      <c r="G48" s="71">
        <v>0.25</v>
      </c>
      <c r="H48" s="68">
        <v>56.517205422314902</v>
      </c>
      <c r="I48" s="71">
        <v>0.30676542854040301</v>
      </c>
      <c r="J48" s="68">
        <v>95.307612095933294</v>
      </c>
      <c r="K48" s="71"/>
      <c r="L48" s="68"/>
    </row>
    <row r="49" spans="1:12" x14ac:dyDescent="0.2">
      <c r="A49" s="72" t="s">
        <v>433</v>
      </c>
      <c r="B49" s="66" t="s">
        <v>434</v>
      </c>
      <c r="C49" s="67">
        <v>54</v>
      </c>
      <c r="D49" s="67" t="s">
        <v>342</v>
      </c>
      <c r="E49" s="71">
        <v>0.20352067643115401</v>
      </c>
      <c r="F49" s="68">
        <v>78.415015641292996</v>
      </c>
      <c r="G49" s="71">
        <v>0.26493690654874102</v>
      </c>
      <c r="H49" s="68">
        <v>78.623566214807099</v>
      </c>
      <c r="I49" s="71">
        <v>0.142104446313567</v>
      </c>
      <c r="J49" s="68">
        <v>83.628779979144895</v>
      </c>
      <c r="K49" s="71"/>
      <c r="L49" s="68"/>
    </row>
    <row r="50" spans="1:12" x14ac:dyDescent="0.2">
      <c r="A50" s="72" t="s">
        <v>435</v>
      </c>
      <c r="B50" s="66" t="s">
        <v>436</v>
      </c>
      <c r="C50" s="67">
        <v>72</v>
      </c>
      <c r="D50" s="67" t="s">
        <v>342</v>
      </c>
      <c r="E50" s="71">
        <v>0.28459081379346401</v>
      </c>
      <c r="F50" s="68">
        <v>92.178017532029699</v>
      </c>
      <c r="G50" s="71">
        <v>0.50653210938786897</v>
      </c>
      <c r="H50" s="68">
        <v>96.223870532703998</v>
      </c>
      <c r="I50" s="71">
        <v>6.2649518199058798E-2</v>
      </c>
      <c r="J50" s="68">
        <v>64.5313553607552</v>
      </c>
      <c r="K50" s="71"/>
      <c r="L50" s="68"/>
    </row>
    <row r="51" spans="1:12" x14ac:dyDescent="0.2">
      <c r="A51" s="72" t="s">
        <v>437</v>
      </c>
      <c r="B51" s="66" t="s">
        <v>438</v>
      </c>
      <c r="C51" s="67">
        <v>72</v>
      </c>
      <c r="D51" s="67" t="s">
        <v>342</v>
      </c>
      <c r="E51" s="71">
        <v>0.31171018801952</v>
      </c>
      <c r="F51" s="68">
        <v>94.470667565745103</v>
      </c>
      <c r="G51" s="71">
        <v>0.56268968991829404</v>
      </c>
      <c r="H51" s="68">
        <v>97.235333782872601</v>
      </c>
      <c r="I51" s="71">
        <v>6.0730686120745302E-2</v>
      </c>
      <c r="J51" s="68">
        <v>63.587322993931203</v>
      </c>
      <c r="K51" s="71"/>
      <c r="L51" s="68"/>
    </row>
    <row r="52" spans="1:12" x14ac:dyDescent="0.2">
      <c r="A52" s="72" t="s">
        <v>439</v>
      </c>
      <c r="B52" s="66" t="s">
        <v>440</v>
      </c>
      <c r="C52" s="67">
        <v>54</v>
      </c>
      <c r="D52" s="67" t="s">
        <v>342</v>
      </c>
      <c r="E52" s="71">
        <v>0.15103428723939599</v>
      </c>
      <c r="F52" s="68">
        <v>53.806047966631901</v>
      </c>
      <c r="G52" s="71">
        <v>0.25</v>
      </c>
      <c r="H52" s="68">
        <v>56.517205422314902</v>
      </c>
      <c r="I52" s="71">
        <v>5.2068574478791603E-2</v>
      </c>
      <c r="J52" s="68">
        <v>57.872784150156399</v>
      </c>
      <c r="K52" s="71"/>
      <c r="L52" s="68"/>
    </row>
    <row r="53" spans="1:12" x14ac:dyDescent="0.2">
      <c r="A53" s="72" t="s">
        <v>441</v>
      </c>
      <c r="B53" s="66" t="s">
        <v>442</v>
      </c>
      <c r="C53" s="67">
        <v>72</v>
      </c>
      <c r="D53" s="67" t="s">
        <v>342</v>
      </c>
      <c r="E53" s="71">
        <v>0.27734110336668699</v>
      </c>
      <c r="F53" s="68">
        <v>91.706001348617704</v>
      </c>
      <c r="G53" s="71">
        <v>0.33054904920829398</v>
      </c>
      <c r="H53" s="68">
        <v>89.076196898179404</v>
      </c>
      <c r="I53" s="71">
        <v>0.22413315752508001</v>
      </c>
      <c r="J53" s="68">
        <v>92.582602832097095</v>
      </c>
      <c r="K53" s="71"/>
      <c r="L53" s="68"/>
    </row>
    <row r="54" spans="1:12" x14ac:dyDescent="0.2">
      <c r="A54" s="72" t="s">
        <v>443</v>
      </c>
      <c r="B54" s="66" t="s">
        <v>444</v>
      </c>
      <c r="C54" s="67">
        <v>72</v>
      </c>
      <c r="D54" s="67" t="s">
        <v>342</v>
      </c>
      <c r="E54" s="71">
        <v>0.19609830769278799</v>
      </c>
      <c r="F54" s="68">
        <v>78.084962913014195</v>
      </c>
      <c r="G54" s="71">
        <v>0.32074355138246702</v>
      </c>
      <c r="H54" s="68">
        <v>86.8509777478085</v>
      </c>
      <c r="I54" s="71">
        <v>7.1453064003108802E-2</v>
      </c>
      <c r="J54" s="68">
        <v>68.509777478084999</v>
      </c>
      <c r="K54" s="71"/>
      <c r="L54" s="68"/>
    </row>
    <row r="55" spans="1:12" x14ac:dyDescent="0.2">
      <c r="A55" s="72" t="s">
        <v>445</v>
      </c>
      <c r="B55" s="66" t="s">
        <v>446</v>
      </c>
      <c r="C55" s="67">
        <v>72</v>
      </c>
      <c r="D55" s="67" t="s">
        <v>342</v>
      </c>
      <c r="E55" s="71">
        <v>0.16355809399583701</v>
      </c>
      <c r="F55" s="68">
        <v>60.148347943358097</v>
      </c>
      <c r="G55" s="71">
        <v>0.29170728432587101</v>
      </c>
      <c r="H55" s="68">
        <v>79.163857046527298</v>
      </c>
      <c r="I55" s="71">
        <v>3.54089036658033E-2</v>
      </c>
      <c r="J55" s="68">
        <v>46.325016857720797</v>
      </c>
      <c r="K55" s="71"/>
      <c r="L55" s="68"/>
    </row>
    <row r="56" spans="1:12" x14ac:dyDescent="0.2">
      <c r="A56" s="72" t="s">
        <v>447</v>
      </c>
      <c r="B56" s="66" t="s">
        <v>448</v>
      </c>
      <c r="C56" s="67">
        <v>54</v>
      </c>
      <c r="D56" s="67" t="s">
        <v>342</v>
      </c>
      <c r="E56" s="71">
        <v>0.144572861918561</v>
      </c>
      <c r="F56" s="68">
        <v>45.985401459854003</v>
      </c>
      <c r="G56" s="71">
        <v>0.25</v>
      </c>
      <c r="H56" s="68">
        <v>56.517205422314902</v>
      </c>
      <c r="I56" s="71">
        <v>3.9145723837121803E-2</v>
      </c>
      <c r="J56" s="68">
        <v>48.488008342022901</v>
      </c>
      <c r="K56" s="71"/>
      <c r="L56" s="68"/>
    </row>
    <row r="57" spans="1:12" x14ac:dyDescent="0.2">
      <c r="A57" s="72" t="s">
        <v>419</v>
      </c>
      <c r="B57" s="66" t="s">
        <v>449</v>
      </c>
      <c r="C57" s="67">
        <v>54</v>
      </c>
      <c r="D57" s="67" t="s">
        <v>342</v>
      </c>
      <c r="E57" s="71">
        <v>0.13144977027364299</v>
      </c>
      <c r="F57" s="68">
        <v>22.940563086548501</v>
      </c>
      <c r="G57" s="71">
        <v>0.25</v>
      </c>
      <c r="H57" s="68">
        <v>56.517205422314902</v>
      </c>
      <c r="I57" s="71">
        <v>1.2899540547285799E-2</v>
      </c>
      <c r="J57" s="68">
        <v>24.296141814390001</v>
      </c>
      <c r="K57" s="71"/>
      <c r="L57" s="68"/>
    </row>
    <row r="58" spans="1:12" x14ac:dyDescent="0.2">
      <c r="A58" s="72" t="s">
        <v>450</v>
      </c>
      <c r="B58" s="66" t="s">
        <v>451</v>
      </c>
      <c r="C58" s="67">
        <v>54</v>
      </c>
      <c r="D58" s="67" t="s">
        <v>342</v>
      </c>
      <c r="E58" s="71">
        <v>0.162022390341999</v>
      </c>
      <c r="F58" s="68">
        <v>63.2950990615224</v>
      </c>
      <c r="G58" s="71">
        <v>0.25313707774933503</v>
      </c>
      <c r="H58" s="68">
        <v>66.423357664233606</v>
      </c>
      <c r="I58" s="71">
        <v>7.0907702934663003E-2</v>
      </c>
      <c r="J58" s="68">
        <v>66.110531803962502</v>
      </c>
      <c r="K58" s="71"/>
      <c r="L58" s="68"/>
    </row>
    <row r="59" spans="1:12" x14ac:dyDescent="0.2">
      <c r="A59" s="72" t="s">
        <v>452</v>
      </c>
      <c r="B59" s="66" t="s">
        <v>453</v>
      </c>
      <c r="C59" s="67">
        <v>54</v>
      </c>
      <c r="D59" s="67" t="s">
        <v>342</v>
      </c>
      <c r="E59" s="71">
        <v>0.18464285941146699</v>
      </c>
      <c r="F59" s="68">
        <v>73.305526590198099</v>
      </c>
      <c r="G59" s="71">
        <v>0.25</v>
      </c>
      <c r="H59" s="68">
        <v>56.517205422314902</v>
      </c>
      <c r="I59" s="71">
        <v>0.119285718822934</v>
      </c>
      <c r="J59" s="68">
        <v>78.832116788321201</v>
      </c>
      <c r="K59" s="71"/>
      <c r="L59" s="68"/>
    </row>
    <row r="60" spans="1:12" x14ac:dyDescent="0.2">
      <c r="A60" s="72" t="s">
        <v>454</v>
      </c>
      <c r="B60" s="66" t="s">
        <v>455</v>
      </c>
      <c r="C60" s="67">
        <v>54</v>
      </c>
      <c r="D60" s="67" t="s">
        <v>342</v>
      </c>
      <c r="E60" s="71">
        <v>0.23157002158060999</v>
      </c>
      <c r="F60" s="68">
        <v>83.941605839416098</v>
      </c>
      <c r="G60" s="71">
        <v>0.25</v>
      </c>
      <c r="H60" s="68">
        <v>56.517205422314902</v>
      </c>
      <c r="I60" s="71">
        <v>0.21314004316122001</v>
      </c>
      <c r="J60" s="68">
        <v>90.823774765380605</v>
      </c>
      <c r="K60" s="71"/>
      <c r="L60" s="68"/>
    </row>
    <row r="61" spans="1:12" x14ac:dyDescent="0.2">
      <c r="A61" s="72" t="s">
        <v>456</v>
      </c>
      <c r="B61" s="66" t="s">
        <v>457</v>
      </c>
      <c r="C61" s="67">
        <v>54</v>
      </c>
      <c r="D61" s="67" t="s">
        <v>342</v>
      </c>
      <c r="E61" s="71">
        <v>0.136421575114336</v>
      </c>
      <c r="F61" s="68">
        <v>34.515119916579799</v>
      </c>
      <c r="G61" s="71">
        <v>0.25</v>
      </c>
      <c r="H61" s="68">
        <v>56.517205422314902</v>
      </c>
      <c r="I61" s="71">
        <v>2.2843150228671099E-2</v>
      </c>
      <c r="J61" s="68">
        <v>36.1835245046924</v>
      </c>
      <c r="K61" s="71"/>
      <c r="L61" s="68"/>
    </row>
    <row r="62" spans="1:12" x14ac:dyDescent="0.2">
      <c r="A62" s="72" t="s">
        <v>458</v>
      </c>
      <c r="B62" s="66" t="s">
        <v>459</v>
      </c>
      <c r="C62" s="67">
        <v>54</v>
      </c>
      <c r="D62" s="67" t="s">
        <v>342</v>
      </c>
      <c r="E62" s="71">
        <v>0.150718914651329</v>
      </c>
      <c r="F62" s="68">
        <v>53.493222106360797</v>
      </c>
      <c r="G62" s="71">
        <v>0.262427244349273</v>
      </c>
      <c r="H62" s="68">
        <v>77.476538060479697</v>
      </c>
      <c r="I62" s="71">
        <v>3.9010584953385198E-2</v>
      </c>
      <c r="J62" s="68">
        <v>48.3837330552659</v>
      </c>
      <c r="K62" s="71"/>
      <c r="L62" s="68"/>
    </row>
    <row r="63" spans="1:12" x14ac:dyDescent="0.2">
      <c r="A63" s="72" t="s">
        <v>460</v>
      </c>
      <c r="B63" s="66" t="s">
        <v>461</v>
      </c>
      <c r="C63" s="67">
        <v>54</v>
      </c>
      <c r="D63" s="67" t="s">
        <v>342</v>
      </c>
      <c r="E63" s="71">
        <v>0.14357485644543899</v>
      </c>
      <c r="F63" s="68">
        <v>44.421272158498397</v>
      </c>
      <c r="G63" s="71">
        <v>0.262771218786223</v>
      </c>
      <c r="H63" s="68">
        <v>77.580813347236699</v>
      </c>
      <c r="I63" s="71">
        <v>2.4378494104655E-2</v>
      </c>
      <c r="J63" s="68">
        <v>37.747653806048</v>
      </c>
      <c r="K63" s="71"/>
      <c r="L63" s="68"/>
    </row>
    <row r="64" spans="1:12" x14ac:dyDescent="0.2">
      <c r="A64" s="72" t="s">
        <v>462</v>
      </c>
      <c r="B64" s="66" t="s">
        <v>463</v>
      </c>
      <c r="C64" s="67">
        <v>54</v>
      </c>
      <c r="D64" s="67" t="s">
        <v>342</v>
      </c>
      <c r="E64" s="71">
        <v>0.13463214119188799</v>
      </c>
      <c r="F64" s="68">
        <v>31.074035453597499</v>
      </c>
      <c r="G64" s="71">
        <v>0.25530276551185299</v>
      </c>
      <c r="H64" s="68">
        <v>70.698644421272206</v>
      </c>
      <c r="I64" s="71">
        <v>1.39615168719229E-2</v>
      </c>
      <c r="J64" s="68">
        <v>25.2346193952033</v>
      </c>
      <c r="K64" s="71"/>
      <c r="L64" s="68"/>
    </row>
    <row r="65" spans="1:12" x14ac:dyDescent="0.2">
      <c r="A65" s="72" t="s">
        <v>464</v>
      </c>
      <c r="B65" s="66" t="s">
        <v>465</v>
      </c>
      <c r="C65" s="67">
        <v>54</v>
      </c>
      <c r="D65" s="67" t="s">
        <v>342</v>
      </c>
      <c r="E65" s="71">
        <v>0.13264215440272401</v>
      </c>
      <c r="F65" s="68">
        <v>25.7559958289885</v>
      </c>
      <c r="G65" s="71">
        <v>0.25</v>
      </c>
      <c r="H65" s="68">
        <v>56.517205422314902</v>
      </c>
      <c r="I65" s="71">
        <v>1.52843088054489E-2</v>
      </c>
      <c r="J65" s="68">
        <v>26.798748696558899</v>
      </c>
      <c r="K65" s="71"/>
      <c r="L65" s="68"/>
    </row>
    <row r="66" spans="1:12" x14ac:dyDescent="0.2">
      <c r="A66" s="72" t="s">
        <v>466</v>
      </c>
      <c r="B66" s="66" t="s">
        <v>467</v>
      </c>
      <c r="C66" s="67">
        <v>54</v>
      </c>
      <c r="D66" s="67" t="s">
        <v>342</v>
      </c>
      <c r="E66" s="71">
        <v>0.142824239305021</v>
      </c>
      <c r="F66" s="68">
        <v>43.378519290928097</v>
      </c>
      <c r="G66" s="71">
        <v>0.25</v>
      </c>
      <c r="H66" s="68">
        <v>56.517205422314902</v>
      </c>
      <c r="I66" s="71">
        <v>3.5648478610042403E-2</v>
      </c>
      <c r="J66" s="68">
        <v>46.2982273201251</v>
      </c>
      <c r="K66" s="71"/>
      <c r="L66" s="68"/>
    </row>
    <row r="67" spans="1:12" x14ac:dyDescent="0.2">
      <c r="A67" s="72" t="s">
        <v>468</v>
      </c>
      <c r="B67" s="66" t="s">
        <v>469</v>
      </c>
      <c r="C67" s="67">
        <v>54</v>
      </c>
      <c r="D67" s="67" t="s">
        <v>342</v>
      </c>
      <c r="E67" s="71">
        <v>0.14318723831194999</v>
      </c>
      <c r="F67" s="68">
        <v>44.004171011470298</v>
      </c>
      <c r="G67" s="71">
        <v>0.25</v>
      </c>
      <c r="H67" s="68">
        <v>56.517205422314902</v>
      </c>
      <c r="I67" s="71">
        <v>3.6374476623899803E-2</v>
      </c>
      <c r="J67" s="68">
        <v>46.715328467153299</v>
      </c>
      <c r="K67" s="71"/>
      <c r="L67" s="68"/>
    </row>
    <row r="68" spans="1:12" x14ac:dyDescent="0.2">
      <c r="A68" s="72" t="s">
        <v>470</v>
      </c>
      <c r="B68" s="66" t="s">
        <v>471</v>
      </c>
      <c r="C68" s="67">
        <v>72</v>
      </c>
      <c r="D68" s="67" t="s">
        <v>342</v>
      </c>
      <c r="E68" s="71">
        <v>0.14710728658286201</v>
      </c>
      <c r="F68" s="68">
        <v>40.188806473364799</v>
      </c>
      <c r="G68" s="71">
        <v>0.256410256410256</v>
      </c>
      <c r="H68" s="68">
        <v>51.045178691840903</v>
      </c>
      <c r="I68" s="71">
        <v>3.7804316755467499E-2</v>
      </c>
      <c r="J68" s="68">
        <v>48.887390424814598</v>
      </c>
      <c r="K68" s="71"/>
      <c r="L68" s="68"/>
    </row>
    <row r="69" spans="1:12" x14ac:dyDescent="0.2">
      <c r="A69" s="72" t="s">
        <v>472</v>
      </c>
      <c r="B69" s="66" t="s">
        <v>473</v>
      </c>
      <c r="C69" s="67">
        <v>72</v>
      </c>
      <c r="D69" s="67" t="s">
        <v>342</v>
      </c>
      <c r="E69" s="71">
        <v>0.14718950931680699</v>
      </c>
      <c r="F69" s="68">
        <v>40.391099123398497</v>
      </c>
      <c r="G69" s="71">
        <v>0.25540525141202802</v>
      </c>
      <c r="H69" s="68">
        <v>49.898853674983101</v>
      </c>
      <c r="I69" s="71">
        <v>3.8973767221585298E-2</v>
      </c>
      <c r="J69" s="68">
        <v>50.101146325016899</v>
      </c>
      <c r="K69" s="71"/>
      <c r="L69" s="68"/>
    </row>
    <row r="70" spans="1:12" x14ac:dyDescent="0.2">
      <c r="A70" s="72" t="s">
        <v>474</v>
      </c>
      <c r="B70" s="66" t="s">
        <v>475</v>
      </c>
      <c r="C70" s="67">
        <v>54</v>
      </c>
      <c r="D70" s="67" t="s">
        <v>342</v>
      </c>
      <c r="E70" s="71">
        <v>0.176598019107466</v>
      </c>
      <c r="F70" s="68">
        <v>70.802919708029194</v>
      </c>
      <c r="G70" s="71">
        <v>0.25878381769813802</v>
      </c>
      <c r="H70" s="68">
        <v>74.869655891553705</v>
      </c>
      <c r="I70" s="71">
        <v>9.4412220516793405E-2</v>
      </c>
      <c r="J70" s="68">
        <v>74.556830031282601</v>
      </c>
      <c r="K70" s="71"/>
      <c r="L70" s="68"/>
    </row>
    <row r="71" spans="1:12" x14ac:dyDescent="0.2">
      <c r="A71" s="72" t="s">
        <v>476</v>
      </c>
      <c r="B71" s="66" t="s">
        <v>477</v>
      </c>
      <c r="C71" s="67">
        <v>72</v>
      </c>
      <c r="D71" s="67" t="s">
        <v>342</v>
      </c>
      <c r="E71" s="71">
        <v>0.15801480510070701</v>
      </c>
      <c r="F71" s="68">
        <v>54.349291975724903</v>
      </c>
      <c r="G71" s="71">
        <v>0.25</v>
      </c>
      <c r="H71" s="68">
        <v>41.874578556979102</v>
      </c>
      <c r="I71" s="71">
        <v>6.6029610201413597E-2</v>
      </c>
      <c r="J71" s="68">
        <v>66.284558327714095</v>
      </c>
      <c r="K71" s="71"/>
      <c r="L71" s="68"/>
    </row>
    <row r="72" spans="1:12" x14ac:dyDescent="0.2">
      <c r="A72" s="72" t="s">
        <v>478</v>
      </c>
      <c r="B72" s="66" t="s">
        <v>479</v>
      </c>
      <c r="C72" s="67">
        <v>72</v>
      </c>
      <c r="D72" s="67" t="s">
        <v>342</v>
      </c>
      <c r="E72" s="71">
        <v>0.13525326047177899</v>
      </c>
      <c r="F72" s="68">
        <v>21.847606203641298</v>
      </c>
      <c r="G72" s="71">
        <v>0.25770043122414898</v>
      </c>
      <c r="H72" s="68">
        <v>54.012137559001999</v>
      </c>
      <c r="I72" s="71">
        <v>1.28060897194094E-2</v>
      </c>
      <c r="J72" s="68">
        <v>22.252191503708701</v>
      </c>
      <c r="K72" s="71"/>
      <c r="L72" s="68"/>
    </row>
    <row r="73" spans="1:12" x14ac:dyDescent="0.2">
      <c r="A73" s="72" t="s">
        <v>480</v>
      </c>
      <c r="B73" s="66" t="s">
        <v>481</v>
      </c>
      <c r="C73" s="67">
        <v>72</v>
      </c>
      <c r="D73" s="67" t="s">
        <v>342</v>
      </c>
      <c r="E73" s="71">
        <v>0.163187653608005</v>
      </c>
      <c r="F73" s="68">
        <v>59.406608226567798</v>
      </c>
      <c r="G73" s="71">
        <v>0.261447231663538</v>
      </c>
      <c r="H73" s="68">
        <v>58.799730276466597</v>
      </c>
      <c r="I73" s="71">
        <v>6.4928075552472E-2</v>
      </c>
      <c r="J73" s="68">
        <v>65.879973027646699</v>
      </c>
      <c r="K73" s="71"/>
      <c r="L73" s="68"/>
    </row>
    <row r="74" spans="1:12" x14ac:dyDescent="0.2">
      <c r="A74" s="72" t="s">
        <v>482</v>
      </c>
      <c r="B74" s="66" t="s">
        <v>483</v>
      </c>
      <c r="C74" s="67">
        <v>72</v>
      </c>
      <c r="D74" s="67" t="s">
        <v>342</v>
      </c>
      <c r="E74" s="71">
        <v>0.12888937558323901</v>
      </c>
      <c r="F74" s="68">
        <v>10.9912339851652</v>
      </c>
      <c r="G74" s="71">
        <v>0.25</v>
      </c>
      <c r="H74" s="68">
        <v>41.874578556979102</v>
      </c>
      <c r="I74" s="71">
        <v>7.7787511664787002E-3</v>
      </c>
      <c r="J74" s="68">
        <v>14.1604855023601</v>
      </c>
      <c r="K74" s="71"/>
      <c r="L74" s="68"/>
    </row>
    <row r="75" spans="1:12" x14ac:dyDescent="0.2">
      <c r="A75" s="72" t="s">
        <v>484</v>
      </c>
      <c r="B75" s="66" t="s">
        <v>485</v>
      </c>
      <c r="C75" s="67">
        <v>72</v>
      </c>
      <c r="D75" s="67" t="s">
        <v>342</v>
      </c>
      <c r="E75" s="71">
        <v>0.16806836490701299</v>
      </c>
      <c r="F75" s="68">
        <v>63.1827376938638</v>
      </c>
      <c r="G75" s="71">
        <v>0.25770043122414898</v>
      </c>
      <c r="H75" s="68">
        <v>54.012137559001999</v>
      </c>
      <c r="I75" s="71">
        <v>7.8436298589876899E-2</v>
      </c>
      <c r="J75" s="68">
        <v>71.476736345246096</v>
      </c>
      <c r="K75" s="71"/>
      <c r="L75" s="68"/>
    </row>
    <row r="76" spans="1:12" x14ac:dyDescent="0.2">
      <c r="A76" s="72" t="s">
        <v>486</v>
      </c>
      <c r="B76" s="66" t="s">
        <v>487</v>
      </c>
      <c r="C76" s="67">
        <v>72</v>
      </c>
      <c r="D76" s="67" t="s">
        <v>342</v>
      </c>
      <c r="E76" s="71">
        <v>0.148033818825026</v>
      </c>
      <c r="F76" s="68">
        <v>42.009440323668201</v>
      </c>
      <c r="G76" s="71">
        <v>0.25</v>
      </c>
      <c r="H76" s="68">
        <v>41.874578556979102</v>
      </c>
      <c r="I76" s="71">
        <v>4.6067637650052701E-2</v>
      </c>
      <c r="J76" s="68">
        <v>54.281861092380304</v>
      </c>
      <c r="K76" s="71"/>
      <c r="L76" s="68"/>
    </row>
    <row r="77" spans="1:12" x14ac:dyDescent="0.2">
      <c r="A77" s="72" t="s">
        <v>488</v>
      </c>
      <c r="B77" s="66" t="s">
        <v>489</v>
      </c>
      <c r="C77" s="67">
        <v>72</v>
      </c>
      <c r="D77" s="67" t="s">
        <v>342</v>
      </c>
      <c r="E77" s="71">
        <v>0.136954544092286</v>
      </c>
      <c r="F77" s="68">
        <v>25.0168577208361</v>
      </c>
      <c r="G77" s="71">
        <v>0.25</v>
      </c>
      <c r="H77" s="68">
        <v>41.874578556979102</v>
      </c>
      <c r="I77" s="71">
        <v>2.39090881845722E-2</v>
      </c>
      <c r="J77" s="68">
        <v>36.1429534726905</v>
      </c>
      <c r="K77" s="71"/>
      <c r="L77" s="68"/>
    </row>
    <row r="78" spans="1:12" x14ac:dyDescent="0.2">
      <c r="A78" s="72" t="s">
        <v>490</v>
      </c>
      <c r="B78" s="66" t="s">
        <v>491</v>
      </c>
      <c r="C78" s="67">
        <v>72</v>
      </c>
      <c r="D78" s="67" t="s">
        <v>342</v>
      </c>
      <c r="E78" s="71">
        <v>0.19594576787975199</v>
      </c>
      <c r="F78" s="68">
        <v>77.950101146324997</v>
      </c>
      <c r="G78" s="71">
        <v>0.25</v>
      </c>
      <c r="H78" s="68">
        <v>41.874578556979102</v>
      </c>
      <c r="I78" s="71">
        <v>0.141891535759504</v>
      </c>
      <c r="J78" s="68">
        <v>84.423465947403898</v>
      </c>
      <c r="K78" s="71"/>
      <c r="L78" s="68"/>
    </row>
    <row r="79" spans="1:12" x14ac:dyDescent="0.2">
      <c r="A79" s="72" t="s">
        <v>492</v>
      </c>
      <c r="B79" s="66" t="s">
        <v>493</v>
      </c>
      <c r="C79" s="67">
        <v>72</v>
      </c>
      <c r="D79" s="67" t="s">
        <v>342</v>
      </c>
      <c r="E79" s="71">
        <v>0.15348985748458099</v>
      </c>
      <c r="F79" s="68">
        <v>49.561699258260298</v>
      </c>
      <c r="G79" s="71">
        <v>0.249672133178022</v>
      </c>
      <c r="H79" s="68">
        <v>11.935266351989201</v>
      </c>
      <c r="I79" s="71">
        <v>5.7307581791139199E-2</v>
      </c>
      <c r="J79" s="68">
        <v>61.2272420768712</v>
      </c>
      <c r="K79" s="71"/>
      <c r="L79" s="68"/>
    </row>
    <row r="80" spans="1:12" x14ac:dyDescent="0.2">
      <c r="A80" s="72" t="s">
        <v>494</v>
      </c>
      <c r="B80" s="66" t="s">
        <v>495</v>
      </c>
      <c r="C80" s="67">
        <v>72</v>
      </c>
      <c r="D80" s="67" t="s">
        <v>342</v>
      </c>
      <c r="E80" s="71">
        <v>0.19265661621597899</v>
      </c>
      <c r="F80" s="68">
        <v>76.3317599460553</v>
      </c>
      <c r="G80" s="71">
        <v>0.24999999998238201</v>
      </c>
      <c r="H80" s="68">
        <v>15.171948752528699</v>
      </c>
      <c r="I80" s="71">
        <v>0.13531323244957599</v>
      </c>
      <c r="J80" s="68">
        <v>83.546864463924507</v>
      </c>
      <c r="K80" s="71"/>
      <c r="L80" s="68"/>
    </row>
    <row r="81" spans="1:12" x14ac:dyDescent="0.2">
      <c r="A81" s="72" t="s">
        <v>496</v>
      </c>
      <c r="B81" s="66" t="s">
        <v>497</v>
      </c>
      <c r="C81" s="67">
        <v>72</v>
      </c>
      <c r="D81" s="67" t="s">
        <v>342</v>
      </c>
      <c r="E81" s="71">
        <v>0.21364061333652501</v>
      </c>
      <c r="F81" s="68">
        <v>83.209710047201597</v>
      </c>
      <c r="G81" s="71">
        <v>0.27583113885146798</v>
      </c>
      <c r="H81" s="68">
        <v>70.262980445043794</v>
      </c>
      <c r="I81" s="71">
        <v>0.15145008782158101</v>
      </c>
      <c r="J81" s="68">
        <v>85.5697909642616</v>
      </c>
      <c r="K81" s="71"/>
      <c r="L81" s="68"/>
    </row>
    <row r="82" spans="1:12" x14ac:dyDescent="0.2">
      <c r="A82" s="72" t="s">
        <v>498</v>
      </c>
      <c r="B82" s="66" t="s">
        <v>499</v>
      </c>
      <c r="C82" s="67">
        <v>72</v>
      </c>
      <c r="D82" s="67" t="s">
        <v>342</v>
      </c>
      <c r="E82" s="71">
        <v>0.16913879780704799</v>
      </c>
      <c r="F82" s="68">
        <v>64.059339177343205</v>
      </c>
      <c r="G82" s="71">
        <v>0.24853785151878</v>
      </c>
      <c r="H82" s="68">
        <v>10.3843560350641</v>
      </c>
      <c r="I82" s="71">
        <v>8.9739744095315904E-2</v>
      </c>
      <c r="J82" s="68">
        <v>74.848280512474702</v>
      </c>
      <c r="K82" s="71"/>
      <c r="L82" s="68"/>
    </row>
    <row r="83" spans="1:12" x14ac:dyDescent="0.2">
      <c r="A83" s="72" t="s">
        <v>500</v>
      </c>
      <c r="B83" s="66" t="s">
        <v>501</v>
      </c>
      <c r="C83" s="67">
        <v>72</v>
      </c>
      <c r="D83" s="67" t="s">
        <v>342</v>
      </c>
      <c r="E83" s="71">
        <v>0.27232811269837798</v>
      </c>
      <c r="F83" s="68">
        <v>91.099123398516497</v>
      </c>
      <c r="G83" s="71">
        <v>0.25</v>
      </c>
      <c r="H83" s="68">
        <v>41.874578556979102</v>
      </c>
      <c r="I83" s="71">
        <v>0.29465622539675501</v>
      </c>
      <c r="J83" s="68">
        <v>94.807821982467999</v>
      </c>
      <c r="K83" s="71"/>
      <c r="L83" s="68"/>
    </row>
    <row r="84" spans="1:12" x14ac:dyDescent="0.2">
      <c r="A84" s="72" t="s">
        <v>502</v>
      </c>
      <c r="B84" s="66" t="s">
        <v>503</v>
      </c>
      <c r="C84" s="67">
        <v>72</v>
      </c>
      <c r="D84" s="67" t="s">
        <v>342</v>
      </c>
      <c r="E84" s="71">
        <v>0.351840679284601</v>
      </c>
      <c r="F84" s="68">
        <v>95.819285232636602</v>
      </c>
      <c r="G84" s="71">
        <v>0.25660036962069899</v>
      </c>
      <c r="H84" s="68">
        <v>51.786918408631202</v>
      </c>
      <c r="I84" s="71">
        <v>0.44708098894850401</v>
      </c>
      <c r="J84" s="68">
        <v>98.6513823331086</v>
      </c>
      <c r="K84" s="71"/>
      <c r="L84" s="68"/>
    </row>
    <row r="85" spans="1:12" x14ac:dyDescent="0.2">
      <c r="A85" s="72" t="s">
        <v>504</v>
      </c>
      <c r="B85" s="66" t="s">
        <v>505</v>
      </c>
      <c r="C85" s="67">
        <v>72</v>
      </c>
      <c r="D85" s="67" t="s">
        <v>342</v>
      </c>
      <c r="E85" s="71">
        <v>0.24580355208223401</v>
      </c>
      <c r="F85" s="68">
        <v>88.334457181389098</v>
      </c>
      <c r="G85" s="71">
        <v>0.25</v>
      </c>
      <c r="H85" s="68">
        <v>41.874578556979102</v>
      </c>
      <c r="I85" s="71">
        <v>0.24160710416446801</v>
      </c>
      <c r="J85" s="68">
        <v>93.256911665542802</v>
      </c>
      <c r="K85" s="71"/>
      <c r="L85" s="68"/>
    </row>
    <row r="86" spans="1:12" x14ac:dyDescent="0.2">
      <c r="A86" s="72" t="s">
        <v>506</v>
      </c>
      <c r="B86" s="66" t="s">
        <v>507</v>
      </c>
      <c r="C86" s="67">
        <v>72</v>
      </c>
      <c r="D86" s="67" t="s">
        <v>342</v>
      </c>
      <c r="E86" s="71">
        <v>0.17396212170648701</v>
      </c>
      <c r="F86" s="68">
        <v>67.296021577882698</v>
      </c>
      <c r="G86" s="71">
        <v>0.25859892855441602</v>
      </c>
      <c r="H86" s="68">
        <v>54.484153742414001</v>
      </c>
      <c r="I86" s="71">
        <v>8.9325314858557103E-2</v>
      </c>
      <c r="J86" s="68">
        <v>74.645987862441004</v>
      </c>
      <c r="K86" s="71"/>
      <c r="L86" s="68"/>
    </row>
    <row r="87" spans="1:12" x14ac:dyDescent="0.2">
      <c r="A87" s="72" t="s">
        <v>508</v>
      </c>
      <c r="B87" s="66" t="s">
        <v>509</v>
      </c>
      <c r="C87" s="67">
        <v>54</v>
      </c>
      <c r="D87" s="67" t="s">
        <v>342</v>
      </c>
      <c r="E87" s="71">
        <v>0.189535402399612</v>
      </c>
      <c r="F87" s="68">
        <v>74.4525547445255</v>
      </c>
      <c r="G87" s="71">
        <v>0.29644296429476202</v>
      </c>
      <c r="H87" s="68">
        <v>85.610010427528707</v>
      </c>
      <c r="I87" s="71">
        <v>8.2627840504461203E-2</v>
      </c>
      <c r="J87" s="68">
        <v>70.385818561001003</v>
      </c>
      <c r="K87" s="71"/>
      <c r="L87" s="68"/>
    </row>
    <row r="88" spans="1:12" x14ac:dyDescent="0.2">
      <c r="A88" s="72" t="s">
        <v>510</v>
      </c>
      <c r="B88" s="66" t="s">
        <v>511</v>
      </c>
      <c r="C88" s="67">
        <v>54</v>
      </c>
      <c r="D88" s="67" t="s">
        <v>342</v>
      </c>
      <c r="E88" s="71">
        <v>0.192863954531031</v>
      </c>
      <c r="F88" s="68">
        <v>75.391032325338898</v>
      </c>
      <c r="G88" s="71">
        <v>0.25274926686216997</v>
      </c>
      <c r="H88" s="68">
        <v>65.380604796663206</v>
      </c>
      <c r="I88" s="71">
        <v>0.132978642199891</v>
      </c>
      <c r="J88" s="68">
        <v>81.543274244004195</v>
      </c>
      <c r="K88" s="71"/>
      <c r="L88" s="68"/>
    </row>
    <row r="89" spans="1:12" x14ac:dyDescent="0.2">
      <c r="A89" s="72" t="s">
        <v>512</v>
      </c>
      <c r="B89" s="66" t="s">
        <v>513</v>
      </c>
      <c r="C89" s="67">
        <v>54</v>
      </c>
      <c r="D89" s="67" t="s">
        <v>342</v>
      </c>
      <c r="E89" s="71">
        <v>0.18968053960902601</v>
      </c>
      <c r="F89" s="68">
        <v>74.556830031282601</v>
      </c>
      <c r="G89" s="71">
        <v>0.25</v>
      </c>
      <c r="H89" s="68">
        <v>56.517205422314902</v>
      </c>
      <c r="I89" s="71">
        <v>0.12936107921805301</v>
      </c>
      <c r="J89" s="68">
        <v>80.917622523461901</v>
      </c>
      <c r="K89" s="71"/>
      <c r="L89" s="68"/>
    </row>
    <row r="90" spans="1:12" x14ac:dyDescent="0.2">
      <c r="A90" s="72" t="s">
        <v>514</v>
      </c>
      <c r="B90" s="66" t="s">
        <v>515</v>
      </c>
      <c r="C90" s="67">
        <v>54</v>
      </c>
      <c r="D90" s="67" t="s">
        <v>342</v>
      </c>
      <c r="E90" s="71">
        <v>0.12898157606914701</v>
      </c>
      <c r="F90" s="68">
        <v>19.3952033368092</v>
      </c>
      <c r="G90" s="71">
        <v>0.25</v>
      </c>
      <c r="H90" s="68">
        <v>56.517205422314902</v>
      </c>
      <c r="I90" s="71">
        <v>7.9631521382944308E-3</v>
      </c>
      <c r="J90" s="68">
        <v>20.2294056308655</v>
      </c>
      <c r="K90" s="71"/>
      <c r="L90" s="68"/>
    </row>
    <row r="91" spans="1:12" x14ac:dyDescent="0.2">
      <c r="A91" s="72" t="s">
        <v>516</v>
      </c>
      <c r="B91" s="66" t="s">
        <v>517</v>
      </c>
      <c r="C91" s="67">
        <v>54</v>
      </c>
      <c r="D91" s="67" t="s">
        <v>342</v>
      </c>
      <c r="E91" s="71">
        <v>0.15805547459430799</v>
      </c>
      <c r="F91" s="68">
        <v>60.166840458811301</v>
      </c>
      <c r="G91" s="71">
        <v>0.25045821114369499</v>
      </c>
      <c r="H91" s="68">
        <v>58.602711157455701</v>
      </c>
      <c r="I91" s="71">
        <v>6.5652738044921305E-2</v>
      </c>
      <c r="J91" s="68">
        <v>64.025026068821703</v>
      </c>
      <c r="K91" s="71"/>
      <c r="L91" s="68"/>
    </row>
    <row r="92" spans="1:12" x14ac:dyDescent="0.2">
      <c r="A92" s="72" t="s">
        <v>518</v>
      </c>
      <c r="B92" s="66" t="s">
        <v>519</v>
      </c>
      <c r="C92" s="67">
        <v>54</v>
      </c>
      <c r="D92" s="67" t="s">
        <v>342</v>
      </c>
      <c r="E92" s="71">
        <v>0.137008420078708</v>
      </c>
      <c r="F92" s="68">
        <v>35.766423357664202</v>
      </c>
      <c r="G92" s="71">
        <v>0.25</v>
      </c>
      <c r="H92" s="68">
        <v>56.517205422314902</v>
      </c>
      <c r="I92" s="71">
        <v>2.4016840157415599E-2</v>
      </c>
      <c r="J92" s="68">
        <v>37.122002085505699</v>
      </c>
      <c r="K92" s="71"/>
      <c r="L92" s="68"/>
    </row>
    <row r="93" spans="1:12" x14ac:dyDescent="0.2">
      <c r="A93" s="72" t="s">
        <v>520</v>
      </c>
      <c r="B93" s="66" t="s">
        <v>521</v>
      </c>
      <c r="C93" s="67">
        <v>54</v>
      </c>
      <c r="D93" s="67" t="s">
        <v>342</v>
      </c>
      <c r="E93" s="71">
        <v>0.14294022060480999</v>
      </c>
      <c r="F93" s="68">
        <v>43.5870698644421</v>
      </c>
      <c r="G93" s="71">
        <v>0.25250966219946802</v>
      </c>
      <c r="H93" s="68">
        <v>64.963503649635001</v>
      </c>
      <c r="I93" s="71">
        <v>3.3370779010151098E-2</v>
      </c>
      <c r="J93" s="68">
        <v>44.629822732012499</v>
      </c>
      <c r="K93" s="71"/>
      <c r="L93" s="68"/>
    </row>
    <row r="94" spans="1:12" x14ac:dyDescent="0.2">
      <c r="A94" s="72" t="s">
        <v>522</v>
      </c>
      <c r="B94" s="66" t="s">
        <v>523</v>
      </c>
      <c r="C94" s="67">
        <v>54</v>
      </c>
      <c r="D94" s="67" t="s">
        <v>342</v>
      </c>
      <c r="E94" s="71">
        <v>0.13874824642636599</v>
      </c>
      <c r="F94" s="68">
        <v>38.269030239833199</v>
      </c>
      <c r="G94" s="71">
        <v>0.25687316715542502</v>
      </c>
      <c r="H94" s="68">
        <v>72.3670490093848</v>
      </c>
      <c r="I94" s="71">
        <v>2.06233256973062E-2</v>
      </c>
      <c r="J94" s="68">
        <v>33.576642335766401</v>
      </c>
      <c r="K94" s="71"/>
      <c r="L94" s="68"/>
    </row>
    <row r="95" spans="1:12" x14ac:dyDescent="0.2">
      <c r="A95" s="72" t="s">
        <v>524</v>
      </c>
      <c r="B95" s="66" t="s">
        <v>525</v>
      </c>
      <c r="C95" s="67">
        <v>54</v>
      </c>
      <c r="D95" s="67" t="s">
        <v>342</v>
      </c>
      <c r="E95" s="71">
        <v>0.19371791939309799</v>
      </c>
      <c r="F95" s="68">
        <v>76.016684045881107</v>
      </c>
      <c r="G95" s="71">
        <v>0.25</v>
      </c>
      <c r="H95" s="68">
        <v>56.517205422314902</v>
      </c>
      <c r="I95" s="71">
        <v>0.137435838786196</v>
      </c>
      <c r="J95" s="68">
        <v>82.064650677789402</v>
      </c>
      <c r="K95" s="71"/>
      <c r="L95" s="68"/>
    </row>
    <row r="96" spans="1:12" x14ac:dyDescent="0.2">
      <c r="A96" s="72" t="s">
        <v>526</v>
      </c>
      <c r="B96" s="66" t="s">
        <v>527</v>
      </c>
      <c r="C96" s="67">
        <v>54</v>
      </c>
      <c r="D96" s="67" t="s">
        <v>342</v>
      </c>
      <c r="E96" s="71">
        <v>0.18077151566227101</v>
      </c>
      <c r="F96" s="68">
        <v>71.949947862356595</v>
      </c>
      <c r="G96" s="71">
        <v>0.25</v>
      </c>
      <c r="H96" s="68">
        <v>56.517205422314902</v>
      </c>
      <c r="I96" s="71">
        <v>0.11154303132454101</v>
      </c>
      <c r="J96" s="68">
        <v>77.893639207507803</v>
      </c>
      <c r="K96" s="71"/>
      <c r="L96" s="68"/>
    </row>
    <row r="97" spans="1:12" x14ac:dyDescent="0.2">
      <c r="A97" s="72" t="s">
        <v>528</v>
      </c>
      <c r="B97" s="66" t="s">
        <v>529</v>
      </c>
      <c r="C97" s="67">
        <v>54</v>
      </c>
      <c r="D97" s="67" t="s">
        <v>342</v>
      </c>
      <c r="E97" s="71">
        <v>0.12545207948441001</v>
      </c>
      <c r="F97" s="68">
        <v>9.9061522419186705</v>
      </c>
      <c r="G97" s="71">
        <v>0.25</v>
      </c>
      <c r="H97" s="68">
        <v>56.517205422314902</v>
      </c>
      <c r="I97" s="71">
        <v>9.0415896882045199E-4</v>
      </c>
      <c r="J97" s="68">
        <v>7.2992700729926998</v>
      </c>
      <c r="K97" s="71"/>
      <c r="L97" s="68"/>
    </row>
    <row r="98" spans="1:12" x14ac:dyDescent="0.2">
      <c r="A98" s="72" t="s">
        <v>530</v>
      </c>
      <c r="B98" s="66" t="s">
        <v>531</v>
      </c>
      <c r="C98" s="67">
        <v>54</v>
      </c>
      <c r="D98" s="67" t="s">
        <v>342</v>
      </c>
      <c r="E98" s="71">
        <v>0.12668843911823299</v>
      </c>
      <c r="F98" s="68">
        <v>15.5370177267987</v>
      </c>
      <c r="G98" s="71">
        <v>0.25</v>
      </c>
      <c r="H98" s="68">
        <v>56.517205422314902</v>
      </c>
      <c r="I98" s="71">
        <v>3.3768782364668199E-3</v>
      </c>
      <c r="J98" s="68">
        <v>15.9541188738269</v>
      </c>
      <c r="K98" s="71"/>
      <c r="L98" s="68"/>
    </row>
    <row r="99" spans="1:12" x14ac:dyDescent="0.2">
      <c r="A99" s="72" t="s">
        <v>532</v>
      </c>
      <c r="B99" s="66" t="s">
        <v>533</v>
      </c>
      <c r="C99" s="67">
        <v>54</v>
      </c>
      <c r="D99" s="67" t="s">
        <v>342</v>
      </c>
      <c r="E99" s="71">
        <v>0.132907995183111</v>
      </c>
      <c r="F99" s="68">
        <v>26.694473409801901</v>
      </c>
      <c r="G99" s="71">
        <v>0.25</v>
      </c>
      <c r="H99" s="68">
        <v>56.517205422314902</v>
      </c>
      <c r="I99" s="71">
        <v>1.5815990366221101E-2</v>
      </c>
      <c r="J99" s="68">
        <v>27.528675703858202</v>
      </c>
      <c r="K99" s="71"/>
      <c r="L99" s="68"/>
    </row>
    <row r="100" spans="1:12" x14ac:dyDescent="0.2">
      <c r="A100" s="72" t="s">
        <v>534</v>
      </c>
      <c r="B100" s="66" t="s">
        <v>535</v>
      </c>
      <c r="C100" s="67">
        <v>54</v>
      </c>
      <c r="D100" s="67" t="s">
        <v>342</v>
      </c>
      <c r="E100" s="71">
        <v>0.12930935291220799</v>
      </c>
      <c r="F100" s="68">
        <v>20.333680917622502</v>
      </c>
      <c r="G100" s="71">
        <v>0.25</v>
      </c>
      <c r="H100" s="68">
        <v>56.517205422314902</v>
      </c>
      <c r="I100" s="71">
        <v>8.6187058244158905E-3</v>
      </c>
      <c r="J100" s="68">
        <v>20.646506777893599</v>
      </c>
      <c r="K100" s="71"/>
      <c r="L100" s="68"/>
    </row>
    <row r="101" spans="1:12" x14ac:dyDescent="0.2">
      <c r="A101" s="72" t="s">
        <v>536</v>
      </c>
      <c r="B101" s="66" t="s">
        <v>537</v>
      </c>
      <c r="C101" s="67">
        <v>54</v>
      </c>
      <c r="D101" s="67" t="s">
        <v>342</v>
      </c>
      <c r="E101" s="71">
        <v>0.16857673063001599</v>
      </c>
      <c r="F101" s="68">
        <v>67.0490093847758</v>
      </c>
      <c r="G101" s="71">
        <v>0.24999999997556399</v>
      </c>
      <c r="H101" s="68">
        <v>13.555787278415</v>
      </c>
      <c r="I101" s="71">
        <v>8.7153461284468603E-2</v>
      </c>
      <c r="J101" s="68">
        <v>71.741397288842506</v>
      </c>
      <c r="K101" s="71"/>
      <c r="L101" s="68"/>
    </row>
    <row r="102" spans="1:12" x14ac:dyDescent="0.2">
      <c r="A102" s="72" t="s">
        <v>538</v>
      </c>
      <c r="B102" s="66" t="s">
        <v>539</v>
      </c>
      <c r="C102" s="67">
        <v>54</v>
      </c>
      <c r="D102" s="67" t="s">
        <v>342</v>
      </c>
      <c r="E102" s="71">
        <v>0.151611167769759</v>
      </c>
      <c r="F102" s="68">
        <v>54.014598540145997</v>
      </c>
      <c r="G102" s="71">
        <v>0.25</v>
      </c>
      <c r="H102" s="68">
        <v>56.517205422314902</v>
      </c>
      <c r="I102" s="71">
        <v>5.3222335539517197E-2</v>
      </c>
      <c r="J102" s="68">
        <v>58.081334723670501</v>
      </c>
      <c r="K102" s="71"/>
      <c r="L102" s="68"/>
    </row>
    <row r="103" spans="1:12" x14ac:dyDescent="0.2">
      <c r="A103" s="72" t="s">
        <v>540</v>
      </c>
      <c r="B103" s="66" t="s">
        <v>541</v>
      </c>
      <c r="C103" s="67">
        <v>54</v>
      </c>
      <c r="D103" s="67" t="s">
        <v>342</v>
      </c>
      <c r="E103" s="71">
        <v>0.13712910038460099</v>
      </c>
      <c r="F103" s="68">
        <v>36.079249217935299</v>
      </c>
      <c r="G103" s="71">
        <v>0.25</v>
      </c>
      <c r="H103" s="68">
        <v>56.517205422314902</v>
      </c>
      <c r="I103" s="71">
        <v>2.42582007692012E-2</v>
      </c>
      <c r="J103" s="68">
        <v>37.434827945776902</v>
      </c>
      <c r="K103" s="71"/>
      <c r="L103" s="68"/>
    </row>
    <row r="104" spans="1:12" x14ac:dyDescent="0.2">
      <c r="A104" s="72" t="s">
        <v>542</v>
      </c>
      <c r="B104" s="66" t="s">
        <v>543</v>
      </c>
      <c r="C104" s="67">
        <v>54</v>
      </c>
      <c r="D104" s="67" t="s">
        <v>342</v>
      </c>
      <c r="E104" s="71">
        <v>0.14430739729917</v>
      </c>
      <c r="F104" s="68">
        <v>45.255474452554701</v>
      </c>
      <c r="G104" s="71">
        <v>0.25</v>
      </c>
      <c r="H104" s="68">
        <v>56.517205422314902</v>
      </c>
      <c r="I104" s="71">
        <v>3.8614794598339101E-2</v>
      </c>
      <c r="J104" s="68">
        <v>47.966631908237801</v>
      </c>
      <c r="K104" s="71"/>
      <c r="L104" s="68"/>
    </row>
    <row r="105" spans="1:12" x14ac:dyDescent="0.2">
      <c r="A105" s="72" t="s">
        <v>544</v>
      </c>
      <c r="B105" s="66" t="s">
        <v>545</v>
      </c>
      <c r="C105" s="67">
        <v>54</v>
      </c>
      <c r="D105" s="67" t="s">
        <v>342</v>
      </c>
      <c r="E105" s="71">
        <v>0.13900489631011401</v>
      </c>
      <c r="F105" s="68">
        <v>38.894681960375401</v>
      </c>
      <c r="G105" s="71">
        <v>0.25</v>
      </c>
      <c r="H105" s="68">
        <v>56.517205422314902</v>
      </c>
      <c r="I105" s="71">
        <v>2.80097926202275E-2</v>
      </c>
      <c r="J105" s="68">
        <v>40.458811261731</v>
      </c>
      <c r="K105" s="71"/>
      <c r="L105" s="68"/>
    </row>
    <row r="106" spans="1:12" x14ac:dyDescent="0.2">
      <c r="A106" s="72" t="s">
        <v>546</v>
      </c>
      <c r="B106" s="66" t="s">
        <v>547</v>
      </c>
      <c r="C106" s="67">
        <v>54</v>
      </c>
      <c r="D106" s="67" t="s">
        <v>342</v>
      </c>
      <c r="E106" s="71">
        <v>0.13891112806695199</v>
      </c>
      <c r="F106" s="68">
        <v>38.686131386861298</v>
      </c>
      <c r="G106" s="71">
        <v>0.24999999978055601</v>
      </c>
      <c r="H106" s="68">
        <v>12.304483837330601</v>
      </c>
      <c r="I106" s="71">
        <v>2.7822256353346599E-2</v>
      </c>
      <c r="J106" s="68">
        <v>40.250260688216898</v>
      </c>
      <c r="K106" s="71"/>
      <c r="L106" s="68"/>
    </row>
    <row r="107" spans="1:12" x14ac:dyDescent="0.2">
      <c r="A107" s="72" t="s">
        <v>548</v>
      </c>
      <c r="B107" s="66" t="s">
        <v>549</v>
      </c>
      <c r="C107" s="67">
        <v>54</v>
      </c>
      <c r="D107" s="67" t="s">
        <v>342</v>
      </c>
      <c r="E107" s="71">
        <v>0.15457125277449499</v>
      </c>
      <c r="F107" s="68">
        <v>56.830031282585999</v>
      </c>
      <c r="G107" s="71">
        <v>0.25</v>
      </c>
      <c r="H107" s="68">
        <v>56.517205422314902</v>
      </c>
      <c r="I107" s="71">
        <v>5.9142505548990899E-2</v>
      </c>
      <c r="J107" s="68">
        <v>61.2095933263817</v>
      </c>
      <c r="K107" s="71"/>
      <c r="L107" s="68"/>
    </row>
    <row r="108" spans="1:12" x14ac:dyDescent="0.2">
      <c r="A108" s="72" t="s">
        <v>550</v>
      </c>
      <c r="B108" s="66" t="s">
        <v>551</v>
      </c>
      <c r="C108" s="67">
        <v>54</v>
      </c>
      <c r="D108" s="67" t="s">
        <v>342</v>
      </c>
      <c r="E108" s="71">
        <v>0.12616726713812501</v>
      </c>
      <c r="F108" s="68">
        <v>14.1814389989572</v>
      </c>
      <c r="G108" s="71">
        <v>0.25</v>
      </c>
      <c r="H108" s="68">
        <v>56.517205422314902</v>
      </c>
      <c r="I108" s="71">
        <v>2.33453427625E-3</v>
      </c>
      <c r="J108" s="68">
        <v>13.555787278415</v>
      </c>
      <c r="K108" s="71"/>
      <c r="L108" s="68"/>
    </row>
    <row r="109" spans="1:12" x14ac:dyDescent="0.2">
      <c r="A109" s="72" t="s">
        <v>552</v>
      </c>
      <c r="B109" s="66" t="s">
        <v>553</v>
      </c>
      <c r="C109" s="67">
        <v>54</v>
      </c>
      <c r="D109" s="67" t="s">
        <v>342</v>
      </c>
      <c r="E109" s="71">
        <v>0.13802525095085499</v>
      </c>
      <c r="F109" s="68">
        <v>37.2262773722628</v>
      </c>
      <c r="G109" s="71">
        <v>0.25</v>
      </c>
      <c r="H109" s="68">
        <v>56.517205422314902</v>
      </c>
      <c r="I109" s="71">
        <v>2.6050501901710099E-2</v>
      </c>
      <c r="J109" s="68">
        <v>38.894681960375401</v>
      </c>
      <c r="K109" s="71"/>
      <c r="L109" s="68"/>
    </row>
    <row r="110" spans="1:12" x14ac:dyDescent="0.2">
      <c r="A110" s="72" t="s">
        <v>554</v>
      </c>
      <c r="B110" s="66" t="s">
        <v>555</v>
      </c>
      <c r="C110" s="67">
        <v>54</v>
      </c>
      <c r="D110" s="67" t="s">
        <v>342</v>
      </c>
      <c r="E110" s="71">
        <v>0.12919265812882599</v>
      </c>
      <c r="F110" s="68">
        <v>19.7080291970803</v>
      </c>
      <c r="G110" s="71">
        <v>0.24877017243007701</v>
      </c>
      <c r="H110" s="68">
        <v>8.0291970802919703</v>
      </c>
      <c r="I110" s="71">
        <v>9.6151438275750394E-3</v>
      </c>
      <c r="J110" s="68">
        <v>21.689259645463999</v>
      </c>
      <c r="K110" s="71"/>
      <c r="L110" s="68"/>
    </row>
    <row r="111" spans="1:12" x14ac:dyDescent="0.2">
      <c r="A111" s="72" t="s">
        <v>556</v>
      </c>
      <c r="B111" s="66" t="s">
        <v>557</v>
      </c>
      <c r="C111" s="67">
        <v>54</v>
      </c>
      <c r="D111" s="67" t="s">
        <v>342</v>
      </c>
      <c r="E111" s="71">
        <v>0.24799964908125099</v>
      </c>
      <c r="F111" s="68">
        <v>86.027111574556798</v>
      </c>
      <c r="G111" s="71">
        <v>0.25200204898095202</v>
      </c>
      <c r="H111" s="68">
        <v>63.190823774765398</v>
      </c>
      <c r="I111" s="71">
        <v>0.243997249181551</v>
      </c>
      <c r="J111" s="68">
        <v>92.075078206465093</v>
      </c>
      <c r="K111" s="71"/>
      <c r="L111" s="68"/>
    </row>
    <row r="112" spans="1:12" x14ac:dyDescent="0.2">
      <c r="A112" s="72" t="s">
        <v>558</v>
      </c>
      <c r="B112" s="66" t="s">
        <v>559</v>
      </c>
      <c r="C112" s="67">
        <v>54</v>
      </c>
      <c r="D112" s="67" t="s">
        <v>342</v>
      </c>
      <c r="E112" s="71">
        <v>0.15773648775510099</v>
      </c>
      <c r="F112" s="68">
        <v>59.749739311783102</v>
      </c>
      <c r="G112" s="71">
        <v>0.25</v>
      </c>
      <c r="H112" s="68">
        <v>56.517205422314902</v>
      </c>
      <c r="I112" s="71">
        <v>6.5472975510202105E-2</v>
      </c>
      <c r="J112" s="68">
        <v>63.920750782064701</v>
      </c>
      <c r="K112" s="71"/>
      <c r="L112" s="68"/>
    </row>
    <row r="113" spans="1:12" x14ac:dyDescent="0.2">
      <c r="A113" s="72" t="s">
        <v>560</v>
      </c>
      <c r="B113" s="66" t="s">
        <v>561</v>
      </c>
      <c r="C113" s="67">
        <v>54</v>
      </c>
      <c r="D113" s="67" t="s">
        <v>342</v>
      </c>
      <c r="E113" s="71">
        <v>0.24981817227781999</v>
      </c>
      <c r="F113" s="68">
        <v>86.444212721585004</v>
      </c>
      <c r="G113" s="71">
        <v>0.25217125338712398</v>
      </c>
      <c r="H113" s="68">
        <v>63.712200208550598</v>
      </c>
      <c r="I113" s="71">
        <v>0.247465091168517</v>
      </c>
      <c r="J113" s="68">
        <v>92.5964546402503</v>
      </c>
      <c r="K113" s="71"/>
      <c r="L113" s="68"/>
    </row>
    <row r="114" spans="1:12" x14ac:dyDescent="0.2">
      <c r="A114" s="72" t="s">
        <v>562</v>
      </c>
      <c r="B114" s="66" t="s">
        <v>563</v>
      </c>
      <c r="C114" s="67">
        <v>54</v>
      </c>
      <c r="D114" s="67" t="s">
        <v>342</v>
      </c>
      <c r="E114" s="71">
        <v>0.29066528801348102</v>
      </c>
      <c r="F114" s="68">
        <v>89.468196037539101</v>
      </c>
      <c r="G114" s="71">
        <v>0.25</v>
      </c>
      <c r="H114" s="68">
        <v>56.517205422314902</v>
      </c>
      <c r="I114" s="71">
        <v>0.33133057602696298</v>
      </c>
      <c r="J114" s="68">
        <v>96.246089676746607</v>
      </c>
      <c r="K114" s="71"/>
      <c r="L114" s="68"/>
    </row>
    <row r="115" spans="1:12" x14ac:dyDescent="0.2">
      <c r="A115" s="72" t="s">
        <v>564</v>
      </c>
      <c r="B115" s="66" t="s">
        <v>565</v>
      </c>
      <c r="C115" s="67">
        <v>72</v>
      </c>
      <c r="D115" s="67" t="s">
        <v>342</v>
      </c>
      <c r="E115" s="71">
        <v>0.14269784795446</v>
      </c>
      <c r="F115" s="68">
        <v>33.310856372218502</v>
      </c>
      <c r="G115" s="71">
        <v>0.25</v>
      </c>
      <c r="H115" s="68">
        <v>41.874578556979102</v>
      </c>
      <c r="I115" s="71">
        <v>3.5395695908920298E-2</v>
      </c>
      <c r="J115" s="68">
        <v>46.257585974376298</v>
      </c>
      <c r="K115" s="71"/>
      <c r="L115" s="68"/>
    </row>
    <row r="116" spans="1:12" x14ac:dyDescent="0.2">
      <c r="A116" s="72" t="s">
        <v>566</v>
      </c>
      <c r="B116" s="66" t="s">
        <v>567</v>
      </c>
      <c r="C116" s="67">
        <v>72</v>
      </c>
      <c r="D116" s="67" t="s">
        <v>342</v>
      </c>
      <c r="E116" s="71">
        <v>0.17089369796409001</v>
      </c>
      <c r="F116" s="68">
        <v>65.407956844234704</v>
      </c>
      <c r="G116" s="71">
        <v>0.25</v>
      </c>
      <c r="H116" s="68">
        <v>41.874578556979102</v>
      </c>
      <c r="I116" s="71">
        <v>9.1787395928180998E-2</v>
      </c>
      <c r="J116" s="68">
        <v>75.657451112609607</v>
      </c>
      <c r="K116" s="71"/>
      <c r="L116" s="68"/>
    </row>
    <row r="117" spans="1:12" x14ac:dyDescent="0.2">
      <c r="A117" s="72" t="s">
        <v>568</v>
      </c>
      <c r="B117" s="66" t="s">
        <v>569</v>
      </c>
      <c r="C117" s="67">
        <v>72</v>
      </c>
      <c r="D117" s="67" t="s">
        <v>342</v>
      </c>
      <c r="E117" s="71">
        <v>0.17173805264528799</v>
      </c>
      <c r="F117" s="68">
        <v>65.879973027646699</v>
      </c>
      <c r="G117" s="71">
        <v>0.25190056256651999</v>
      </c>
      <c r="H117" s="68">
        <v>44.841537424140299</v>
      </c>
      <c r="I117" s="71">
        <v>9.15755427240562E-2</v>
      </c>
      <c r="J117" s="68">
        <v>75.455158462575895</v>
      </c>
      <c r="K117" s="71"/>
      <c r="L117" s="68"/>
    </row>
    <row r="118" spans="1:12" x14ac:dyDescent="0.2">
      <c r="A118" s="72" t="s">
        <v>570</v>
      </c>
      <c r="B118" s="66" t="s">
        <v>571</v>
      </c>
      <c r="C118" s="67">
        <v>72</v>
      </c>
      <c r="D118" s="67" t="s">
        <v>342</v>
      </c>
      <c r="E118" s="71">
        <v>0.232454050254779</v>
      </c>
      <c r="F118" s="68">
        <v>86.581254214430203</v>
      </c>
      <c r="G118" s="71">
        <v>0.25</v>
      </c>
      <c r="H118" s="68">
        <v>41.874578556979102</v>
      </c>
      <c r="I118" s="71">
        <v>0.214908100509558</v>
      </c>
      <c r="J118" s="68">
        <v>91.773432231962204</v>
      </c>
      <c r="K118" s="71"/>
      <c r="L118" s="68"/>
    </row>
    <row r="119" spans="1:12" x14ac:dyDescent="0.2">
      <c r="A119" s="72" t="s">
        <v>572</v>
      </c>
      <c r="B119" s="66" t="s">
        <v>573</v>
      </c>
      <c r="C119" s="67">
        <v>72</v>
      </c>
      <c r="D119" s="67" t="s">
        <v>342</v>
      </c>
      <c r="E119" s="71">
        <v>0.161017442576536</v>
      </c>
      <c r="F119" s="68">
        <v>57.653405259608903</v>
      </c>
      <c r="G119" s="71">
        <v>0.25</v>
      </c>
      <c r="H119" s="68">
        <v>41.874578556979102</v>
      </c>
      <c r="I119" s="71">
        <v>7.2034885153071701E-2</v>
      </c>
      <c r="J119" s="68">
        <v>68.846931894807796</v>
      </c>
      <c r="K119" s="71"/>
      <c r="L119" s="68"/>
    </row>
    <row r="120" spans="1:12" x14ac:dyDescent="0.2">
      <c r="A120" s="72" t="s">
        <v>574</v>
      </c>
      <c r="B120" s="66" t="s">
        <v>575</v>
      </c>
      <c r="C120" s="67">
        <v>54</v>
      </c>
      <c r="D120" s="67" t="s">
        <v>342</v>
      </c>
      <c r="E120" s="71">
        <v>0.14039950846562799</v>
      </c>
      <c r="F120" s="68">
        <v>40.9801876955162</v>
      </c>
      <c r="G120" s="71">
        <v>0.249525764315638</v>
      </c>
      <c r="H120" s="68">
        <v>9.4890510948905096</v>
      </c>
      <c r="I120" s="71">
        <v>3.12732526156176E-2</v>
      </c>
      <c r="J120" s="68">
        <v>43.5870698644421</v>
      </c>
      <c r="K120" s="71"/>
      <c r="L120" s="68"/>
    </row>
    <row r="121" spans="1:12" x14ac:dyDescent="0.2">
      <c r="A121" s="72" t="s">
        <v>576</v>
      </c>
      <c r="B121" s="66" t="s">
        <v>577</v>
      </c>
      <c r="C121" s="67">
        <v>54</v>
      </c>
      <c r="D121" s="67" t="s">
        <v>342</v>
      </c>
      <c r="E121" s="71">
        <v>0.21546512319075001</v>
      </c>
      <c r="F121" s="68">
        <v>80.917622523461901</v>
      </c>
      <c r="G121" s="71">
        <v>0.24939694212254601</v>
      </c>
      <c r="H121" s="68">
        <v>8.9676746611053204</v>
      </c>
      <c r="I121" s="71">
        <v>0.181533304258954</v>
      </c>
      <c r="J121" s="68">
        <v>87.695516162669406</v>
      </c>
      <c r="K121" s="71"/>
      <c r="L121" s="68"/>
    </row>
    <row r="122" spans="1:12" x14ac:dyDescent="0.2">
      <c r="A122" s="72" t="s">
        <v>578</v>
      </c>
      <c r="B122" s="66" t="s">
        <v>579</v>
      </c>
      <c r="C122" s="67">
        <v>54</v>
      </c>
      <c r="D122" s="67" t="s">
        <v>342</v>
      </c>
      <c r="E122" s="71">
        <v>0.13332053092792701</v>
      </c>
      <c r="F122" s="68">
        <v>27.528675703858202</v>
      </c>
      <c r="G122" s="71">
        <v>0.25</v>
      </c>
      <c r="H122" s="68">
        <v>56.517205422314902</v>
      </c>
      <c r="I122" s="71">
        <v>1.6641061855854199E-2</v>
      </c>
      <c r="J122" s="68">
        <v>28.050052137643402</v>
      </c>
      <c r="K122" s="71"/>
      <c r="L122" s="68"/>
    </row>
    <row r="123" spans="1:12" x14ac:dyDescent="0.2">
      <c r="A123" s="72" t="s">
        <v>580</v>
      </c>
      <c r="B123" s="66" t="s">
        <v>581</v>
      </c>
      <c r="C123" s="67">
        <v>72</v>
      </c>
      <c r="D123" s="67" t="s">
        <v>342</v>
      </c>
      <c r="E123" s="71">
        <v>0.13169167754240399</v>
      </c>
      <c r="F123" s="68">
        <v>15.1045178691841</v>
      </c>
      <c r="G123" s="71">
        <v>0.25</v>
      </c>
      <c r="H123" s="68">
        <v>41.874578556979102</v>
      </c>
      <c r="I123" s="71">
        <v>1.33833550848082E-2</v>
      </c>
      <c r="J123" s="68">
        <v>23.196223870532702</v>
      </c>
      <c r="K123" s="71"/>
      <c r="L123" s="68"/>
    </row>
    <row r="124" spans="1:12" x14ac:dyDescent="0.2">
      <c r="A124" s="72" t="s">
        <v>582</v>
      </c>
      <c r="B124" s="66" t="s">
        <v>583</v>
      </c>
      <c r="C124" s="67">
        <v>72</v>
      </c>
      <c r="D124" s="67" t="s">
        <v>342</v>
      </c>
      <c r="E124" s="71">
        <v>0.12641623888027201</v>
      </c>
      <c r="F124" s="68">
        <v>7.6871207012811897</v>
      </c>
      <c r="G124" s="71">
        <v>0.25190056256651999</v>
      </c>
      <c r="H124" s="68">
        <v>44.841537424140299</v>
      </c>
      <c r="I124" s="71">
        <v>9.3191519402505802E-4</v>
      </c>
      <c r="J124" s="68">
        <v>1.6183412002697199</v>
      </c>
      <c r="K124" s="71"/>
      <c r="L124" s="68"/>
    </row>
    <row r="125" spans="1:12" x14ac:dyDescent="0.2">
      <c r="A125" s="72" t="s">
        <v>584</v>
      </c>
      <c r="B125" s="66" t="s">
        <v>585</v>
      </c>
      <c r="C125" s="67">
        <v>72</v>
      </c>
      <c r="D125" s="67" t="s">
        <v>342</v>
      </c>
      <c r="E125" s="71">
        <v>0.15374152564141899</v>
      </c>
      <c r="F125" s="68">
        <v>49.9662845583277</v>
      </c>
      <c r="G125" s="71">
        <v>0.25324514055401898</v>
      </c>
      <c r="H125" s="68">
        <v>46.527309507754602</v>
      </c>
      <c r="I125" s="71">
        <v>5.42379107288192E-2</v>
      </c>
      <c r="J125" s="68">
        <v>59.811193526635201</v>
      </c>
      <c r="K125" s="71"/>
      <c r="L125" s="68"/>
    </row>
    <row r="126" spans="1:12" x14ac:dyDescent="0.2">
      <c r="A126" s="72" t="s">
        <v>586</v>
      </c>
      <c r="B126" s="66" t="s">
        <v>587</v>
      </c>
      <c r="C126" s="67">
        <v>72</v>
      </c>
      <c r="D126" s="67" t="s">
        <v>342</v>
      </c>
      <c r="E126" s="71">
        <v>0.174234442345337</v>
      </c>
      <c r="F126" s="68">
        <v>67.700606877950094</v>
      </c>
      <c r="G126" s="71">
        <v>0.25</v>
      </c>
      <c r="H126" s="68">
        <v>41.874578556979102</v>
      </c>
      <c r="I126" s="71">
        <v>9.84688846906734E-2</v>
      </c>
      <c r="J126" s="68">
        <v>77.275792312879304</v>
      </c>
      <c r="K126" s="71"/>
      <c r="L126" s="68"/>
    </row>
    <row r="127" spans="1:12" x14ac:dyDescent="0.2">
      <c r="A127" s="72" t="s">
        <v>588</v>
      </c>
      <c r="B127" s="66" t="s">
        <v>589</v>
      </c>
      <c r="C127" s="67">
        <v>72</v>
      </c>
      <c r="D127" s="67" t="s">
        <v>342</v>
      </c>
      <c r="E127" s="71">
        <v>0.15311702957169601</v>
      </c>
      <c r="F127" s="68">
        <v>48.887390424814598</v>
      </c>
      <c r="G127" s="71">
        <v>0.24972268750340301</v>
      </c>
      <c r="H127" s="68">
        <v>12.070128118678401</v>
      </c>
      <c r="I127" s="71">
        <v>5.6511371639989302E-2</v>
      </c>
      <c r="J127" s="68">
        <v>60.822656776803797</v>
      </c>
      <c r="K127" s="71"/>
      <c r="L127" s="68"/>
    </row>
    <row r="128" spans="1:12" x14ac:dyDescent="0.2">
      <c r="A128" s="72" t="s">
        <v>590</v>
      </c>
      <c r="B128" s="66" t="s">
        <v>591</v>
      </c>
      <c r="C128" s="67">
        <v>72</v>
      </c>
      <c r="D128" s="67" t="s">
        <v>342</v>
      </c>
      <c r="E128" s="71">
        <v>0.21780291561068699</v>
      </c>
      <c r="F128" s="68">
        <v>84.086311530681101</v>
      </c>
      <c r="G128" s="71">
        <v>0.25</v>
      </c>
      <c r="H128" s="68">
        <v>41.874578556979102</v>
      </c>
      <c r="I128" s="71">
        <v>0.185605831221374</v>
      </c>
      <c r="J128" s="68">
        <v>89.278489548213102</v>
      </c>
      <c r="K128" s="71"/>
      <c r="L128" s="68"/>
    </row>
    <row r="129" spans="1:12" x14ac:dyDescent="0.2">
      <c r="A129" s="72" t="s">
        <v>592</v>
      </c>
      <c r="B129" s="66" t="s">
        <v>593</v>
      </c>
      <c r="C129" s="67">
        <v>72</v>
      </c>
      <c r="D129" s="67" t="s">
        <v>342</v>
      </c>
      <c r="E129" s="71">
        <v>0.23817218748733399</v>
      </c>
      <c r="F129" s="68">
        <v>87.390424814565094</v>
      </c>
      <c r="G129" s="71">
        <v>0.25</v>
      </c>
      <c r="H129" s="68">
        <v>41.874578556979102</v>
      </c>
      <c r="I129" s="71">
        <v>0.226344374974668</v>
      </c>
      <c r="J129" s="68">
        <v>92.717464598786293</v>
      </c>
      <c r="K129" s="71"/>
      <c r="L129" s="68"/>
    </row>
    <row r="130" spans="1:12" x14ac:dyDescent="0.2">
      <c r="A130" s="72" t="s">
        <v>594</v>
      </c>
      <c r="B130" s="66" t="s">
        <v>595</v>
      </c>
      <c r="C130" s="67">
        <v>72</v>
      </c>
      <c r="D130" s="67" t="s">
        <v>342</v>
      </c>
      <c r="E130" s="71">
        <v>0.19122323503655</v>
      </c>
      <c r="F130" s="68">
        <v>75.927174645987904</v>
      </c>
      <c r="G130" s="71">
        <v>0.25410068577341899</v>
      </c>
      <c r="H130" s="68">
        <v>47.808496291301402</v>
      </c>
      <c r="I130" s="71">
        <v>0.12834578429968099</v>
      </c>
      <c r="J130" s="68">
        <v>82.333108563722206</v>
      </c>
      <c r="K130" s="71"/>
      <c r="L130" s="68"/>
    </row>
    <row r="131" spans="1:12" x14ac:dyDescent="0.2">
      <c r="A131" s="72" t="s">
        <v>596</v>
      </c>
      <c r="B131" s="66" t="s">
        <v>597</v>
      </c>
      <c r="C131" s="67">
        <v>72</v>
      </c>
      <c r="D131" s="67" t="s">
        <v>342</v>
      </c>
      <c r="E131" s="71">
        <v>0.167957853732321</v>
      </c>
      <c r="F131" s="68">
        <v>63.115306810519201</v>
      </c>
      <c r="G131" s="71">
        <v>0.25</v>
      </c>
      <c r="H131" s="68">
        <v>41.874578556979102</v>
      </c>
      <c r="I131" s="71">
        <v>8.5915707464642097E-2</v>
      </c>
      <c r="J131" s="68">
        <v>73.634524612272401</v>
      </c>
      <c r="K131" s="71"/>
      <c r="L131" s="68"/>
    </row>
    <row r="132" spans="1:12" x14ac:dyDescent="0.2">
      <c r="A132" s="72" t="s">
        <v>598</v>
      </c>
      <c r="B132" s="66" t="s">
        <v>599</v>
      </c>
      <c r="C132" s="67">
        <v>72</v>
      </c>
      <c r="D132" s="67" t="s">
        <v>342</v>
      </c>
      <c r="E132" s="71">
        <v>0.156179956951049</v>
      </c>
      <c r="F132" s="68">
        <v>52.461227242076902</v>
      </c>
      <c r="G132" s="71">
        <v>0.24953568561902401</v>
      </c>
      <c r="H132" s="68">
        <v>11.5306810519218</v>
      </c>
      <c r="I132" s="71">
        <v>6.2824228283074296E-2</v>
      </c>
      <c r="J132" s="68">
        <v>64.598786244099799</v>
      </c>
      <c r="K132" s="71"/>
      <c r="L132" s="68"/>
    </row>
    <row r="133" spans="1:12" x14ac:dyDescent="0.2">
      <c r="A133" s="72" t="s">
        <v>600</v>
      </c>
      <c r="B133" s="66" t="s">
        <v>601</v>
      </c>
      <c r="C133" s="67">
        <v>54</v>
      </c>
      <c r="D133" s="67" t="s">
        <v>342</v>
      </c>
      <c r="E133" s="71">
        <v>0.15550210610612</v>
      </c>
      <c r="F133" s="68">
        <v>57.872784150156399</v>
      </c>
      <c r="G133" s="71">
        <v>0.249583451193228</v>
      </c>
      <c r="H133" s="68">
        <v>9.5933263816475502</v>
      </c>
      <c r="I133" s="71">
        <v>6.1420761019011803E-2</v>
      </c>
      <c r="J133" s="68">
        <v>62.460896767466103</v>
      </c>
      <c r="K133" s="71"/>
      <c r="L133" s="68"/>
    </row>
    <row r="134" spans="1:12" x14ac:dyDescent="0.2">
      <c r="A134" s="72" t="s">
        <v>602</v>
      </c>
      <c r="B134" s="66" t="s">
        <v>603</v>
      </c>
      <c r="C134" s="67">
        <v>72</v>
      </c>
      <c r="D134" s="67" t="s">
        <v>342</v>
      </c>
      <c r="E134" s="71">
        <v>0.15409993979264899</v>
      </c>
      <c r="F134" s="68">
        <v>50.303438975050597</v>
      </c>
      <c r="G134" s="71">
        <v>0.24963335852464999</v>
      </c>
      <c r="H134" s="68">
        <v>11.8004045853001</v>
      </c>
      <c r="I134" s="71">
        <v>5.85665210606474E-2</v>
      </c>
      <c r="J134" s="68">
        <v>62.306136210384402</v>
      </c>
      <c r="K134" s="71"/>
      <c r="L134" s="68"/>
    </row>
    <row r="135" spans="1:12" x14ac:dyDescent="0.2">
      <c r="A135" s="72" t="s">
        <v>604</v>
      </c>
      <c r="B135" s="66" t="s">
        <v>605</v>
      </c>
      <c r="C135" s="67">
        <v>72</v>
      </c>
      <c r="D135" s="67" t="s">
        <v>342</v>
      </c>
      <c r="E135" s="71">
        <v>0.16354287599077799</v>
      </c>
      <c r="F135" s="68">
        <v>60.013486176668899</v>
      </c>
      <c r="G135" s="71">
        <v>0.25</v>
      </c>
      <c r="H135" s="68">
        <v>41.874578556979102</v>
      </c>
      <c r="I135" s="71">
        <v>7.7085751981556205E-2</v>
      </c>
      <c r="J135" s="68">
        <v>70.937289278489501</v>
      </c>
      <c r="K135" s="71"/>
      <c r="L135" s="68"/>
    </row>
    <row r="136" spans="1:12" x14ac:dyDescent="0.2">
      <c r="A136" s="72" t="s">
        <v>606</v>
      </c>
      <c r="B136" s="66" t="s">
        <v>607</v>
      </c>
      <c r="C136" s="67">
        <v>72</v>
      </c>
      <c r="D136" s="67" t="s">
        <v>342</v>
      </c>
      <c r="E136" s="71">
        <v>0.16912111970233701</v>
      </c>
      <c r="F136" s="68">
        <v>63.924477410654099</v>
      </c>
      <c r="G136" s="71">
        <v>0.25</v>
      </c>
      <c r="H136" s="68">
        <v>41.874578556979102</v>
      </c>
      <c r="I136" s="71">
        <v>8.8242239404674502E-2</v>
      </c>
      <c r="J136" s="68">
        <v>74.308833445718093</v>
      </c>
      <c r="K136" s="71"/>
      <c r="L136" s="68"/>
    </row>
    <row r="137" spans="1:12" x14ac:dyDescent="0.2">
      <c r="A137" s="72" t="s">
        <v>608</v>
      </c>
      <c r="B137" s="66" t="s">
        <v>609</v>
      </c>
      <c r="C137" s="67">
        <v>72</v>
      </c>
      <c r="D137" s="67" t="s">
        <v>342</v>
      </c>
      <c r="E137" s="71">
        <v>0.15828166530037299</v>
      </c>
      <c r="F137" s="68">
        <v>54.686446392447699</v>
      </c>
      <c r="G137" s="71">
        <v>0.25</v>
      </c>
      <c r="H137" s="68">
        <v>41.874578556979102</v>
      </c>
      <c r="I137" s="71">
        <v>6.6563330600745402E-2</v>
      </c>
      <c r="J137" s="68">
        <v>66.689143627781505</v>
      </c>
      <c r="K137" s="71"/>
      <c r="L137" s="68"/>
    </row>
    <row r="138" spans="1:12" x14ac:dyDescent="0.2">
      <c r="A138" s="72" t="s">
        <v>610</v>
      </c>
      <c r="B138" s="66" t="s">
        <v>611</v>
      </c>
      <c r="C138" s="67">
        <v>72</v>
      </c>
      <c r="D138" s="67" t="s">
        <v>342</v>
      </c>
      <c r="E138" s="71">
        <v>0.12839784229142301</v>
      </c>
      <c r="F138" s="68">
        <v>10.114632501685801</v>
      </c>
      <c r="G138" s="71">
        <v>0.25</v>
      </c>
      <c r="H138" s="68">
        <v>41.874578556979102</v>
      </c>
      <c r="I138" s="71">
        <v>6.7956845828462701E-3</v>
      </c>
      <c r="J138" s="68">
        <v>12.3398516520566</v>
      </c>
      <c r="K138" s="71"/>
      <c r="L138" s="68"/>
    </row>
    <row r="139" spans="1:12" x14ac:dyDescent="0.2">
      <c r="A139" s="72" t="s">
        <v>612</v>
      </c>
      <c r="B139" s="66" t="s">
        <v>613</v>
      </c>
      <c r="C139" s="67">
        <v>72</v>
      </c>
      <c r="D139" s="67" t="s">
        <v>342</v>
      </c>
      <c r="E139" s="71">
        <v>0.15083303416820901</v>
      </c>
      <c r="F139" s="68">
        <v>45.785569790964303</v>
      </c>
      <c r="G139" s="71">
        <v>0.25</v>
      </c>
      <c r="H139" s="68">
        <v>41.874578556979102</v>
      </c>
      <c r="I139" s="71">
        <v>5.1666068336417202E-2</v>
      </c>
      <c r="J139" s="68">
        <v>57.585974376264303</v>
      </c>
      <c r="K139" s="71"/>
      <c r="L139" s="68"/>
    </row>
    <row r="140" spans="1:12" x14ac:dyDescent="0.2">
      <c r="A140" s="72" t="s">
        <v>614</v>
      </c>
      <c r="B140" s="66" t="s">
        <v>615</v>
      </c>
      <c r="C140" s="67">
        <v>72</v>
      </c>
      <c r="D140" s="67" t="s">
        <v>342</v>
      </c>
      <c r="E140" s="71">
        <v>0.17312885117354801</v>
      </c>
      <c r="F140" s="68">
        <v>66.756574511126104</v>
      </c>
      <c r="G140" s="71">
        <v>0.24917886049736199</v>
      </c>
      <c r="H140" s="68">
        <v>10.788941335131501</v>
      </c>
      <c r="I140" s="71">
        <v>9.7078841849734102E-2</v>
      </c>
      <c r="J140" s="68">
        <v>76.803776129467295</v>
      </c>
      <c r="K140" s="71"/>
      <c r="L140" s="68"/>
    </row>
    <row r="141" spans="1:12" x14ac:dyDescent="0.2">
      <c r="A141" s="72" t="s">
        <v>616</v>
      </c>
      <c r="B141" s="66" t="s">
        <v>617</v>
      </c>
      <c r="C141" s="67">
        <v>72</v>
      </c>
      <c r="D141" s="67" t="s">
        <v>342</v>
      </c>
      <c r="E141" s="71">
        <v>0.17814182347317101</v>
      </c>
      <c r="F141" s="68">
        <v>69.318948078219805</v>
      </c>
      <c r="G141" s="71">
        <v>0.25</v>
      </c>
      <c r="H141" s="68">
        <v>41.874578556979102</v>
      </c>
      <c r="I141" s="71">
        <v>0.106283646946342</v>
      </c>
      <c r="J141" s="68">
        <v>78.624409979770704</v>
      </c>
      <c r="K141" s="71"/>
      <c r="L141" s="68"/>
    </row>
    <row r="142" spans="1:12" x14ac:dyDescent="0.2">
      <c r="A142" s="72" t="s">
        <v>618</v>
      </c>
      <c r="B142" s="66" t="s">
        <v>619</v>
      </c>
      <c r="C142" s="67">
        <v>72</v>
      </c>
      <c r="D142" s="67" t="s">
        <v>342</v>
      </c>
      <c r="E142" s="71">
        <v>0.20162406858858001</v>
      </c>
      <c r="F142" s="68">
        <v>79.770734996628505</v>
      </c>
      <c r="G142" s="71">
        <v>0.24775008753446601</v>
      </c>
      <c r="H142" s="68">
        <v>9.9123398516520602</v>
      </c>
      <c r="I142" s="71">
        <v>0.15549804964269301</v>
      </c>
      <c r="J142" s="68">
        <v>86.109238031018194</v>
      </c>
      <c r="K142" s="71"/>
      <c r="L142" s="68"/>
    </row>
    <row r="143" spans="1:12" x14ac:dyDescent="0.2">
      <c r="A143" s="72" t="s">
        <v>620</v>
      </c>
      <c r="B143" s="66" t="s">
        <v>621</v>
      </c>
      <c r="C143" s="67">
        <v>72</v>
      </c>
      <c r="D143" s="67" t="s">
        <v>342</v>
      </c>
      <c r="E143" s="71">
        <v>0.23112578816214599</v>
      </c>
      <c r="F143" s="68">
        <v>86.446392447741104</v>
      </c>
      <c r="G143" s="71">
        <v>0.25</v>
      </c>
      <c r="H143" s="68">
        <v>41.874578556979102</v>
      </c>
      <c r="I143" s="71">
        <v>0.21225157632429101</v>
      </c>
      <c r="J143" s="68">
        <v>91.571139581928506</v>
      </c>
      <c r="K143" s="71"/>
      <c r="L143" s="68"/>
    </row>
    <row r="144" spans="1:12" x14ac:dyDescent="0.2">
      <c r="A144" s="72" t="s">
        <v>622</v>
      </c>
      <c r="B144" s="66" t="s">
        <v>623</v>
      </c>
      <c r="C144" s="67">
        <v>72</v>
      </c>
      <c r="D144" s="67" t="s">
        <v>342</v>
      </c>
      <c r="E144" s="71">
        <v>0.184349156746902</v>
      </c>
      <c r="F144" s="68">
        <v>72.690492245448397</v>
      </c>
      <c r="G144" s="71">
        <v>0.26081050282405599</v>
      </c>
      <c r="H144" s="68">
        <v>57.720836142953502</v>
      </c>
      <c r="I144" s="71">
        <v>0.10788781066974901</v>
      </c>
      <c r="J144" s="68">
        <v>79.028995279838199</v>
      </c>
      <c r="K144" s="71"/>
      <c r="L144" s="68"/>
    </row>
    <row r="145" spans="1:12" x14ac:dyDescent="0.2">
      <c r="A145" s="72" t="s">
        <v>624</v>
      </c>
      <c r="B145" s="66" t="s">
        <v>625</v>
      </c>
      <c r="C145" s="67">
        <v>72</v>
      </c>
      <c r="D145" s="67" t="s">
        <v>342</v>
      </c>
      <c r="E145" s="71">
        <v>0.213563635221552</v>
      </c>
      <c r="F145" s="68">
        <v>83.142279163856998</v>
      </c>
      <c r="G145" s="71">
        <v>0.25</v>
      </c>
      <c r="H145" s="68">
        <v>41.874578556979102</v>
      </c>
      <c r="I145" s="71">
        <v>0.177127270443105</v>
      </c>
      <c r="J145" s="68">
        <v>88.469318948078197</v>
      </c>
      <c r="K145" s="71"/>
      <c r="L145" s="68"/>
    </row>
    <row r="146" spans="1:12" x14ac:dyDescent="0.2">
      <c r="A146" s="72" t="s">
        <v>626</v>
      </c>
      <c r="B146" s="66" t="s">
        <v>627</v>
      </c>
      <c r="C146" s="67">
        <v>72</v>
      </c>
      <c r="D146" s="67" t="s">
        <v>342</v>
      </c>
      <c r="E146" s="71">
        <v>0.17268161229698001</v>
      </c>
      <c r="F146" s="68">
        <v>66.554281861092406</v>
      </c>
      <c r="G146" s="71">
        <v>0.25</v>
      </c>
      <c r="H146" s="68">
        <v>41.874578556979102</v>
      </c>
      <c r="I146" s="71">
        <v>9.5363224593960405E-2</v>
      </c>
      <c r="J146" s="68">
        <v>76.601483479433597</v>
      </c>
      <c r="K146" s="71"/>
      <c r="L146" s="68"/>
    </row>
    <row r="147" spans="1:12" x14ac:dyDescent="0.2">
      <c r="A147" s="72" t="s">
        <v>628</v>
      </c>
      <c r="B147" s="66" t="s">
        <v>629</v>
      </c>
      <c r="C147" s="67">
        <v>72</v>
      </c>
      <c r="D147" s="67" t="s">
        <v>342</v>
      </c>
      <c r="E147" s="71">
        <v>0.17023164938843999</v>
      </c>
      <c r="F147" s="68">
        <v>64.935940660822695</v>
      </c>
      <c r="G147" s="71">
        <v>0.25</v>
      </c>
      <c r="H147" s="68">
        <v>41.874578556979102</v>
      </c>
      <c r="I147" s="71">
        <v>9.0463298776879295E-2</v>
      </c>
      <c r="J147" s="68">
        <v>75.118004045852999</v>
      </c>
      <c r="K147" s="71"/>
      <c r="L147" s="68"/>
    </row>
    <row r="148" spans="1:12" x14ac:dyDescent="0.2">
      <c r="A148" s="72" t="s">
        <v>630</v>
      </c>
      <c r="B148" s="66" t="s">
        <v>631</v>
      </c>
      <c r="C148" s="67">
        <v>72</v>
      </c>
      <c r="D148" s="67" t="s">
        <v>342</v>
      </c>
      <c r="E148" s="71">
        <v>0.1375361366059</v>
      </c>
      <c r="F148" s="68">
        <v>26.163182737693901</v>
      </c>
      <c r="G148" s="71">
        <v>0.26100061603449798</v>
      </c>
      <c r="H148" s="68">
        <v>58.462575859743801</v>
      </c>
      <c r="I148" s="71">
        <v>1.4071657177301701E-2</v>
      </c>
      <c r="J148" s="68">
        <v>24.2751180040459</v>
      </c>
      <c r="K148" s="71"/>
      <c r="L148" s="68"/>
    </row>
    <row r="149" spans="1:12" x14ac:dyDescent="0.2">
      <c r="A149" s="72" t="s">
        <v>632</v>
      </c>
      <c r="B149" s="66" t="s">
        <v>633</v>
      </c>
      <c r="C149" s="67">
        <v>72</v>
      </c>
      <c r="D149" s="67" t="s">
        <v>342</v>
      </c>
      <c r="E149" s="71">
        <v>0.164733138436611</v>
      </c>
      <c r="F149" s="68">
        <v>61.092380310182101</v>
      </c>
      <c r="G149" s="71">
        <v>0.25</v>
      </c>
      <c r="H149" s="68">
        <v>41.874578556979102</v>
      </c>
      <c r="I149" s="71">
        <v>7.9466276873222205E-2</v>
      </c>
      <c r="J149" s="68">
        <v>71.881321645313605</v>
      </c>
      <c r="K149" s="71"/>
      <c r="L149" s="68"/>
    </row>
    <row r="150" spans="1:12" x14ac:dyDescent="0.2">
      <c r="A150" s="72" t="s">
        <v>634</v>
      </c>
      <c r="B150" s="66" t="s">
        <v>635</v>
      </c>
      <c r="C150" s="67">
        <v>72</v>
      </c>
      <c r="D150" s="67" t="s">
        <v>342</v>
      </c>
      <c r="E150" s="71">
        <v>0.22314230937222199</v>
      </c>
      <c r="F150" s="68">
        <v>85.165205664194204</v>
      </c>
      <c r="G150" s="71">
        <v>0.25</v>
      </c>
      <c r="H150" s="68">
        <v>41.874578556979102</v>
      </c>
      <c r="I150" s="71">
        <v>0.196284618744444</v>
      </c>
      <c r="J150" s="68">
        <v>90.492245448415403</v>
      </c>
      <c r="K150" s="71"/>
      <c r="L150" s="68"/>
    </row>
    <row r="151" spans="1:12" x14ac:dyDescent="0.2">
      <c r="A151" s="72" t="s">
        <v>636</v>
      </c>
      <c r="B151" s="66" t="s">
        <v>637</v>
      </c>
      <c r="C151" s="67">
        <v>72</v>
      </c>
      <c r="D151" s="67" t="s">
        <v>342</v>
      </c>
      <c r="E151" s="71">
        <v>0.293045466561136</v>
      </c>
      <c r="F151" s="68">
        <v>93.122049898853703</v>
      </c>
      <c r="G151" s="71">
        <v>0.25</v>
      </c>
      <c r="H151" s="68">
        <v>41.874578556979102</v>
      </c>
      <c r="I151" s="71">
        <v>0.33609093312227201</v>
      </c>
      <c r="J151" s="68">
        <v>96.763317599460507</v>
      </c>
      <c r="K151" s="71"/>
      <c r="L151" s="68"/>
    </row>
    <row r="152" spans="1:12" x14ac:dyDescent="0.2">
      <c r="A152" s="72" t="s">
        <v>638</v>
      </c>
      <c r="B152" s="66" t="s">
        <v>639</v>
      </c>
      <c r="C152" s="67">
        <v>72</v>
      </c>
      <c r="D152" s="67" t="s">
        <v>342</v>
      </c>
      <c r="E152" s="71">
        <v>0.22485155345565999</v>
      </c>
      <c r="F152" s="68">
        <v>85.434929197572501</v>
      </c>
      <c r="G152" s="71">
        <v>0.25</v>
      </c>
      <c r="H152" s="68">
        <v>41.874578556979102</v>
      </c>
      <c r="I152" s="71">
        <v>0.19970310691132001</v>
      </c>
      <c r="J152" s="68">
        <v>90.896830748482799</v>
      </c>
      <c r="K152" s="71"/>
      <c r="L152" s="68"/>
    </row>
    <row r="153" spans="1:12" x14ac:dyDescent="0.2">
      <c r="A153" s="72" t="s">
        <v>640</v>
      </c>
      <c r="B153" s="66" t="s">
        <v>641</v>
      </c>
      <c r="C153" s="67">
        <v>72</v>
      </c>
      <c r="D153" s="67" t="s">
        <v>342</v>
      </c>
      <c r="E153" s="71">
        <v>0.29188314569449703</v>
      </c>
      <c r="F153" s="68">
        <v>92.717464598786293</v>
      </c>
      <c r="G153" s="71">
        <v>0.25</v>
      </c>
      <c r="H153" s="68">
        <v>41.874578556979102</v>
      </c>
      <c r="I153" s="71">
        <v>0.333766291388994</v>
      </c>
      <c r="J153" s="68">
        <v>96.0215778826703</v>
      </c>
      <c r="K153" s="71"/>
      <c r="L153" s="68"/>
    </row>
    <row r="154" spans="1:12" x14ac:dyDescent="0.2">
      <c r="A154" s="72" t="s">
        <v>642</v>
      </c>
      <c r="B154" s="66" t="s">
        <v>643</v>
      </c>
      <c r="C154" s="67">
        <v>72</v>
      </c>
      <c r="D154" s="67" t="s">
        <v>342</v>
      </c>
      <c r="E154" s="71">
        <v>0.176723520124908</v>
      </c>
      <c r="F154" s="68">
        <v>68.644639244774098</v>
      </c>
      <c r="G154" s="71">
        <v>0.25</v>
      </c>
      <c r="H154" s="68">
        <v>41.874578556979102</v>
      </c>
      <c r="I154" s="71">
        <v>0.10344704024981601</v>
      </c>
      <c r="J154" s="68">
        <v>78.152393796358695</v>
      </c>
      <c r="K154" s="71"/>
      <c r="L154" s="68"/>
    </row>
    <row r="155" spans="1:12" x14ac:dyDescent="0.2">
      <c r="A155" s="72" t="s">
        <v>644</v>
      </c>
      <c r="B155" s="66" t="s">
        <v>645</v>
      </c>
      <c r="C155" s="67">
        <v>72</v>
      </c>
      <c r="D155" s="67" t="s">
        <v>342</v>
      </c>
      <c r="E155" s="71">
        <v>0.20604150933099599</v>
      </c>
      <c r="F155" s="68">
        <v>80.849629130141594</v>
      </c>
      <c r="G155" s="71">
        <v>0.25</v>
      </c>
      <c r="H155" s="68">
        <v>41.874578556979102</v>
      </c>
      <c r="I155" s="71">
        <v>0.16208301866199301</v>
      </c>
      <c r="J155" s="68">
        <v>86.918408631153099</v>
      </c>
      <c r="K155" s="71"/>
      <c r="L155" s="68"/>
    </row>
    <row r="156" spans="1:12" x14ac:dyDescent="0.2">
      <c r="A156" s="72" t="s">
        <v>646</v>
      </c>
      <c r="B156" s="66" t="s">
        <v>647</v>
      </c>
      <c r="C156" s="67">
        <v>72</v>
      </c>
      <c r="D156" s="67" t="s">
        <v>342</v>
      </c>
      <c r="E156" s="71">
        <v>0.21160015802409499</v>
      </c>
      <c r="F156" s="68">
        <v>82.670262980445003</v>
      </c>
      <c r="G156" s="71">
        <v>0.25</v>
      </c>
      <c r="H156" s="68">
        <v>41.874578556979102</v>
      </c>
      <c r="I156" s="71">
        <v>0.173200316048189</v>
      </c>
      <c r="J156" s="68">
        <v>88.1321645313554</v>
      </c>
      <c r="K156" s="71"/>
      <c r="L156" s="68"/>
    </row>
    <row r="157" spans="1:12" x14ac:dyDescent="0.2">
      <c r="A157" s="72" t="s">
        <v>648</v>
      </c>
      <c r="B157" s="66" t="s">
        <v>649</v>
      </c>
      <c r="C157" s="67">
        <v>72</v>
      </c>
      <c r="D157" s="67" t="s">
        <v>342</v>
      </c>
      <c r="E157" s="71">
        <v>0.21089088893779601</v>
      </c>
      <c r="F157" s="68">
        <v>82.400539447066805</v>
      </c>
      <c r="G157" s="71">
        <v>0.25</v>
      </c>
      <c r="H157" s="68">
        <v>41.874578556979102</v>
      </c>
      <c r="I157" s="71">
        <v>0.17178177787559101</v>
      </c>
      <c r="J157" s="68">
        <v>87.997302764666202</v>
      </c>
      <c r="K157" s="71"/>
      <c r="L157" s="68"/>
    </row>
    <row r="158" spans="1:12" x14ac:dyDescent="0.2">
      <c r="A158" s="72" t="s">
        <v>650</v>
      </c>
      <c r="B158" s="66" t="s">
        <v>651</v>
      </c>
      <c r="C158" s="67">
        <v>72</v>
      </c>
      <c r="D158" s="67" t="s">
        <v>342</v>
      </c>
      <c r="E158" s="71">
        <v>0.29564074828961201</v>
      </c>
      <c r="F158" s="68">
        <v>93.324342548887401</v>
      </c>
      <c r="G158" s="71">
        <v>0.25660036962069899</v>
      </c>
      <c r="H158" s="68">
        <v>51.786918408631202</v>
      </c>
      <c r="I158" s="71">
        <v>0.33468112695852498</v>
      </c>
      <c r="J158" s="68">
        <v>96.426163182737696</v>
      </c>
      <c r="K158" s="71"/>
      <c r="L158" s="68"/>
    </row>
    <row r="159" spans="1:12" x14ac:dyDescent="0.2">
      <c r="A159" s="72" t="s">
        <v>652</v>
      </c>
      <c r="B159" s="66" t="s">
        <v>653</v>
      </c>
      <c r="C159" s="67">
        <v>72</v>
      </c>
      <c r="D159" s="67" t="s">
        <v>342</v>
      </c>
      <c r="E159" s="71">
        <v>0.20405734620886701</v>
      </c>
      <c r="F159" s="68">
        <v>80.512474713418698</v>
      </c>
      <c r="G159" s="71">
        <v>0.25</v>
      </c>
      <c r="H159" s="68">
        <v>41.874578556979102</v>
      </c>
      <c r="I159" s="71">
        <v>0.15811469241773399</v>
      </c>
      <c r="J159" s="68">
        <v>86.378961564396505</v>
      </c>
      <c r="K159" s="71"/>
      <c r="L159" s="68"/>
    </row>
    <row r="160" spans="1:12" x14ac:dyDescent="0.2">
      <c r="A160" s="72" t="s">
        <v>654</v>
      </c>
      <c r="B160" s="66" t="s">
        <v>655</v>
      </c>
      <c r="C160" s="67">
        <v>72</v>
      </c>
      <c r="D160" s="67" t="s">
        <v>342</v>
      </c>
      <c r="E160" s="71">
        <v>0.18280291084160499</v>
      </c>
      <c r="F160" s="68">
        <v>71.611598111935294</v>
      </c>
      <c r="G160" s="71">
        <v>0.25</v>
      </c>
      <c r="H160" s="68">
        <v>41.874578556979102</v>
      </c>
      <c r="I160" s="71">
        <v>0.115605821683211</v>
      </c>
      <c r="J160" s="68">
        <v>80.579905596763297</v>
      </c>
      <c r="K160" s="71"/>
      <c r="L160" s="68"/>
    </row>
    <row r="161" spans="1:12" x14ac:dyDescent="0.2">
      <c r="A161" s="72" t="s">
        <v>656</v>
      </c>
      <c r="B161" s="66" t="s">
        <v>657</v>
      </c>
      <c r="C161" s="67">
        <v>72</v>
      </c>
      <c r="D161" s="67" t="s">
        <v>342</v>
      </c>
      <c r="E161" s="71">
        <v>0.186422543245814</v>
      </c>
      <c r="F161" s="68">
        <v>73.364801078894104</v>
      </c>
      <c r="G161" s="71">
        <v>0.25</v>
      </c>
      <c r="H161" s="68">
        <v>41.874578556979102</v>
      </c>
      <c r="I161" s="71">
        <v>0.12284508649162799</v>
      </c>
      <c r="J161" s="68">
        <v>81.523937963587301</v>
      </c>
      <c r="K161" s="71"/>
      <c r="L161" s="68"/>
    </row>
    <row r="162" spans="1:12" x14ac:dyDescent="0.2">
      <c r="A162" s="72" t="s">
        <v>658</v>
      </c>
      <c r="B162" s="66" t="s">
        <v>659</v>
      </c>
      <c r="C162" s="67">
        <v>72</v>
      </c>
      <c r="D162" s="67" t="s">
        <v>342</v>
      </c>
      <c r="E162" s="71">
        <v>0.15672546486581401</v>
      </c>
      <c r="F162" s="68">
        <v>53.202966958867201</v>
      </c>
      <c r="G162" s="71">
        <v>0.25761267305167601</v>
      </c>
      <c r="H162" s="68">
        <v>52.528658125421401</v>
      </c>
      <c r="I162" s="71">
        <v>5.5838256679950703E-2</v>
      </c>
      <c r="J162" s="68">
        <v>60.485502360080901</v>
      </c>
      <c r="K162" s="71"/>
      <c r="L162" s="68"/>
    </row>
    <row r="163" spans="1:12" x14ac:dyDescent="0.2">
      <c r="A163" s="72" t="s">
        <v>660</v>
      </c>
      <c r="B163" s="66" t="s">
        <v>661</v>
      </c>
      <c r="C163" s="67">
        <v>72</v>
      </c>
      <c r="D163" s="67" t="s">
        <v>342</v>
      </c>
      <c r="E163" s="71">
        <v>0.25665394021780502</v>
      </c>
      <c r="F163" s="68">
        <v>89.615643964935899</v>
      </c>
      <c r="G163" s="71">
        <v>0.28123639026349601</v>
      </c>
      <c r="H163" s="68">
        <v>74.106540795684396</v>
      </c>
      <c r="I163" s="71">
        <v>0.23207149017211501</v>
      </c>
      <c r="J163" s="68">
        <v>92.784895482130807</v>
      </c>
      <c r="K163" s="71"/>
      <c r="L163" s="68"/>
    </row>
    <row r="164" spans="1:12" x14ac:dyDescent="0.2">
      <c r="A164" s="72" t="s">
        <v>662</v>
      </c>
      <c r="B164" s="66" t="s">
        <v>663</v>
      </c>
      <c r="C164" s="67">
        <v>72</v>
      </c>
      <c r="D164" s="67" t="s">
        <v>342</v>
      </c>
      <c r="E164" s="71">
        <v>0.29235537442607901</v>
      </c>
      <c r="F164" s="68">
        <v>92.987188132164505</v>
      </c>
      <c r="G164" s="71">
        <v>0.249896437280548</v>
      </c>
      <c r="H164" s="68">
        <v>12.4747134187458</v>
      </c>
      <c r="I164" s="71">
        <v>0.33481431157161101</v>
      </c>
      <c r="J164" s="68">
        <v>96.561024949426795</v>
      </c>
      <c r="K164" s="71"/>
      <c r="L164" s="68"/>
    </row>
    <row r="165" spans="1:12" x14ac:dyDescent="0.2">
      <c r="A165" s="72" t="s">
        <v>664</v>
      </c>
      <c r="B165" s="66" t="s">
        <v>665</v>
      </c>
      <c r="C165" s="67">
        <v>72</v>
      </c>
      <c r="D165" s="67" t="s">
        <v>342</v>
      </c>
      <c r="E165" s="71">
        <v>0.18993236603399299</v>
      </c>
      <c r="F165" s="68">
        <v>75.455158462575895</v>
      </c>
      <c r="G165" s="71">
        <v>0.27275521484711801</v>
      </c>
      <c r="H165" s="68">
        <v>68.105192178017504</v>
      </c>
      <c r="I165" s="71">
        <v>0.10710951722086801</v>
      </c>
      <c r="J165" s="68">
        <v>78.894133513149001</v>
      </c>
      <c r="K165" s="71"/>
      <c r="L165" s="68"/>
    </row>
    <row r="166" spans="1:12" x14ac:dyDescent="0.2">
      <c r="A166" s="72" t="s">
        <v>666</v>
      </c>
      <c r="B166" s="66" t="s">
        <v>667</v>
      </c>
      <c r="C166" s="67">
        <v>72</v>
      </c>
      <c r="D166" s="67" t="s">
        <v>342</v>
      </c>
      <c r="E166" s="71">
        <v>0.13866882538287501</v>
      </c>
      <c r="F166" s="68">
        <v>27.242076871207001</v>
      </c>
      <c r="G166" s="71">
        <v>0.27200123189084802</v>
      </c>
      <c r="H166" s="68">
        <v>67.768037761294707</v>
      </c>
      <c r="I166" s="71">
        <v>5.3364188749019702E-3</v>
      </c>
      <c r="J166" s="68">
        <v>9.8449089683074806</v>
      </c>
      <c r="K166" s="71"/>
      <c r="L166" s="68"/>
    </row>
    <row r="167" spans="1:12" x14ac:dyDescent="0.2">
      <c r="A167" s="72" t="s">
        <v>668</v>
      </c>
      <c r="B167" s="66" t="s">
        <v>669</v>
      </c>
      <c r="C167" s="67">
        <v>72</v>
      </c>
      <c r="D167" s="67" t="s">
        <v>342</v>
      </c>
      <c r="E167" s="71">
        <v>0.15109388552047001</v>
      </c>
      <c r="F167" s="68">
        <v>45.987862440998001</v>
      </c>
      <c r="G167" s="71">
        <v>0.25</v>
      </c>
      <c r="H167" s="68">
        <v>41.874578556979102</v>
      </c>
      <c r="I167" s="71">
        <v>5.2187771040940301E-2</v>
      </c>
      <c r="J167" s="68">
        <v>57.9231287929872</v>
      </c>
      <c r="K167" s="71"/>
      <c r="L167" s="68"/>
    </row>
    <row r="168" spans="1:12" x14ac:dyDescent="0.2">
      <c r="A168" s="72" t="s">
        <v>670</v>
      </c>
      <c r="B168" s="66" t="s">
        <v>671</v>
      </c>
      <c r="C168" s="67">
        <v>72</v>
      </c>
      <c r="D168" s="67" t="s">
        <v>342</v>
      </c>
      <c r="E168" s="71">
        <v>0.14207379467689099</v>
      </c>
      <c r="F168" s="68">
        <v>32.434254888738998</v>
      </c>
      <c r="G168" s="71">
        <v>0.26760098565312002</v>
      </c>
      <c r="H168" s="68">
        <v>64.329062710721502</v>
      </c>
      <c r="I168" s="71">
        <v>1.6546603700662001E-2</v>
      </c>
      <c r="J168" s="68">
        <v>27.9838165879973</v>
      </c>
      <c r="K168" s="71"/>
      <c r="L168" s="68"/>
    </row>
    <row r="169" spans="1:12" x14ac:dyDescent="0.2">
      <c r="A169" s="72" t="s">
        <v>672</v>
      </c>
      <c r="B169" s="66" t="s">
        <v>673</v>
      </c>
      <c r="C169" s="67">
        <v>72</v>
      </c>
      <c r="D169" s="67" t="s">
        <v>342</v>
      </c>
      <c r="E169" s="71">
        <v>0.19439146349974101</v>
      </c>
      <c r="F169" s="68">
        <v>77.208361429534705</v>
      </c>
      <c r="G169" s="71">
        <v>0.28035879006296299</v>
      </c>
      <c r="H169" s="68">
        <v>73.701955495617</v>
      </c>
      <c r="I169" s="71">
        <v>0.10842413693651901</v>
      </c>
      <c r="J169" s="68">
        <v>79.298718813216496</v>
      </c>
      <c r="K169" s="71"/>
      <c r="L169" s="68"/>
    </row>
    <row r="170" spans="1:12" x14ac:dyDescent="0.2">
      <c r="A170" s="72" t="s">
        <v>674</v>
      </c>
      <c r="B170" s="66" t="s">
        <v>675</v>
      </c>
      <c r="C170" s="67">
        <v>72</v>
      </c>
      <c r="D170" s="67" t="s">
        <v>342</v>
      </c>
      <c r="E170" s="71">
        <v>0.155883913447005</v>
      </c>
      <c r="F170" s="68">
        <v>52.258934592043197</v>
      </c>
      <c r="G170" s="71">
        <v>0.24998723642294901</v>
      </c>
      <c r="H170" s="68">
        <v>13.081591368846899</v>
      </c>
      <c r="I170" s="71">
        <v>6.1780590471059799E-2</v>
      </c>
      <c r="J170" s="68">
        <v>64.194200944032403</v>
      </c>
      <c r="K170" s="71"/>
      <c r="L170" s="68"/>
    </row>
    <row r="171" spans="1:12" x14ac:dyDescent="0.2">
      <c r="A171" s="72" t="s">
        <v>676</v>
      </c>
      <c r="B171" s="66" t="s">
        <v>677</v>
      </c>
      <c r="C171" s="67">
        <v>72</v>
      </c>
      <c r="D171" s="67" t="s">
        <v>342</v>
      </c>
      <c r="E171" s="71">
        <v>0.14580618000152401</v>
      </c>
      <c r="F171" s="68">
        <v>38.503034389750503</v>
      </c>
      <c r="G171" s="71">
        <v>0.25</v>
      </c>
      <c r="H171" s="68">
        <v>41.874578556979102</v>
      </c>
      <c r="I171" s="71">
        <v>4.1612360003048902E-2</v>
      </c>
      <c r="J171" s="68">
        <v>52.191503708698598</v>
      </c>
      <c r="K171" s="71"/>
      <c r="L171" s="68"/>
    </row>
    <row r="172" spans="1:12" x14ac:dyDescent="0.2">
      <c r="A172" s="72" t="s">
        <v>678</v>
      </c>
      <c r="B172" s="66" t="s">
        <v>679</v>
      </c>
      <c r="C172" s="67">
        <v>72</v>
      </c>
      <c r="D172" s="67" t="s">
        <v>342</v>
      </c>
      <c r="E172" s="71">
        <v>0.16246500011551299</v>
      </c>
      <c r="F172" s="68">
        <v>59.002022926500302</v>
      </c>
      <c r="G172" s="71">
        <v>0.24999999999924999</v>
      </c>
      <c r="H172" s="68">
        <v>15.5765340525961</v>
      </c>
      <c r="I172" s="71">
        <v>7.4930000231775498E-2</v>
      </c>
      <c r="J172" s="68">
        <v>70.195549561699295</v>
      </c>
      <c r="K172" s="71"/>
      <c r="L172" s="68"/>
    </row>
    <row r="173" spans="1:12" x14ac:dyDescent="0.2">
      <c r="A173" s="72" t="s">
        <v>680</v>
      </c>
      <c r="B173" s="66" t="s">
        <v>681</v>
      </c>
      <c r="C173" s="67">
        <v>72</v>
      </c>
      <c r="D173" s="67" t="s">
        <v>342</v>
      </c>
      <c r="E173" s="71">
        <v>0.14278216241392799</v>
      </c>
      <c r="F173" s="68">
        <v>33.445718138907601</v>
      </c>
      <c r="G173" s="71">
        <v>0.25850093218721798</v>
      </c>
      <c r="H173" s="68">
        <v>54.416722859069502</v>
      </c>
      <c r="I173" s="71">
        <v>2.7063392640638499E-2</v>
      </c>
      <c r="J173" s="68">
        <v>39.177343223196203</v>
      </c>
      <c r="K173" s="71"/>
      <c r="L173" s="68"/>
    </row>
    <row r="174" spans="1:12" x14ac:dyDescent="0.2">
      <c r="A174" s="72" t="s">
        <v>682</v>
      </c>
      <c r="B174" s="66" t="s">
        <v>683</v>
      </c>
      <c r="C174" s="67">
        <v>72</v>
      </c>
      <c r="D174" s="67" t="s">
        <v>342</v>
      </c>
      <c r="E174" s="71">
        <v>0.19318124193525499</v>
      </c>
      <c r="F174" s="68">
        <v>76.601483479433597</v>
      </c>
      <c r="G174" s="71">
        <v>0.27529222006175302</v>
      </c>
      <c r="H174" s="68">
        <v>69.858395144976399</v>
      </c>
      <c r="I174" s="71">
        <v>0.11107026380875699</v>
      </c>
      <c r="J174" s="68">
        <v>80.107889413351302</v>
      </c>
      <c r="K174" s="71"/>
      <c r="L174" s="68"/>
    </row>
    <row r="175" spans="1:12" x14ac:dyDescent="0.2">
      <c r="A175" s="72" t="s">
        <v>684</v>
      </c>
      <c r="B175" s="66" t="s">
        <v>685</v>
      </c>
      <c r="C175" s="67">
        <v>72</v>
      </c>
      <c r="D175" s="67" t="s">
        <v>342</v>
      </c>
      <c r="E175" s="71">
        <v>0.16443997948945499</v>
      </c>
      <c r="F175" s="68">
        <v>60.890087660148403</v>
      </c>
      <c r="G175" s="71">
        <v>0.25</v>
      </c>
      <c r="H175" s="68">
        <v>41.874578556979102</v>
      </c>
      <c r="I175" s="71">
        <v>7.8879958978909398E-2</v>
      </c>
      <c r="J175" s="68">
        <v>71.611598111935294</v>
      </c>
      <c r="K175" s="71"/>
      <c r="L175" s="68"/>
    </row>
    <row r="176" spans="1:12" x14ac:dyDescent="0.2">
      <c r="A176" s="72" t="s">
        <v>686</v>
      </c>
      <c r="B176" s="66" t="s">
        <v>687</v>
      </c>
      <c r="C176" s="67">
        <v>72</v>
      </c>
      <c r="D176" s="67" t="s">
        <v>342</v>
      </c>
      <c r="E176" s="71">
        <v>0.173183645537761</v>
      </c>
      <c r="F176" s="68">
        <v>66.891436277815203</v>
      </c>
      <c r="G176" s="71">
        <v>0.25770043122414898</v>
      </c>
      <c r="H176" s="68">
        <v>54.012137559001999</v>
      </c>
      <c r="I176" s="71">
        <v>8.8666859851372501E-2</v>
      </c>
      <c r="J176" s="68">
        <v>74.376264329062707</v>
      </c>
      <c r="K176" s="71"/>
      <c r="L176" s="68"/>
    </row>
    <row r="177" spans="1:12" x14ac:dyDescent="0.2">
      <c r="A177" s="72" t="s">
        <v>688</v>
      </c>
      <c r="B177" s="66" t="s">
        <v>689</v>
      </c>
      <c r="C177" s="67">
        <v>72</v>
      </c>
      <c r="D177" s="67" t="s">
        <v>342</v>
      </c>
      <c r="E177" s="71">
        <v>0.173000778408685</v>
      </c>
      <c r="F177" s="68">
        <v>66.689143627781505</v>
      </c>
      <c r="G177" s="71">
        <v>0.25</v>
      </c>
      <c r="H177" s="68">
        <v>41.874578556979102</v>
      </c>
      <c r="I177" s="71">
        <v>9.6001556817370201E-2</v>
      </c>
      <c r="J177" s="68">
        <v>76.668914362778196</v>
      </c>
      <c r="K177" s="71"/>
      <c r="L177" s="68"/>
    </row>
    <row r="178" spans="1:12" x14ac:dyDescent="0.2">
      <c r="A178" s="72" t="s">
        <v>690</v>
      </c>
      <c r="B178" s="66" t="s">
        <v>691</v>
      </c>
      <c r="C178" s="67">
        <v>72</v>
      </c>
      <c r="D178" s="67" t="s">
        <v>342</v>
      </c>
      <c r="E178" s="71">
        <v>0.13989531087753401</v>
      </c>
      <c r="F178" s="68">
        <v>29.534726904922501</v>
      </c>
      <c r="G178" s="71">
        <v>0.2522001232069</v>
      </c>
      <c r="H178" s="68">
        <v>46.0552933243425</v>
      </c>
      <c r="I178" s="71">
        <v>2.75904985481688E-2</v>
      </c>
      <c r="J178" s="68">
        <v>39.649359406608198</v>
      </c>
      <c r="K178" s="71"/>
      <c r="L178" s="68"/>
    </row>
    <row r="179" spans="1:12" x14ac:dyDescent="0.2">
      <c r="A179" s="72" t="s">
        <v>692</v>
      </c>
      <c r="B179" s="66" t="s">
        <v>693</v>
      </c>
      <c r="C179" s="67">
        <v>72</v>
      </c>
      <c r="D179" s="67" t="s">
        <v>342</v>
      </c>
      <c r="E179" s="71">
        <v>0.17952847575640801</v>
      </c>
      <c r="F179" s="68">
        <v>69.7909642616318</v>
      </c>
      <c r="G179" s="71">
        <v>0.25</v>
      </c>
      <c r="H179" s="68">
        <v>41.874578556979102</v>
      </c>
      <c r="I179" s="71">
        <v>0.109056951512817</v>
      </c>
      <c r="J179" s="68">
        <v>79.635873229939307</v>
      </c>
      <c r="K179" s="71"/>
      <c r="L179" s="68"/>
    </row>
    <row r="180" spans="1:12" x14ac:dyDescent="0.2">
      <c r="A180" s="72" t="s">
        <v>694</v>
      </c>
      <c r="B180" s="66" t="s">
        <v>695</v>
      </c>
      <c r="C180" s="67">
        <v>72</v>
      </c>
      <c r="D180" s="67" t="s">
        <v>342</v>
      </c>
      <c r="E180" s="71">
        <v>0.16049659347029799</v>
      </c>
      <c r="F180" s="68">
        <v>56.776803776129498</v>
      </c>
      <c r="G180" s="71">
        <v>0.25</v>
      </c>
      <c r="H180" s="68">
        <v>41.874578556979102</v>
      </c>
      <c r="I180" s="71">
        <v>7.0993186940595795E-2</v>
      </c>
      <c r="J180" s="68">
        <v>68.307484828051201</v>
      </c>
      <c r="K180" s="71"/>
      <c r="L180" s="68"/>
    </row>
    <row r="181" spans="1:12" x14ac:dyDescent="0.2">
      <c r="A181" s="72" t="s">
        <v>696</v>
      </c>
      <c r="B181" s="66" t="s">
        <v>697</v>
      </c>
      <c r="C181" s="67">
        <v>72</v>
      </c>
      <c r="D181" s="67" t="s">
        <v>342</v>
      </c>
      <c r="E181" s="71">
        <v>0.171724923075982</v>
      </c>
      <c r="F181" s="68">
        <v>65.8125421443021</v>
      </c>
      <c r="G181" s="71">
        <v>0.25190056256651999</v>
      </c>
      <c r="H181" s="68">
        <v>44.841537424140299</v>
      </c>
      <c r="I181" s="71">
        <v>9.1549283585444396E-2</v>
      </c>
      <c r="J181" s="68">
        <v>75.387727579231296</v>
      </c>
      <c r="K181" s="71"/>
      <c r="L181" s="68"/>
    </row>
    <row r="182" spans="1:12" x14ac:dyDescent="0.2">
      <c r="A182" s="72" t="s">
        <v>698</v>
      </c>
      <c r="B182" s="66" t="s">
        <v>699</v>
      </c>
      <c r="C182" s="67">
        <v>72</v>
      </c>
      <c r="D182" s="67" t="s">
        <v>342</v>
      </c>
      <c r="E182" s="71">
        <v>0.15513929605865401</v>
      </c>
      <c r="F182" s="68">
        <v>51.449763991908299</v>
      </c>
      <c r="G182" s="71">
        <v>0.25</v>
      </c>
      <c r="H182" s="68">
        <v>41.874578556979102</v>
      </c>
      <c r="I182" s="71">
        <v>6.0278592117307697E-2</v>
      </c>
      <c r="J182" s="68">
        <v>63.385030343897498</v>
      </c>
      <c r="K182" s="71"/>
      <c r="L182" s="68"/>
    </row>
    <row r="183" spans="1:12" x14ac:dyDescent="0.2">
      <c r="A183" s="72" t="s">
        <v>700</v>
      </c>
      <c r="B183" s="66" t="s">
        <v>701</v>
      </c>
      <c r="C183" s="67">
        <v>72</v>
      </c>
      <c r="D183" s="67" t="s">
        <v>342</v>
      </c>
      <c r="E183" s="71">
        <v>0.17853451942748499</v>
      </c>
      <c r="F183" s="68">
        <v>69.386378961564404</v>
      </c>
      <c r="G183" s="71">
        <v>0.25</v>
      </c>
      <c r="H183" s="68">
        <v>41.874578556979102</v>
      </c>
      <c r="I183" s="71">
        <v>0.107069038854971</v>
      </c>
      <c r="J183" s="68">
        <v>78.826702629804402</v>
      </c>
      <c r="K183" s="71"/>
      <c r="L183" s="68"/>
    </row>
    <row r="184" spans="1:12" x14ac:dyDescent="0.2">
      <c r="A184" s="72" t="s">
        <v>702</v>
      </c>
      <c r="B184" s="66" t="s">
        <v>703</v>
      </c>
      <c r="C184" s="67">
        <v>72</v>
      </c>
      <c r="D184" s="67" t="s">
        <v>342</v>
      </c>
      <c r="E184" s="71">
        <v>0.15351540663326299</v>
      </c>
      <c r="F184" s="68">
        <v>49.696561024949403</v>
      </c>
      <c r="G184" s="71">
        <v>0.25</v>
      </c>
      <c r="H184" s="68">
        <v>41.874578556979102</v>
      </c>
      <c r="I184" s="71">
        <v>5.7030813266525801E-2</v>
      </c>
      <c r="J184" s="68">
        <v>61.092380310182101</v>
      </c>
      <c r="K184" s="71"/>
      <c r="L184" s="68"/>
    </row>
    <row r="185" spans="1:12" x14ac:dyDescent="0.2">
      <c r="A185" s="72" t="s">
        <v>704</v>
      </c>
      <c r="B185" s="66" t="s">
        <v>705</v>
      </c>
      <c r="C185" s="67">
        <v>72</v>
      </c>
      <c r="D185" s="67" t="s">
        <v>342</v>
      </c>
      <c r="E185" s="71">
        <v>0.17475653353500201</v>
      </c>
      <c r="F185" s="68">
        <v>67.835468644639207</v>
      </c>
      <c r="G185" s="71">
        <v>0.24999999999834499</v>
      </c>
      <c r="H185" s="68">
        <v>15.4416722859069</v>
      </c>
      <c r="I185" s="71">
        <v>9.9513067071659106E-2</v>
      </c>
      <c r="J185" s="68">
        <v>77.545515846257601</v>
      </c>
      <c r="K185" s="71"/>
      <c r="L185" s="68"/>
    </row>
    <row r="186" spans="1:12" x14ac:dyDescent="0.2">
      <c r="A186" s="72" t="s">
        <v>706</v>
      </c>
      <c r="B186" s="66" t="s">
        <v>707</v>
      </c>
      <c r="C186" s="67">
        <v>72</v>
      </c>
      <c r="D186" s="67" t="s">
        <v>342</v>
      </c>
      <c r="E186" s="71">
        <v>0.26028933527835002</v>
      </c>
      <c r="F186" s="68">
        <v>90.087660148347993</v>
      </c>
      <c r="G186" s="71">
        <v>0.25</v>
      </c>
      <c r="H186" s="68">
        <v>41.874578556979102</v>
      </c>
      <c r="I186" s="71">
        <v>0.27057867055669999</v>
      </c>
      <c r="J186" s="68">
        <v>94.403236682400504</v>
      </c>
      <c r="K186" s="71"/>
      <c r="L186" s="68"/>
    </row>
    <row r="187" spans="1:12" x14ac:dyDescent="0.2">
      <c r="A187" s="72" t="s">
        <v>708</v>
      </c>
      <c r="B187" s="66" t="s">
        <v>709</v>
      </c>
      <c r="C187" s="67">
        <v>72</v>
      </c>
      <c r="D187" s="67" t="s">
        <v>342</v>
      </c>
      <c r="E187" s="71">
        <v>0.2147587330014</v>
      </c>
      <c r="F187" s="68">
        <v>83.546864463924507</v>
      </c>
      <c r="G187" s="71">
        <v>0.25</v>
      </c>
      <c r="H187" s="68">
        <v>41.874578556979102</v>
      </c>
      <c r="I187" s="71">
        <v>0.179517466002799</v>
      </c>
      <c r="J187" s="68">
        <v>88.604180714767395</v>
      </c>
      <c r="K187" s="71"/>
      <c r="L187" s="68"/>
    </row>
    <row r="188" spans="1:12" x14ac:dyDescent="0.2">
      <c r="A188" s="72" t="s">
        <v>710</v>
      </c>
      <c r="B188" s="66" t="s">
        <v>711</v>
      </c>
      <c r="C188" s="67">
        <v>72</v>
      </c>
      <c r="D188" s="67" t="s">
        <v>342</v>
      </c>
      <c r="E188" s="71">
        <v>0.18661010947807599</v>
      </c>
      <c r="F188" s="68">
        <v>73.567093728927802</v>
      </c>
      <c r="G188" s="71">
        <v>0.24069310048099901</v>
      </c>
      <c r="H188" s="68">
        <v>8.0917060013486193</v>
      </c>
      <c r="I188" s="71">
        <v>0.132527118475154</v>
      </c>
      <c r="J188" s="68">
        <v>83.074848280512498</v>
      </c>
      <c r="K188" s="71"/>
      <c r="L188" s="68"/>
    </row>
    <row r="189" spans="1:12" x14ac:dyDescent="0.2">
      <c r="A189" s="72" t="s">
        <v>712</v>
      </c>
      <c r="B189" s="66" t="s">
        <v>713</v>
      </c>
      <c r="C189" s="67">
        <v>54</v>
      </c>
      <c r="D189" s="67" t="s">
        <v>342</v>
      </c>
      <c r="E189" s="71">
        <v>0.154278782304587</v>
      </c>
      <c r="F189" s="68">
        <v>56.308654848800799</v>
      </c>
      <c r="G189" s="71">
        <v>0.25</v>
      </c>
      <c r="H189" s="68">
        <v>56.517205422314902</v>
      </c>
      <c r="I189" s="71">
        <v>5.8557564609174301E-2</v>
      </c>
      <c r="J189" s="68">
        <v>60.792492179353502</v>
      </c>
      <c r="K189" s="71"/>
      <c r="L189" s="68"/>
    </row>
    <row r="190" spans="1:12" x14ac:dyDescent="0.2">
      <c r="A190" s="72" t="s">
        <v>714</v>
      </c>
      <c r="B190" s="66" t="s">
        <v>715</v>
      </c>
      <c r="C190" s="67">
        <v>72</v>
      </c>
      <c r="D190" s="67" t="s">
        <v>342</v>
      </c>
      <c r="E190" s="71">
        <v>0.17015258635868899</v>
      </c>
      <c r="F190" s="68">
        <v>64.868509777478096</v>
      </c>
      <c r="G190" s="71">
        <v>0.25570168769955898</v>
      </c>
      <c r="H190" s="68">
        <v>50.910316925151697</v>
      </c>
      <c r="I190" s="71">
        <v>8.4603485017818197E-2</v>
      </c>
      <c r="J190" s="68">
        <v>73.229939312205005</v>
      </c>
      <c r="K190" s="71"/>
      <c r="L190" s="68"/>
    </row>
    <row r="191" spans="1:12" x14ac:dyDescent="0.2">
      <c r="A191" s="72" t="s">
        <v>716</v>
      </c>
      <c r="B191" s="66" t="s">
        <v>717</v>
      </c>
      <c r="C191" s="67">
        <v>54</v>
      </c>
      <c r="D191" s="67" t="s">
        <v>342</v>
      </c>
      <c r="E191" s="71">
        <v>0.14113739418135501</v>
      </c>
      <c r="F191" s="68">
        <v>41.710114702815403</v>
      </c>
      <c r="G191" s="71">
        <v>0.25</v>
      </c>
      <c r="H191" s="68">
        <v>56.517205422314902</v>
      </c>
      <c r="I191" s="71">
        <v>3.2274788362710499E-2</v>
      </c>
      <c r="J191" s="68">
        <v>44.212721584984401</v>
      </c>
      <c r="K191" s="71"/>
      <c r="L191" s="68"/>
    </row>
    <row r="192" spans="1:12" x14ac:dyDescent="0.2">
      <c r="A192" s="72" t="s">
        <v>718</v>
      </c>
      <c r="B192" s="66" t="s">
        <v>719</v>
      </c>
      <c r="C192" s="67">
        <v>72</v>
      </c>
      <c r="D192" s="67" t="s">
        <v>342</v>
      </c>
      <c r="E192" s="71">
        <v>0.134469178810668</v>
      </c>
      <c r="F192" s="68">
        <v>20.566419420094402</v>
      </c>
      <c r="G192" s="71">
        <v>0.25</v>
      </c>
      <c r="H192" s="68">
        <v>41.874578556979102</v>
      </c>
      <c r="I192" s="71">
        <v>1.8938357621336301E-2</v>
      </c>
      <c r="J192" s="68">
        <v>31.422791638570502</v>
      </c>
      <c r="K192" s="71"/>
      <c r="L192" s="68"/>
    </row>
    <row r="193" spans="1:12" x14ac:dyDescent="0.2">
      <c r="A193" s="72" t="s">
        <v>720</v>
      </c>
      <c r="B193" s="66" t="s">
        <v>721</v>
      </c>
      <c r="C193" s="67">
        <v>72</v>
      </c>
      <c r="D193" s="67" t="s">
        <v>342</v>
      </c>
      <c r="E193" s="71">
        <v>0.130341431528635</v>
      </c>
      <c r="F193" s="68">
        <v>13.216453135536099</v>
      </c>
      <c r="G193" s="71">
        <v>0.24999999999202499</v>
      </c>
      <c r="H193" s="68">
        <v>15.3068105192178</v>
      </c>
      <c r="I193" s="71">
        <v>1.06828630652453E-2</v>
      </c>
      <c r="J193" s="68">
        <v>18.948078219824701</v>
      </c>
      <c r="K193" s="71"/>
      <c r="L193" s="68"/>
    </row>
    <row r="194" spans="1:12" x14ac:dyDescent="0.2">
      <c r="A194" s="72" t="s">
        <v>722</v>
      </c>
      <c r="B194" s="66" t="s">
        <v>723</v>
      </c>
      <c r="C194" s="67">
        <v>72</v>
      </c>
      <c r="D194" s="67" t="s">
        <v>342</v>
      </c>
      <c r="E194" s="71">
        <v>0.17205527386015201</v>
      </c>
      <c r="F194" s="68">
        <v>66.217127444369495</v>
      </c>
      <c r="G194" s="71">
        <v>0.26779745203848998</v>
      </c>
      <c r="H194" s="68">
        <v>64.4639244774106</v>
      </c>
      <c r="I194" s="71">
        <v>7.6313095681813298E-2</v>
      </c>
      <c r="J194" s="68">
        <v>70.532703978422106</v>
      </c>
      <c r="K194" s="71"/>
      <c r="L194" s="68"/>
    </row>
    <row r="195" spans="1:12" x14ac:dyDescent="0.2">
      <c r="A195" s="72" t="s">
        <v>724</v>
      </c>
      <c r="B195" s="66" t="s">
        <v>725</v>
      </c>
      <c r="C195" s="67">
        <v>72</v>
      </c>
      <c r="D195" s="67" t="s">
        <v>342</v>
      </c>
      <c r="E195" s="71">
        <v>0.20480873451426401</v>
      </c>
      <c r="F195" s="68">
        <v>80.647336480107896</v>
      </c>
      <c r="G195" s="71">
        <v>0.25</v>
      </c>
      <c r="H195" s="68">
        <v>41.874578556979102</v>
      </c>
      <c r="I195" s="71">
        <v>0.159617469028529</v>
      </c>
      <c r="J195" s="68">
        <v>86.446392447741104</v>
      </c>
      <c r="K195" s="71"/>
      <c r="L195" s="68"/>
    </row>
    <row r="196" spans="1:12" x14ac:dyDescent="0.2">
      <c r="A196" s="72" t="s">
        <v>726</v>
      </c>
      <c r="B196" s="66" t="s">
        <v>727</v>
      </c>
      <c r="C196" s="67">
        <v>72</v>
      </c>
      <c r="D196" s="67" t="s">
        <v>342</v>
      </c>
      <c r="E196" s="71">
        <v>0.136512446347304</v>
      </c>
      <c r="F196" s="68">
        <v>24.140256237356699</v>
      </c>
      <c r="G196" s="71">
        <v>0.24719938927721</v>
      </c>
      <c r="H196" s="68">
        <v>9.6426163182737703</v>
      </c>
      <c r="I196" s="71">
        <v>2.58255034173983E-2</v>
      </c>
      <c r="J196" s="68">
        <v>37.963587322993902</v>
      </c>
      <c r="K196" s="71"/>
      <c r="L196" s="68"/>
    </row>
    <row r="197" spans="1:12" x14ac:dyDescent="0.2">
      <c r="A197" s="72" t="s">
        <v>728</v>
      </c>
      <c r="B197" s="66" t="s">
        <v>729</v>
      </c>
      <c r="C197" s="67">
        <v>72</v>
      </c>
      <c r="D197" s="67" t="s">
        <v>342</v>
      </c>
      <c r="E197" s="71">
        <v>0.23851552008865201</v>
      </c>
      <c r="F197" s="68">
        <v>87.457855697909693</v>
      </c>
      <c r="G197" s="71">
        <v>0.40703615472374699</v>
      </c>
      <c r="H197" s="68">
        <v>93.324342548887401</v>
      </c>
      <c r="I197" s="71">
        <v>6.9994885453557407E-2</v>
      </c>
      <c r="J197" s="68">
        <v>67.565745111260995</v>
      </c>
      <c r="K197" s="71"/>
      <c r="L197" s="68"/>
    </row>
    <row r="198" spans="1:12" x14ac:dyDescent="0.2">
      <c r="A198" s="72" t="s">
        <v>730</v>
      </c>
      <c r="B198" s="66" t="s">
        <v>731</v>
      </c>
      <c r="C198" s="67">
        <v>72</v>
      </c>
      <c r="D198" s="67" t="s">
        <v>342</v>
      </c>
      <c r="E198" s="71">
        <v>0.19515070986150601</v>
      </c>
      <c r="F198" s="68">
        <v>77.6129467296022</v>
      </c>
      <c r="G198" s="71">
        <v>0.25</v>
      </c>
      <c r="H198" s="68">
        <v>41.874578556979102</v>
      </c>
      <c r="I198" s="71">
        <v>0.14030141972301099</v>
      </c>
      <c r="J198" s="68">
        <v>84.2211732973702</v>
      </c>
      <c r="K198" s="71"/>
      <c r="L198" s="68"/>
    </row>
    <row r="199" spans="1:12" x14ac:dyDescent="0.2">
      <c r="A199" s="72" t="s">
        <v>732</v>
      </c>
      <c r="B199" s="66" t="s">
        <v>733</v>
      </c>
      <c r="C199" s="67">
        <v>72</v>
      </c>
      <c r="D199" s="67" t="s">
        <v>342</v>
      </c>
      <c r="E199" s="71">
        <v>0.20574874381101799</v>
      </c>
      <c r="F199" s="68">
        <v>80.782198246796995</v>
      </c>
      <c r="G199" s="71">
        <v>0.25</v>
      </c>
      <c r="H199" s="68">
        <v>41.874578556979102</v>
      </c>
      <c r="I199" s="71">
        <v>0.161497487622036</v>
      </c>
      <c r="J199" s="68">
        <v>86.716115981119401</v>
      </c>
      <c r="K199" s="71"/>
      <c r="L199" s="68"/>
    </row>
    <row r="200" spans="1:12" x14ac:dyDescent="0.2">
      <c r="A200" s="72" t="s">
        <v>734</v>
      </c>
      <c r="B200" s="66" t="s">
        <v>735</v>
      </c>
      <c r="C200" s="67">
        <v>72</v>
      </c>
      <c r="D200" s="67" t="s">
        <v>342</v>
      </c>
      <c r="E200" s="71">
        <v>0.30356148417252399</v>
      </c>
      <c r="F200" s="68">
        <v>94.066082265677693</v>
      </c>
      <c r="G200" s="71">
        <v>0.28051655508093098</v>
      </c>
      <c r="H200" s="68">
        <v>73.904248145650698</v>
      </c>
      <c r="I200" s="71">
        <v>0.32660641326411799</v>
      </c>
      <c r="J200" s="68">
        <v>95.414699932569107</v>
      </c>
      <c r="K200" s="71"/>
      <c r="L200" s="68"/>
    </row>
    <row r="201" spans="1:12" x14ac:dyDescent="0.2">
      <c r="A201" s="72" t="s">
        <v>736</v>
      </c>
      <c r="B201" s="66" t="s">
        <v>737</v>
      </c>
      <c r="C201" s="67">
        <v>72</v>
      </c>
      <c r="D201" s="67" t="s">
        <v>342</v>
      </c>
      <c r="E201" s="71">
        <v>0.17485170523194199</v>
      </c>
      <c r="F201" s="68">
        <v>67.970330411328405</v>
      </c>
      <c r="G201" s="71">
        <v>0.25</v>
      </c>
      <c r="H201" s="68">
        <v>41.874578556979102</v>
      </c>
      <c r="I201" s="71">
        <v>9.9703410463883202E-2</v>
      </c>
      <c r="J201" s="68">
        <v>77.6129467296022</v>
      </c>
      <c r="K201" s="71"/>
      <c r="L201" s="68"/>
    </row>
    <row r="202" spans="1:12" x14ac:dyDescent="0.2">
      <c r="A202" s="72" t="s">
        <v>738</v>
      </c>
      <c r="B202" s="66" t="s">
        <v>739</v>
      </c>
      <c r="C202" s="67">
        <v>72</v>
      </c>
      <c r="D202" s="67" t="s">
        <v>342</v>
      </c>
      <c r="E202" s="71">
        <v>0.18306436028609299</v>
      </c>
      <c r="F202" s="68">
        <v>71.746459878624407</v>
      </c>
      <c r="G202" s="71">
        <v>0.257510318013706</v>
      </c>
      <c r="H202" s="68">
        <v>52.258934592043197</v>
      </c>
      <c r="I202" s="71">
        <v>0.10861840255848</v>
      </c>
      <c r="J202" s="68">
        <v>79.433580579905595</v>
      </c>
      <c r="K202" s="71"/>
      <c r="L202" s="68"/>
    </row>
    <row r="203" spans="1:12" x14ac:dyDescent="0.2">
      <c r="A203" s="72" t="s">
        <v>740</v>
      </c>
      <c r="B203" s="66" t="s">
        <v>741</v>
      </c>
      <c r="C203" s="67">
        <v>72</v>
      </c>
      <c r="D203" s="67" t="s">
        <v>342</v>
      </c>
      <c r="E203" s="71">
        <v>0.12720222437933201</v>
      </c>
      <c r="F203" s="68">
        <v>8.7660148347943405</v>
      </c>
      <c r="G203" s="71">
        <v>0.25</v>
      </c>
      <c r="H203" s="68">
        <v>41.874578556979102</v>
      </c>
      <c r="I203" s="71">
        <v>4.4044487586633804E-3</v>
      </c>
      <c r="J203" s="68">
        <v>8.4288604180714799</v>
      </c>
      <c r="K203" s="71"/>
      <c r="L203" s="68"/>
    </row>
    <row r="204" spans="1:12" x14ac:dyDescent="0.2">
      <c r="A204" s="72" t="s">
        <v>742</v>
      </c>
      <c r="B204" s="66" t="s">
        <v>743</v>
      </c>
      <c r="C204" s="67">
        <v>72</v>
      </c>
      <c r="D204" s="67" t="s">
        <v>342</v>
      </c>
      <c r="E204" s="71">
        <v>0.153652761898638</v>
      </c>
      <c r="F204" s="68">
        <v>49.763991908294003</v>
      </c>
      <c r="G204" s="71">
        <v>0.25</v>
      </c>
      <c r="H204" s="68">
        <v>41.874578556979102</v>
      </c>
      <c r="I204" s="71">
        <v>5.73055237972762E-2</v>
      </c>
      <c r="J204" s="68">
        <v>61.1598111935266</v>
      </c>
      <c r="K204" s="71"/>
      <c r="L204" s="68"/>
    </row>
    <row r="205" spans="1:12" x14ac:dyDescent="0.2">
      <c r="A205" s="72" t="s">
        <v>744</v>
      </c>
      <c r="B205" s="66" t="s">
        <v>745</v>
      </c>
      <c r="C205" s="67">
        <v>72</v>
      </c>
      <c r="D205" s="67" t="s">
        <v>342</v>
      </c>
      <c r="E205" s="71">
        <v>0.14452955074026499</v>
      </c>
      <c r="F205" s="68">
        <v>36.345246122724198</v>
      </c>
      <c r="G205" s="71">
        <v>0.25</v>
      </c>
      <c r="H205" s="68">
        <v>41.874578556979102</v>
      </c>
      <c r="I205" s="71">
        <v>3.9059101480531003E-2</v>
      </c>
      <c r="J205" s="68">
        <v>50.168577208361398</v>
      </c>
      <c r="K205" s="71"/>
      <c r="L205" s="68"/>
    </row>
    <row r="206" spans="1:12" x14ac:dyDescent="0.2">
      <c r="A206" s="72" t="s">
        <v>746</v>
      </c>
      <c r="B206" s="66" t="s">
        <v>747</v>
      </c>
      <c r="C206" s="67">
        <v>72</v>
      </c>
      <c r="D206" s="67" t="s">
        <v>342</v>
      </c>
      <c r="E206" s="71">
        <v>0.14401216664783001</v>
      </c>
      <c r="F206" s="68">
        <v>35.5360755225893</v>
      </c>
      <c r="G206" s="71">
        <v>0.25</v>
      </c>
      <c r="H206" s="68">
        <v>41.874578556979102</v>
      </c>
      <c r="I206" s="71">
        <v>3.80243332956599E-2</v>
      </c>
      <c r="J206" s="68">
        <v>49.157113958192902</v>
      </c>
      <c r="K206" s="71"/>
      <c r="L206" s="68"/>
    </row>
    <row r="207" spans="1:12" x14ac:dyDescent="0.2">
      <c r="A207" s="72" t="s">
        <v>748</v>
      </c>
      <c r="B207" s="66" t="s">
        <v>749</v>
      </c>
      <c r="C207" s="67">
        <v>72</v>
      </c>
      <c r="D207" s="67" t="s">
        <v>342</v>
      </c>
      <c r="E207" s="71">
        <v>0.14512346127359799</v>
      </c>
      <c r="F207" s="68">
        <v>37.693863789615598</v>
      </c>
      <c r="G207" s="71">
        <v>0.25</v>
      </c>
      <c r="H207" s="68">
        <v>41.874578556979102</v>
      </c>
      <c r="I207" s="71">
        <v>4.0246922547196098E-2</v>
      </c>
      <c r="J207" s="68">
        <v>51.382333108563699</v>
      </c>
      <c r="K207" s="71"/>
      <c r="L207" s="68"/>
    </row>
    <row r="208" spans="1:12" x14ac:dyDescent="0.2">
      <c r="A208" s="72" t="s">
        <v>750</v>
      </c>
      <c r="B208" s="66" t="s">
        <v>751</v>
      </c>
      <c r="C208" s="67">
        <v>72</v>
      </c>
      <c r="D208" s="67" t="s">
        <v>342</v>
      </c>
      <c r="E208" s="71">
        <v>0.148748240099315</v>
      </c>
      <c r="F208" s="68">
        <v>42.886041807147699</v>
      </c>
      <c r="G208" s="71">
        <v>0.25</v>
      </c>
      <c r="H208" s="68">
        <v>41.874578556979102</v>
      </c>
      <c r="I208" s="71">
        <v>4.7496480198629398E-2</v>
      </c>
      <c r="J208" s="68">
        <v>55.091031692515202</v>
      </c>
      <c r="K208" s="71"/>
      <c r="L208" s="68"/>
    </row>
    <row r="209" spans="1:12" x14ac:dyDescent="0.2">
      <c r="A209" s="72" t="s">
        <v>752</v>
      </c>
      <c r="B209" s="66" t="s">
        <v>753</v>
      </c>
      <c r="C209" s="67">
        <v>72</v>
      </c>
      <c r="D209" s="67" t="s">
        <v>342</v>
      </c>
      <c r="E209" s="71">
        <v>0.152476663587508</v>
      </c>
      <c r="F209" s="68">
        <v>48.280512474713397</v>
      </c>
      <c r="G209" s="71">
        <v>0.25</v>
      </c>
      <c r="H209" s="68">
        <v>41.874578556979102</v>
      </c>
      <c r="I209" s="71">
        <v>5.49533271750157E-2</v>
      </c>
      <c r="J209" s="68">
        <v>60.215778826702604</v>
      </c>
      <c r="K209" s="71"/>
      <c r="L209" s="68"/>
    </row>
    <row r="210" spans="1:12" x14ac:dyDescent="0.2">
      <c r="A210" s="72" t="s">
        <v>754</v>
      </c>
      <c r="B210" s="66" t="s">
        <v>755</v>
      </c>
      <c r="C210" s="67">
        <v>72</v>
      </c>
      <c r="D210" s="67" t="s">
        <v>342</v>
      </c>
      <c r="E210" s="71">
        <v>0.14928169599187499</v>
      </c>
      <c r="F210" s="68">
        <v>43.627781523937998</v>
      </c>
      <c r="G210" s="71">
        <v>0.25440024641379899</v>
      </c>
      <c r="H210" s="68">
        <v>49.426837491571099</v>
      </c>
      <c r="I210" s="71">
        <v>4.4163145569950102E-2</v>
      </c>
      <c r="J210" s="68">
        <v>53.405259608900899</v>
      </c>
      <c r="K210" s="71"/>
      <c r="L210" s="68"/>
    </row>
    <row r="211" spans="1:12" x14ac:dyDescent="0.2">
      <c r="A211" s="72" t="s">
        <v>610</v>
      </c>
      <c r="B211" s="66" t="s">
        <v>756</v>
      </c>
      <c r="C211" s="67">
        <v>72</v>
      </c>
      <c r="D211" s="67" t="s">
        <v>342</v>
      </c>
      <c r="E211" s="71">
        <v>0.148282684539499</v>
      </c>
      <c r="F211" s="68">
        <v>42.414025623735697</v>
      </c>
      <c r="G211" s="71">
        <v>0.25</v>
      </c>
      <c r="H211" s="68">
        <v>41.874578556979102</v>
      </c>
      <c r="I211" s="71">
        <v>4.6565369078997103E-2</v>
      </c>
      <c r="J211" s="68">
        <v>54.551584625758601</v>
      </c>
      <c r="K211" s="71"/>
      <c r="L211" s="68"/>
    </row>
    <row r="212" spans="1:12" x14ac:dyDescent="0.2">
      <c r="A212" s="72" t="s">
        <v>757</v>
      </c>
      <c r="B212" s="66" t="s">
        <v>758</v>
      </c>
      <c r="C212" s="67">
        <v>72</v>
      </c>
      <c r="D212" s="67" t="s">
        <v>342</v>
      </c>
      <c r="E212" s="71">
        <v>0.14714297629998399</v>
      </c>
      <c r="F212" s="68">
        <v>40.256237356709399</v>
      </c>
      <c r="G212" s="71">
        <v>0.25770043122414898</v>
      </c>
      <c r="H212" s="68">
        <v>54.012137559001999</v>
      </c>
      <c r="I212" s="71">
        <v>3.6585521375820003E-2</v>
      </c>
      <c r="J212" s="68">
        <v>47.269049224544801</v>
      </c>
      <c r="K212" s="71"/>
      <c r="L212" s="68"/>
    </row>
    <row r="213" spans="1:12" x14ac:dyDescent="0.2">
      <c r="A213" s="72" t="s">
        <v>759</v>
      </c>
      <c r="B213" s="66" t="s">
        <v>760</v>
      </c>
      <c r="C213" s="67">
        <v>72</v>
      </c>
      <c r="D213" s="67" t="s">
        <v>342</v>
      </c>
      <c r="E213" s="71">
        <v>0.14064853957096399</v>
      </c>
      <c r="F213" s="68">
        <v>31.018206338502999</v>
      </c>
      <c r="G213" s="71">
        <v>0.25</v>
      </c>
      <c r="H213" s="68">
        <v>41.874578556979102</v>
      </c>
      <c r="I213" s="71">
        <v>3.1297079141927003E-2</v>
      </c>
      <c r="J213" s="68">
        <v>42.886041807147699</v>
      </c>
      <c r="K213" s="71"/>
      <c r="L213" s="68"/>
    </row>
    <row r="214" spans="1:12" x14ac:dyDescent="0.2">
      <c r="A214" s="72" t="s">
        <v>761</v>
      </c>
      <c r="B214" s="66" t="s">
        <v>762</v>
      </c>
      <c r="C214" s="67">
        <v>72</v>
      </c>
      <c r="D214" s="67" t="s">
        <v>342</v>
      </c>
      <c r="E214" s="71">
        <v>0.27994903338323901</v>
      </c>
      <c r="F214" s="68">
        <v>91.908293998651402</v>
      </c>
      <c r="G214" s="71">
        <v>0.25660036962069899</v>
      </c>
      <c r="H214" s="68">
        <v>51.786918408631202</v>
      </c>
      <c r="I214" s="71">
        <v>0.30329769714577998</v>
      </c>
      <c r="J214" s="68">
        <v>95.212407282535395</v>
      </c>
      <c r="K214" s="71"/>
      <c r="L214" s="68"/>
    </row>
    <row r="215" spans="1:12" x14ac:dyDescent="0.2">
      <c r="A215" s="72" t="s">
        <v>763</v>
      </c>
      <c r="B215" s="66" t="s">
        <v>764</v>
      </c>
      <c r="C215" s="67">
        <v>72</v>
      </c>
      <c r="D215" s="67" t="s">
        <v>342</v>
      </c>
      <c r="E215" s="71">
        <v>0.14200699397084701</v>
      </c>
      <c r="F215" s="68">
        <v>32.2319622387053</v>
      </c>
      <c r="G215" s="71">
        <v>0.25440024641379899</v>
      </c>
      <c r="H215" s="68">
        <v>49.426837491571099</v>
      </c>
      <c r="I215" s="71">
        <v>2.9613741527895199E-2</v>
      </c>
      <c r="J215" s="68">
        <v>41.4025623735671</v>
      </c>
      <c r="K215" s="71"/>
      <c r="L215" s="68"/>
    </row>
    <row r="216" spans="1:12" x14ac:dyDescent="0.2">
      <c r="A216" s="72" t="s">
        <v>765</v>
      </c>
      <c r="B216" s="66" t="s">
        <v>766</v>
      </c>
      <c r="C216" s="67">
        <v>72</v>
      </c>
      <c r="D216" s="67" t="s">
        <v>342</v>
      </c>
      <c r="E216" s="71">
        <v>0.22394790748962301</v>
      </c>
      <c r="F216" s="68">
        <v>85.300067430883303</v>
      </c>
      <c r="G216" s="71">
        <v>0.25110006160345</v>
      </c>
      <c r="H216" s="68">
        <v>43.492919757248799</v>
      </c>
      <c r="I216" s="71">
        <v>0.19679575337579699</v>
      </c>
      <c r="J216" s="68">
        <v>90.559676331759903</v>
      </c>
      <c r="K216" s="71"/>
      <c r="L216" s="68"/>
    </row>
    <row r="217" spans="1:12" x14ac:dyDescent="0.2">
      <c r="A217" s="72" t="s">
        <v>767</v>
      </c>
      <c r="B217" s="66" t="s">
        <v>768</v>
      </c>
      <c r="C217" s="67">
        <v>72</v>
      </c>
      <c r="D217" s="67" t="s">
        <v>342</v>
      </c>
      <c r="E217" s="71">
        <v>0.15307035961392901</v>
      </c>
      <c r="F217" s="68">
        <v>48.819959541469998</v>
      </c>
      <c r="G217" s="71">
        <v>0.25770043122414898</v>
      </c>
      <c r="H217" s="68">
        <v>54.012137559001999</v>
      </c>
      <c r="I217" s="71">
        <v>4.84402880037091E-2</v>
      </c>
      <c r="J217" s="68">
        <v>55.360755225893499</v>
      </c>
      <c r="K217" s="71"/>
      <c r="L217" s="68"/>
    </row>
    <row r="218" spans="1:12" x14ac:dyDescent="0.2">
      <c r="A218" s="72" t="s">
        <v>580</v>
      </c>
      <c r="B218" s="66" t="s">
        <v>769</v>
      </c>
      <c r="C218" s="67">
        <v>72</v>
      </c>
      <c r="D218" s="67" t="s">
        <v>342</v>
      </c>
      <c r="E218" s="71">
        <v>0.14257186958541501</v>
      </c>
      <c r="F218" s="68">
        <v>32.973701955495599</v>
      </c>
      <c r="G218" s="71">
        <v>0.25</v>
      </c>
      <c r="H218" s="68">
        <v>41.874578556979102</v>
      </c>
      <c r="I218" s="71">
        <v>3.5143739170829399E-2</v>
      </c>
      <c r="J218" s="68">
        <v>45.853000674308802</v>
      </c>
      <c r="K218" s="71"/>
      <c r="L218" s="68"/>
    </row>
    <row r="219" spans="1:12" x14ac:dyDescent="0.2">
      <c r="A219" s="72" t="s">
        <v>393</v>
      </c>
      <c r="B219" s="66" t="s">
        <v>770</v>
      </c>
      <c r="C219" s="67">
        <v>72</v>
      </c>
      <c r="D219" s="67" t="s">
        <v>342</v>
      </c>
      <c r="E219" s="71">
        <v>0.154524596009913</v>
      </c>
      <c r="F219" s="68">
        <v>50.708024275117999</v>
      </c>
      <c r="G219" s="71">
        <v>0.25</v>
      </c>
      <c r="H219" s="68">
        <v>41.874578556979102</v>
      </c>
      <c r="I219" s="71">
        <v>5.9049192019827001E-2</v>
      </c>
      <c r="J219" s="68">
        <v>62.440997977073501</v>
      </c>
      <c r="K219" s="71"/>
      <c r="L219" s="68"/>
    </row>
    <row r="220" spans="1:12" x14ac:dyDescent="0.2">
      <c r="A220" s="72" t="s">
        <v>771</v>
      </c>
      <c r="B220" s="66" t="s">
        <v>772</v>
      </c>
      <c r="C220" s="67">
        <v>72</v>
      </c>
      <c r="D220" s="67" t="s">
        <v>342</v>
      </c>
      <c r="E220" s="71">
        <v>0.25997793658844098</v>
      </c>
      <c r="F220" s="68">
        <v>90.020229265003394</v>
      </c>
      <c r="G220" s="71">
        <v>0.25</v>
      </c>
      <c r="H220" s="68">
        <v>41.874578556979102</v>
      </c>
      <c r="I220" s="71">
        <v>0.26995587317688102</v>
      </c>
      <c r="J220" s="68">
        <v>94.335805799056004</v>
      </c>
      <c r="K220" s="71"/>
      <c r="L220" s="68"/>
    </row>
    <row r="221" spans="1:12" x14ac:dyDescent="0.2">
      <c r="A221" s="72" t="s">
        <v>773</v>
      </c>
      <c r="B221" s="66" t="s">
        <v>774</v>
      </c>
      <c r="C221" s="67">
        <v>72</v>
      </c>
      <c r="D221" s="67" t="s">
        <v>342</v>
      </c>
      <c r="E221" s="71">
        <v>0.29537331612665302</v>
      </c>
      <c r="F221" s="68">
        <v>93.256911665542802</v>
      </c>
      <c r="G221" s="71">
        <v>0.25</v>
      </c>
      <c r="H221" s="68">
        <v>41.874578556979102</v>
      </c>
      <c r="I221" s="71">
        <v>0.34074663225330498</v>
      </c>
      <c r="J221" s="68">
        <v>96.965610249494304</v>
      </c>
      <c r="K221" s="71"/>
      <c r="L221" s="68"/>
    </row>
    <row r="222" spans="1:12" x14ac:dyDescent="0.2">
      <c r="A222" s="72" t="s">
        <v>775</v>
      </c>
      <c r="B222" s="66" t="s">
        <v>776</v>
      </c>
      <c r="C222" s="67">
        <v>72</v>
      </c>
      <c r="D222" s="67" t="s">
        <v>342</v>
      </c>
      <c r="E222" s="71">
        <v>0.23727392087201701</v>
      </c>
      <c r="F222" s="68">
        <v>87.255563047875896</v>
      </c>
      <c r="G222" s="71">
        <v>0.25</v>
      </c>
      <c r="H222" s="68">
        <v>41.874578556979102</v>
      </c>
      <c r="I222" s="71">
        <v>0.224547841744034</v>
      </c>
      <c r="J222" s="68">
        <v>92.650033715441694</v>
      </c>
      <c r="K222" s="71"/>
      <c r="L222" s="68"/>
    </row>
    <row r="223" spans="1:12" x14ac:dyDescent="0.2">
      <c r="A223" s="72" t="s">
        <v>777</v>
      </c>
      <c r="B223" s="66" t="s">
        <v>778</v>
      </c>
      <c r="C223" s="67">
        <v>72</v>
      </c>
      <c r="D223" s="67" t="s">
        <v>342</v>
      </c>
      <c r="E223" s="71">
        <v>0.161592048121248</v>
      </c>
      <c r="F223" s="68">
        <v>58.192852326365497</v>
      </c>
      <c r="G223" s="71">
        <v>0.282036891226566</v>
      </c>
      <c r="H223" s="68">
        <v>74.443695212407306</v>
      </c>
      <c r="I223" s="71">
        <v>4.1147205015929403E-2</v>
      </c>
      <c r="J223" s="68">
        <v>51.9892110586649</v>
      </c>
      <c r="K223" s="71"/>
      <c r="L223" s="68"/>
    </row>
    <row r="224" spans="1:12" x14ac:dyDescent="0.2">
      <c r="A224" s="72" t="s">
        <v>779</v>
      </c>
      <c r="B224" s="66" t="s">
        <v>780</v>
      </c>
      <c r="C224" s="67">
        <v>72</v>
      </c>
      <c r="D224" s="67" t="s">
        <v>342</v>
      </c>
      <c r="E224" s="71">
        <v>0.15384126869928599</v>
      </c>
      <c r="F224" s="68">
        <v>50.101146325016899</v>
      </c>
      <c r="G224" s="71">
        <v>0.25190056256651999</v>
      </c>
      <c r="H224" s="68">
        <v>44.841537424140299</v>
      </c>
      <c r="I224" s="71">
        <v>5.5781974832052703E-2</v>
      </c>
      <c r="J224" s="68">
        <v>60.418071476736301</v>
      </c>
      <c r="K224" s="71"/>
      <c r="L224" s="68"/>
    </row>
    <row r="225" spans="1:12" x14ac:dyDescent="0.2">
      <c r="A225" s="72" t="s">
        <v>781</v>
      </c>
      <c r="B225" s="66" t="s">
        <v>782</v>
      </c>
      <c r="C225" s="67">
        <v>72</v>
      </c>
      <c r="D225" s="67" t="s">
        <v>342</v>
      </c>
      <c r="E225" s="71">
        <v>0.27395453625780902</v>
      </c>
      <c r="F225" s="68">
        <v>91.368846931894794</v>
      </c>
      <c r="G225" s="71">
        <v>0.25</v>
      </c>
      <c r="H225" s="68">
        <v>41.874578556979102</v>
      </c>
      <c r="I225" s="71">
        <v>0.29790907251561799</v>
      </c>
      <c r="J225" s="68">
        <v>94.942683749157098</v>
      </c>
      <c r="K225" s="71"/>
      <c r="L225" s="68"/>
    </row>
    <row r="226" spans="1:12" x14ac:dyDescent="0.2">
      <c r="A226" s="72" t="s">
        <v>783</v>
      </c>
      <c r="B226" s="66" t="s">
        <v>784</v>
      </c>
      <c r="C226" s="67">
        <v>72</v>
      </c>
      <c r="D226" s="67" t="s">
        <v>342</v>
      </c>
      <c r="E226" s="71">
        <v>0.301957599267551</v>
      </c>
      <c r="F226" s="68">
        <v>93.998651382333094</v>
      </c>
      <c r="G226" s="71">
        <v>0.25</v>
      </c>
      <c r="H226" s="68">
        <v>41.874578556979102</v>
      </c>
      <c r="I226" s="71">
        <v>0.353915198535103</v>
      </c>
      <c r="J226" s="68">
        <v>97.505057316250799</v>
      </c>
      <c r="K226" s="71"/>
      <c r="L226" s="68"/>
    </row>
    <row r="227" spans="1:12" x14ac:dyDescent="0.2">
      <c r="A227" s="72" t="s">
        <v>785</v>
      </c>
      <c r="B227" s="66" t="s">
        <v>786</v>
      </c>
      <c r="C227" s="67">
        <v>72</v>
      </c>
      <c r="D227" s="67" t="s">
        <v>342</v>
      </c>
      <c r="E227" s="71">
        <v>0.263533066422728</v>
      </c>
      <c r="F227" s="68">
        <v>90.559676331759903</v>
      </c>
      <c r="G227" s="71">
        <v>0.25</v>
      </c>
      <c r="H227" s="68">
        <v>41.874578556979102</v>
      </c>
      <c r="I227" s="71">
        <v>0.277066132845455</v>
      </c>
      <c r="J227" s="68">
        <v>94.470667565745103</v>
      </c>
      <c r="K227" s="71"/>
      <c r="L227" s="68"/>
    </row>
    <row r="228" spans="1:12" x14ac:dyDescent="0.2">
      <c r="A228" s="72" t="s">
        <v>787</v>
      </c>
      <c r="B228" s="66" t="s">
        <v>788</v>
      </c>
      <c r="C228" s="67">
        <v>72</v>
      </c>
      <c r="D228" s="67" t="s">
        <v>342</v>
      </c>
      <c r="E228" s="71">
        <v>0.19639152404624499</v>
      </c>
      <c r="F228" s="68">
        <v>78.219824679703294</v>
      </c>
      <c r="G228" s="71">
        <v>0.25</v>
      </c>
      <c r="H228" s="68">
        <v>41.874578556979102</v>
      </c>
      <c r="I228" s="71">
        <v>0.14278304809249001</v>
      </c>
      <c r="J228" s="68">
        <v>84.490896830748497</v>
      </c>
      <c r="K228" s="71"/>
      <c r="L228" s="68"/>
    </row>
    <row r="229" spans="1:12" x14ac:dyDescent="0.2">
      <c r="A229" s="72" t="s">
        <v>789</v>
      </c>
      <c r="B229" s="66" t="s">
        <v>790</v>
      </c>
      <c r="C229" s="67">
        <v>72</v>
      </c>
      <c r="D229" s="67" t="s">
        <v>342</v>
      </c>
      <c r="E229" s="71">
        <v>0.29598541948093698</v>
      </c>
      <c r="F229" s="68">
        <v>93.391773432232</v>
      </c>
      <c r="G229" s="71">
        <v>0.25</v>
      </c>
      <c r="H229" s="68">
        <v>41.874578556979102</v>
      </c>
      <c r="I229" s="71">
        <v>0.34197083896187402</v>
      </c>
      <c r="J229" s="68">
        <v>97.100472016183403</v>
      </c>
      <c r="K229" s="71"/>
      <c r="L229" s="68"/>
    </row>
    <row r="230" spans="1:12" x14ac:dyDescent="0.2">
      <c r="A230" s="72" t="s">
        <v>791</v>
      </c>
      <c r="B230" s="66" t="s">
        <v>792</v>
      </c>
      <c r="C230" s="67">
        <v>72</v>
      </c>
      <c r="D230" s="67" t="s">
        <v>342</v>
      </c>
      <c r="E230" s="71">
        <v>0.318979582111033</v>
      </c>
      <c r="F230" s="68">
        <v>94.605529332434301</v>
      </c>
      <c r="G230" s="71">
        <v>0.25790181090645897</v>
      </c>
      <c r="H230" s="68">
        <v>54.079568442346599</v>
      </c>
      <c r="I230" s="71">
        <v>0.38005735331560703</v>
      </c>
      <c r="J230" s="68">
        <v>97.774780849629096</v>
      </c>
      <c r="K230" s="71"/>
      <c r="L230" s="68"/>
    </row>
    <row r="231" spans="1:12" x14ac:dyDescent="0.2">
      <c r="A231" s="72" t="s">
        <v>793</v>
      </c>
      <c r="B231" s="66" t="s">
        <v>794</v>
      </c>
      <c r="C231" s="67">
        <v>72</v>
      </c>
      <c r="D231" s="67" t="s">
        <v>342</v>
      </c>
      <c r="E231" s="71">
        <v>0.29196626480962601</v>
      </c>
      <c r="F231" s="68">
        <v>92.784895482130807</v>
      </c>
      <c r="G231" s="71">
        <v>0.25</v>
      </c>
      <c r="H231" s="68">
        <v>41.874578556979102</v>
      </c>
      <c r="I231" s="71">
        <v>0.33393252961925202</v>
      </c>
      <c r="J231" s="68">
        <v>96.0890087660148</v>
      </c>
      <c r="K231" s="71"/>
      <c r="L231" s="68"/>
    </row>
    <row r="232" spans="1:12" x14ac:dyDescent="0.2">
      <c r="A232" s="72" t="s">
        <v>795</v>
      </c>
      <c r="B232" s="66" t="s">
        <v>796</v>
      </c>
      <c r="C232" s="67">
        <v>72</v>
      </c>
      <c r="D232" s="67" t="s">
        <v>342</v>
      </c>
      <c r="E232" s="71">
        <v>0.29201055198710302</v>
      </c>
      <c r="F232" s="68">
        <v>92.852326365475406</v>
      </c>
      <c r="G232" s="71">
        <v>0.25</v>
      </c>
      <c r="H232" s="68">
        <v>41.874578556979102</v>
      </c>
      <c r="I232" s="71">
        <v>0.33402110397420498</v>
      </c>
      <c r="J232" s="68">
        <v>96.156439649359399</v>
      </c>
      <c r="K232" s="71"/>
      <c r="L232" s="68"/>
    </row>
    <row r="233" spans="1:12" x14ac:dyDescent="0.2">
      <c r="A233" s="72" t="s">
        <v>797</v>
      </c>
      <c r="B233" s="66" t="s">
        <v>798</v>
      </c>
      <c r="C233" s="67">
        <v>72</v>
      </c>
      <c r="D233" s="67" t="s">
        <v>342</v>
      </c>
      <c r="E233" s="71">
        <v>0.223418403794471</v>
      </c>
      <c r="F233" s="68">
        <v>85.232636547538803</v>
      </c>
      <c r="G233" s="71">
        <v>0.25</v>
      </c>
      <c r="H233" s="68">
        <v>41.874578556979102</v>
      </c>
      <c r="I233" s="71">
        <v>0.19683680758894201</v>
      </c>
      <c r="J233" s="68">
        <v>90.627107215104502</v>
      </c>
      <c r="K233" s="71"/>
      <c r="L233" s="68"/>
    </row>
    <row r="234" spans="1:12" x14ac:dyDescent="0.2">
      <c r="A234" s="72" t="s">
        <v>799</v>
      </c>
      <c r="B234" s="66" t="s">
        <v>800</v>
      </c>
      <c r="C234" s="67">
        <v>72</v>
      </c>
      <c r="D234" s="67" t="s">
        <v>342</v>
      </c>
      <c r="E234" s="71">
        <v>0.24736783477424101</v>
      </c>
      <c r="F234" s="68">
        <v>88.469318948078197</v>
      </c>
      <c r="G234" s="71">
        <v>0.25</v>
      </c>
      <c r="H234" s="68">
        <v>41.874578556979102</v>
      </c>
      <c r="I234" s="71">
        <v>0.244735669548482</v>
      </c>
      <c r="J234" s="68">
        <v>93.4592043155765</v>
      </c>
      <c r="K234" s="71"/>
      <c r="L234" s="68"/>
    </row>
    <row r="235" spans="1:12" x14ac:dyDescent="0.2">
      <c r="A235" s="72" t="s">
        <v>801</v>
      </c>
      <c r="B235" s="66" t="s">
        <v>802</v>
      </c>
      <c r="C235" s="67">
        <v>72</v>
      </c>
      <c r="D235" s="67" t="s">
        <v>342</v>
      </c>
      <c r="E235" s="71">
        <v>0.19652606952769</v>
      </c>
      <c r="F235" s="68">
        <v>78.354686446392407</v>
      </c>
      <c r="G235" s="71">
        <v>0.25</v>
      </c>
      <c r="H235" s="68">
        <v>41.874578556979102</v>
      </c>
      <c r="I235" s="71">
        <v>0.14305213905538</v>
      </c>
      <c r="J235" s="68">
        <v>84.558327714093096</v>
      </c>
      <c r="K235" s="71"/>
      <c r="L235" s="68"/>
    </row>
    <row r="236" spans="1:12" x14ac:dyDescent="0.2">
      <c r="A236" s="72" t="s">
        <v>803</v>
      </c>
      <c r="B236" s="66" t="s">
        <v>804</v>
      </c>
      <c r="C236" s="67">
        <v>72</v>
      </c>
      <c r="D236" s="67" t="s">
        <v>342</v>
      </c>
      <c r="E236" s="71">
        <v>0.15453861101691599</v>
      </c>
      <c r="F236" s="68">
        <v>50.775455158462599</v>
      </c>
      <c r="G236" s="71">
        <v>0.25</v>
      </c>
      <c r="H236" s="68">
        <v>41.874578556979102</v>
      </c>
      <c r="I236" s="71">
        <v>5.9077222033831103E-2</v>
      </c>
      <c r="J236" s="68">
        <v>62.575859743762599</v>
      </c>
      <c r="K236" s="71"/>
      <c r="L236" s="68"/>
    </row>
    <row r="237" spans="1:12" x14ac:dyDescent="0.2">
      <c r="A237" s="72" t="s">
        <v>805</v>
      </c>
      <c r="B237" s="66" t="s">
        <v>806</v>
      </c>
      <c r="C237" s="67">
        <v>72</v>
      </c>
      <c r="D237" s="67" t="s">
        <v>342</v>
      </c>
      <c r="E237" s="71">
        <v>0.16922086033453501</v>
      </c>
      <c r="F237" s="68">
        <v>64.194200944032403</v>
      </c>
      <c r="G237" s="71">
        <v>0.26540086244829703</v>
      </c>
      <c r="H237" s="68">
        <v>62.710721510451798</v>
      </c>
      <c r="I237" s="71">
        <v>7.3040858220773303E-2</v>
      </c>
      <c r="J237" s="68">
        <v>69.251517194875305</v>
      </c>
      <c r="K237" s="71"/>
      <c r="L237" s="68"/>
    </row>
    <row r="238" spans="1:12" x14ac:dyDescent="0.2">
      <c r="A238" s="72" t="s">
        <v>807</v>
      </c>
      <c r="B238" s="66" t="s">
        <v>808</v>
      </c>
      <c r="C238" s="67">
        <v>72</v>
      </c>
      <c r="D238" s="67" t="s">
        <v>342</v>
      </c>
      <c r="E238" s="71">
        <v>0.193540640909343</v>
      </c>
      <c r="F238" s="68">
        <v>76.871207012811894</v>
      </c>
      <c r="G238" s="71">
        <v>0.26291556942573402</v>
      </c>
      <c r="H238" s="68">
        <v>60.148347943358097</v>
      </c>
      <c r="I238" s="71">
        <v>0.124165712392951</v>
      </c>
      <c r="J238" s="68">
        <v>81.726230613620999</v>
      </c>
      <c r="K238" s="71"/>
      <c r="L238" s="68"/>
    </row>
    <row r="239" spans="1:12" x14ac:dyDescent="0.2">
      <c r="A239" s="72" t="s">
        <v>809</v>
      </c>
      <c r="B239" s="66" t="s">
        <v>810</v>
      </c>
      <c r="C239" s="67">
        <v>72</v>
      </c>
      <c r="D239" s="67" t="s">
        <v>342</v>
      </c>
      <c r="E239" s="71">
        <v>0.220564975332843</v>
      </c>
      <c r="F239" s="68">
        <v>84.828051247471294</v>
      </c>
      <c r="G239" s="71">
        <v>0.25</v>
      </c>
      <c r="H239" s="68">
        <v>41.874578556979102</v>
      </c>
      <c r="I239" s="71">
        <v>0.191129950665685</v>
      </c>
      <c r="J239" s="68">
        <v>90.087660148347993</v>
      </c>
      <c r="K239" s="71"/>
      <c r="L239" s="68"/>
    </row>
    <row r="240" spans="1:12" x14ac:dyDescent="0.2">
      <c r="A240" s="72" t="s">
        <v>811</v>
      </c>
      <c r="B240" s="66" t="s">
        <v>812</v>
      </c>
      <c r="C240" s="67">
        <v>72</v>
      </c>
      <c r="D240" s="67" t="s">
        <v>342</v>
      </c>
      <c r="E240" s="71">
        <v>0.29720284116935097</v>
      </c>
      <c r="F240" s="68">
        <v>93.526635198921099</v>
      </c>
      <c r="G240" s="71">
        <v>0.25</v>
      </c>
      <c r="H240" s="68">
        <v>41.874578556979102</v>
      </c>
      <c r="I240" s="71">
        <v>0.344405682338703</v>
      </c>
      <c r="J240" s="68">
        <v>97.302764666217101</v>
      </c>
      <c r="K240" s="71"/>
      <c r="L240" s="68"/>
    </row>
    <row r="241" spans="1:12" x14ac:dyDescent="0.2">
      <c r="A241" s="72" t="s">
        <v>813</v>
      </c>
      <c r="B241" s="66" t="s">
        <v>814</v>
      </c>
      <c r="C241" s="67">
        <v>72</v>
      </c>
      <c r="D241" s="67" t="s">
        <v>342</v>
      </c>
      <c r="E241" s="71">
        <v>0.18880816325296801</v>
      </c>
      <c r="F241" s="68">
        <v>74.9831422791639</v>
      </c>
      <c r="G241" s="71">
        <v>0.2522001232069</v>
      </c>
      <c r="H241" s="68">
        <v>46.0552933243425</v>
      </c>
      <c r="I241" s="71">
        <v>0.12541620329903699</v>
      </c>
      <c r="J241" s="68">
        <v>81.793661496965598</v>
      </c>
      <c r="K241" s="71"/>
      <c r="L241" s="68"/>
    </row>
    <row r="242" spans="1:12" x14ac:dyDescent="0.2">
      <c r="A242" s="72" t="s">
        <v>815</v>
      </c>
      <c r="B242" s="66" t="s">
        <v>816</v>
      </c>
      <c r="C242" s="67">
        <v>72</v>
      </c>
      <c r="D242" s="67" t="s">
        <v>342</v>
      </c>
      <c r="E242" s="71">
        <v>0.166044875510934</v>
      </c>
      <c r="F242" s="68">
        <v>62.171274443695197</v>
      </c>
      <c r="G242" s="71">
        <v>0.25</v>
      </c>
      <c r="H242" s="68">
        <v>41.874578556979102</v>
      </c>
      <c r="I242" s="71">
        <v>8.2089751021867496E-2</v>
      </c>
      <c r="J242" s="68">
        <v>72.825354012137595</v>
      </c>
      <c r="K242" s="71"/>
      <c r="L242" s="68"/>
    </row>
    <row r="243" spans="1:12" x14ac:dyDescent="0.2">
      <c r="A243" s="72" t="s">
        <v>817</v>
      </c>
      <c r="B243" s="66" t="s">
        <v>818</v>
      </c>
      <c r="C243" s="67">
        <v>72</v>
      </c>
      <c r="D243" s="67" t="s">
        <v>342</v>
      </c>
      <c r="E243" s="71">
        <v>0.202463056357678</v>
      </c>
      <c r="F243" s="68">
        <v>80.040458530006703</v>
      </c>
      <c r="G243" s="71">
        <v>0.25</v>
      </c>
      <c r="H243" s="68">
        <v>41.874578556979102</v>
      </c>
      <c r="I243" s="71">
        <v>0.154926112715357</v>
      </c>
      <c r="J243" s="68">
        <v>85.974376264329095</v>
      </c>
      <c r="K243" s="71"/>
      <c r="L243" s="68"/>
    </row>
    <row r="244" spans="1:12" x14ac:dyDescent="0.2">
      <c r="A244" s="72" t="s">
        <v>819</v>
      </c>
      <c r="B244" s="66" t="s">
        <v>820</v>
      </c>
      <c r="C244" s="67">
        <v>72</v>
      </c>
      <c r="D244" s="67" t="s">
        <v>342</v>
      </c>
      <c r="E244" s="71">
        <v>0.31551991837771198</v>
      </c>
      <c r="F244" s="68">
        <v>94.538098449089702</v>
      </c>
      <c r="G244" s="71">
        <v>0.29635208289612902</v>
      </c>
      <c r="H244" s="68">
        <v>80.579905596763297</v>
      </c>
      <c r="I244" s="71">
        <v>0.334687753859294</v>
      </c>
      <c r="J244" s="68">
        <v>96.493594066082295</v>
      </c>
      <c r="K244" s="71"/>
      <c r="L244" s="68"/>
    </row>
    <row r="245" spans="1:12" x14ac:dyDescent="0.2">
      <c r="A245" s="72" t="s">
        <v>821</v>
      </c>
      <c r="B245" s="66" t="s">
        <v>822</v>
      </c>
      <c r="C245" s="67">
        <v>72</v>
      </c>
      <c r="D245" s="67" t="s">
        <v>342</v>
      </c>
      <c r="E245" s="71">
        <v>0.15406783207470201</v>
      </c>
      <c r="F245" s="68">
        <v>50.236008091705997</v>
      </c>
      <c r="G245" s="71">
        <v>0.25</v>
      </c>
      <c r="H245" s="68">
        <v>41.874578556979102</v>
      </c>
      <c r="I245" s="71">
        <v>5.8135664149403299E-2</v>
      </c>
      <c r="J245" s="68">
        <v>61.699258260283202</v>
      </c>
      <c r="K245" s="71"/>
      <c r="L245" s="68"/>
    </row>
    <row r="246" spans="1:12" x14ac:dyDescent="0.2">
      <c r="A246" s="72" t="s">
        <v>823</v>
      </c>
      <c r="B246" s="66" t="s">
        <v>824</v>
      </c>
      <c r="C246" s="67">
        <v>72</v>
      </c>
      <c r="D246" s="67" t="s">
        <v>342</v>
      </c>
      <c r="E246" s="71">
        <v>0.19362235207975301</v>
      </c>
      <c r="F246" s="68">
        <v>76.938637896156393</v>
      </c>
      <c r="G246" s="71">
        <v>0.25110006160345</v>
      </c>
      <c r="H246" s="68">
        <v>43.492919757248799</v>
      </c>
      <c r="I246" s="71">
        <v>0.13614464255605599</v>
      </c>
      <c r="J246" s="68">
        <v>83.681726230613606</v>
      </c>
      <c r="K246" s="71"/>
      <c r="L246" s="68"/>
    </row>
    <row r="247" spans="1:12" x14ac:dyDescent="0.2">
      <c r="A247" s="72" t="s">
        <v>825</v>
      </c>
      <c r="B247" s="66" t="s">
        <v>826</v>
      </c>
      <c r="C247" s="67">
        <v>72</v>
      </c>
      <c r="D247" s="67" t="s">
        <v>342</v>
      </c>
      <c r="E247" s="71">
        <v>0.129883401139396</v>
      </c>
      <c r="F247" s="68">
        <v>12.609575185434901</v>
      </c>
      <c r="G247" s="71">
        <v>0.25</v>
      </c>
      <c r="H247" s="68">
        <v>41.874578556979102</v>
      </c>
      <c r="I247" s="71">
        <v>9.7668022787919893E-3</v>
      </c>
      <c r="J247" s="68">
        <v>17.329737019555001</v>
      </c>
      <c r="K247" s="71"/>
      <c r="L247" s="68"/>
    </row>
    <row r="248" spans="1:12" x14ac:dyDescent="0.2">
      <c r="A248" s="72" t="s">
        <v>827</v>
      </c>
      <c r="B248" s="66" t="s">
        <v>828</v>
      </c>
      <c r="C248" s="67">
        <v>72</v>
      </c>
      <c r="D248" s="67" t="s">
        <v>342</v>
      </c>
      <c r="E248" s="71">
        <v>0.17233849655317299</v>
      </c>
      <c r="F248" s="68">
        <v>66.419420094403193</v>
      </c>
      <c r="G248" s="71">
        <v>0.28152156007915902</v>
      </c>
      <c r="H248" s="68">
        <v>74.173971679028995</v>
      </c>
      <c r="I248" s="71">
        <v>6.3155433027186403E-2</v>
      </c>
      <c r="J248" s="68">
        <v>64.801078894133497</v>
      </c>
      <c r="K248" s="71"/>
      <c r="L248" s="68"/>
    </row>
    <row r="249" spans="1:12" x14ac:dyDescent="0.2">
      <c r="A249" s="72" t="s">
        <v>742</v>
      </c>
      <c r="B249" s="66" t="s">
        <v>829</v>
      </c>
      <c r="C249" s="67">
        <v>72</v>
      </c>
      <c r="D249" s="67" t="s">
        <v>342</v>
      </c>
      <c r="E249" s="71">
        <v>0.23703244877400001</v>
      </c>
      <c r="F249" s="68">
        <v>87.120701281186797</v>
      </c>
      <c r="G249" s="71">
        <v>0.25380112513303899</v>
      </c>
      <c r="H249" s="68">
        <v>47.673634524612297</v>
      </c>
      <c r="I249" s="71">
        <v>0.22026377241496101</v>
      </c>
      <c r="J249" s="68">
        <v>92.1105866486851</v>
      </c>
      <c r="K249" s="71"/>
      <c r="L249" s="68"/>
    </row>
    <row r="250" spans="1:12" x14ac:dyDescent="0.2">
      <c r="A250" s="72" t="s">
        <v>830</v>
      </c>
      <c r="B250" s="66" t="s">
        <v>831</v>
      </c>
      <c r="C250" s="67">
        <v>72</v>
      </c>
      <c r="D250" s="67" t="s">
        <v>342</v>
      </c>
      <c r="E250" s="71">
        <v>0.17203400273946401</v>
      </c>
      <c r="F250" s="68">
        <v>66.082265677680397</v>
      </c>
      <c r="G250" s="71">
        <v>0.25</v>
      </c>
      <c r="H250" s="68">
        <v>41.874578556979102</v>
      </c>
      <c r="I250" s="71">
        <v>9.4068005478927699E-2</v>
      </c>
      <c r="J250" s="68">
        <v>76.196898179366102</v>
      </c>
      <c r="K250" s="71"/>
      <c r="L250" s="68"/>
    </row>
    <row r="251" spans="1:12" x14ac:dyDescent="0.2">
      <c r="A251" s="72" t="s">
        <v>832</v>
      </c>
      <c r="B251" s="66" t="s">
        <v>833</v>
      </c>
      <c r="C251" s="67">
        <v>72</v>
      </c>
      <c r="D251" s="67" t="s">
        <v>342</v>
      </c>
      <c r="E251" s="71">
        <v>0.16815155881174501</v>
      </c>
      <c r="F251" s="68">
        <v>63.317599460552898</v>
      </c>
      <c r="G251" s="71">
        <v>0.25</v>
      </c>
      <c r="H251" s="68">
        <v>41.874578556979102</v>
      </c>
      <c r="I251" s="71">
        <v>8.6303117623490799E-2</v>
      </c>
      <c r="J251" s="68">
        <v>73.769386378961599</v>
      </c>
      <c r="K251" s="71"/>
      <c r="L251" s="68"/>
    </row>
    <row r="252" spans="1:12" x14ac:dyDescent="0.2">
      <c r="A252" s="72" t="s">
        <v>834</v>
      </c>
      <c r="B252" s="66" t="s">
        <v>835</v>
      </c>
      <c r="C252" s="67">
        <v>72</v>
      </c>
      <c r="D252" s="67" t="s">
        <v>342</v>
      </c>
      <c r="E252" s="71">
        <v>0.21861694898422501</v>
      </c>
      <c r="F252" s="68">
        <v>84.153742414025601</v>
      </c>
      <c r="G252" s="71">
        <v>0.24999999999970199</v>
      </c>
      <c r="H252" s="68">
        <v>15.711395819285199</v>
      </c>
      <c r="I252" s="71">
        <v>0.18723389796874801</v>
      </c>
      <c r="J252" s="68">
        <v>89.4807821982468</v>
      </c>
      <c r="K252" s="71"/>
      <c r="L252" s="68"/>
    </row>
    <row r="253" spans="1:12" x14ac:dyDescent="0.2">
      <c r="A253" s="72" t="s">
        <v>836</v>
      </c>
      <c r="B253" s="66" t="s">
        <v>837</v>
      </c>
      <c r="C253" s="67">
        <v>72</v>
      </c>
      <c r="D253" s="67" t="s">
        <v>342</v>
      </c>
      <c r="E253" s="71">
        <v>0.235939598928357</v>
      </c>
      <c r="F253" s="68">
        <v>87.053270397842198</v>
      </c>
      <c r="G253" s="71">
        <v>0.25</v>
      </c>
      <c r="H253" s="68">
        <v>41.874578556979102</v>
      </c>
      <c r="I253" s="71">
        <v>0.22187919785671401</v>
      </c>
      <c r="J253" s="68">
        <v>92.178017532029699</v>
      </c>
      <c r="K253" s="71"/>
      <c r="L253" s="68"/>
    </row>
    <row r="254" spans="1:12" x14ac:dyDescent="0.2">
      <c r="A254" s="72" t="s">
        <v>838</v>
      </c>
      <c r="B254" s="66" t="s">
        <v>839</v>
      </c>
      <c r="C254" s="67">
        <v>72</v>
      </c>
      <c r="D254" s="67" t="s">
        <v>342</v>
      </c>
      <c r="E254" s="71">
        <v>0.16874665263446501</v>
      </c>
      <c r="F254" s="68">
        <v>63.722184760620401</v>
      </c>
      <c r="G254" s="71">
        <v>0.26510130180791702</v>
      </c>
      <c r="H254" s="68">
        <v>62.171274443695197</v>
      </c>
      <c r="I254" s="71">
        <v>7.2392003461013696E-2</v>
      </c>
      <c r="J254" s="68">
        <v>68.981793661496994</v>
      </c>
      <c r="K254" s="71"/>
      <c r="L254" s="68"/>
    </row>
    <row r="255" spans="1:12" x14ac:dyDescent="0.2">
      <c r="A255" s="72" t="s">
        <v>840</v>
      </c>
      <c r="B255" s="66" t="s">
        <v>841</v>
      </c>
      <c r="C255" s="67">
        <v>72</v>
      </c>
      <c r="D255" s="67" t="s">
        <v>342</v>
      </c>
      <c r="E255" s="71">
        <v>0.23325793491775601</v>
      </c>
      <c r="F255" s="68">
        <v>86.783546864463901</v>
      </c>
      <c r="G255" s="71">
        <v>0.25</v>
      </c>
      <c r="H255" s="68">
        <v>41.874578556979102</v>
      </c>
      <c r="I255" s="71">
        <v>0.21651586983551299</v>
      </c>
      <c r="J255" s="68">
        <v>91.840863115306803</v>
      </c>
      <c r="K255" s="71"/>
      <c r="L255" s="68"/>
    </row>
    <row r="256" spans="1:12" x14ac:dyDescent="0.2">
      <c r="A256" s="72" t="s">
        <v>842</v>
      </c>
      <c r="B256" s="66" t="s">
        <v>843</v>
      </c>
      <c r="C256" s="67">
        <v>72</v>
      </c>
      <c r="D256" s="67" t="s">
        <v>342</v>
      </c>
      <c r="E256" s="71">
        <v>0.242446211932245</v>
      </c>
      <c r="F256" s="68">
        <v>87.795010114632504</v>
      </c>
      <c r="G256" s="71">
        <v>0.25</v>
      </c>
      <c r="H256" s="68">
        <v>41.874578556979102</v>
      </c>
      <c r="I256" s="71">
        <v>0.23489242386449</v>
      </c>
      <c r="J256" s="68">
        <v>92.852326365475406</v>
      </c>
      <c r="K256" s="71"/>
      <c r="L256" s="68"/>
    </row>
    <row r="257" spans="1:12" x14ac:dyDescent="0.2">
      <c r="A257" s="72" t="s">
        <v>844</v>
      </c>
      <c r="B257" s="66" t="s">
        <v>845</v>
      </c>
      <c r="C257" s="67">
        <v>72</v>
      </c>
      <c r="D257" s="67" t="s">
        <v>342</v>
      </c>
      <c r="E257" s="71">
        <v>0.12550543614610399</v>
      </c>
      <c r="F257" s="68">
        <v>5.7990559676331799</v>
      </c>
      <c r="G257" s="71">
        <v>0.25</v>
      </c>
      <c r="H257" s="68">
        <v>41.874578556979102</v>
      </c>
      <c r="I257" s="71">
        <v>1.01087229220814E-3</v>
      </c>
      <c r="J257" s="68">
        <v>1.9554956169925799</v>
      </c>
      <c r="K257" s="71"/>
      <c r="L257" s="68"/>
    </row>
    <row r="258" spans="1:12" x14ac:dyDescent="0.2">
      <c r="A258" s="72" t="s">
        <v>846</v>
      </c>
      <c r="B258" s="66" t="s">
        <v>847</v>
      </c>
      <c r="C258" s="67">
        <v>72</v>
      </c>
      <c r="D258" s="67" t="s">
        <v>342</v>
      </c>
      <c r="E258" s="71">
        <v>0.12917653713230201</v>
      </c>
      <c r="F258" s="68">
        <v>11.598111935266401</v>
      </c>
      <c r="G258" s="71">
        <v>0.25</v>
      </c>
      <c r="H258" s="68">
        <v>41.874578556979102</v>
      </c>
      <c r="I258" s="71">
        <v>8.3530742646042797E-3</v>
      </c>
      <c r="J258" s="68">
        <v>15.037086985839499</v>
      </c>
      <c r="K258" s="71"/>
      <c r="L258" s="68"/>
    </row>
    <row r="259" spans="1:12" x14ac:dyDescent="0.2">
      <c r="A259" s="72" t="s">
        <v>848</v>
      </c>
      <c r="B259" s="66" t="s">
        <v>849</v>
      </c>
      <c r="C259" s="67">
        <v>72</v>
      </c>
      <c r="D259" s="67" t="s">
        <v>342</v>
      </c>
      <c r="E259" s="71">
        <v>0.151238710528527</v>
      </c>
      <c r="F259" s="68">
        <v>46.122724207687099</v>
      </c>
      <c r="G259" s="71">
        <v>0.27602125206191003</v>
      </c>
      <c r="H259" s="68">
        <v>70.600134861766705</v>
      </c>
      <c r="I259" s="71">
        <v>2.6456168995144198E-2</v>
      </c>
      <c r="J259" s="68">
        <v>38.570465273095103</v>
      </c>
      <c r="K259" s="71"/>
      <c r="L259" s="68"/>
    </row>
    <row r="260" spans="1:12" x14ac:dyDescent="0.2">
      <c r="A260" s="72" t="s">
        <v>850</v>
      </c>
      <c r="B260" s="66" t="s">
        <v>851</v>
      </c>
      <c r="C260" s="67">
        <v>72</v>
      </c>
      <c r="D260" s="67" t="s">
        <v>342</v>
      </c>
      <c r="E260" s="71">
        <v>0.180210393989578</v>
      </c>
      <c r="F260" s="68">
        <v>70.195549561699295</v>
      </c>
      <c r="G260" s="71">
        <v>0.28042149847570902</v>
      </c>
      <c r="H260" s="68">
        <v>73.769386378961599</v>
      </c>
      <c r="I260" s="71">
        <v>7.9999289503445897E-2</v>
      </c>
      <c r="J260" s="68">
        <v>72.218476062036402</v>
      </c>
      <c r="K260" s="71"/>
      <c r="L260" s="68"/>
    </row>
    <row r="261" spans="1:12" x14ac:dyDescent="0.2">
      <c r="A261" s="72" t="s">
        <v>852</v>
      </c>
      <c r="B261" s="66" t="s">
        <v>853</v>
      </c>
      <c r="C261" s="67">
        <v>72</v>
      </c>
      <c r="D261" s="67" t="s">
        <v>342</v>
      </c>
      <c r="E261" s="71">
        <v>0.136783257697809</v>
      </c>
      <c r="F261" s="68">
        <v>24.544841537424102</v>
      </c>
      <c r="G261" s="71">
        <v>0.25770043122414898</v>
      </c>
      <c r="H261" s="68">
        <v>54.012137559001999</v>
      </c>
      <c r="I261" s="71">
        <v>1.5866084171469199E-2</v>
      </c>
      <c r="J261" s="68">
        <v>27.242076871207001</v>
      </c>
      <c r="K261" s="71"/>
      <c r="L261" s="68"/>
    </row>
    <row r="262" spans="1:12" x14ac:dyDescent="0.2">
      <c r="A262" s="72" t="s">
        <v>854</v>
      </c>
      <c r="B262" s="66" t="s">
        <v>855</v>
      </c>
      <c r="C262" s="67">
        <v>72</v>
      </c>
      <c r="D262" s="67" t="s">
        <v>342</v>
      </c>
      <c r="E262" s="71">
        <v>0.13562299383658399</v>
      </c>
      <c r="F262" s="68">
        <v>22.7242076871207</v>
      </c>
      <c r="G262" s="71">
        <v>0.25</v>
      </c>
      <c r="H262" s="68">
        <v>41.874578556979102</v>
      </c>
      <c r="I262" s="71">
        <v>2.1245987673167498E-2</v>
      </c>
      <c r="J262" s="68">
        <v>33.648010788941299</v>
      </c>
      <c r="K262" s="71"/>
      <c r="L262" s="68"/>
    </row>
    <row r="263" spans="1:12" x14ac:dyDescent="0.2">
      <c r="A263" s="72" t="s">
        <v>856</v>
      </c>
      <c r="B263" s="66" t="s">
        <v>857</v>
      </c>
      <c r="C263" s="67">
        <v>72</v>
      </c>
      <c r="D263" s="67" t="s">
        <v>342</v>
      </c>
      <c r="E263" s="71">
        <v>0.13829835599360199</v>
      </c>
      <c r="F263" s="68">
        <v>26.904922454484201</v>
      </c>
      <c r="G263" s="71">
        <v>0.25990055443104798</v>
      </c>
      <c r="H263" s="68">
        <v>57.113958192852301</v>
      </c>
      <c r="I263" s="71">
        <v>1.6696157556155802E-2</v>
      </c>
      <c r="J263" s="68">
        <v>28.2535401213756</v>
      </c>
      <c r="K263" s="71"/>
      <c r="L263" s="68"/>
    </row>
    <row r="264" spans="1:12" x14ac:dyDescent="0.2">
      <c r="A264" s="72" t="s">
        <v>858</v>
      </c>
      <c r="B264" s="66" t="s">
        <v>859</v>
      </c>
      <c r="C264" s="67">
        <v>72</v>
      </c>
      <c r="D264" s="67" t="s">
        <v>342</v>
      </c>
      <c r="E264" s="71">
        <v>0.12624259804075799</v>
      </c>
      <c r="F264" s="68">
        <v>7.2825354012137602</v>
      </c>
      <c r="G264" s="71">
        <v>0.25</v>
      </c>
      <c r="H264" s="68">
        <v>41.874578556979102</v>
      </c>
      <c r="I264" s="71">
        <v>2.48519608151616E-3</v>
      </c>
      <c r="J264" s="68">
        <v>5.1247471341874604</v>
      </c>
      <c r="K264" s="71"/>
      <c r="L264" s="68"/>
    </row>
    <row r="265" spans="1:12" x14ac:dyDescent="0.2">
      <c r="A265" s="72" t="s">
        <v>860</v>
      </c>
      <c r="B265" s="66" t="s">
        <v>861</v>
      </c>
      <c r="C265" s="67">
        <v>72</v>
      </c>
      <c r="D265" s="67" t="s">
        <v>342</v>
      </c>
      <c r="E265" s="71">
        <v>0.13469067998894499</v>
      </c>
      <c r="F265" s="68">
        <v>20.971004720161801</v>
      </c>
      <c r="G265" s="71">
        <v>0.25</v>
      </c>
      <c r="H265" s="68">
        <v>41.874578556979102</v>
      </c>
      <c r="I265" s="71">
        <v>1.93813599778901E-2</v>
      </c>
      <c r="J265" s="68">
        <v>31.827376938637901</v>
      </c>
      <c r="K265" s="71"/>
      <c r="L265" s="68"/>
    </row>
    <row r="266" spans="1:12" x14ac:dyDescent="0.2">
      <c r="A266" s="72" t="s">
        <v>862</v>
      </c>
      <c r="B266" s="66" t="s">
        <v>863</v>
      </c>
      <c r="C266" s="67">
        <v>72</v>
      </c>
      <c r="D266" s="67" t="s">
        <v>342</v>
      </c>
      <c r="E266" s="71">
        <v>0.14478973056783201</v>
      </c>
      <c r="F266" s="68">
        <v>36.8172623061362</v>
      </c>
      <c r="G266" s="71">
        <v>0.25110006160345</v>
      </c>
      <c r="H266" s="68">
        <v>43.492919757248799</v>
      </c>
      <c r="I266" s="71">
        <v>3.8479399532214797E-2</v>
      </c>
      <c r="J266" s="68">
        <v>49.696561024949403</v>
      </c>
      <c r="K266" s="71"/>
      <c r="L266" s="68"/>
    </row>
    <row r="267" spans="1:12" x14ac:dyDescent="0.2">
      <c r="A267" s="72" t="s">
        <v>864</v>
      </c>
      <c r="B267" s="66" t="s">
        <v>865</v>
      </c>
      <c r="C267" s="67">
        <v>72</v>
      </c>
      <c r="D267" s="67" t="s">
        <v>342</v>
      </c>
      <c r="E267" s="71">
        <v>0.13388678301840501</v>
      </c>
      <c r="F267" s="68">
        <v>19.7572488199595</v>
      </c>
      <c r="G267" s="71">
        <v>0.25</v>
      </c>
      <c r="H267" s="68">
        <v>41.874578556979102</v>
      </c>
      <c r="I267" s="71">
        <v>1.7773566036810101E-2</v>
      </c>
      <c r="J267" s="68">
        <v>29.602157788267</v>
      </c>
      <c r="K267" s="71"/>
      <c r="L267" s="68"/>
    </row>
    <row r="268" spans="1:12" x14ac:dyDescent="0.2">
      <c r="A268" s="72" t="s">
        <v>866</v>
      </c>
      <c r="B268" s="66" t="s">
        <v>867</v>
      </c>
      <c r="C268" s="67">
        <v>72</v>
      </c>
      <c r="D268" s="67" t="s">
        <v>342</v>
      </c>
      <c r="E268" s="71">
        <v>0.13874730970792801</v>
      </c>
      <c r="F268" s="68">
        <v>27.511800404585301</v>
      </c>
      <c r="G268" s="71">
        <v>0.27482613385323901</v>
      </c>
      <c r="H268" s="68">
        <v>69.453809844909003</v>
      </c>
      <c r="I268" s="71">
        <v>2.6684855626159399E-3</v>
      </c>
      <c r="J268" s="68">
        <v>5.52933243425489</v>
      </c>
      <c r="K268" s="71"/>
      <c r="L268" s="68"/>
    </row>
    <row r="269" spans="1:12" x14ac:dyDescent="0.2">
      <c r="A269" s="72" t="s">
        <v>868</v>
      </c>
      <c r="B269" s="66" t="s">
        <v>869</v>
      </c>
      <c r="C269" s="67">
        <v>72</v>
      </c>
      <c r="D269" s="67" t="s">
        <v>342</v>
      </c>
      <c r="E269" s="71">
        <v>0.17770644724165199</v>
      </c>
      <c r="F269" s="68">
        <v>69.116655428186107</v>
      </c>
      <c r="G269" s="71">
        <v>0.25</v>
      </c>
      <c r="H269" s="68">
        <v>41.874578556979102</v>
      </c>
      <c r="I269" s="71">
        <v>0.105412894483304</v>
      </c>
      <c r="J269" s="68">
        <v>78.489548213081605</v>
      </c>
      <c r="K269" s="71"/>
      <c r="L269" s="68"/>
    </row>
    <row r="270" spans="1:12" x14ac:dyDescent="0.2">
      <c r="A270" s="72" t="s">
        <v>870</v>
      </c>
      <c r="B270" s="66" t="s">
        <v>871</v>
      </c>
      <c r="C270" s="67">
        <v>72</v>
      </c>
      <c r="D270" s="67" t="s">
        <v>342</v>
      </c>
      <c r="E270" s="71">
        <v>0.17221814564881599</v>
      </c>
      <c r="F270" s="68">
        <v>66.351989211058694</v>
      </c>
      <c r="G270" s="71">
        <v>0.25</v>
      </c>
      <c r="H270" s="68">
        <v>41.874578556979102</v>
      </c>
      <c r="I270" s="71">
        <v>9.4436291297632494E-2</v>
      </c>
      <c r="J270" s="68">
        <v>76.3317599460553</v>
      </c>
      <c r="K270" s="71"/>
      <c r="L270" s="68"/>
    </row>
    <row r="271" spans="1:12" x14ac:dyDescent="0.2">
      <c r="A271" s="72" t="s">
        <v>872</v>
      </c>
      <c r="B271" s="66" t="s">
        <v>873</v>
      </c>
      <c r="C271" s="67">
        <v>72</v>
      </c>
      <c r="D271" s="67" t="s">
        <v>342</v>
      </c>
      <c r="E271" s="71">
        <v>0.176843245460234</v>
      </c>
      <c r="F271" s="68">
        <v>68.779501011463296</v>
      </c>
      <c r="G271" s="71">
        <v>0.25</v>
      </c>
      <c r="H271" s="68">
        <v>41.874578556979102</v>
      </c>
      <c r="I271" s="71">
        <v>0.103686490920469</v>
      </c>
      <c r="J271" s="68">
        <v>78.219824679703294</v>
      </c>
      <c r="K271" s="71"/>
      <c r="L271" s="68"/>
    </row>
    <row r="272" spans="1:12" x14ac:dyDescent="0.2">
      <c r="A272" s="72" t="s">
        <v>874</v>
      </c>
      <c r="B272" s="66" t="s">
        <v>875</v>
      </c>
      <c r="C272" s="67">
        <v>72</v>
      </c>
      <c r="D272" s="67" t="s">
        <v>342</v>
      </c>
      <c r="E272" s="71">
        <v>0.25654998524950401</v>
      </c>
      <c r="F272" s="68">
        <v>89.548213081591399</v>
      </c>
      <c r="G272" s="71">
        <v>0.25300962020627998</v>
      </c>
      <c r="H272" s="68">
        <v>46.122724207687099</v>
      </c>
      <c r="I272" s="71">
        <v>0.26009035029272698</v>
      </c>
      <c r="J272" s="68">
        <v>93.931220498988495</v>
      </c>
      <c r="K272" s="71"/>
      <c r="L272" s="68"/>
    </row>
    <row r="273" spans="1:12" x14ac:dyDescent="0.2">
      <c r="A273" s="72" t="s">
        <v>876</v>
      </c>
      <c r="B273" s="66" t="s">
        <v>877</v>
      </c>
      <c r="C273" s="67">
        <v>72</v>
      </c>
      <c r="D273" s="67" t="s">
        <v>342</v>
      </c>
      <c r="E273" s="71">
        <v>0.16341294471943699</v>
      </c>
      <c r="F273" s="68">
        <v>59.676331759946102</v>
      </c>
      <c r="G273" s="71">
        <v>0.25</v>
      </c>
      <c r="H273" s="68">
        <v>41.874578556979102</v>
      </c>
      <c r="I273" s="71">
        <v>7.6825889438873501E-2</v>
      </c>
      <c r="J273" s="68">
        <v>70.734996628455804</v>
      </c>
      <c r="K273" s="71"/>
      <c r="L273" s="68"/>
    </row>
    <row r="274" spans="1:12" x14ac:dyDescent="0.2">
      <c r="A274" s="72" t="s">
        <v>878</v>
      </c>
      <c r="B274" s="66" t="s">
        <v>879</v>
      </c>
      <c r="C274" s="67">
        <v>72</v>
      </c>
      <c r="D274" s="67" t="s">
        <v>342</v>
      </c>
      <c r="E274" s="71">
        <v>0.16022912734124101</v>
      </c>
      <c r="F274" s="68">
        <v>56.372218476062002</v>
      </c>
      <c r="G274" s="71">
        <v>0.30596746751151399</v>
      </c>
      <c r="H274" s="68">
        <v>83.209710047201597</v>
      </c>
      <c r="I274" s="71">
        <v>1.4490787170967301E-2</v>
      </c>
      <c r="J274" s="68">
        <v>25.286581254214401</v>
      </c>
      <c r="K274" s="71"/>
      <c r="L274" s="68"/>
    </row>
    <row r="275" spans="1:12" x14ac:dyDescent="0.2">
      <c r="A275" s="72" t="s">
        <v>880</v>
      </c>
      <c r="B275" s="66" t="s">
        <v>881</v>
      </c>
      <c r="C275" s="67">
        <v>72</v>
      </c>
      <c r="D275" s="67" t="s">
        <v>342</v>
      </c>
      <c r="E275" s="71">
        <v>0.20895631380256599</v>
      </c>
      <c r="F275" s="68">
        <v>81.5913688469319</v>
      </c>
      <c r="G275" s="71">
        <v>0.25</v>
      </c>
      <c r="H275" s="68">
        <v>41.874578556979102</v>
      </c>
      <c r="I275" s="71">
        <v>0.16791262760513101</v>
      </c>
      <c r="J275" s="68">
        <v>87.390424814565094</v>
      </c>
      <c r="K275" s="71"/>
      <c r="L275" s="68"/>
    </row>
    <row r="276" spans="1:12" x14ac:dyDescent="0.2">
      <c r="A276" s="72" t="s">
        <v>882</v>
      </c>
      <c r="B276" s="66" t="s">
        <v>883</v>
      </c>
      <c r="C276" s="67">
        <v>72</v>
      </c>
      <c r="D276" s="67" t="s">
        <v>342</v>
      </c>
      <c r="E276" s="71">
        <v>0.20070482463185699</v>
      </c>
      <c r="F276" s="68">
        <v>79.366149696560996</v>
      </c>
      <c r="G276" s="71">
        <v>0.2522001232069</v>
      </c>
      <c r="H276" s="68">
        <v>46.0552933243425</v>
      </c>
      <c r="I276" s="71">
        <v>0.14920952605681401</v>
      </c>
      <c r="J276" s="68">
        <v>85.300067430883303</v>
      </c>
      <c r="K276" s="71"/>
      <c r="L276" s="68"/>
    </row>
    <row r="277" spans="1:12" x14ac:dyDescent="0.2">
      <c r="A277" s="72" t="s">
        <v>884</v>
      </c>
      <c r="B277" s="66" t="s">
        <v>885</v>
      </c>
      <c r="C277" s="67">
        <v>72</v>
      </c>
      <c r="D277" s="67" t="s">
        <v>342</v>
      </c>
      <c r="E277" s="71">
        <v>0.19324032244432501</v>
      </c>
      <c r="F277" s="68">
        <v>76.668914362778196</v>
      </c>
      <c r="G277" s="71">
        <v>0.25</v>
      </c>
      <c r="H277" s="68">
        <v>41.874578556979102</v>
      </c>
      <c r="I277" s="71">
        <v>0.13648064488865</v>
      </c>
      <c r="J277" s="68">
        <v>83.816587997302804</v>
      </c>
      <c r="K277" s="71"/>
      <c r="L277" s="68"/>
    </row>
    <row r="278" spans="1:12" x14ac:dyDescent="0.2">
      <c r="A278" s="72" t="s">
        <v>886</v>
      </c>
      <c r="B278" s="66" t="s">
        <v>887</v>
      </c>
      <c r="C278" s="67">
        <v>72</v>
      </c>
      <c r="D278" s="67" t="s">
        <v>342</v>
      </c>
      <c r="E278" s="71">
        <v>0.141850745164291</v>
      </c>
      <c r="F278" s="68">
        <v>31.962238705327</v>
      </c>
      <c r="G278" s="71">
        <v>0.24949102113892699</v>
      </c>
      <c r="H278" s="68">
        <v>11.3958192852326</v>
      </c>
      <c r="I278" s="71">
        <v>3.4210469189654098E-2</v>
      </c>
      <c r="J278" s="68">
        <v>44.7741065407957</v>
      </c>
      <c r="K278" s="71"/>
      <c r="L278" s="68"/>
    </row>
    <row r="279" spans="1:12" x14ac:dyDescent="0.2">
      <c r="A279" s="72" t="s">
        <v>888</v>
      </c>
      <c r="B279" s="66" t="s">
        <v>889</v>
      </c>
      <c r="C279" s="67">
        <v>72</v>
      </c>
      <c r="D279" s="67" t="s">
        <v>342</v>
      </c>
      <c r="E279" s="71">
        <v>0.157135545718943</v>
      </c>
      <c r="F279" s="68">
        <v>53.405259608900899</v>
      </c>
      <c r="G279" s="71">
        <v>0.25</v>
      </c>
      <c r="H279" s="68">
        <v>41.874578556979102</v>
      </c>
      <c r="I279" s="71">
        <v>6.4271091437885605E-2</v>
      </c>
      <c r="J279" s="68">
        <v>65.677680377612901</v>
      </c>
      <c r="K279" s="71"/>
      <c r="L279" s="68"/>
    </row>
    <row r="280" spans="1:12" x14ac:dyDescent="0.2">
      <c r="A280" s="72" t="s">
        <v>890</v>
      </c>
      <c r="B280" s="66" t="s">
        <v>891</v>
      </c>
      <c r="C280" s="67">
        <v>72</v>
      </c>
      <c r="D280" s="67" t="s">
        <v>342</v>
      </c>
      <c r="E280" s="71">
        <v>0.224636374298229</v>
      </c>
      <c r="F280" s="68">
        <v>85.367498314227902</v>
      </c>
      <c r="G280" s="71">
        <v>0.25</v>
      </c>
      <c r="H280" s="68">
        <v>41.874578556979102</v>
      </c>
      <c r="I280" s="71">
        <v>0.19927274859645799</v>
      </c>
      <c r="J280" s="68">
        <v>90.8293998651382</v>
      </c>
      <c r="K280" s="71"/>
      <c r="L280" s="68"/>
    </row>
    <row r="281" spans="1:12" x14ac:dyDescent="0.2">
      <c r="A281" s="72" t="s">
        <v>892</v>
      </c>
      <c r="B281" s="66" t="s">
        <v>893</v>
      </c>
      <c r="C281" s="67">
        <v>72</v>
      </c>
      <c r="D281" s="67" t="s">
        <v>342</v>
      </c>
      <c r="E281" s="71">
        <v>0.13850319466444899</v>
      </c>
      <c r="F281" s="68">
        <v>27.107215104517898</v>
      </c>
      <c r="G281" s="71">
        <v>0.25</v>
      </c>
      <c r="H281" s="68">
        <v>41.874578556979102</v>
      </c>
      <c r="I281" s="71">
        <v>2.70063893288984E-2</v>
      </c>
      <c r="J281" s="68">
        <v>39.042481456507097</v>
      </c>
      <c r="K281" s="71"/>
      <c r="L281" s="68"/>
    </row>
    <row r="282" spans="1:12" x14ac:dyDescent="0.2">
      <c r="A282" s="72" t="s">
        <v>894</v>
      </c>
      <c r="B282" s="66" t="s">
        <v>895</v>
      </c>
      <c r="C282" s="67">
        <v>72</v>
      </c>
      <c r="D282" s="67" t="s">
        <v>342</v>
      </c>
      <c r="E282" s="71">
        <v>0.212377927738719</v>
      </c>
      <c r="F282" s="68">
        <v>82.8725556304788</v>
      </c>
      <c r="G282" s="71">
        <v>0.25</v>
      </c>
      <c r="H282" s="68">
        <v>41.874578556979102</v>
      </c>
      <c r="I282" s="71">
        <v>0.17475585547743699</v>
      </c>
      <c r="J282" s="68">
        <v>88.334457181389098</v>
      </c>
      <c r="K282" s="71"/>
      <c r="L282" s="68"/>
    </row>
    <row r="283" spans="1:12" x14ac:dyDescent="0.2">
      <c r="A283" s="72" t="s">
        <v>896</v>
      </c>
      <c r="B283" s="66" t="s">
        <v>897</v>
      </c>
      <c r="C283" s="67">
        <v>72</v>
      </c>
      <c r="D283" s="67" t="s">
        <v>342</v>
      </c>
      <c r="E283" s="71">
        <v>0.13979412558214099</v>
      </c>
      <c r="F283" s="68">
        <v>29.3324342548887</v>
      </c>
      <c r="G283" s="71">
        <v>0.25</v>
      </c>
      <c r="H283" s="68">
        <v>41.874578556979102</v>
      </c>
      <c r="I283" s="71">
        <v>2.95882511642825E-2</v>
      </c>
      <c r="J283" s="68">
        <v>41.335131490222501</v>
      </c>
      <c r="K283" s="71"/>
      <c r="L283" s="68"/>
    </row>
    <row r="284" spans="1:12" x14ac:dyDescent="0.2">
      <c r="A284" s="72" t="s">
        <v>898</v>
      </c>
      <c r="B284" s="66" t="s">
        <v>899</v>
      </c>
      <c r="C284" s="67">
        <v>72</v>
      </c>
      <c r="D284" s="67" t="s">
        <v>342</v>
      </c>
      <c r="E284" s="71">
        <v>0.21663961110507399</v>
      </c>
      <c r="F284" s="68">
        <v>83.816587997302804</v>
      </c>
      <c r="G284" s="71">
        <v>0.28884176488242302</v>
      </c>
      <c r="H284" s="68">
        <v>77.950101146324997</v>
      </c>
      <c r="I284" s="71">
        <v>0.14443745732772401</v>
      </c>
      <c r="J284" s="68">
        <v>84.828051247471294</v>
      </c>
      <c r="K284" s="71"/>
      <c r="L284" s="68"/>
    </row>
    <row r="285" spans="1:12" x14ac:dyDescent="0.2">
      <c r="A285" s="72" t="s">
        <v>900</v>
      </c>
      <c r="B285" s="66" t="s">
        <v>901</v>
      </c>
      <c r="C285" s="67">
        <v>72</v>
      </c>
      <c r="D285" s="67" t="s">
        <v>342</v>
      </c>
      <c r="E285" s="71">
        <v>0.19129315831192301</v>
      </c>
      <c r="F285" s="68">
        <v>75.994605529332404</v>
      </c>
      <c r="G285" s="71">
        <v>0.25</v>
      </c>
      <c r="H285" s="68">
        <v>41.874578556979102</v>
      </c>
      <c r="I285" s="71">
        <v>0.13258631662384601</v>
      </c>
      <c r="J285" s="68">
        <v>83.142279163856998</v>
      </c>
      <c r="K285" s="71"/>
      <c r="L285" s="68"/>
    </row>
    <row r="286" spans="1:12" x14ac:dyDescent="0.2">
      <c r="A286" s="72" t="s">
        <v>902</v>
      </c>
      <c r="B286" s="66" t="s">
        <v>903</v>
      </c>
      <c r="C286" s="67">
        <v>72</v>
      </c>
      <c r="D286" s="67" t="s">
        <v>342</v>
      </c>
      <c r="E286" s="71">
        <v>0.210810087509851</v>
      </c>
      <c r="F286" s="68">
        <v>82.333108563722206</v>
      </c>
      <c r="G286" s="71">
        <v>0.25</v>
      </c>
      <c r="H286" s="68">
        <v>41.874578556979102</v>
      </c>
      <c r="I286" s="71">
        <v>0.171620175019701</v>
      </c>
      <c r="J286" s="68">
        <v>87.929871881321603</v>
      </c>
      <c r="K286" s="71"/>
      <c r="L286" s="68"/>
    </row>
    <row r="287" spans="1:12" x14ac:dyDescent="0.2">
      <c r="A287" s="72" t="s">
        <v>904</v>
      </c>
      <c r="B287" s="66" t="s">
        <v>905</v>
      </c>
      <c r="C287" s="67">
        <v>72</v>
      </c>
      <c r="D287" s="67" t="s">
        <v>342</v>
      </c>
      <c r="E287" s="71">
        <v>0.182154702904159</v>
      </c>
      <c r="F287" s="68">
        <v>71.341874578556997</v>
      </c>
      <c r="G287" s="71">
        <v>0.25</v>
      </c>
      <c r="H287" s="68">
        <v>41.874578556979102</v>
      </c>
      <c r="I287" s="71">
        <v>0.114309405808318</v>
      </c>
      <c r="J287" s="68">
        <v>80.310182063385</v>
      </c>
      <c r="K287" s="71"/>
      <c r="L287" s="68"/>
    </row>
    <row r="288" spans="1:12" x14ac:dyDescent="0.2">
      <c r="A288" s="72" t="s">
        <v>906</v>
      </c>
      <c r="B288" s="66" t="s">
        <v>907</v>
      </c>
      <c r="C288" s="67">
        <v>72</v>
      </c>
      <c r="D288" s="67" t="s">
        <v>342</v>
      </c>
      <c r="E288" s="71">
        <v>0.18061358177168599</v>
      </c>
      <c r="F288" s="68">
        <v>70.532703978422106</v>
      </c>
      <c r="G288" s="71">
        <v>0.26090555942927701</v>
      </c>
      <c r="H288" s="68">
        <v>57.990559676331799</v>
      </c>
      <c r="I288" s="71">
        <v>0.10032160411409601</v>
      </c>
      <c r="J288" s="68">
        <v>77.747808496291299</v>
      </c>
      <c r="K288" s="71"/>
      <c r="L288" s="68"/>
    </row>
    <row r="289" spans="1:12" x14ac:dyDescent="0.2">
      <c r="A289" s="72" t="s">
        <v>908</v>
      </c>
      <c r="B289" s="66" t="s">
        <v>909</v>
      </c>
      <c r="C289" s="67">
        <v>72</v>
      </c>
      <c r="D289" s="67" t="s">
        <v>342</v>
      </c>
      <c r="E289" s="71">
        <v>0.15855645083158601</v>
      </c>
      <c r="F289" s="68">
        <v>54.956169925826003</v>
      </c>
      <c r="G289" s="71">
        <v>0.25</v>
      </c>
      <c r="H289" s="68">
        <v>41.874578556979102</v>
      </c>
      <c r="I289" s="71">
        <v>6.7112901663171895E-2</v>
      </c>
      <c r="J289" s="68">
        <v>66.958867161159802</v>
      </c>
      <c r="K289" s="71"/>
      <c r="L289" s="68"/>
    </row>
    <row r="290" spans="1:12" x14ac:dyDescent="0.2">
      <c r="A290" s="72" t="s">
        <v>910</v>
      </c>
      <c r="B290" s="66" t="s">
        <v>911</v>
      </c>
      <c r="C290" s="67">
        <v>72</v>
      </c>
      <c r="D290" s="67" t="s">
        <v>342</v>
      </c>
      <c r="E290" s="71">
        <v>0.14040271710879401</v>
      </c>
      <c r="F290" s="68">
        <v>30.2764666217127</v>
      </c>
      <c r="G290" s="71">
        <v>0.25</v>
      </c>
      <c r="H290" s="68">
        <v>41.874578556979102</v>
      </c>
      <c r="I290" s="71">
        <v>3.0805434217587201E-2</v>
      </c>
      <c r="J290" s="68">
        <v>42.144302090357399</v>
      </c>
      <c r="K290" s="71"/>
      <c r="L290" s="68"/>
    </row>
    <row r="291" spans="1:12" x14ac:dyDescent="0.2">
      <c r="A291" s="72" t="s">
        <v>912</v>
      </c>
      <c r="B291" s="66" t="s">
        <v>913</v>
      </c>
      <c r="C291" s="67">
        <v>72</v>
      </c>
      <c r="D291" s="67" t="s">
        <v>342</v>
      </c>
      <c r="E291" s="71">
        <v>0.21369184785829801</v>
      </c>
      <c r="F291" s="68">
        <v>83.277140930546196</v>
      </c>
      <c r="G291" s="71">
        <v>0.31085504557574301</v>
      </c>
      <c r="H291" s="68">
        <v>84.760620364126794</v>
      </c>
      <c r="I291" s="71">
        <v>0.11652865014085401</v>
      </c>
      <c r="J291" s="68">
        <v>80.849629130141594</v>
      </c>
      <c r="K291" s="71"/>
      <c r="L291" s="68"/>
    </row>
    <row r="292" spans="1:12" x14ac:dyDescent="0.2">
      <c r="A292" s="72" t="s">
        <v>914</v>
      </c>
      <c r="B292" s="66" t="s">
        <v>915</v>
      </c>
      <c r="C292" s="67">
        <v>72</v>
      </c>
      <c r="D292" s="67" t="s">
        <v>342</v>
      </c>
      <c r="E292" s="71">
        <v>0.153402659996035</v>
      </c>
      <c r="F292" s="68">
        <v>49.426837491571099</v>
      </c>
      <c r="G292" s="71">
        <v>0.117594756991813</v>
      </c>
      <c r="H292" s="68">
        <v>1.8880647336480101</v>
      </c>
      <c r="I292" s="71">
        <v>0.18921056300025599</v>
      </c>
      <c r="J292" s="68">
        <v>89.750505731625097</v>
      </c>
      <c r="K292" s="71"/>
      <c r="L292" s="68"/>
    </row>
    <row r="293" spans="1:12" x14ac:dyDescent="0.2">
      <c r="A293" s="72" t="s">
        <v>916</v>
      </c>
      <c r="B293" s="66" t="s">
        <v>917</v>
      </c>
      <c r="C293" s="67">
        <v>71</v>
      </c>
      <c r="D293" s="67" t="s">
        <v>342</v>
      </c>
      <c r="E293" s="71">
        <v>4.9218451964715498E-2</v>
      </c>
      <c r="F293" s="68">
        <v>2.9796511627907001</v>
      </c>
      <c r="G293" s="71">
        <v>0.12938360254218401</v>
      </c>
      <c r="H293" s="68">
        <v>3.2703488372092999</v>
      </c>
      <c r="I293" s="71">
        <v>6.3433239285031699E-3</v>
      </c>
      <c r="J293" s="68">
        <v>28.488372093023301</v>
      </c>
      <c r="K293" s="71">
        <v>1.19284294234593E-2</v>
      </c>
      <c r="L293" s="68">
        <v>48.546511627907002</v>
      </c>
    </row>
    <row r="294" spans="1:12" x14ac:dyDescent="0.2">
      <c r="A294" s="72" t="s">
        <v>918</v>
      </c>
      <c r="B294" s="66" t="s">
        <v>919</v>
      </c>
      <c r="C294" s="67">
        <v>71</v>
      </c>
      <c r="D294" s="67" t="s">
        <v>342</v>
      </c>
      <c r="E294" s="71">
        <v>7.9399253277877502E-2</v>
      </c>
      <c r="F294" s="68">
        <v>8.5755813953488396</v>
      </c>
      <c r="G294" s="71">
        <v>0.141459097641635</v>
      </c>
      <c r="H294" s="68">
        <v>3.8517441860465098</v>
      </c>
      <c r="I294" s="71">
        <v>7.6857946486231898E-2</v>
      </c>
      <c r="J294" s="68">
        <v>82.776162790697697</v>
      </c>
      <c r="K294" s="71">
        <v>1.9880715705765401E-2</v>
      </c>
      <c r="L294" s="68">
        <v>57.049418604651201</v>
      </c>
    </row>
    <row r="295" spans="1:12" x14ac:dyDescent="0.2">
      <c r="A295" s="72" t="s">
        <v>920</v>
      </c>
      <c r="B295" s="66" t="s">
        <v>921</v>
      </c>
      <c r="C295" s="67">
        <v>71</v>
      </c>
      <c r="D295" s="67" t="s">
        <v>342</v>
      </c>
      <c r="E295" s="71">
        <v>1.06997100120575E-2</v>
      </c>
      <c r="F295" s="68">
        <v>0.87209302325581395</v>
      </c>
      <c r="G295" s="71">
        <v>0</v>
      </c>
      <c r="H295" s="68">
        <v>0.581395348837209</v>
      </c>
      <c r="I295" s="71">
        <v>2.8998490694789799E-4</v>
      </c>
      <c r="J295" s="68">
        <v>1.0174418604651201</v>
      </c>
      <c r="K295" s="71">
        <v>3.1809145129224697E-2</v>
      </c>
      <c r="L295" s="68">
        <v>63.226744186046503</v>
      </c>
    </row>
    <row r="296" spans="1:12" x14ac:dyDescent="0.2">
      <c r="A296" s="72" t="s">
        <v>742</v>
      </c>
      <c r="B296" s="66" t="s">
        <v>922</v>
      </c>
      <c r="C296" s="67">
        <v>71</v>
      </c>
      <c r="D296" s="67" t="s">
        <v>342</v>
      </c>
      <c r="E296" s="71">
        <v>5.36436009305713E-2</v>
      </c>
      <c r="F296" s="68">
        <v>3.4883720930232598</v>
      </c>
      <c r="G296" s="71">
        <v>2.9857543114615E-3</v>
      </c>
      <c r="H296" s="68">
        <v>0.87209302325581395</v>
      </c>
      <c r="I296" s="71">
        <v>1.1359033510276301E-3</v>
      </c>
      <c r="J296" s="68">
        <v>2.5436046511627901</v>
      </c>
      <c r="K296" s="71">
        <v>0.156809145129225</v>
      </c>
      <c r="L296" s="68">
        <v>82.921511627906995</v>
      </c>
    </row>
    <row r="297" spans="1:12" x14ac:dyDescent="0.2">
      <c r="A297" s="72" t="s">
        <v>923</v>
      </c>
      <c r="B297" s="66" t="s">
        <v>924</v>
      </c>
      <c r="C297" s="67">
        <v>71</v>
      </c>
      <c r="D297" s="67" t="s">
        <v>342</v>
      </c>
      <c r="E297" s="71">
        <v>8.0337766215998793E-2</v>
      </c>
      <c r="F297" s="68">
        <v>8.9389534883720891</v>
      </c>
      <c r="G297" s="71">
        <v>0.156117352731446</v>
      </c>
      <c r="H297" s="68">
        <v>4.5784883720930196</v>
      </c>
      <c r="I297" s="71">
        <v>4.51345145050197E-2</v>
      </c>
      <c r="J297" s="68">
        <v>75.218023255813904</v>
      </c>
      <c r="K297" s="71">
        <v>3.9761431411530899E-2</v>
      </c>
      <c r="L297" s="68">
        <v>65.625</v>
      </c>
    </row>
    <row r="298" spans="1:12" x14ac:dyDescent="0.2">
      <c r="A298" s="72" t="s">
        <v>925</v>
      </c>
      <c r="B298" s="66" t="s">
        <v>926</v>
      </c>
      <c r="C298" s="67">
        <v>71</v>
      </c>
      <c r="D298" s="67" t="s">
        <v>342</v>
      </c>
      <c r="E298" s="71">
        <v>2.21170690039732E-2</v>
      </c>
      <c r="F298" s="68">
        <v>1.4534883720930201</v>
      </c>
      <c r="G298" s="71">
        <v>4.0861154823384503E-2</v>
      </c>
      <c r="H298" s="68">
        <v>1.6715116279069799</v>
      </c>
      <c r="I298" s="71">
        <v>1.6331933416164901E-3</v>
      </c>
      <c r="J298" s="68">
        <v>4.6511627906976702</v>
      </c>
      <c r="K298" s="71">
        <v>2.3856858846918499E-2</v>
      </c>
      <c r="L298" s="68">
        <v>59.8110465116279</v>
      </c>
    </row>
    <row r="299" spans="1:12" x14ac:dyDescent="0.2">
      <c r="A299" s="72" t="s">
        <v>927</v>
      </c>
      <c r="B299" s="66" t="s">
        <v>928</v>
      </c>
      <c r="C299" s="67">
        <v>71</v>
      </c>
      <c r="D299" s="67" t="s">
        <v>342</v>
      </c>
      <c r="E299" s="71">
        <v>5.6128809763895303E-2</v>
      </c>
      <c r="F299" s="68">
        <v>3.9970930232558102</v>
      </c>
      <c r="G299" s="71">
        <v>0</v>
      </c>
      <c r="H299" s="68">
        <v>0.581395348837209</v>
      </c>
      <c r="I299" s="71">
        <v>1.1577284162461199E-2</v>
      </c>
      <c r="J299" s="68">
        <v>46.148255813953497</v>
      </c>
      <c r="K299" s="71">
        <v>0.156809145129225</v>
      </c>
      <c r="L299" s="68">
        <v>82.921511627906995</v>
      </c>
    </row>
    <row r="300" spans="1:12" x14ac:dyDescent="0.2">
      <c r="A300" s="72" t="s">
        <v>929</v>
      </c>
      <c r="B300" s="66" t="s">
        <v>930</v>
      </c>
      <c r="C300" s="67">
        <v>71</v>
      </c>
      <c r="D300" s="67" t="s">
        <v>342</v>
      </c>
      <c r="E300" s="71">
        <v>1.5820194615118001E-2</v>
      </c>
      <c r="F300" s="68">
        <v>1.16279069767442</v>
      </c>
      <c r="G300" s="71">
        <v>8.6948346379618902E-3</v>
      </c>
      <c r="H300" s="68">
        <v>1.0174418604651201</v>
      </c>
      <c r="I300" s="71">
        <v>2.98046093701424E-3</v>
      </c>
      <c r="J300" s="68">
        <v>11.4825581395349</v>
      </c>
      <c r="K300" s="71">
        <v>3.5785288270377802E-2</v>
      </c>
      <c r="L300" s="68">
        <v>64.462209302325604</v>
      </c>
    </row>
    <row r="301" spans="1:12" x14ac:dyDescent="0.2">
      <c r="A301" s="72" t="s">
        <v>931</v>
      </c>
      <c r="B301" s="66" t="s">
        <v>932</v>
      </c>
      <c r="C301" s="67">
        <v>71</v>
      </c>
      <c r="D301" s="67" t="s">
        <v>342</v>
      </c>
      <c r="E301" s="71">
        <v>7.0848774973661802E-3</v>
      </c>
      <c r="F301" s="68">
        <v>0.290697674418605</v>
      </c>
      <c r="G301" s="71">
        <v>0</v>
      </c>
      <c r="H301" s="68">
        <v>0.581395348837209</v>
      </c>
      <c r="I301" s="71">
        <v>1.3739167863331E-3</v>
      </c>
      <c r="J301" s="68">
        <v>3.4883720930232598</v>
      </c>
      <c r="K301" s="71">
        <v>1.9880715705765401E-2</v>
      </c>
      <c r="L301" s="68">
        <v>57.049418604651201</v>
      </c>
    </row>
    <row r="302" spans="1:12" x14ac:dyDescent="0.2">
      <c r="A302" s="72" t="s">
        <v>933</v>
      </c>
      <c r="B302" s="66" t="s">
        <v>934</v>
      </c>
      <c r="C302" s="67">
        <v>71</v>
      </c>
      <c r="D302" s="67" t="s">
        <v>342</v>
      </c>
      <c r="E302" s="71">
        <v>7.0603968206616498E-3</v>
      </c>
      <c r="F302" s="68">
        <v>0.145348837209302</v>
      </c>
      <c r="G302" s="71">
        <v>0</v>
      </c>
      <c r="H302" s="68">
        <v>0.581395348837209</v>
      </c>
      <c r="I302" s="71">
        <v>1.30047475621953E-3</v>
      </c>
      <c r="J302" s="68">
        <v>3.0523255813953498</v>
      </c>
      <c r="K302" s="71">
        <v>1.9880715705765401E-2</v>
      </c>
      <c r="L302" s="68">
        <v>57.049418604651201</v>
      </c>
    </row>
    <row r="303" spans="1:12" x14ac:dyDescent="0.2">
      <c r="A303" s="72" t="s">
        <v>935</v>
      </c>
      <c r="B303" s="66" t="s">
        <v>936</v>
      </c>
      <c r="C303" s="67">
        <v>71</v>
      </c>
      <c r="D303" s="67" t="s">
        <v>342</v>
      </c>
      <c r="E303" s="71">
        <v>9.7015683060345005E-3</v>
      </c>
      <c r="F303" s="68">
        <v>0.79941860465116299</v>
      </c>
      <c r="G303" s="71">
        <v>0</v>
      </c>
      <c r="H303" s="68">
        <v>0.581395348837209</v>
      </c>
      <c r="I303" s="71">
        <v>1.27170293003191E-3</v>
      </c>
      <c r="J303" s="68">
        <v>2.9069767441860499</v>
      </c>
      <c r="K303" s="71">
        <v>2.78330019880716E-2</v>
      </c>
      <c r="L303" s="68">
        <v>61.482558139534902</v>
      </c>
    </row>
    <row r="304" spans="1:12" x14ac:dyDescent="0.2">
      <c r="A304" s="72" t="s">
        <v>937</v>
      </c>
      <c r="B304" s="66" t="s">
        <v>938</v>
      </c>
      <c r="C304" s="67">
        <v>71</v>
      </c>
      <c r="D304" s="67" t="s">
        <v>342</v>
      </c>
      <c r="E304" s="71">
        <v>4.0817659112879101E-2</v>
      </c>
      <c r="F304" s="68">
        <v>2.32558139534884</v>
      </c>
      <c r="G304" s="71">
        <v>0.101859948469703</v>
      </c>
      <c r="H304" s="68">
        <v>2.5436046511627901</v>
      </c>
      <c r="I304" s="71">
        <v>1.2640742586627699E-2</v>
      </c>
      <c r="J304" s="68">
        <v>48.764534883720899</v>
      </c>
      <c r="K304" s="71">
        <v>7.9522862823061691E-3</v>
      </c>
      <c r="L304" s="68">
        <v>41.4970930232558</v>
      </c>
    </row>
    <row r="305" spans="1:12" x14ac:dyDescent="0.2">
      <c r="A305" s="72" t="s">
        <v>939</v>
      </c>
      <c r="B305" s="66" t="s">
        <v>940</v>
      </c>
      <c r="C305" s="67">
        <v>71</v>
      </c>
      <c r="D305" s="67" t="s">
        <v>342</v>
      </c>
      <c r="E305" s="71">
        <v>2.2708615886586202E-2</v>
      </c>
      <c r="F305" s="68">
        <v>1.52616279069767</v>
      </c>
      <c r="G305" s="71">
        <v>4.59412263147033E-2</v>
      </c>
      <c r="H305" s="68">
        <v>1.88953488372093</v>
      </c>
      <c r="I305" s="71">
        <v>2.3039056392899098E-3</v>
      </c>
      <c r="J305" s="68">
        <v>7.5581395348837201</v>
      </c>
      <c r="K305" s="71">
        <v>1.9880715705765401E-2</v>
      </c>
      <c r="L305" s="68">
        <v>57.049418604651201</v>
      </c>
    </row>
    <row r="306" spans="1:12" x14ac:dyDescent="0.2">
      <c r="A306" s="72" t="s">
        <v>393</v>
      </c>
      <c r="B306" s="66" t="s">
        <v>941</v>
      </c>
      <c r="C306" s="67">
        <v>71</v>
      </c>
      <c r="D306" s="67" t="s">
        <v>342</v>
      </c>
      <c r="E306" s="71">
        <v>9.6865939830177005E-3</v>
      </c>
      <c r="F306" s="68">
        <v>0.72674418604651203</v>
      </c>
      <c r="G306" s="71">
        <v>0</v>
      </c>
      <c r="H306" s="68">
        <v>0.581395348837209</v>
      </c>
      <c r="I306" s="71">
        <v>1.22677996098151E-3</v>
      </c>
      <c r="J306" s="68">
        <v>2.68895348837209</v>
      </c>
      <c r="K306" s="71">
        <v>2.78330019880716E-2</v>
      </c>
      <c r="L306" s="68">
        <v>61.482558139534902</v>
      </c>
    </row>
    <row r="307" spans="1:12" x14ac:dyDescent="0.2">
      <c r="A307" s="72" t="s">
        <v>942</v>
      </c>
      <c r="B307" s="66" t="s">
        <v>943</v>
      </c>
      <c r="C307" s="67">
        <v>71</v>
      </c>
      <c r="D307" s="67" t="s">
        <v>342</v>
      </c>
      <c r="E307" s="71">
        <v>8.2513624995508003E-2</v>
      </c>
      <c r="F307" s="68">
        <v>9.8110465116279109</v>
      </c>
      <c r="G307" s="71">
        <v>0.21767681388325</v>
      </c>
      <c r="H307" s="68">
        <v>9.9563953488372103</v>
      </c>
      <c r="I307" s="71">
        <v>1.39594885386615E-2</v>
      </c>
      <c r="J307" s="68">
        <v>51.017441860465098</v>
      </c>
      <c r="K307" s="71">
        <v>1.59045725646123E-2</v>
      </c>
      <c r="L307" s="68">
        <v>53.343023255813897</v>
      </c>
    </row>
    <row r="308" spans="1:12" x14ac:dyDescent="0.2">
      <c r="A308" s="72" t="s">
        <v>944</v>
      </c>
      <c r="B308" s="66" t="s">
        <v>945</v>
      </c>
      <c r="C308" s="67">
        <v>71</v>
      </c>
      <c r="D308" s="67" t="s">
        <v>342</v>
      </c>
      <c r="E308" s="71">
        <v>2.8985055042393501E-2</v>
      </c>
      <c r="F308" s="68">
        <v>1.8168604651162801</v>
      </c>
      <c r="G308" s="71">
        <v>2.3420274097855E-2</v>
      </c>
      <c r="H308" s="68">
        <v>1.3808139534883701</v>
      </c>
      <c r="I308" s="71">
        <v>3.9678032182407001E-2</v>
      </c>
      <c r="J308" s="68">
        <v>73.328488372093005</v>
      </c>
      <c r="K308" s="71">
        <v>2.3856858846918499E-2</v>
      </c>
      <c r="L308" s="68">
        <v>59.8110465116279</v>
      </c>
    </row>
    <row r="309" spans="1:12" x14ac:dyDescent="0.2">
      <c r="A309" s="72" t="s">
        <v>946</v>
      </c>
      <c r="B309" s="66" t="s">
        <v>947</v>
      </c>
      <c r="C309" s="67">
        <v>71</v>
      </c>
      <c r="D309" s="67" t="s">
        <v>342</v>
      </c>
      <c r="E309" s="71">
        <v>0.115977131296192</v>
      </c>
      <c r="F309" s="68">
        <v>54.578488372092998</v>
      </c>
      <c r="G309" s="71">
        <v>0</v>
      </c>
      <c r="H309" s="68">
        <v>0.581395348837209</v>
      </c>
      <c r="I309" s="71">
        <v>0.19112224875934999</v>
      </c>
      <c r="J309" s="68">
        <v>91.424418604651194</v>
      </c>
      <c r="K309" s="71">
        <v>0.156809145129225</v>
      </c>
      <c r="L309" s="68">
        <v>82.921511627906995</v>
      </c>
    </row>
    <row r="310" spans="1:12" x14ac:dyDescent="0.2">
      <c r="A310" s="72" t="s">
        <v>948</v>
      </c>
      <c r="B310" s="66" t="s">
        <v>949</v>
      </c>
      <c r="C310" s="67">
        <v>71</v>
      </c>
      <c r="D310" s="67" t="s">
        <v>342</v>
      </c>
      <c r="E310" s="71">
        <v>8.7232668902319805E-3</v>
      </c>
      <c r="F310" s="68">
        <v>0.50872093023255804</v>
      </c>
      <c r="G310" s="71">
        <v>1.41366809930468E-2</v>
      </c>
      <c r="H310" s="68">
        <v>1.16279069767442</v>
      </c>
      <c r="I310" s="71">
        <v>1.04690254189864E-4</v>
      </c>
      <c r="J310" s="68">
        <v>0.79941860465116299</v>
      </c>
      <c r="K310" s="71">
        <v>1.19284294234593E-2</v>
      </c>
      <c r="L310" s="68">
        <v>48.546511627907002</v>
      </c>
    </row>
    <row r="311" spans="1:12" x14ac:dyDescent="0.2">
      <c r="A311" s="72" t="s">
        <v>950</v>
      </c>
      <c r="B311" s="66" t="s">
        <v>951</v>
      </c>
      <c r="C311" s="67">
        <v>72</v>
      </c>
      <c r="D311" s="67" t="s">
        <v>342</v>
      </c>
      <c r="E311" s="71">
        <v>0.21181046193741901</v>
      </c>
      <c r="F311" s="68">
        <v>82.737693863789602</v>
      </c>
      <c r="G311" s="71">
        <v>8.7276383186348006E-2</v>
      </c>
      <c r="H311" s="68">
        <v>1.28118678354686</v>
      </c>
      <c r="I311" s="71">
        <v>0.33634454068849001</v>
      </c>
      <c r="J311" s="68">
        <v>96.830748482805106</v>
      </c>
      <c r="K311" s="71"/>
      <c r="L311" s="68"/>
    </row>
    <row r="312" spans="1:12" x14ac:dyDescent="0.2">
      <c r="A312" s="72" t="s">
        <v>952</v>
      </c>
      <c r="B312" s="66" t="s">
        <v>953</v>
      </c>
      <c r="C312" s="67">
        <v>71</v>
      </c>
      <c r="D312" s="67" t="s">
        <v>342</v>
      </c>
      <c r="E312" s="71">
        <v>2.7945103110738299E-2</v>
      </c>
      <c r="F312" s="68">
        <v>1.6715116279069799</v>
      </c>
      <c r="G312" s="71">
        <v>5.6947493250574001E-2</v>
      </c>
      <c r="H312" s="68">
        <v>1.96220930232558</v>
      </c>
      <c r="I312" s="71">
        <v>1.8935529799334602E-2</v>
      </c>
      <c r="J312" s="68">
        <v>58.9389534883721</v>
      </c>
      <c r="K312" s="71">
        <v>7.9522862823061691E-3</v>
      </c>
      <c r="L312" s="68">
        <v>41.4970930232558</v>
      </c>
    </row>
    <row r="313" spans="1:12" x14ac:dyDescent="0.2">
      <c r="A313" s="72" t="s">
        <v>954</v>
      </c>
      <c r="B313" s="66" t="s">
        <v>955</v>
      </c>
      <c r="C313" s="67">
        <v>72</v>
      </c>
      <c r="D313" s="67" t="s">
        <v>342</v>
      </c>
      <c r="E313" s="71">
        <v>6.7782992430504396E-2</v>
      </c>
      <c r="F313" s="68">
        <v>1.4160485502360101</v>
      </c>
      <c r="G313" s="71">
        <v>0.111215099840463</v>
      </c>
      <c r="H313" s="68">
        <v>1.6857720836143</v>
      </c>
      <c r="I313" s="71">
        <v>2.4350885020546002E-2</v>
      </c>
      <c r="J313" s="68">
        <v>36.480107889413297</v>
      </c>
      <c r="K313" s="71"/>
      <c r="L313" s="68"/>
    </row>
    <row r="314" spans="1:12" x14ac:dyDescent="0.2">
      <c r="A314" s="72" t="s">
        <v>956</v>
      </c>
      <c r="B314" s="66" t="s">
        <v>957</v>
      </c>
      <c r="C314" s="67">
        <v>72</v>
      </c>
      <c r="D314" s="67" t="s">
        <v>342</v>
      </c>
      <c r="E314" s="71">
        <v>6.4820607244690798E-2</v>
      </c>
      <c r="F314" s="68">
        <v>1.28118678354686</v>
      </c>
      <c r="G314" s="71">
        <v>0.11076486605982</v>
      </c>
      <c r="H314" s="68">
        <v>1.6183412002697199</v>
      </c>
      <c r="I314" s="71">
        <v>1.8876348429561499E-2</v>
      </c>
      <c r="J314" s="68">
        <v>31.355360755225899</v>
      </c>
      <c r="K314" s="71"/>
      <c r="L314" s="68"/>
    </row>
    <row r="315" spans="1:12" x14ac:dyDescent="0.2">
      <c r="A315" s="72" t="s">
        <v>958</v>
      </c>
      <c r="B315" s="66" t="s">
        <v>959</v>
      </c>
      <c r="C315" s="67">
        <v>71</v>
      </c>
      <c r="D315" s="67" t="s">
        <v>342</v>
      </c>
      <c r="E315" s="71">
        <v>7.0821251351749302E-3</v>
      </c>
      <c r="F315" s="68">
        <v>0.21802325581395299</v>
      </c>
      <c r="G315" s="71">
        <v>4.9958368026644497E-3</v>
      </c>
      <c r="H315" s="68">
        <v>0.94476744186046502</v>
      </c>
      <c r="I315" s="71">
        <v>1.22743954617073E-2</v>
      </c>
      <c r="J315" s="68">
        <v>48.110465116279101</v>
      </c>
      <c r="K315" s="71">
        <v>3.9761431411530898E-3</v>
      </c>
      <c r="L315" s="68">
        <v>33.066860465116299</v>
      </c>
    </row>
    <row r="316" spans="1:12" x14ac:dyDescent="0.2">
      <c r="A316" s="72" t="s">
        <v>960</v>
      </c>
      <c r="B316" s="66" t="s">
        <v>961</v>
      </c>
      <c r="C316" s="67">
        <v>72</v>
      </c>
      <c r="D316" s="67" t="s">
        <v>342</v>
      </c>
      <c r="E316" s="71">
        <v>5.1409257698976502E-2</v>
      </c>
      <c r="F316" s="68">
        <v>0.87660148347943401</v>
      </c>
      <c r="G316" s="71">
        <v>0.101979941645963</v>
      </c>
      <c r="H316" s="68">
        <v>1.4834794335805801</v>
      </c>
      <c r="I316" s="71">
        <v>8.3857375199024504E-4</v>
      </c>
      <c r="J316" s="68">
        <v>1.4160485502360101</v>
      </c>
      <c r="K316" s="71"/>
      <c r="L316" s="68"/>
    </row>
    <row r="317" spans="1:12" x14ac:dyDescent="0.2">
      <c r="A317" s="72" t="s">
        <v>962</v>
      </c>
      <c r="B317" s="66" t="s">
        <v>963</v>
      </c>
      <c r="C317" s="67">
        <v>72</v>
      </c>
      <c r="D317" s="67" t="s">
        <v>342</v>
      </c>
      <c r="E317" s="71">
        <v>0.16101366829136499</v>
      </c>
      <c r="F317" s="68">
        <v>57.585974376264303</v>
      </c>
      <c r="G317" s="71">
        <v>0.26612069763086199</v>
      </c>
      <c r="H317" s="68">
        <v>63.047875927174601</v>
      </c>
      <c r="I317" s="71">
        <v>5.5906638951867198E-2</v>
      </c>
      <c r="J317" s="68">
        <v>60.5529332434255</v>
      </c>
      <c r="K317" s="71"/>
      <c r="L317" s="68"/>
    </row>
    <row r="318" spans="1:12" x14ac:dyDescent="0.2">
      <c r="A318" s="72" t="s">
        <v>964</v>
      </c>
      <c r="B318" s="66" t="s">
        <v>965</v>
      </c>
      <c r="C318" s="67">
        <v>72</v>
      </c>
      <c r="D318" s="67" t="s">
        <v>342</v>
      </c>
      <c r="E318" s="71">
        <v>0.15068573663402801</v>
      </c>
      <c r="F318" s="68">
        <v>45.583277140930498</v>
      </c>
      <c r="G318" s="71">
        <v>0.25</v>
      </c>
      <c r="H318" s="68">
        <v>41.874578556979102</v>
      </c>
      <c r="I318" s="71">
        <v>5.13714732680563E-2</v>
      </c>
      <c r="J318" s="68">
        <v>57.2488199595415</v>
      </c>
      <c r="K318" s="71"/>
      <c r="L318" s="68"/>
    </row>
    <row r="319" spans="1:12" x14ac:dyDescent="0.2">
      <c r="A319" s="72" t="s">
        <v>966</v>
      </c>
      <c r="B319" s="66" t="s">
        <v>967</v>
      </c>
      <c r="C319" s="67">
        <v>72</v>
      </c>
      <c r="D319" s="67" t="s">
        <v>342</v>
      </c>
      <c r="E319" s="71">
        <v>0.14056243336056101</v>
      </c>
      <c r="F319" s="68">
        <v>30.681051921780199</v>
      </c>
      <c r="G319" s="71">
        <v>0.27243589743589702</v>
      </c>
      <c r="H319" s="68">
        <v>67.902899527983806</v>
      </c>
      <c r="I319" s="71">
        <v>8.6889692852254105E-3</v>
      </c>
      <c r="J319" s="68">
        <v>15.374241402562401</v>
      </c>
      <c r="K319" s="71"/>
      <c r="L319" s="68"/>
    </row>
    <row r="320" spans="1:12" x14ac:dyDescent="0.2">
      <c r="A320" s="72" t="s">
        <v>968</v>
      </c>
      <c r="B320" s="66" t="s">
        <v>969</v>
      </c>
      <c r="C320" s="67">
        <v>72</v>
      </c>
      <c r="D320" s="67" t="s">
        <v>342</v>
      </c>
      <c r="E320" s="71">
        <v>0.143417492884269</v>
      </c>
      <c r="F320" s="68">
        <v>34.457181389076197</v>
      </c>
      <c r="G320" s="71">
        <v>0.24999998868450399</v>
      </c>
      <c r="H320" s="68">
        <v>13.4861766689144</v>
      </c>
      <c r="I320" s="71">
        <v>3.6834997084034302E-2</v>
      </c>
      <c r="J320" s="68">
        <v>47.471341874578599</v>
      </c>
      <c r="K320" s="71"/>
      <c r="L320" s="68"/>
    </row>
    <row r="321" spans="1:12" x14ac:dyDescent="0.2">
      <c r="A321" s="72" t="s">
        <v>970</v>
      </c>
      <c r="B321" s="66" t="s">
        <v>971</v>
      </c>
      <c r="C321" s="67">
        <v>72</v>
      </c>
      <c r="D321" s="67" t="s">
        <v>342</v>
      </c>
      <c r="E321" s="71">
        <v>0.163692443415134</v>
      </c>
      <c r="F321" s="68">
        <v>60.283209710047203</v>
      </c>
      <c r="G321" s="71">
        <v>0.25</v>
      </c>
      <c r="H321" s="68">
        <v>41.874578556979102</v>
      </c>
      <c r="I321" s="71">
        <v>7.7384886830268895E-2</v>
      </c>
      <c r="J321" s="68">
        <v>71.0721510451787</v>
      </c>
      <c r="K321" s="71"/>
      <c r="L321" s="68"/>
    </row>
    <row r="322" spans="1:12" x14ac:dyDescent="0.2">
      <c r="A322" s="72" t="s">
        <v>972</v>
      </c>
      <c r="B322" s="66" t="s">
        <v>973</v>
      </c>
      <c r="C322" s="67">
        <v>72</v>
      </c>
      <c r="D322" s="67" t="s">
        <v>342</v>
      </c>
      <c r="E322" s="71">
        <v>0.26201010804269098</v>
      </c>
      <c r="F322" s="68">
        <v>90.289952798381705</v>
      </c>
      <c r="G322" s="71">
        <v>0.25660036962069899</v>
      </c>
      <c r="H322" s="68">
        <v>51.786918408631202</v>
      </c>
      <c r="I322" s="71">
        <v>0.26741984646468298</v>
      </c>
      <c r="J322" s="68">
        <v>94.268374915711405</v>
      </c>
      <c r="K322" s="71"/>
      <c r="L322" s="68"/>
    </row>
    <row r="323" spans="1:12" x14ac:dyDescent="0.2">
      <c r="A323" s="72" t="s">
        <v>974</v>
      </c>
      <c r="B323" s="66" t="s">
        <v>975</v>
      </c>
      <c r="C323" s="67">
        <v>72</v>
      </c>
      <c r="D323" s="67" t="s">
        <v>342</v>
      </c>
      <c r="E323" s="71">
        <v>0.228356443713497</v>
      </c>
      <c r="F323" s="68">
        <v>85.772083614295298</v>
      </c>
      <c r="G323" s="71">
        <v>0.24954746524419699</v>
      </c>
      <c r="H323" s="68">
        <v>11.598111935266401</v>
      </c>
      <c r="I323" s="71">
        <v>0.20716542218279799</v>
      </c>
      <c r="J323" s="68">
        <v>91.301416048550195</v>
      </c>
      <c r="K323" s="71"/>
      <c r="L323" s="68"/>
    </row>
    <row r="324" spans="1:12" x14ac:dyDescent="0.2">
      <c r="A324" s="72" t="s">
        <v>976</v>
      </c>
      <c r="B324" s="66" t="s">
        <v>977</v>
      </c>
      <c r="C324" s="67">
        <v>72</v>
      </c>
      <c r="D324" s="67" t="s">
        <v>342</v>
      </c>
      <c r="E324" s="71">
        <v>1.6738358199137299E-2</v>
      </c>
      <c r="F324" s="68">
        <v>0.26972353337828697</v>
      </c>
      <c r="G324" s="71">
        <v>5.5003080172489598E-3</v>
      </c>
      <c r="H324" s="68">
        <v>0.33715441672285901</v>
      </c>
      <c r="I324" s="71">
        <v>2.7976408381025698E-2</v>
      </c>
      <c r="J324" s="68">
        <v>39.919082939986502</v>
      </c>
      <c r="K324" s="71"/>
      <c r="L324" s="68"/>
    </row>
    <row r="325" spans="1:12" x14ac:dyDescent="0.2">
      <c r="A325" s="72" t="s">
        <v>978</v>
      </c>
      <c r="B325" s="66" t="s">
        <v>979</v>
      </c>
      <c r="C325" s="67">
        <v>71</v>
      </c>
      <c r="D325" s="67" t="s">
        <v>342</v>
      </c>
      <c r="E325" s="71">
        <v>2.57878082385887E-2</v>
      </c>
      <c r="F325" s="68">
        <v>1.59883720930233</v>
      </c>
      <c r="G325" s="71">
        <v>6.4219660433562906E-2</v>
      </c>
      <c r="H325" s="68">
        <v>2.03488372093023</v>
      </c>
      <c r="I325" s="71">
        <v>5.1914779998971502E-3</v>
      </c>
      <c r="J325" s="68">
        <v>23.255813953488399</v>
      </c>
      <c r="K325" s="71">
        <v>7.9522862823061691E-3</v>
      </c>
      <c r="L325" s="68">
        <v>41.4970930232558</v>
      </c>
    </row>
    <row r="326" spans="1:12" x14ac:dyDescent="0.2">
      <c r="A326" s="72" t="s">
        <v>980</v>
      </c>
      <c r="B326" s="66" t="s">
        <v>981</v>
      </c>
      <c r="C326" s="67">
        <v>72</v>
      </c>
      <c r="D326" s="67" t="s">
        <v>342</v>
      </c>
      <c r="E326" s="71">
        <v>8.2433313574916303E-2</v>
      </c>
      <c r="F326" s="68">
        <v>2.09035738368173</v>
      </c>
      <c r="G326" s="71">
        <v>9.3123079021363298E-2</v>
      </c>
      <c r="H326" s="68">
        <v>1.4160485502360101</v>
      </c>
      <c r="I326" s="71">
        <v>7.1743548128469295E-2</v>
      </c>
      <c r="J326" s="68">
        <v>68.779501011463296</v>
      </c>
      <c r="K326" s="71"/>
      <c r="L326" s="68"/>
    </row>
    <row r="327" spans="1:12" x14ac:dyDescent="0.2">
      <c r="A327" s="72" t="s">
        <v>982</v>
      </c>
      <c r="B327" s="66" t="s">
        <v>983</v>
      </c>
      <c r="C327" s="67">
        <v>71</v>
      </c>
      <c r="D327" s="67" t="s">
        <v>342</v>
      </c>
      <c r="E327" s="71">
        <v>6.3026907026971599E-2</v>
      </c>
      <c r="F327" s="68">
        <v>4.5784883720930196</v>
      </c>
      <c r="G327" s="71">
        <v>0.130249733595797</v>
      </c>
      <c r="H327" s="68">
        <v>3.4156976744185998</v>
      </c>
      <c r="I327" s="71">
        <v>4.2926414920505501E-2</v>
      </c>
      <c r="J327" s="68">
        <v>74.491279069767401</v>
      </c>
      <c r="K327" s="71">
        <v>1.59045725646123E-2</v>
      </c>
      <c r="L327" s="68">
        <v>53.343023255813897</v>
      </c>
    </row>
    <row r="328" spans="1:12" x14ac:dyDescent="0.2">
      <c r="A328" s="72" t="s">
        <v>984</v>
      </c>
      <c r="B328" s="66" t="s">
        <v>985</v>
      </c>
      <c r="C328" s="67">
        <v>72</v>
      </c>
      <c r="D328" s="67" t="s">
        <v>342</v>
      </c>
      <c r="E328" s="71">
        <v>0.143521326497109</v>
      </c>
      <c r="F328" s="68">
        <v>34.929197572488199</v>
      </c>
      <c r="G328" s="71">
        <v>0.15405085833655</v>
      </c>
      <c r="H328" s="68">
        <v>2.8995279838165899</v>
      </c>
      <c r="I328" s="71">
        <v>0.132991794657668</v>
      </c>
      <c r="J328" s="68">
        <v>83.209710047201597</v>
      </c>
      <c r="K328" s="71"/>
      <c r="L328" s="68"/>
    </row>
    <row r="329" spans="1:12" x14ac:dyDescent="0.2">
      <c r="A329" s="72" t="s">
        <v>986</v>
      </c>
      <c r="B329" s="66" t="s">
        <v>987</v>
      </c>
      <c r="C329" s="67">
        <v>72</v>
      </c>
      <c r="D329" s="67" t="s">
        <v>342</v>
      </c>
      <c r="E329" s="71">
        <v>0.13874821183483599</v>
      </c>
      <c r="F329" s="68">
        <v>27.5792312879299</v>
      </c>
      <c r="G329" s="71">
        <v>0.25</v>
      </c>
      <c r="H329" s="68">
        <v>41.874578556979102</v>
      </c>
      <c r="I329" s="71">
        <v>2.74964236696713E-2</v>
      </c>
      <c r="J329" s="68">
        <v>39.581928523263699</v>
      </c>
      <c r="K329" s="71"/>
      <c r="L329" s="68"/>
    </row>
    <row r="330" spans="1:12" x14ac:dyDescent="0.2">
      <c r="A330" s="72" t="s">
        <v>988</v>
      </c>
      <c r="B330" s="66" t="s">
        <v>989</v>
      </c>
      <c r="C330" s="67">
        <v>72</v>
      </c>
      <c r="D330" s="67" t="s">
        <v>342</v>
      </c>
      <c r="E330" s="71">
        <v>0.13120302422698901</v>
      </c>
      <c r="F330" s="68">
        <v>14.2953472690492</v>
      </c>
      <c r="G330" s="71">
        <v>0.25</v>
      </c>
      <c r="H330" s="68">
        <v>41.874578556979102</v>
      </c>
      <c r="I330" s="71">
        <v>1.24060484539779E-2</v>
      </c>
      <c r="J330" s="68">
        <v>21.6453135536076</v>
      </c>
      <c r="K330" s="71"/>
      <c r="L330" s="68"/>
    </row>
    <row r="331" spans="1:12" x14ac:dyDescent="0.2">
      <c r="A331" s="72" t="s">
        <v>990</v>
      </c>
      <c r="B331" s="66" t="s">
        <v>991</v>
      </c>
      <c r="C331" s="67">
        <v>72</v>
      </c>
      <c r="D331" s="67" t="s">
        <v>342</v>
      </c>
      <c r="E331" s="71">
        <v>0.12910892145389299</v>
      </c>
      <c r="F331" s="68">
        <v>11.3958192852326</v>
      </c>
      <c r="G331" s="71">
        <v>0.25</v>
      </c>
      <c r="H331" s="68">
        <v>41.874578556979102</v>
      </c>
      <c r="I331" s="71">
        <v>8.2178429077852892E-3</v>
      </c>
      <c r="J331" s="68">
        <v>14.767363452461201</v>
      </c>
      <c r="K331" s="71"/>
      <c r="L331" s="68"/>
    </row>
    <row r="332" spans="1:12" x14ac:dyDescent="0.2">
      <c r="A332" s="72" t="s">
        <v>992</v>
      </c>
      <c r="B332" s="66" t="s">
        <v>993</v>
      </c>
      <c r="C332" s="67">
        <v>72</v>
      </c>
      <c r="D332" s="67" t="s">
        <v>342</v>
      </c>
      <c r="E332" s="71">
        <v>0.21415536331217999</v>
      </c>
      <c r="F332" s="68">
        <v>83.344571813890795</v>
      </c>
      <c r="G332" s="71">
        <v>0.25440024641379899</v>
      </c>
      <c r="H332" s="68">
        <v>49.426837491571099</v>
      </c>
      <c r="I332" s="71">
        <v>0.17391048021056099</v>
      </c>
      <c r="J332" s="68">
        <v>88.1995954146999</v>
      </c>
      <c r="K332" s="71"/>
      <c r="L332" s="68"/>
    </row>
    <row r="333" spans="1:12" x14ac:dyDescent="0.2">
      <c r="A333" s="72" t="s">
        <v>775</v>
      </c>
      <c r="B333" s="66" t="s">
        <v>994</v>
      </c>
      <c r="C333" s="67">
        <v>72</v>
      </c>
      <c r="D333" s="67" t="s">
        <v>342</v>
      </c>
      <c r="E333" s="71">
        <v>0.13313928762803401</v>
      </c>
      <c r="F333" s="68">
        <v>18.341200269723501</v>
      </c>
      <c r="G333" s="71">
        <v>0.25</v>
      </c>
      <c r="H333" s="68">
        <v>41.874578556979102</v>
      </c>
      <c r="I333" s="71">
        <v>1.62785752560686E-2</v>
      </c>
      <c r="J333" s="68">
        <v>27.6466621712744</v>
      </c>
      <c r="K333" s="71"/>
      <c r="L333" s="68"/>
    </row>
    <row r="334" spans="1:12" x14ac:dyDescent="0.2">
      <c r="A334" s="72" t="s">
        <v>995</v>
      </c>
      <c r="B334" s="66" t="s">
        <v>996</v>
      </c>
      <c r="C334" s="67">
        <v>72</v>
      </c>
      <c r="D334" s="67" t="s">
        <v>342</v>
      </c>
      <c r="E334" s="71">
        <v>0.13641826234467999</v>
      </c>
      <c r="F334" s="68">
        <v>23.735670937289299</v>
      </c>
      <c r="G334" s="71">
        <v>0.25</v>
      </c>
      <c r="H334" s="68">
        <v>41.874578556979102</v>
      </c>
      <c r="I334" s="71">
        <v>2.2836524689360999E-2</v>
      </c>
      <c r="J334" s="68">
        <v>35.198921105866503</v>
      </c>
      <c r="K334" s="71"/>
      <c r="L334" s="68"/>
    </row>
    <row r="335" spans="1:12" x14ac:dyDescent="0.2">
      <c r="A335" s="72" t="s">
        <v>997</v>
      </c>
      <c r="B335" s="66" t="s">
        <v>998</v>
      </c>
      <c r="C335" s="67">
        <v>72</v>
      </c>
      <c r="D335" s="67" t="s">
        <v>342</v>
      </c>
      <c r="E335" s="71">
        <v>0.16021744845129299</v>
      </c>
      <c r="F335" s="68">
        <v>56.304787592717503</v>
      </c>
      <c r="G335" s="71">
        <v>0.25</v>
      </c>
      <c r="H335" s="68">
        <v>41.874578556979102</v>
      </c>
      <c r="I335" s="71">
        <v>7.0434896902586197E-2</v>
      </c>
      <c r="J335" s="68">
        <v>67.970330411328405</v>
      </c>
      <c r="K335" s="71"/>
      <c r="L335" s="68"/>
    </row>
    <row r="336" spans="1:12" x14ac:dyDescent="0.2">
      <c r="A336" s="72" t="s">
        <v>999</v>
      </c>
      <c r="B336" s="66" t="s">
        <v>1000</v>
      </c>
      <c r="C336" s="67">
        <v>72</v>
      </c>
      <c r="D336" s="67" t="s">
        <v>342</v>
      </c>
      <c r="E336" s="71">
        <v>0.26909026457669</v>
      </c>
      <c r="F336" s="68">
        <v>90.7619689817937</v>
      </c>
      <c r="G336" s="71">
        <v>0.25</v>
      </c>
      <c r="H336" s="68">
        <v>41.874578556979102</v>
      </c>
      <c r="I336" s="71">
        <v>0.28818052915337999</v>
      </c>
      <c r="J336" s="68">
        <v>94.605529332434301</v>
      </c>
      <c r="K336" s="71"/>
      <c r="L336" s="68"/>
    </row>
    <row r="337" spans="1:12" x14ac:dyDescent="0.2">
      <c r="A337" s="72" t="s">
        <v>1001</v>
      </c>
      <c r="B337" s="66" t="s">
        <v>1002</v>
      </c>
      <c r="C337" s="67">
        <v>72</v>
      </c>
      <c r="D337" s="67" t="s">
        <v>342</v>
      </c>
      <c r="E337" s="71">
        <v>0.17396529480482001</v>
      </c>
      <c r="F337" s="68">
        <v>67.363452461227197</v>
      </c>
      <c r="G337" s="71">
        <v>0.25</v>
      </c>
      <c r="H337" s="68">
        <v>41.874578556979102</v>
      </c>
      <c r="I337" s="71">
        <v>9.7930589609640795E-2</v>
      </c>
      <c r="J337" s="68">
        <v>77.073499662845606</v>
      </c>
      <c r="K337" s="71"/>
      <c r="L337" s="68"/>
    </row>
    <row r="338" spans="1:12" x14ac:dyDescent="0.2">
      <c r="A338" s="72" t="s">
        <v>787</v>
      </c>
      <c r="B338" s="66" t="s">
        <v>1003</v>
      </c>
      <c r="C338" s="67">
        <v>72</v>
      </c>
      <c r="D338" s="67" t="s">
        <v>342</v>
      </c>
      <c r="E338" s="71">
        <v>0.137382502737047</v>
      </c>
      <c r="F338" s="68">
        <v>25.893459204315601</v>
      </c>
      <c r="G338" s="71">
        <v>0.25</v>
      </c>
      <c r="H338" s="68">
        <v>41.874578556979102</v>
      </c>
      <c r="I338" s="71">
        <v>2.4765005474094801E-2</v>
      </c>
      <c r="J338" s="68">
        <v>37.019554956169898</v>
      </c>
      <c r="K338" s="71"/>
      <c r="L338" s="68"/>
    </row>
    <row r="339" spans="1:12" x14ac:dyDescent="0.2">
      <c r="A339" s="72" t="s">
        <v>1004</v>
      </c>
      <c r="B339" s="66" t="s">
        <v>1005</v>
      </c>
      <c r="C339" s="67">
        <v>72</v>
      </c>
      <c r="D339" s="67" t="s">
        <v>342</v>
      </c>
      <c r="E339" s="71">
        <v>0.153302114251197</v>
      </c>
      <c r="F339" s="68">
        <v>49.291975724882001</v>
      </c>
      <c r="G339" s="71">
        <v>0.25</v>
      </c>
      <c r="H339" s="68">
        <v>41.874578556979102</v>
      </c>
      <c r="I339" s="71">
        <v>5.6604228502394202E-2</v>
      </c>
      <c r="J339" s="68">
        <v>60.957518543492903</v>
      </c>
      <c r="K339" s="71"/>
      <c r="L339" s="68"/>
    </row>
    <row r="340" spans="1:12" x14ac:dyDescent="0.2">
      <c r="A340" s="72" t="s">
        <v>1006</v>
      </c>
      <c r="B340" s="66" t="s">
        <v>1007</v>
      </c>
      <c r="C340" s="67">
        <v>72</v>
      </c>
      <c r="D340" s="67" t="s">
        <v>342</v>
      </c>
      <c r="E340" s="71">
        <v>0.22058916113628299</v>
      </c>
      <c r="F340" s="68">
        <v>84.895482130815907</v>
      </c>
      <c r="G340" s="71">
        <v>0.25</v>
      </c>
      <c r="H340" s="68">
        <v>41.874578556979102</v>
      </c>
      <c r="I340" s="71">
        <v>0.19117832227256601</v>
      </c>
      <c r="J340" s="68">
        <v>90.155091031692507</v>
      </c>
      <c r="K340" s="71"/>
      <c r="L340" s="68"/>
    </row>
    <row r="341" spans="1:12" x14ac:dyDescent="0.2">
      <c r="A341" s="72" t="s">
        <v>1008</v>
      </c>
      <c r="B341" s="66" t="s">
        <v>1009</v>
      </c>
      <c r="C341" s="67">
        <v>72</v>
      </c>
      <c r="D341" s="67" t="s">
        <v>342</v>
      </c>
      <c r="E341" s="71">
        <v>0.202352830998004</v>
      </c>
      <c r="F341" s="68">
        <v>79.905596763317604</v>
      </c>
      <c r="G341" s="71">
        <v>0.25</v>
      </c>
      <c r="H341" s="68">
        <v>41.874578556979102</v>
      </c>
      <c r="I341" s="71">
        <v>0.15470566199600699</v>
      </c>
      <c r="J341" s="68">
        <v>85.906945380984496</v>
      </c>
      <c r="K341" s="71"/>
      <c r="L341" s="68"/>
    </row>
    <row r="342" spans="1:12" x14ac:dyDescent="0.2">
      <c r="A342" s="72" t="s">
        <v>1010</v>
      </c>
      <c r="B342" s="66" t="s">
        <v>1011</v>
      </c>
      <c r="C342" s="67">
        <v>72</v>
      </c>
      <c r="D342" s="67" t="s">
        <v>342</v>
      </c>
      <c r="E342" s="71">
        <v>0.219232568354328</v>
      </c>
      <c r="F342" s="68">
        <v>84.490896830748497</v>
      </c>
      <c r="G342" s="71">
        <v>0.25</v>
      </c>
      <c r="H342" s="68">
        <v>41.874578556979102</v>
      </c>
      <c r="I342" s="71">
        <v>0.188465136708656</v>
      </c>
      <c r="J342" s="68">
        <v>89.615643964935899</v>
      </c>
      <c r="K342" s="71"/>
      <c r="L342" s="68"/>
    </row>
    <row r="343" spans="1:12" x14ac:dyDescent="0.2">
      <c r="A343" s="72" t="s">
        <v>1012</v>
      </c>
      <c r="B343" s="66" t="s">
        <v>1013</v>
      </c>
      <c r="C343" s="67">
        <v>72</v>
      </c>
      <c r="D343" s="67" t="s">
        <v>342</v>
      </c>
      <c r="E343" s="71">
        <v>0.25073422291292002</v>
      </c>
      <c r="F343" s="68">
        <v>88.806473364801107</v>
      </c>
      <c r="G343" s="71">
        <v>0.26081050282405599</v>
      </c>
      <c r="H343" s="68">
        <v>57.720836142953502</v>
      </c>
      <c r="I343" s="71">
        <v>0.240657943001784</v>
      </c>
      <c r="J343" s="68">
        <v>93.189480782198203</v>
      </c>
      <c r="K343" s="71"/>
      <c r="L343" s="68"/>
    </row>
    <row r="344" spans="1:12" x14ac:dyDescent="0.2">
      <c r="A344" s="72" t="s">
        <v>1014</v>
      </c>
      <c r="B344" s="66" t="s">
        <v>1015</v>
      </c>
      <c r="C344" s="67">
        <v>72</v>
      </c>
      <c r="D344" s="67" t="s">
        <v>342</v>
      </c>
      <c r="E344" s="71">
        <v>0.219200418549857</v>
      </c>
      <c r="F344" s="68">
        <v>84.423465947403898</v>
      </c>
      <c r="G344" s="71">
        <v>0.248692949383746</v>
      </c>
      <c r="H344" s="68">
        <v>10.451786918408599</v>
      </c>
      <c r="I344" s="71">
        <v>0.189707887715967</v>
      </c>
      <c r="J344" s="68">
        <v>89.885367498314196</v>
      </c>
      <c r="K344" s="71"/>
      <c r="L344" s="68"/>
    </row>
    <row r="345" spans="1:12" x14ac:dyDescent="0.2">
      <c r="A345" s="72" t="s">
        <v>1016</v>
      </c>
      <c r="B345" s="66" t="s">
        <v>1017</v>
      </c>
      <c r="C345" s="67">
        <v>72</v>
      </c>
      <c r="D345" s="67" t="s">
        <v>342</v>
      </c>
      <c r="E345" s="71">
        <v>9.2726215696786907E-2</v>
      </c>
      <c r="F345" s="68">
        <v>2.6298044504383</v>
      </c>
      <c r="G345" s="71">
        <v>4.7421004747960599E-2</v>
      </c>
      <c r="H345" s="68">
        <v>0.80917060013486197</v>
      </c>
      <c r="I345" s="71">
        <v>0.13803142664561299</v>
      </c>
      <c r="J345" s="68">
        <v>84.018880647336502</v>
      </c>
      <c r="K345" s="71"/>
      <c r="L345" s="68"/>
    </row>
    <row r="346" spans="1:12" x14ac:dyDescent="0.2">
      <c r="A346" s="72" t="s">
        <v>1018</v>
      </c>
      <c r="B346" s="66" t="s">
        <v>1019</v>
      </c>
      <c r="C346" s="67">
        <v>71</v>
      </c>
      <c r="D346" s="67" t="s">
        <v>342</v>
      </c>
      <c r="E346" s="71">
        <v>8.8308547932156693E-3</v>
      </c>
      <c r="F346" s="68">
        <v>0.581395348837209</v>
      </c>
      <c r="G346" s="71">
        <v>9.2926031081974603E-4</v>
      </c>
      <c r="H346" s="68">
        <v>0.72674418604651203</v>
      </c>
      <c r="I346" s="71">
        <v>1.7611017786521101E-2</v>
      </c>
      <c r="J346" s="68">
        <v>56.6860465116279</v>
      </c>
      <c r="K346" s="71">
        <v>7.9522862823061691E-3</v>
      </c>
      <c r="L346" s="68">
        <v>41.4970930232558</v>
      </c>
    </row>
    <row r="347" spans="1:12" x14ac:dyDescent="0.2">
      <c r="A347" s="72" t="s">
        <v>1020</v>
      </c>
      <c r="B347" s="66" t="s">
        <v>1021</v>
      </c>
      <c r="C347" s="67">
        <v>71</v>
      </c>
      <c r="D347" s="67" t="s">
        <v>342</v>
      </c>
      <c r="E347" s="71">
        <v>1.20722243231128E-2</v>
      </c>
      <c r="F347" s="68">
        <v>1.0174418604651201</v>
      </c>
      <c r="G347" s="71">
        <v>1.30764217867936E-2</v>
      </c>
      <c r="H347" s="68">
        <v>1.09011627906977</v>
      </c>
      <c r="I347" s="71">
        <v>1.51879649002387E-2</v>
      </c>
      <c r="J347" s="68">
        <v>52.834302325581397</v>
      </c>
      <c r="K347" s="71">
        <v>7.9522862823061691E-3</v>
      </c>
      <c r="L347" s="68">
        <v>41.4970930232558</v>
      </c>
    </row>
    <row r="348" spans="1:12" x14ac:dyDescent="0.2">
      <c r="A348" s="72" t="s">
        <v>1022</v>
      </c>
      <c r="B348" s="66" t="s">
        <v>1023</v>
      </c>
      <c r="C348" s="67">
        <v>71</v>
      </c>
      <c r="D348" s="67" t="s">
        <v>342</v>
      </c>
      <c r="E348" s="71">
        <v>7.2453497695569398E-3</v>
      </c>
      <c r="F348" s="68">
        <v>0.36337209302325602</v>
      </c>
      <c r="G348" s="71">
        <v>0</v>
      </c>
      <c r="H348" s="68">
        <v>0.581395348837209</v>
      </c>
      <c r="I348" s="71">
        <v>5.8314767440584801E-3</v>
      </c>
      <c r="J348" s="68">
        <v>26.162790697674399</v>
      </c>
      <c r="K348" s="71">
        <v>1.59045725646123E-2</v>
      </c>
      <c r="L348" s="68">
        <v>53.343023255813897</v>
      </c>
    </row>
    <row r="349" spans="1:12" x14ac:dyDescent="0.2">
      <c r="A349" s="72" t="s">
        <v>1024</v>
      </c>
      <c r="B349" s="66" t="s">
        <v>1025</v>
      </c>
      <c r="C349" s="67">
        <v>71</v>
      </c>
      <c r="D349" s="67" t="s">
        <v>342</v>
      </c>
      <c r="E349" s="71">
        <v>3.9928144607251102E-2</v>
      </c>
      <c r="F349" s="68">
        <v>2.1802325581395299</v>
      </c>
      <c r="G349" s="71">
        <v>8.3263946711074096E-4</v>
      </c>
      <c r="H349" s="68">
        <v>0.65406976744186096</v>
      </c>
      <c r="I349" s="71">
        <v>0.110999508072336</v>
      </c>
      <c r="J349" s="68">
        <v>86.773255813953497</v>
      </c>
      <c r="K349" s="71">
        <v>7.9522862823061691E-3</v>
      </c>
      <c r="L349" s="68">
        <v>41.4970930232558</v>
      </c>
    </row>
    <row r="350" spans="1:12" x14ac:dyDescent="0.2">
      <c r="A350" s="72" t="s">
        <v>1026</v>
      </c>
      <c r="B350" s="66" t="s">
        <v>1027</v>
      </c>
      <c r="C350" s="67">
        <v>72</v>
      </c>
      <c r="D350" s="67" t="s">
        <v>342</v>
      </c>
      <c r="E350" s="71">
        <v>0.20082333257642501</v>
      </c>
      <c r="F350" s="68">
        <v>79.501011463250194</v>
      </c>
      <c r="G350" s="71">
        <v>0.20180081756583701</v>
      </c>
      <c r="H350" s="68">
        <v>4.24814565070802</v>
      </c>
      <c r="I350" s="71">
        <v>0.19984584758701299</v>
      </c>
      <c r="J350" s="68">
        <v>91.031692515171898</v>
      </c>
      <c r="K350" s="71"/>
      <c r="L350" s="68"/>
    </row>
    <row r="351" spans="1:12" x14ac:dyDescent="0.2">
      <c r="A351" s="72" t="s">
        <v>1028</v>
      </c>
      <c r="B351" s="66" t="s">
        <v>1029</v>
      </c>
      <c r="C351" s="67">
        <v>72</v>
      </c>
      <c r="D351" s="67" t="s">
        <v>342</v>
      </c>
      <c r="E351" s="71">
        <v>0.45605400288643</v>
      </c>
      <c r="F351" s="68">
        <v>97.842211732973695</v>
      </c>
      <c r="G351" s="71">
        <v>0.42710541502565003</v>
      </c>
      <c r="H351" s="68">
        <v>94.403236682400504</v>
      </c>
      <c r="I351" s="71">
        <v>0.48500259074721003</v>
      </c>
      <c r="J351" s="68">
        <v>98.988536749831397</v>
      </c>
      <c r="K351" s="71"/>
      <c r="L351" s="68"/>
    </row>
    <row r="352" spans="1:12" x14ac:dyDescent="0.2">
      <c r="A352" s="72" t="s">
        <v>1030</v>
      </c>
      <c r="B352" s="66" t="s">
        <v>1031</v>
      </c>
      <c r="C352" s="67">
        <v>72</v>
      </c>
      <c r="D352" s="67" t="s">
        <v>342</v>
      </c>
      <c r="E352" s="71">
        <v>0.28126309743795302</v>
      </c>
      <c r="F352" s="68">
        <v>92.043155765340501</v>
      </c>
      <c r="G352" s="71">
        <v>0.230595752494335</v>
      </c>
      <c r="H352" s="68">
        <v>6.54079568442347</v>
      </c>
      <c r="I352" s="71">
        <v>0.33193044238157099</v>
      </c>
      <c r="J352" s="68">
        <v>95.616992582602805</v>
      </c>
      <c r="K352" s="71"/>
      <c r="L352" s="68"/>
    </row>
    <row r="353" spans="1:12" x14ac:dyDescent="0.2">
      <c r="A353" s="72" t="s">
        <v>1032</v>
      </c>
      <c r="B353" s="66" t="s">
        <v>1033</v>
      </c>
      <c r="C353" s="67">
        <v>72</v>
      </c>
      <c r="D353" s="67" t="s">
        <v>342</v>
      </c>
      <c r="E353" s="71">
        <v>0.147708904790568</v>
      </c>
      <c r="F353" s="68">
        <v>41.4699932569117</v>
      </c>
      <c r="G353" s="71">
        <v>0.196870354787125</v>
      </c>
      <c r="H353" s="68">
        <v>3.91099123398517</v>
      </c>
      <c r="I353" s="71">
        <v>9.85474547940101E-2</v>
      </c>
      <c r="J353" s="68">
        <v>77.343223196223903</v>
      </c>
      <c r="K353" s="71"/>
      <c r="L353" s="68"/>
    </row>
    <row r="354" spans="1:12" x14ac:dyDescent="0.2">
      <c r="A354" s="72" t="s">
        <v>1034</v>
      </c>
      <c r="B354" s="66" t="s">
        <v>1035</v>
      </c>
      <c r="C354" s="67">
        <v>71</v>
      </c>
      <c r="D354" s="67" t="s">
        <v>342</v>
      </c>
      <c r="E354" s="71">
        <v>5.1664563843724302E-2</v>
      </c>
      <c r="F354" s="68">
        <v>3.1976744186046502</v>
      </c>
      <c r="G354" s="71">
        <v>0.13627717226253599</v>
      </c>
      <c r="H354" s="68">
        <v>3.56104651162791</v>
      </c>
      <c r="I354" s="71">
        <v>1.4740376127484099E-2</v>
      </c>
      <c r="J354" s="68">
        <v>52.034883720930203</v>
      </c>
      <c r="K354" s="71">
        <v>3.9761431411530898E-3</v>
      </c>
      <c r="L354" s="68">
        <v>33.066860465116299</v>
      </c>
    </row>
    <row r="355" spans="1:12" x14ac:dyDescent="0.2">
      <c r="A355" s="72" t="s">
        <v>1036</v>
      </c>
      <c r="B355" s="66" t="s">
        <v>1037</v>
      </c>
      <c r="C355" s="67">
        <v>71</v>
      </c>
      <c r="D355" s="67" t="s">
        <v>342</v>
      </c>
      <c r="E355" s="71">
        <v>8.5113513468980495E-2</v>
      </c>
      <c r="F355" s="68">
        <v>12.718023255814</v>
      </c>
      <c r="G355" s="71">
        <v>0.245504866403667</v>
      </c>
      <c r="H355" s="68">
        <v>15.6976744186047</v>
      </c>
      <c r="I355" s="71">
        <v>5.8595308621214696E-3</v>
      </c>
      <c r="J355" s="68">
        <v>26.453488372092998</v>
      </c>
      <c r="K355" s="71">
        <v>3.9761431411530898E-3</v>
      </c>
      <c r="L355" s="68">
        <v>33.066860465116299</v>
      </c>
    </row>
    <row r="356" spans="1:12" x14ac:dyDescent="0.2">
      <c r="A356" s="72" t="s">
        <v>1038</v>
      </c>
      <c r="B356" s="66" t="s">
        <v>1039</v>
      </c>
      <c r="C356" s="67">
        <v>71</v>
      </c>
      <c r="D356" s="67" t="s">
        <v>342</v>
      </c>
      <c r="E356" s="71">
        <v>4.5370241174857703E-2</v>
      </c>
      <c r="F356" s="68">
        <v>2.6162790697674398</v>
      </c>
      <c r="G356" s="71">
        <v>0.12862121898350601</v>
      </c>
      <c r="H356" s="68">
        <v>3.1976744186046502</v>
      </c>
      <c r="I356" s="71">
        <v>3.5133613999144301E-3</v>
      </c>
      <c r="J356" s="68">
        <v>14.462209302325601</v>
      </c>
      <c r="K356" s="71">
        <v>3.9761431411530898E-3</v>
      </c>
      <c r="L356" s="68">
        <v>33.066860465116299</v>
      </c>
    </row>
    <row r="357" spans="1:12" x14ac:dyDescent="0.2">
      <c r="A357" s="72" t="s">
        <v>441</v>
      </c>
      <c r="B357" s="66" t="s">
        <v>1040</v>
      </c>
      <c r="C357" s="67">
        <v>71</v>
      </c>
      <c r="D357" s="67" t="s">
        <v>342</v>
      </c>
      <c r="E357" s="71">
        <v>4.3900705816344802E-2</v>
      </c>
      <c r="F357" s="68">
        <v>2.4709302325581399</v>
      </c>
      <c r="G357" s="71">
        <v>0.123522207471309</v>
      </c>
      <c r="H357" s="68">
        <v>2.9069767441860499</v>
      </c>
      <c r="I357" s="71">
        <v>4.2037668365720897E-3</v>
      </c>
      <c r="J357" s="68">
        <v>18.023255813953501</v>
      </c>
      <c r="K357" s="71">
        <v>3.9761431411530898E-3</v>
      </c>
      <c r="L357" s="68">
        <v>33.066860465116299</v>
      </c>
    </row>
    <row r="358" spans="1:12" x14ac:dyDescent="0.2">
      <c r="A358" s="72" t="s">
        <v>1041</v>
      </c>
      <c r="B358" s="66" t="s">
        <v>1042</v>
      </c>
      <c r="C358" s="67">
        <v>71</v>
      </c>
      <c r="D358" s="67" t="s">
        <v>342</v>
      </c>
      <c r="E358" s="71">
        <v>9.4620610447275905E-2</v>
      </c>
      <c r="F358" s="68">
        <v>31.6860465116279</v>
      </c>
      <c r="G358" s="71">
        <v>0.22742859145059699</v>
      </c>
      <c r="H358" s="68">
        <v>11.6279069767442</v>
      </c>
      <c r="I358" s="71">
        <v>4.0528667326618299E-2</v>
      </c>
      <c r="J358" s="68">
        <v>73.691860465116307</v>
      </c>
      <c r="K358" s="71">
        <v>1.59045725646123E-2</v>
      </c>
      <c r="L358" s="68">
        <v>53.343023255813897</v>
      </c>
    </row>
    <row r="359" spans="1:12" x14ac:dyDescent="0.2">
      <c r="A359" s="72" t="s">
        <v>787</v>
      </c>
      <c r="B359" s="66" t="s">
        <v>1043</v>
      </c>
      <c r="C359" s="67">
        <v>72</v>
      </c>
      <c r="D359" s="67" t="s">
        <v>342</v>
      </c>
      <c r="E359" s="71">
        <v>0.17956379208819301</v>
      </c>
      <c r="F359" s="68">
        <v>69.858395144976399</v>
      </c>
      <c r="G359" s="71">
        <v>0.22185449967578799</v>
      </c>
      <c r="H359" s="68">
        <v>5.3270397842211699</v>
      </c>
      <c r="I359" s="71">
        <v>0.137273084500597</v>
      </c>
      <c r="J359" s="68">
        <v>83.884018880647304</v>
      </c>
      <c r="K359" s="71"/>
      <c r="L359" s="68"/>
    </row>
    <row r="360" spans="1:12" x14ac:dyDescent="0.2">
      <c r="A360" s="72" t="s">
        <v>1044</v>
      </c>
      <c r="B360" s="66" t="s">
        <v>1045</v>
      </c>
      <c r="C360" s="67">
        <v>71</v>
      </c>
      <c r="D360" s="67" t="s">
        <v>342</v>
      </c>
      <c r="E360" s="71">
        <v>0.11181041108501499</v>
      </c>
      <c r="F360" s="68">
        <v>51.816860465116299</v>
      </c>
      <c r="G360" s="71">
        <v>0.24705287473492299</v>
      </c>
      <c r="H360" s="68">
        <v>16.351744186046499</v>
      </c>
      <c r="I360" s="71">
        <v>7.6449929096663705E-2</v>
      </c>
      <c r="J360" s="68">
        <v>82.630813953488399</v>
      </c>
      <c r="K360" s="71">
        <v>1.19284294234593E-2</v>
      </c>
      <c r="L360" s="68">
        <v>48.546511627907002</v>
      </c>
    </row>
    <row r="361" spans="1:12" x14ac:dyDescent="0.2">
      <c r="A361" s="72" t="s">
        <v>1046</v>
      </c>
      <c r="B361" s="66" t="s">
        <v>1047</v>
      </c>
      <c r="C361" s="67">
        <v>72</v>
      </c>
      <c r="D361" s="67" t="s">
        <v>342</v>
      </c>
      <c r="E361" s="71">
        <v>0.21878712000581799</v>
      </c>
      <c r="F361" s="68">
        <v>84.288604180714799</v>
      </c>
      <c r="G361" s="71">
        <v>0.271525942430487</v>
      </c>
      <c r="H361" s="68">
        <v>67.430883344571797</v>
      </c>
      <c r="I361" s="71">
        <v>0.166048297581149</v>
      </c>
      <c r="J361" s="68">
        <v>87.120701281186797</v>
      </c>
      <c r="K361" s="71"/>
      <c r="L361" s="68"/>
    </row>
    <row r="362" spans="1:12" x14ac:dyDescent="0.2">
      <c r="A362" s="72" t="s">
        <v>1048</v>
      </c>
      <c r="B362" s="66" t="s">
        <v>1049</v>
      </c>
      <c r="C362" s="67">
        <v>72</v>
      </c>
      <c r="D362" s="67" t="s">
        <v>342</v>
      </c>
      <c r="E362" s="71">
        <v>0.27893671406714299</v>
      </c>
      <c r="F362" s="68">
        <v>91.840863115306803</v>
      </c>
      <c r="G362" s="71">
        <v>0.25907799893064698</v>
      </c>
      <c r="H362" s="68">
        <v>55.697909642616303</v>
      </c>
      <c r="I362" s="71">
        <v>0.298795429203639</v>
      </c>
      <c r="J362" s="68">
        <v>95.077545515846296</v>
      </c>
      <c r="K362" s="71"/>
      <c r="L362" s="68"/>
    </row>
    <row r="363" spans="1:12" x14ac:dyDescent="0.2">
      <c r="A363" s="72" t="s">
        <v>1050</v>
      </c>
      <c r="B363" s="66" t="s">
        <v>1051</v>
      </c>
      <c r="C363" s="67">
        <v>71</v>
      </c>
      <c r="D363" s="67" t="s">
        <v>342</v>
      </c>
      <c r="E363" s="71">
        <v>9.0140075786503807E-2</v>
      </c>
      <c r="F363" s="68">
        <v>22.383720930232599</v>
      </c>
      <c r="G363" s="71">
        <v>0.26015622992469301</v>
      </c>
      <c r="H363" s="68">
        <v>49.636627906976699</v>
      </c>
      <c r="I363" s="71">
        <v>6.2878542936650903E-3</v>
      </c>
      <c r="J363" s="68">
        <v>28.343023255814</v>
      </c>
      <c r="K363" s="71">
        <v>3.9761431411530898E-3</v>
      </c>
      <c r="L363" s="68">
        <v>33.066860465116299</v>
      </c>
    </row>
    <row r="364" spans="1:12" x14ac:dyDescent="0.2">
      <c r="A364" s="72" t="s">
        <v>1052</v>
      </c>
      <c r="B364" s="66" t="s">
        <v>1053</v>
      </c>
      <c r="C364" s="67">
        <v>72</v>
      </c>
      <c r="D364" s="67" t="s">
        <v>342</v>
      </c>
      <c r="E364" s="71">
        <v>0.13843132911082801</v>
      </c>
      <c r="F364" s="68">
        <v>27.039784221173299</v>
      </c>
      <c r="G364" s="71">
        <v>0.24440417726229299</v>
      </c>
      <c r="H364" s="68">
        <v>8.7660148347943405</v>
      </c>
      <c r="I364" s="71">
        <v>3.2458480959364003E-2</v>
      </c>
      <c r="J364" s="68">
        <v>44.0323668240054</v>
      </c>
      <c r="K364" s="71"/>
      <c r="L364" s="68"/>
    </row>
    <row r="365" spans="1:12" x14ac:dyDescent="0.2">
      <c r="A365" s="72" t="s">
        <v>1054</v>
      </c>
      <c r="B365" s="66" t="s">
        <v>1055</v>
      </c>
      <c r="C365" s="67">
        <v>72</v>
      </c>
      <c r="D365" s="67" t="s">
        <v>342</v>
      </c>
      <c r="E365" s="71">
        <v>0.22564523677908399</v>
      </c>
      <c r="F365" s="68">
        <v>85.5023600809171</v>
      </c>
      <c r="G365" s="71">
        <v>0.32805436623488299</v>
      </c>
      <c r="H365" s="68">
        <v>88.401888064733598</v>
      </c>
      <c r="I365" s="71">
        <v>0.12323610732328499</v>
      </c>
      <c r="J365" s="68">
        <v>81.5913688469319</v>
      </c>
      <c r="K365" s="71"/>
      <c r="L365" s="68"/>
    </row>
    <row r="366" spans="1:12" x14ac:dyDescent="0.2">
      <c r="A366" s="72" t="s">
        <v>1056</v>
      </c>
      <c r="B366" s="66" t="s">
        <v>1057</v>
      </c>
      <c r="C366" s="67">
        <v>73</v>
      </c>
      <c r="D366" s="67" t="s">
        <v>342</v>
      </c>
      <c r="E366" s="71">
        <v>9.4942559066513693E-2</v>
      </c>
      <c r="F366" s="68">
        <v>22.003929273084498</v>
      </c>
      <c r="G366" s="71">
        <v>0.25243512165154403</v>
      </c>
      <c r="H366" s="68">
        <v>70.039292730844807</v>
      </c>
      <c r="I366" s="71">
        <v>3.2392555547996499E-2</v>
      </c>
      <c r="J366" s="68">
        <v>32.514734774066802</v>
      </c>
      <c r="K366" s="71">
        <v>0</v>
      </c>
      <c r="L366" s="68">
        <v>58.742632612966602</v>
      </c>
    </row>
    <row r="367" spans="1:12" x14ac:dyDescent="0.2">
      <c r="A367" s="72" t="s">
        <v>1058</v>
      </c>
      <c r="B367" s="66" t="s">
        <v>1059</v>
      </c>
      <c r="C367" s="67">
        <v>52</v>
      </c>
      <c r="D367" s="67" t="s">
        <v>342</v>
      </c>
      <c r="E367" s="71">
        <v>0.206238168012434</v>
      </c>
      <c r="F367" s="68">
        <v>78.275862068965495</v>
      </c>
      <c r="G367" s="71">
        <v>0.24959123200771299</v>
      </c>
      <c r="H367" s="68">
        <v>32.931034482758598</v>
      </c>
      <c r="I367" s="71">
        <v>0.162885104017155</v>
      </c>
      <c r="J367" s="68">
        <v>88.275862068965495</v>
      </c>
      <c r="K367" s="71"/>
      <c r="L367" s="68"/>
    </row>
    <row r="368" spans="1:12" x14ac:dyDescent="0.2">
      <c r="A368" s="72" t="s">
        <v>1060</v>
      </c>
      <c r="B368" s="66" t="s">
        <v>1061</v>
      </c>
      <c r="C368" s="67">
        <v>52</v>
      </c>
      <c r="D368" s="67" t="s">
        <v>342</v>
      </c>
      <c r="E368" s="71">
        <v>0.132891681111969</v>
      </c>
      <c r="F368" s="68">
        <v>34.137931034482797</v>
      </c>
      <c r="G368" s="71">
        <v>0.25</v>
      </c>
      <c r="H368" s="68">
        <v>54.310344827586199</v>
      </c>
      <c r="I368" s="71">
        <v>1.5783362223937801E-2</v>
      </c>
      <c r="J368" s="68">
        <v>37.413793103448299</v>
      </c>
      <c r="K368" s="71"/>
      <c r="L368" s="68"/>
    </row>
    <row r="369" spans="1:12" x14ac:dyDescent="0.2">
      <c r="A369" s="72" t="s">
        <v>1062</v>
      </c>
      <c r="B369" s="66" t="s">
        <v>1063</v>
      </c>
      <c r="C369" s="67">
        <v>52</v>
      </c>
      <c r="D369" s="67" t="s">
        <v>342</v>
      </c>
      <c r="E369" s="71">
        <v>0.46831105029157299</v>
      </c>
      <c r="F369" s="68">
        <v>97.413793103448299</v>
      </c>
      <c r="G369" s="71">
        <v>0.61384010817020396</v>
      </c>
      <c r="H369" s="68">
        <v>98.103448275862107</v>
      </c>
      <c r="I369" s="71">
        <v>0.32278199241294198</v>
      </c>
      <c r="J369" s="68">
        <v>95.172413793103402</v>
      </c>
      <c r="K369" s="71"/>
      <c r="L369" s="68"/>
    </row>
    <row r="370" spans="1:12" x14ac:dyDescent="0.2">
      <c r="A370" s="72" t="s">
        <v>1064</v>
      </c>
      <c r="B370" s="66" t="s">
        <v>1065</v>
      </c>
      <c r="C370" s="67">
        <v>52</v>
      </c>
      <c r="D370" s="67" t="s">
        <v>342</v>
      </c>
      <c r="E370" s="71">
        <v>0.14258029736737499</v>
      </c>
      <c r="F370" s="68">
        <v>44.655172413793103</v>
      </c>
      <c r="G370" s="71">
        <v>0.25</v>
      </c>
      <c r="H370" s="68">
        <v>54.310344827586199</v>
      </c>
      <c r="I370" s="71">
        <v>3.5160594734750403E-2</v>
      </c>
      <c r="J370" s="68">
        <v>54.137931034482797</v>
      </c>
      <c r="K370" s="71"/>
      <c r="L370" s="68"/>
    </row>
    <row r="371" spans="1:12" x14ac:dyDescent="0.2">
      <c r="A371" s="72" t="s">
        <v>1066</v>
      </c>
      <c r="B371" s="66" t="s">
        <v>1067</v>
      </c>
      <c r="C371" s="67">
        <v>52</v>
      </c>
      <c r="D371" s="67" t="s">
        <v>342</v>
      </c>
      <c r="E371" s="71">
        <v>0.14684973502722701</v>
      </c>
      <c r="F371" s="68">
        <v>49.310344827586199</v>
      </c>
      <c r="G371" s="71">
        <v>0.24999999993651301</v>
      </c>
      <c r="H371" s="68">
        <v>38.965517241379303</v>
      </c>
      <c r="I371" s="71">
        <v>4.3699470117942202E-2</v>
      </c>
      <c r="J371" s="68">
        <v>60.689655172413801</v>
      </c>
      <c r="K371" s="71"/>
      <c r="L371" s="68"/>
    </row>
    <row r="372" spans="1:12" x14ac:dyDescent="0.2">
      <c r="A372" s="72" t="s">
        <v>1068</v>
      </c>
      <c r="B372" s="66" t="s">
        <v>1069</v>
      </c>
      <c r="C372" s="67">
        <v>52</v>
      </c>
      <c r="D372" s="67" t="s">
        <v>342</v>
      </c>
      <c r="E372" s="71">
        <v>0.16988190914336801</v>
      </c>
      <c r="F372" s="68">
        <v>64.482758620689694</v>
      </c>
      <c r="G372" s="71">
        <v>0.225139721194549</v>
      </c>
      <c r="H372" s="68">
        <v>8.6206896551724093</v>
      </c>
      <c r="I372" s="71">
        <v>0.114624097092188</v>
      </c>
      <c r="J372" s="68">
        <v>81.724137931034505</v>
      </c>
      <c r="K372" s="71"/>
      <c r="L372" s="68"/>
    </row>
    <row r="373" spans="1:12" x14ac:dyDescent="0.2">
      <c r="A373" s="72" t="s">
        <v>1070</v>
      </c>
      <c r="B373" s="66" t="s">
        <v>1071</v>
      </c>
      <c r="C373" s="67">
        <v>52</v>
      </c>
      <c r="D373" s="67" t="s">
        <v>342</v>
      </c>
      <c r="E373" s="71">
        <v>0.16137340372957701</v>
      </c>
      <c r="F373" s="68">
        <v>59.137931034482797</v>
      </c>
      <c r="G373" s="71">
        <v>0.27766964222764001</v>
      </c>
      <c r="H373" s="68">
        <v>70.344827586206904</v>
      </c>
      <c r="I373" s="71">
        <v>4.5077165231512999E-2</v>
      </c>
      <c r="J373" s="68">
        <v>61.379310344827601</v>
      </c>
      <c r="K373" s="71"/>
      <c r="L373" s="68"/>
    </row>
    <row r="374" spans="1:12" x14ac:dyDescent="0.2">
      <c r="A374" s="72" t="s">
        <v>1072</v>
      </c>
      <c r="B374" s="66" t="s">
        <v>1073</v>
      </c>
      <c r="C374" s="67">
        <v>52</v>
      </c>
      <c r="D374" s="67" t="s">
        <v>342</v>
      </c>
      <c r="E374" s="71">
        <v>0.16384420771362901</v>
      </c>
      <c r="F374" s="68">
        <v>60</v>
      </c>
      <c r="G374" s="71">
        <v>0.25</v>
      </c>
      <c r="H374" s="68">
        <v>54.310344827586199</v>
      </c>
      <c r="I374" s="71">
        <v>7.7688415427257601E-2</v>
      </c>
      <c r="J374" s="68">
        <v>74.482758620689694</v>
      </c>
      <c r="K374" s="71"/>
      <c r="L374" s="68"/>
    </row>
    <row r="375" spans="1:12" x14ac:dyDescent="0.2">
      <c r="A375" s="72" t="s">
        <v>1074</v>
      </c>
      <c r="B375" s="66" t="s">
        <v>1075</v>
      </c>
      <c r="C375" s="67">
        <v>52</v>
      </c>
      <c r="D375" s="67" t="s">
        <v>342</v>
      </c>
      <c r="E375" s="71">
        <v>0.12725464435522801</v>
      </c>
      <c r="F375" s="68">
        <v>21.551724137931</v>
      </c>
      <c r="G375" s="71">
        <v>0.25</v>
      </c>
      <c r="H375" s="68">
        <v>54.310344827586199</v>
      </c>
      <c r="I375" s="71">
        <v>4.5092887104554299E-3</v>
      </c>
      <c r="J375" s="68">
        <v>13.2758620689655</v>
      </c>
      <c r="K375" s="71"/>
      <c r="L375" s="68"/>
    </row>
    <row r="376" spans="1:12" x14ac:dyDescent="0.2">
      <c r="A376" s="72" t="s">
        <v>1076</v>
      </c>
      <c r="B376" s="66" t="s">
        <v>1077</v>
      </c>
      <c r="C376" s="67">
        <v>52</v>
      </c>
      <c r="D376" s="67" t="s">
        <v>342</v>
      </c>
      <c r="E376" s="71">
        <v>0.141106666021313</v>
      </c>
      <c r="F376" s="68">
        <v>43.275862068965502</v>
      </c>
      <c r="G376" s="71">
        <v>0.25</v>
      </c>
      <c r="H376" s="68">
        <v>54.310344827586199</v>
      </c>
      <c r="I376" s="71">
        <v>3.2213332042626698E-2</v>
      </c>
      <c r="J376" s="68">
        <v>51.724137931034498</v>
      </c>
      <c r="K376" s="71"/>
      <c r="L376" s="68"/>
    </row>
    <row r="377" spans="1:12" x14ac:dyDescent="0.2">
      <c r="A377" s="72" t="s">
        <v>1078</v>
      </c>
      <c r="B377" s="66" t="s">
        <v>1079</v>
      </c>
      <c r="C377" s="67">
        <v>52</v>
      </c>
      <c r="D377" s="67" t="s">
        <v>342</v>
      </c>
      <c r="E377" s="71">
        <v>0.15696278364534599</v>
      </c>
      <c r="F377" s="68">
        <v>56.379310344827601</v>
      </c>
      <c r="G377" s="71">
        <v>0.24999999997771899</v>
      </c>
      <c r="H377" s="68">
        <v>39.137931034482797</v>
      </c>
      <c r="I377" s="71">
        <v>6.3925567312972706E-2</v>
      </c>
      <c r="J377" s="68">
        <v>70</v>
      </c>
      <c r="K377" s="71"/>
      <c r="L377" s="68"/>
    </row>
    <row r="378" spans="1:12" x14ac:dyDescent="0.2">
      <c r="A378" s="72" t="s">
        <v>1080</v>
      </c>
      <c r="B378" s="66" t="s">
        <v>1081</v>
      </c>
      <c r="C378" s="67">
        <v>52</v>
      </c>
      <c r="D378" s="67" t="s">
        <v>342</v>
      </c>
      <c r="E378" s="71">
        <v>0.14642262427258901</v>
      </c>
      <c r="F378" s="68">
        <v>48.965517241379303</v>
      </c>
      <c r="G378" s="71">
        <v>0.25</v>
      </c>
      <c r="H378" s="68">
        <v>54.310344827586199</v>
      </c>
      <c r="I378" s="71">
        <v>4.2845248545178002E-2</v>
      </c>
      <c r="J378" s="68">
        <v>60.344827586206897</v>
      </c>
      <c r="K378" s="71"/>
      <c r="L378" s="68"/>
    </row>
    <row r="379" spans="1:12" x14ac:dyDescent="0.2">
      <c r="A379" s="72" t="s">
        <v>1082</v>
      </c>
      <c r="B379" s="66" t="s">
        <v>1083</v>
      </c>
      <c r="C379" s="67">
        <v>52</v>
      </c>
      <c r="D379" s="67" t="s">
        <v>342</v>
      </c>
      <c r="E379" s="71">
        <v>0.13659705498417701</v>
      </c>
      <c r="F379" s="68">
        <v>38.7931034482759</v>
      </c>
      <c r="G379" s="71">
        <v>0.25</v>
      </c>
      <c r="H379" s="68">
        <v>54.310344827586199</v>
      </c>
      <c r="I379" s="71">
        <v>2.31941099683542E-2</v>
      </c>
      <c r="J379" s="68">
        <v>45.172413793103502</v>
      </c>
      <c r="K379" s="71"/>
      <c r="L379" s="68"/>
    </row>
    <row r="380" spans="1:12" x14ac:dyDescent="0.2">
      <c r="A380" s="72" t="s">
        <v>1084</v>
      </c>
      <c r="B380" s="66" t="s">
        <v>1085</v>
      </c>
      <c r="C380" s="67">
        <v>52</v>
      </c>
      <c r="D380" s="67" t="s">
        <v>342</v>
      </c>
      <c r="E380" s="71">
        <v>0.20353681186106601</v>
      </c>
      <c r="F380" s="68">
        <v>77.413793103448299</v>
      </c>
      <c r="G380" s="71">
        <v>0.24951893517061099</v>
      </c>
      <c r="H380" s="68">
        <v>31.8965517241379</v>
      </c>
      <c r="I380" s="71">
        <v>0.15755468855152099</v>
      </c>
      <c r="J380" s="68">
        <v>87.586206896551701</v>
      </c>
      <c r="K380" s="71"/>
      <c r="L380" s="68"/>
    </row>
    <row r="381" spans="1:12" x14ac:dyDescent="0.2">
      <c r="A381" s="72" t="s">
        <v>1086</v>
      </c>
      <c r="B381" s="66" t="s">
        <v>1087</v>
      </c>
      <c r="C381" s="67">
        <v>52</v>
      </c>
      <c r="D381" s="67" t="s">
        <v>342</v>
      </c>
      <c r="E381" s="71">
        <v>0.138514153242878</v>
      </c>
      <c r="F381" s="68">
        <v>41.2068965517241</v>
      </c>
      <c r="G381" s="71">
        <v>0.24999999987916</v>
      </c>
      <c r="H381" s="68">
        <v>38.7931034482759</v>
      </c>
      <c r="I381" s="71">
        <v>2.7028306606596601E-2</v>
      </c>
      <c r="J381" s="68">
        <v>48.620689655172399</v>
      </c>
      <c r="K381" s="71"/>
      <c r="L381" s="68"/>
    </row>
    <row r="382" spans="1:12" x14ac:dyDescent="0.2">
      <c r="A382" s="72" t="s">
        <v>1088</v>
      </c>
      <c r="B382" s="66" t="s">
        <v>1089</v>
      </c>
      <c r="C382" s="67">
        <v>52</v>
      </c>
      <c r="D382" s="67" t="s">
        <v>342</v>
      </c>
      <c r="E382" s="71">
        <v>0.16482120592302901</v>
      </c>
      <c r="F382" s="68">
        <v>61.2068965517241</v>
      </c>
      <c r="G382" s="71">
        <v>0.25</v>
      </c>
      <c r="H382" s="68">
        <v>54.310344827586199</v>
      </c>
      <c r="I382" s="71">
        <v>7.9642411846057595E-2</v>
      </c>
      <c r="J382" s="68">
        <v>75.344827586206904</v>
      </c>
      <c r="K382" s="71"/>
      <c r="L382" s="68"/>
    </row>
    <row r="383" spans="1:12" x14ac:dyDescent="0.2">
      <c r="A383" s="72" t="s">
        <v>1090</v>
      </c>
      <c r="B383" s="66" t="s">
        <v>1091</v>
      </c>
      <c r="C383" s="67">
        <v>52</v>
      </c>
      <c r="D383" s="67" t="s">
        <v>342</v>
      </c>
      <c r="E383" s="71">
        <v>0.124286505187265</v>
      </c>
      <c r="F383" s="68">
        <v>10.3448275862069</v>
      </c>
      <c r="G383" s="71">
        <v>0.24709451878312899</v>
      </c>
      <c r="H383" s="68">
        <v>23.1034482758621</v>
      </c>
      <c r="I383" s="71">
        <v>1.47849159140022E-3</v>
      </c>
      <c r="J383" s="68">
        <v>5.5172413793103496</v>
      </c>
      <c r="K383" s="71"/>
      <c r="L383" s="68"/>
    </row>
    <row r="384" spans="1:12" x14ac:dyDescent="0.2">
      <c r="A384" s="72" t="s">
        <v>1092</v>
      </c>
      <c r="B384" s="66" t="s">
        <v>1093</v>
      </c>
      <c r="C384" s="67">
        <v>54</v>
      </c>
      <c r="D384" s="67" t="s">
        <v>342</v>
      </c>
      <c r="E384" s="71">
        <v>0.148828833236993</v>
      </c>
      <c r="F384" s="68">
        <v>50.677789363920802</v>
      </c>
      <c r="G384" s="71">
        <v>0.25188224664960102</v>
      </c>
      <c r="H384" s="68">
        <v>63.086548488008297</v>
      </c>
      <c r="I384" s="71">
        <v>4.5775419824385002E-2</v>
      </c>
      <c r="J384" s="68">
        <v>54.223149113660099</v>
      </c>
      <c r="K384" s="71"/>
      <c r="L384" s="68"/>
    </row>
    <row r="385" spans="1:12" x14ac:dyDescent="0.2">
      <c r="A385" s="72" t="s">
        <v>1094</v>
      </c>
      <c r="B385" s="66" t="s">
        <v>1095</v>
      </c>
      <c r="C385" s="67">
        <v>54</v>
      </c>
      <c r="D385" s="67" t="s">
        <v>342</v>
      </c>
      <c r="E385" s="71">
        <v>0.14212772567159501</v>
      </c>
      <c r="F385" s="68">
        <v>42.231491136600603</v>
      </c>
      <c r="G385" s="71">
        <v>0.25</v>
      </c>
      <c r="H385" s="68">
        <v>56.517205422314902</v>
      </c>
      <c r="I385" s="71">
        <v>3.4255451343189101E-2</v>
      </c>
      <c r="J385" s="68">
        <v>45.255474452554701</v>
      </c>
      <c r="K385" s="71"/>
      <c r="L385" s="68"/>
    </row>
    <row r="386" spans="1:12" x14ac:dyDescent="0.2">
      <c r="A386" s="72" t="s">
        <v>1096</v>
      </c>
      <c r="B386" s="66" t="s">
        <v>1097</v>
      </c>
      <c r="C386" s="67">
        <v>54</v>
      </c>
      <c r="D386" s="67" t="s">
        <v>342</v>
      </c>
      <c r="E386" s="71">
        <v>0.15891589950736401</v>
      </c>
      <c r="F386" s="68">
        <v>60.896767466110497</v>
      </c>
      <c r="G386" s="71">
        <v>0.25</v>
      </c>
      <c r="H386" s="68">
        <v>56.517205422314902</v>
      </c>
      <c r="I386" s="71">
        <v>6.7831799014727204E-2</v>
      </c>
      <c r="J386" s="68">
        <v>64.963503649635001</v>
      </c>
      <c r="K386" s="71"/>
      <c r="L386" s="68"/>
    </row>
    <row r="387" spans="1:12" x14ac:dyDescent="0.2">
      <c r="A387" s="72" t="s">
        <v>1098</v>
      </c>
      <c r="B387" s="66" t="s">
        <v>1099</v>
      </c>
      <c r="C387" s="67">
        <v>54</v>
      </c>
      <c r="D387" s="67" t="s">
        <v>342</v>
      </c>
      <c r="E387" s="71">
        <v>0.16499400887681401</v>
      </c>
      <c r="F387" s="68">
        <v>65.172054223149104</v>
      </c>
      <c r="G387" s="71">
        <v>0.25229105571847499</v>
      </c>
      <c r="H387" s="68">
        <v>64.337851929092807</v>
      </c>
      <c r="I387" s="71">
        <v>7.7696962035152306E-2</v>
      </c>
      <c r="J387" s="68">
        <v>68.613138686131407</v>
      </c>
      <c r="K387" s="71"/>
      <c r="L387" s="68"/>
    </row>
    <row r="388" spans="1:12" x14ac:dyDescent="0.2">
      <c r="A388" s="72" t="s">
        <v>1100</v>
      </c>
      <c r="B388" s="66" t="s">
        <v>1101</v>
      </c>
      <c r="C388" s="67">
        <v>52</v>
      </c>
      <c r="D388" s="67" t="s">
        <v>342</v>
      </c>
      <c r="E388" s="71">
        <v>0.14273970682439799</v>
      </c>
      <c r="F388" s="68">
        <v>45</v>
      </c>
      <c r="G388" s="71">
        <v>0.25</v>
      </c>
      <c r="H388" s="68">
        <v>54.310344827586199</v>
      </c>
      <c r="I388" s="71">
        <v>3.5479413648796899E-2</v>
      </c>
      <c r="J388" s="68">
        <v>54.482758620689701</v>
      </c>
      <c r="K388" s="71"/>
      <c r="L388" s="68"/>
    </row>
    <row r="389" spans="1:12" x14ac:dyDescent="0.2">
      <c r="A389" s="72" t="s">
        <v>1102</v>
      </c>
      <c r="B389" s="66" t="s">
        <v>1103</v>
      </c>
      <c r="C389" s="67">
        <v>52</v>
      </c>
      <c r="D389" s="67" t="s">
        <v>342</v>
      </c>
      <c r="E389" s="71">
        <v>0.12628768572399299</v>
      </c>
      <c r="F389" s="68">
        <v>17.068965517241399</v>
      </c>
      <c r="G389" s="71">
        <v>0.24999999957670699</v>
      </c>
      <c r="H389" s="68">
        <v>38.448275862069003</v>
      </c>
      <c r="I389" s="71">
        <v>2.57537187127876E-3</v>
      </c>
      <c r="J389" s="68">
        <v>8.6206896551724093</v>
      </c>
      <c r="K389" s="71"/>
      <c r="L389" s="68"/>
    </row>
    <row r="390" spans="1:12" x14ac:dyDescent="0.2">
      <c r="A390" s="72" t="s">
        <v>1104</v>
      </c>
      <c r="B390" s="66" t="s">
        <v>1105</v>
      </c>
      <c r="C390" s="67">
        <v>52</v>
      </c>
      <c r="D390" s="67" t="s">
        <v>342</v>
      </c>
      <c r="E390" s="71">
        <v>0.174855585470679</v>
      </c>
      <c r="F390" s="68">
        <v>66.379310344827601</v>
      </c>
      <c r="G390" s="71">
        <v>0.25145840625364602</v>
      </c>
      <c r="H390" s="68">
        <v>56.2068965517241</v>
      </c>
      <c r="I390" s="71">
        <v>9.8252764687711699E-2</v>
      </c>
      <c r="J390" s="68">
        <v>78.965517241379303</v>
      </c>
      <c r="K390" s="71"/>
      <c r="L390" s="68"/>
    </row>
    <row r="391" spans="1:12" x14ac:dyDescent="0.2">
      <c r="A391" s="72" t="s">
        <v>1106</v>
      </c>
      <c r="B391" s="66" t="s">
        <v>1107</v>
      </c>
      <c r="C391" s="67">
        <v>54</v>
      </c>
      <c r="D391" s="67" t="s">
        <v>342</v>
      </c>
      <c r="E391" s="71">
        <v>0.17606492415307701</v>
      </c>
      <c r="F391" s="68">
        <v>70.490093847758104</v>
      </c>
      <c r="G391" s="71">
        <v>0.285338952352368</v>
      </c>
      <c r="H391" s="68">
        <v>84.567257559958307</v>
      </c>
      <c r="I391" s="71">
        <v>6.6790895953785998E-2</v>
      </c>
      <c r="J391" s="68">
        <v>64.650677789363897</v>
      </c>
      <c r="K391" s="71"/>
      <c r="L391" s="68"/>
    </row>
    <row r="392" spans="1:12" x14ac:dyDescent="0.2">
      <c r="A392" s="72" t="s">
        <v>1108</v>
      </c>
      <c r="B392" s="66" t="s">
        <v>1109</v>
      </c>
      <c r="C392" s="67">
        <v>72</v>
      </c>
      <c r="D392" s="67" t="s">
        <v>342</v>
      </c>
      <c r="E392" s="71">
        <v>0.11625101712394199</v>
      </c>
      <c r="F392" s="68">
        <v>3.84356035064059</v>
      </c>
      <c r="G392" s="71">
        <v>0.20538716141610799</v>
      </c>
      <c r="H392" s="68">
        <v>4.4504383007417401</v>
      </c>
      <c r="I392" s="71">
        <v>2.71148728317748E-2</v>
      </c>
      <c r="J392" s="68">
        <v>39.244774106540802</v>
      </c>
      <c r="K392" s="71"/>
      <c r="L392" s="68"/>
    </row>
    <row r="393" spans="1:12" x14ac:dyDescent="0.2">
      <c r="A393" s="72" t="s">
        <v>1110</v>
      </c>
      <c r="B393" s="66" t="s">
        <v>1111</v>
      </c>
      <c r="C393" s="67">
        <v>54</v>
      </c>
      <c r="D393" s="67" t="s">
        <v>342</v>
      </c>
      <c r="E393" s="71">
        <v>0.296137750292227</v>
      </c>
      <c r="F393" s="68">
        <v>90.198123044838397</v>
      </c>
      <c r="G393" s="71">
        <v>0.25837930946307702</v>
      </c>
      <c r="H393" s="68">
        <v>74.035453597497394</v>
      </c>
      <c r="I393" s="71">
        <v>0.33389619112137697</v>
      </c>
      <c r="J393" s="68">
        <v>96.558915537017697</v>
      </c>
      <c r="K393" s="71"/>
      <c r="L393" s="68"/>
    </row>
    <row r="394" spans="1:12" x14ac:dyDescent="0.2">
      <c r="A394" s="72" t="s">
        <v>1112</v>
      </c>
      <c r="B394" s="66" t="s">
        <v>1113</v>
      </c>
      <c r="C394" s="67">
        <v>54</v>
      </c>
      <c r="D394" s="67" t="s">
        <v>342</v>
      </c>
      <c r="E394" s="71">
        <v>0.24953171338007701</v>
      </c>
      <c r="F394" s="68">
        <v>86.339937434827903</v>
      </c>
      <c r="G394" s="71">
        <v>0.246086494719259</v>
      </c>
      <c r="H394" s="68">
        <v>5.8394160583941597</v>
      </c>
      <c r="I394" s="71">
        <v>0.252976932040895</v>
      </c>
      <c r="J394" s="68">
        <v>93.013555787278406</v>
      </c>
      <c r="K394" s="71"/>
      <c r="L394" s="68"/>
    </row>
    <row r="395" spans="1:12" x14ac:dyDescent="0.2">
      <c r="A395" s="72" t="s">
        <v>1114</v>
      </c>
      <c r="B395" s="66" t="s">
        <v>1115</v>
      </c>
      <c r="C395" s="67">
        <v>54</v>
      </c>
      <c r="D395" s="67" t="s">
        <v>342</v>
      </c>
      <c r="E395" s="71">
        <v>0.19713065246123801</v>
      </c>
      <c r="F395" s="68">
        <v>77.059436913451506</v>
      </c>
      <c r="G395" s="71">
        <v>0.24869372847360399</v>
      </c>
      <c r="H395" s="68">
        <v>7.9249217935349296</v>
      </c>
      <c r="I395" s="71">
        <v>0.145567576448872</v>
      </c>
      <c r="J395" s="68">
        <v>83.941605839416098</v>
      </c>
      <c r="K395" s="71"/>
      <c r="L395" s="68"/>
    </row>
    <row r="396" spans="1:12" x14ac:dyDescent="0.2">
      <c r="A396" s="72" t="s">
        <v>1116</v>
      </c>
      <c r="B396" s="66" t="s">
        <v>1117</v>
      </c>
      <c r="C396" s="67">
        <v>72</v>
      </c>
      <c r="D396" s="67" t="s">
        <v>342</v>
      </c>
      <c r="E396" s="71">
        <v>0.170113400494705</v>
      </c>
      <c r="F396" s="68">
        <v>64.801078894133497</v>
      </c>
      <c r="G396" s="71">
        <v>0.26100061603449798</v>
      </c>
      <c r="H396" s="68">
        <v>58.462575859743801</v>
      </c>
      <c r="I396" s="71">
        <v>7.9226184954912099E-2</v>
      </c>
      <c r="J396" s="68">
        <v>71.746459878624407</v>
      </c>
      <c r="K396" s="71"/>
      <c r="L396" s="68"/>
    </row>
    <row r="397" spans="1:12" x14ac:dyDescent="0.2">
      <c r="A397" s="72" t="s">
        <v>1118</v>
      </c>
      <c r="B397" s="66" t="s">
        <v>1119</v>
      </c>
      <c r="C397" s="67">
        <v>54</v>
      </c>
      <c r="D397" s="67" t="s">
        <v>342</v>
      </c>
      <c r="E397" s="71">
        <v>0.29998877293123299</v>
      </c>
      <c r="F397" s="68">
        <v>90.615224191866503</v>
      </c>
      <c r="G397" s="71">
        <v>0.28877172507730398</v>
      </c>
      <c r="H397" s="68">
        <v>84.775808133472395</v>
      </c>
      <c r="I397" s="71">
        <v>0.31120582078516201</v>
      </c>
      <c r="J397" s="68">
        <v>95.516162669447297</v>
      </c>
      <c r="K397" s="71"/>
      <c r="L397" s="68"/>
    </row>
    <row r="398" spans="1:12" x14ac:dyDescent="0.2">
      <c r="A398" s="72" t="s">
        <v>1120</v>
      </c>
      <c r="B398" s="66" t="s">
        <v>1121</v>
      </c>
      <c r="C398" s="67">
        <v>72</v>
      </c>
      <c r="D398" s="67" t="s">
        <v>342</v>
      </c>
      <c r="E398" s="71">
        <v>0.32508040789076498</v>
      </c>
      <c r="F398" s="68">
        <v>94.942683749157098</v>
      </c>
      <c r="G398" s="71">
        <v>0.50062217512584095</v>
      </c>
      <c r="H398" s="68">
        <v>96.156439649359399</v>
      </c>
      <c r="I398" s="71">
        <v>0.149538640655689</v>
      </c>
      <c r="J398" s="68">
        <v>85.367498314227902</v>
      </c>
      <c r="K398" s="71"/>
      <c r="L398" s="68"/>
    </row>
    <row r="399" spans="1:12" x14ac:dyDescent="0.2">
      <c r="A399" s="72" t="s">
        <v>1122</v>
      </c>
      <c r="B399" s="66" t="s">
        <v>1123</v>
      </c>
      <c r="C399" s="67">
        <v>72</v>
      </c>
      <c r="D399" s="67" t="s">
        <v>342</v>
      </c>
      <c r="E399" s="71">
        <v>0.58581744806244596</v>
      </c>
      <c r="F399" s="68">
        <v>99.258260283209694</v>
      </c>
      <c r="G399" s="71">
        <v>0.58981167678958701</v>
      </c>
      <c r="H399" s="68">
        <v>97.505057316250799</v>
      </c>
      <c r="I399" s="71">
        <v>0.58182321933530501</v>
      </c>
      <c r="J399" s="68">
        <v>99.662845583277104</v>
      </c>
      <c r="K399" s="71"/>
      <c r="L399" s="68"/>
    </row>
    <row r="400" spans="1:12" x14ac:dyDescent="0.2">
      <c r="A400" s="72" t="s">
        <v>1124</v>
      </c>
      <c r="B400" s="66" t="s">
        <v>1125</v>
      </c>
      <c r="C400" s="67">
        <v>72</v>
      </c>
      <c r="D400" s="67" t="s">
        <v>342</v>
      </c>
      <c r="E400" s="71">
        <v>0.13307612359891599</v>
      </c>
      <c r="F400" s="68">
        <v>18.273769386379001</v>
      </c>
      <c r="G400" s="71">
        <v>0.25</v>
      </c>
      <c r="H400" s="68">
        <v>41.874578556979102</v>
      </c>
      <c r="I400" s="71">
        <v>1.6152247197831999E-2</v>
      </c>
      <c r="J400" s="68">
        <v>27.444369521240699</v>
      </c>
      <c r="K400" s="71"/>
      <c r="L400" s="68"/>
    </row>
    <row r="401" spans="1:12" x14ac:dyDescent="0.2">
      <c r="A401" s="72" t="s">
        <v>1126</v>
      </c>
      <c r="B401" s="66" t="s">
        <v>1127</v>
      </c>
      <c r="C401" s="67">
        <v>72</v>
      </c>
      <c r="D401" s="67" t="s">
        <v>342</v>
      </c>
      <c r="E401" s="71">
        <v>0.12637044965313901</v>
      </c>
      <c r="F401" s="68">
        <v>7.5522589345920403</v>
      </c>
      <c r="G401" s="71">
        <v>0.24999999985640201</v>
      </c>
      <c r="H401" s="68">
        <v>14.6325016857721</v>
      </c>
      <c r="I401" s="71">
        <v>2.7408994498759201E-3</v>
      </c>
      <c r="J401" s="68">
        <v>5.5967633175994598</v>
      </c>
      <c r="K401" s="71"/>
      <c r="L401" s="68"/>
    </row>
    <row r="402" spans="1:12" x14ac:dyDescent="0.2">
      <c r="A402" s="72" t="s">
        <v>1128</v>
      </c>
      <c r="B402" s="66" t="s">
        <v>1129</v>
      </c>
      <c r="C402" s="67">
        <v>72</v>
      </c>
      <c r="D402" s="67" t="s">
        <v>342</v>
      </c>
      <c r="E402" s="71">
        <v>0.35242057735754301</v>
      </c>
      <c r="F402" s="68">
        <v>95.886716115981102</v>
      </c>
      <c r="G402" s="71">
        <v>0.51820084242033004</v>
      </c>
      <c r="H402" s="68">
        <v>96.291301416048498</v>
      </c>
      <c r="I402" s="71">
        <v>0.186640312294756</v>
      </c>
      <c r="J402" s="68">
        <v>89.413351314902201</v>
      </c>
      <c r="K402" s="71"/>
      <c r="L402" s="68"/>
    </row>
    <row r="403" spans="1:12" x14ac:dyDescent="0.2">
      <c r="A403" s="72" t="s">
        <v>1130</v>
      </c>
      <c r="B403" s="66" t="s">
        <v>1131</v>
      </c>
      <c r="C403" s="67">
        <v>72</v>
      </c>
      <c r="D403" s="67" t="s">
        <v>342</v>
      </c>
      <c r="E403" s="71">
        <v>0.15898634226782599</v>
      </c>
      <c r="F403" s="68">
        <v>55.360755225893499</v>
      </c>
      <c r="G403" s="71">
        <v>0.26955647940785599</v>
      </c>
      <c r="H403" s="68">
        <v>66.284558327714095</v>
      </c>
      <c r="I403" s="71">
        <v>4.8416205127796E-2</v>
      </c>
      <c r="J403" s="68">
        <v>55.2933243425489</v>
      </c>
      <c r="K403" s="71"/>
      <c r="L403" s="68"/>
    </row>
    <row r="404" spans="1:12" x14ac:dyDescent="0.2">
      <c r="A404" s="72" t="s">
        <v>1132</v>
      </c>
      <c r="B404" s="66" t="s">
        <v>1133</v>
      </c>
      <c r="C404" s="67">
        <v>72</v>
      </c>
      <c r="D404" s="67" t="s">
        <v>342</v>
      </c>
      <c r="E404" s="71">
        <v>0.23706905197700001</v>
      </c>
      <c r="F404" s="68">
        <v>87.188132164531396</v>
      </c>
      <c r="G404" s="71">
        <v>0.2657161051561</v>
      </c>
      <c r="H404" s="68">
        <v>62.913014160485503</v>
      </c>
      <c r="I404" s="71">
        <v>0.20842199879789999</v>
      </c>
      <c r="J404" s="68">
        <v>91.436277815239393</v>
      </c>
      <c r="K404" s="71"/>
      <c r="L404" s="68"/>
    </row>
    <row r="405" spans="1:12" x14ac:dyDescent="0.2">
      <c r="A405" s="72" t="s">
        <v>1134</v>
      </c>
      <c r="B405" s="66" t="s">
        <v>1135</v>
      </c>
      <c r="C405" s="67">
        <v>72</v>
      </c>
      <c r="D405" s="67" t="s">
        <v>342</v>
      </c>
      <c r="E405" s="71">
        <v>0.12905315088991501</v>
      </c>
      <c r="F405" s="68">
        <v>11.260957518543499</v>
      </c>
      <c r="G405" s="71">
        <v>0.25</v>
      </c>
      <c r="H405" s="68">
        <v>41.874578556979102</v>
      </c>
      <c r="I405" s="71">
        <v>8.1063017798296399E-3</v>
      </c>
      <c r="J405" s="68">
        <v>14.4976399190829</v>
      </c>
      <c r="K405" s="71"/>
      <c r="L405" s="68"/>
    </row>
    <row r="406" spans="1:12" x14ac:dyDescent="0.2">
      <c r="A406" s="72" t="s">
        <v>1136</v>
      </c>
      <c r="B406" s="66" t="s">
        <v>1137</v>
      </c>
      <c r="C406" s="67">
        <v>72</v>
      </c>
      <c r="D406" s="67" t="s">
        <v>342</v>
      </c>
      <c r="E406" s="71">
        <v>0.12987028261112099</v>
      </c>
      <c r="F406" s="68">
        <v>12.4747134187458</v>
      </c>
      <c r="G406" s="71">
        <v>0.249999999999519</v>
      </c>
      <c r="H406" s="68">
        <v>15.6439649359407</v>
      </c>
      <c r="I406" s="71">
        <v>9.7405652227233602E-3</v>
      </c>
      <c r="J406" s="68">
        <v>17.194875252865799</v>
      </c>
      <c r="K406" s="71"/>
      <c r="L406" s="68"/>
    </row>
    <row r="407" spans="1:12" x14ac:dyDescent="0.2">
      <c r="A407" s="72" t="s">
        <v>1138</v>
      </c>
      <c r="B407" s="66" t="s">
        <v>1139</v>
      </c>
      <c r="C407" s="67">
        <v>72</v>
      </c>
      <c r="D407" s="67" t="s">
        <v>342</v>
      </c>
      <c r="E407" s="71">
        <v>0.14614989943645901</v>
      </c>
      <c r="F407" s="68">
        <v>39.177343223196203</v>
      </c>
      <c r="G407" s="71">
        <v>0.24886915402738899</v>
      </c>
      <c r="H407" s="68">
        <v>10.5192178017532</v>
      </c>
      <c r="I407" s="71">
        <v>4.3430644845528901E-2</v>
      </c>
      <c r="J407" s="68">
        <v>53.068105192178002</v>
      </c>
      <c r="K407" s="71"/>
      <c r="L407" s="68"/>
    </row>
    <row r="408" spans="1:12" x14ac:dyDescent="0.2">
      <c r="A408" s="72" t="s">
        <v>1140</v>
      </c>
      <c r="B408" s="66" t="s">
        <v>1141</v>
      </c>
      <c r="C408" s="67">
        <v>54</v>
      </c>
      <c r="D408" s="67" t="s">
        <v>342</v>
      </c>
      <c r="E408" s="71">
        <v>0.15001898726412199</v>
      </c>
      <c r="F408" s="68">
        <v>52.241918665276302</v>
      </c>
      <c r="G408" s="71">
        <v>0.26151638768648899</v>
      </c>
      <c r="H408" s="68">
        <v>76.746611053180402</v>
      </c>
      <c r="I408" s="71">
        <v>3.8521586841754801E-2</v>
      </c>
      <c r="J408" s="68">
        <v>47.758081334723698</v>
      </c>
      <c r="K408" s="71"/>
      <c r="L408" s="68"/>
    </row>
    <row r="409" spans="1:12" x14ac:dyDescent="0.2">
      <c r="A409" s="72" t="s">
        <v>1142</v>
      </c>
      <c r="B409" s="66" t="s">
        <v>1143</v>
      </c>
      <c r="C409" s="67">
        <v>54</v>
      </c>
      <c r="D409" s="67" t="s">
        <v>342</v>
      </c>
      <c r="E409" s="71">
        <v>0.12556082625874199</v>
      </c>
      <c r="F409" s="68">
        <v>10.844629822731999</v>
      </c>
      <c r="G409" s="71">
        <v>0.25</v>
      </c>
      <c r="H409" s="68">
        <v>56.517205422314902</v>
      </c>
      <c r="I409" s="71">
        <v>1.1216525174842201E-3</v>
      </c>
      <c r="J409" s="68">
        <v>8.2377476538060499</v>
      </c>
      <c r="K409" s="71"/>
      <c r="L409" s="68"/>
    </row>
    <row r="410" spans="1:12" x14ac:dyDescent="0.2">
      <c r="A410" s="72" t="s">
        <v>1144</v>
      </c>
      <c r="B410" s="66" t="s">
        <v>1145</v>
      </c>
      <c r="C410" s="67">
        <v>54</v>
      </c>
      <c r="D410" s="67" t="s">
        <v>342</v>
      </c>
      <c r="E410" s="71">
        <v>0.135239709168336</v>
      </c>
      <c r="F410" s="68">
        <v>32.012513034410802</v>
      </c>
      <c r="G410" s="71">
        <v>0.25</v>
      </c>
      <c r="H410" s="68">
        <v>56.517205422314902</v>
      </c>
      <c r="I410" s="71">
        <v>2.0479418336673001E-2</v>
      </c>
      <c r="J410" s="68">
        <v>33.159541188738302</v>
      </c>
      <c r="K410" s="71"/>
      <c r="L410" s="68"/>
    </row>
    <row r="411" spans="1:12" x14ac:dyDescent="0.2">
      <c r="A411" s="72" t="s">
        <v>1146</v>
      </c>
      <c r="B411" s="66" t="s">
        <v>1147</v>
      </c>
      <c r="C411" s="67">
        <v>72</v>
      </c>
      <c r="D411" s="67" t="s">
        <v>342</v>
      </c>
      <c r="E411" s="71">
        <v>0.162134447815658</v>
      </c>
      <c r="F411" s="68">
        <v>58.732299393121998</v>
      </c>
      <c r="G411" s="71">
        <v>0.28472668828428699</v>
      </c>
      <c r="H411" s="68">
        <v>75.859743762643305</v>
      </c>
      <c r="I411" s="71">
        <v>3.9542207347029103E-2</v>
      </c>
      <c r="J411" s="68">
        <v>50.6405933917734</v>
      </c>
      <c r="K411" s="71"/>
      <c r="L411" s="68"/>
    </row>
    <row r="412" spans="1:12" x14ac:dyDescent="0.2">
      <c r="A412" s="72" t="s">
        <v>1148</v>
      </c>
      <c r="B412" s="66" t="s">
        <v>1149</v>
      </c>
      <c r="C412" s="67">
        <v>72</v>
      </c>
      <c r="D412" s="67" t="s">
        <v>342</v>
      </c>
      <c r="E412" s="71">
        <v>0.13644274189882399</v>
      </c>
      <c r="F412" s="68">
        <v>23.803101820633898</v>
      </c>
      <c r="G412" s="71">
        <v>0.25</v>
      </c>
      <c r="H412" s="68">
        <v>41.874578556979102</v>
      </c>
      <c r="I412" s="71">
        <v>2.2885483797647699E-2</v>
      </c>
      <c r="J412" s="68">
        <v>35.266351989211103</v>
      </c>
      <c r="K412" s="71"/>
      <c r="L412" s="68"/>
    </row>
    <row r="413" spans="1:12" x14ac:dyDescent="0.2">
      <c r="A413" s="72" t="s">
        <v>1150</v>
      </c>
      <c r="B413" s="66" t="s">
        <v>1151</v>
      </c>
      <c r="C413" s="67">
        <v>72</v>
      </c>
      <c r="D413" s="67" t="s">
        <v>342</v>
      </c>
      <c r="E413" s="71">
        <v>0.155404699408355</v>
      </c>
      <c r="F413" s="68">
        <v>51.584625758597397</v>
      </c>
      <c r="G413" s="71">
        <v>0.30725764232540598</v>
      </c>
      <c r="H413" s="68">
        <v>83.749157113958205</v>
      </c>
      <c r="I413" s="71">
        <v>3.55175649130491E-3</v>
      </c>
      <c r="J413" s="68">
        <v>7.0128118678354703</v>
      </c>
      <c r="K413" s="71"/>
      <c r="L413" s="68"/>
    </row>
    <row r="414" spans="1:12" x14ac:dyDescent="0.2">
      <c r="A414" s="72" t="s">
        <v>1152</v>
      </c>
      <c r="B414" s="66" t="s">
        <v>1153</v>
      </c>
      <c r="C414" s="67">
        <v>54</v>
      </c>
      <c r="D414" s="67" t="s">
        <v>342</v>
      </c>
      <c r="E414" s="71">
        <v>0.13688720970309601</v>
      </c>
      <c r="F414" s="68">
        <v>35.557872784150199</v>
      </c>
      <c r="G414" s="71">
        <v>0.25495879107490199</v>
      </c>
      <c r="H414" s="68">
        <v>69.968717413972897</v>
      </c>
      <c r="I414" s="71">
        <v>1.8815628331288602E-2</v>
      </c>
      <c r="J414" s="68">
        <v>31.074035453597499</v>
      </c>
      <c r="K414" s="71"/>
      <c r="L414" s="68"/>
    </row>
    <row r="415" spans="1:12" x14ac:dyDescent="0.2">
      <c r="A415" s="72" t="s">
        <v>1154</v>
      </c>
      <c r="B415" s="66" t="s">
        <v>1155</v>
      </c>
      <c r="C415" s="67">
        <v>54</v>
      </c>
      <c r="D415" s="67" t="s">
        <v>342</v>
      </c>
      <c r="E415" s="71">
        <v>0.27289124233608503</v>
      </c>
      <c r="F415" s="68">
        <v>88.3211678832117</v>
      </c>
      <c r="G415" s="71">
        <v>0.25376449329920198</v>
      </c>
      <c r="H415" s="68">
        <v>68.196037539103202</v>
      </c>
      <c r="I415" s="71">
        <v>0.29201799137296802</v>
      </c>
      <c r="J415" s="68">
        <v>94.681960375391</v>
      </c>
      <c r="K415" s="71"/>
      <c r="L415" s="68"/>
    </row>
    <row r="416" spans="1:12" x14ac:dyDescent="0.2">
      <c r="A416" s="72" t="s">
        <v>1156</v>
      </c>
      <c r="B416" s="66" t="s">
        <v>1157</v>
      </c>
      <c r="C416" s="67">
        <v>72</v>
      </c>
      <c r="D416" s="67" t="s">
        <v>342</v>
      </c>
      <c r="E416" s="71">
        <v>0.144002835026002</v>
      </c>
      <c r="F416" s="68">
        <v>35.4686446392448</v>
      </c>
      <c r="G416" s="71">
        <v>0.25</v>
      </c>
      <c r="H416" s="68">
        <v>41.874578556979102</v>
      </c>
      <c r="I416" s="71">
        <v>3.8005670052004503E-2</v>
      </c>
      <c r="J416" s="68">
        <v>49.089683074848303</v>
      </c>
      <c r="K416" s="71"/>
      <c r="L416" s="68"/>
    </row>
    <row r="417" spans="1:12" x14ac:dyDescent="0.2">
      <c r="A417" s="72" t="s">
        <v>1158</v>
      </c>
      <c r="B417" s="66" t="s">
        <v>1159</v>
      </c>
      <c r="C417" s="67">
        <v>72</v>
      </c>
      <c r="D417" s="67" t="s">
        <v>342</v>
      </c>
      <c r="E417" s="71">
        <v>0.134140498038747</v>
      </c>
      <c r="F417" s="68">
        <v>20.296695886716101</v>
      </c>
      <c r="G417" s="71">
        <v>0.25</v>
      </c>
      <c r="H417" s="68">
        <v>41.874578556979102</v>
      </c>
      <c r="I417" s="71">
        <v>1.8280996077493301E-2</v>
      </c>
      <c r="J417" s="68">
        <v>30.6136210384356</v>
      </c>
      <c r="K417" s="71"/>
      <c r="L417" s="68"/>
    </row>
    <row r="418" spans="1:12" x14ac:dyDescent="0.2">
      <c r="A418" s="72" t="s">
        <v>1160</v>
      </c>
      <c r="B418" s="66" t="s">
        <v>1161</v>
      </c>
      <c r="C418" s="67">
        <v>72</v>
      </c>
      <c r="D418" s="67" t="s">
        <v>342</v>
      </c>
      <c r="E418" s="71">
        <v>0.13354762611311399</v>
      </c>
      <c r="F418" s="68">
        <v>19.150370869858399</v>
      </c>
      <c r="G418" s="71">
        <v>0.24999999980828</v>
      </c>
      <c r="H418" s="68">
        <v>14.4976399190829</v>
      </c>
      <c r="I418" s="71">
        <v>1.7095252417948101E-2</v>
      </c>
      <c r="J418" s="68">
        <v>28.5906945380985</v>
      </c>
      <c r="K418" s="71"/>
      <c r="L418" s="68"/>
    </row>
    <row r="419" spans="1:12" x14ac:dyDescent="0.2">
      <c r="A419" s="72" t="s">
        <v>1162</v>
      </c>
      <c r="B419" s="66" t="s">
        <v>1163</v>
      </c>
      <c r="C419" s="67">
        <v>54</v>
      </c>
      <c r="D419" s="67" t="s">
        <v>342</v>
      </c>
      <c r="E419" s="71">
        <v>0.12701298443805401</v>
      </c>
      <c r="F419" s="68">
        <v>16.684045881126199</v>
      </c>
      <c r="G419" s="71">
        <v>0.25</v>
      </c>
      <c r="H419" s="68">
        <v>56.517205422314902</v>
      </c>
      <c r="I419" s="71">
        <v>4.0259688761083903E-3</v>
      </c>
      <c r="J419" s="68">
        <v>17.205422314911399</v>
      </c>
      <c r="K419" s="71"/>
      <c r="L419" s="68"/>
    </row>
    <row r="420" spans="1:12" x14ac:dyDescent="0.2">
      <c r="A420" s="72" t="s">
        <v>1164</v>
      </c>
      <c r="B420" s="66" t="s">
        <v>1165</v>
      </c>
      <c r="C420" s="67">
        <v>72</v>
      </c>
      <c r="D420" s="67" t="s">
        <v>342</v>
      </c>
      <c r="E420" s="71">
        <v>0.13258465083683799</v>
      </c>
      <c r="F420" s="68">
        <v>17.4645987862441</v>
      </c>
      <c r="G420" s="71">
        <v>0.25330018481034899</v>
      </c>
      <c r="H420" s="68">
        <v>47.403910991234</v>
      </c>
      <c r="I420" s="71">
        <v>1.1869116863326199E-2</v>
      </c>
      <c r="J420" s="68">
        <v>21.0384356035064</v>
      </c>
      <c r="K420" s="71"/>
      <c r="L420" s="68"/>
    </row>
    <row r="421" spans="1:12" x14ac:dyDescent="0.2">
      <c r="A421" s="72" t="s">
        <v>1166</v>
      </c>
      <c r="B421" s="66" t="s">
        <v>1167</v>
      </c>
      <c r="C421" s="67">
        <v>72</v>
      </c>
      <c r="D421" s="67" t="s">
        <v>342</v>
      </c>
      <c r="E421" s="71">
        <v>0.13149775011289699</v>
      </c>
      <c r="F421" s="68">
        <v>14.902225219150401</v>
      </c>
      <c r="G421" s="71">
        <v>0.26210067763794798</v>
      </c>
      <c r="H421" s="68">
        <v>59.676331759946102</v>
      </c>
      <c r="I421" s="71">
        <v>8.9482258784721598E-4</v>
      </c>
      <c r="J421" s="68">
        <v>1.4834794335805801</v>
      </c>
      <c r="K421" s="71"/>
      <c r="L421" s="68"/>
    </row>
    <row r="422" spans="1:12" x14ac:dyDescent="0.2">
      <c r="A422" s="72" t="s">
        <v>1168</v>
      </c>
      <c r="B422" s="66" t="s">
        <v>1169</v>
      </c>
      <c r="C422" s="67">
        <v>72</v>
      </c>
      <c r="D422" s="67" t="s">
        <v>342</v>
      </c>
      <c r="E422" s="71">
        <v>0.13402870453156701</v>
      </c>
      <c r="F422" s="68">
        <v>20.026972353337801</v>
      </c>
      <c r="G422" s="71">
        <v>0.25870543622237702</v>
      </c>
      <c r="H422" s="68">
        <v>55.023600809170603</v>
      </c>
      <c r="I422" s="71">
        <v>9.3519728407562008E-3</v>
      </c>
      <c r="J422" s="68">
        <v>16.655428186109202</v>
      </c>
      <c r="K422" s="71"/>
      <c r="L422" s="68"/>
    </row>
    <row r="423" spans="1:12" x14ac:dyDescent="0.2">
      <c r="A423" s="72" t="s">
        <v>1170</v>
      </c>
      <c r="B423" s="66" t="s">
        <v>1171</v>
      </c>
      <c r="C423" s="67">
        <v>72</v>
      </c>
      <c r="D423" s="67" t="s">
        <v>342</v>
      </c>
      <c r="E423" s="71">
        <v>0.146408771337456</v>
      </c>
      <c r="F423" s="68">
        <v>39.581928523263699</v>
      </c>
      <c r="G423" s="71">
        <v>0.25</v>
      </c>
      <c r="H423" s="68">
        <v>41.874578556979102</v>
      </c>
      <c r="I423" s="71">
        <v>4.2817542674912099E-2</v>
      </c>
      <c r="J423" s="68">
        <v>52.6635198921106</v>
      </c>
      <c r="K423" s="71"/>
      <c r="L423" s="68"/>
    </row>
    <row r="424" spans="1:12" x14ac:dyDescent="0.2">
      <c r="A424" s="72" t="s">
        <v>1172</v>
      </c>
      <c r="B424" s="66" t="s">
        <v>1173</v>
      </c>
      <c r="C424" s="67">
        <v>72</v>
      </c>
      <c r="D424" s="67" t="s">
        <v>342</v>
      </c>
      <c r="E424" s="71">
        <v>0.146324348960096</v>
      </c>
      <c r="F424" s="68">
        <v>39.4470667565745</v>
      </c>
      <c r="G424" s="71">
        <v>0.25</v>
      </c>
      <c r="H424" s="68">
        <v>41.874578556979102</v>
      </c>
      <c r="I424" s="71">
        <v>4.2648697920191402E-2</v>
      </c>
      <c r="J424" s="68">
        <v>52.528658125421401</v>
      </c>
      <c r="K424" s="71"/>
      <c r="L424" s="68"/>
    </row>
    <row r="425" spans="1:12" x14ac:dyDescent="0.2">
      <c r="A425" s="72" t="s">
        <v>1174</v>
      </c>
      <c r="B425" s="66" t="s">
        <v>1175</v>
      </c>
      <c r="C425" s="67">
        <v>72</v>
      </c>
      <c r="D425" s="67" t="s">
        <v>342</v>
      </c>
      <c r="E425" s="71">
        <v>0.136823067336034</v>
      </c>
      <c r="F425" s="68">
        <v>24.747134187457899</v>
      </c>
      <c r="G425" s="71">
        <v>0.25</v>
      </c>
      <c r="H425" s="68">
        <v>41.874578556979102</v>
      </c>
      <c r="I425" s="71">
        <v>2.3646134672068699E-2</v>
      </c>
      <c r="J425" s="68">
        <v>35.940660822656803</v>
      </c>
      <c r="K425" s="71"/>
      <c r="L425" s="68"/>
    </row>
    <row r="426" spans="1:12" x14ac:dyDescent="0.2">
      <c r="A426" s="72" t="s">
        <v>1176</v>
      </c>
      <c r="B426" s="66" t="s">
        <v>1177</v>
      </c>
      <c r="C426" s="67">
        <v>72</v>
      </c>
      <c r="D426" s="67" t="s">
        <v>342</v>
      </c>
      <c r="E426" s="71">
        <v>0.14214232997104001</v>
      </c>
      <c r="F426" s="68">
        <v>32.501685772083597</v>
      </c>
      <c r="G426" s="71">
        <v>0.25</v>
      </c>
      <c r="H426" s="68">
        <v>41.874578556979102</v>
      </c>
      <c r="I426" s="71">
        <v>3.4284659942080402E-2</v>
      </c>
      <c r="J426" s="68">
        <v>44.908968307484798</v>
      </c>
      <c r="K426" s="71"/>
      <c r="L426" s="68"/>
    </row>
    <row r="427" spans="1:12" x14ac:dyDescent="0.2">
      <c r="A427" s="72" t="s">
        <v>1178</v>
      </c>
      <c r="B427" s="66" t="s">
        <v>1179</v>
      </c>
      <c r="C427" s="67">
        <v>72</v>
      </c>
      <c r="D427" s="67" t="s">
        <v>342</v>
      </c>
      <c r="E427" s="71">
        <v>0.29690736796566702</v>
      </c>
      <c r="F427" s="68">
        <v>93.4592043155765</v>
      </c>
      <c r="G427" s="71">
        <v>0.25861037961715599</v>
      </c>
      <c r="H427" s="68">
        <v>54.6190155091032</v>
      </c>
      <c r="I427" s="71">
        <v>0.335204356314179</v>
      </c>
      <c r="J427" s="68">
        <v>96.628455832771394</v>
      </c>
      <c r="K427" s="71"/>
      <c r="L427" s="68"/>
    </row>
    <row r="428" spans="1:12" x14ac:dyDescent="0.2">
      <c r="A428" s="72" t="s">
        <v>1180</v>
      </c>
      <c r="B428" s="66" t="s">
        <v>1181</v>
      </c>
      <c r="C428" s="67">
        <v>72</v>
      </c>
      <c r="D428" s="67" t="s">
        <v>342</v>
      </c>
      <c r="E428" s="71">
        <v>0.14139528381855301</v>
      </c>
      <c r="F428" s="68">
        <v>31.625084288604199</v>
      </c>
      <c r="G428" s="71">
        <v>0.25</v>
      </c>
      <c r="H428" s="68">
        <v>41.874578556979102</v>
      </c>
      <c r="I428" s="71">
        <v>3.2790567637105798E-2</v>
      </c>
      <c r="J428" s="68">
        <v>44.167228590694499</v>
      </c>
      <c r="K428" s="71"/>
      <c r="L428" s="68"/>
    </row>
    <row r="429" spans="1:12" x14ac:dyDescent="0.2">
      <c r="A429" s="72" t="s">
        <v>937</v>
      </c>
      <c r="B429" s="66" t="s">
        <v>1182</v>
      </c>
      <c r="C429" s="67">
        <v>72</v>
      </c>
      <c r="D429" s="67" t="s">
        <v>342</v>
      </c>
      <c r="E429" s="71">
        <v>0.12674723757529599</v>
      </c>
      <c r="F429" s="68">
        <v>8.0917060013486193</v>
      </c>
      <c r="G429" s="71">
        <v>0.25</v>
      </c>
      <c r="H429" s="68">
        <v>41.874578556979102</v>
      </c>
      <c r="I429" s="71">
        <v>3.4944751505913002E-3</v>
      </c>
      <c r="J429" s="68">
        <v>6.7430883344571804</v>
      </c>
      <c r="K429" s="71"/>
      <c r="L429" s="68"/>
    </row>
    <row r="430" spans="1:12" x14ac:dyDescent="0.2">
      <c r="A430" s="72" t="s">
        <v>1183</v>
      </c>
      <c r="B430" s="66" t="s">
        <v>1184</v>
      </c>
      <c r="C430" s="67">
        <v>72</v>
      </c>
      <c r="D430" s="67" t="s">
        <v>342</v>
      </c>
      <c r="E430" s="71">
        <v>0.140523881033915</v>
      </c>
      <c r="F430" s="68">
        <v>30.546190155091001</v>
      </c>
      <c r="G430" s="71">
        <v>0.25</v>
      </c>
      <c r="H430" s="68">
        <v>41.874578556979102</v>
      </c>
      <c r="I430" s="71">
        <v>3.1047762067830699E-2</v>
      </c>
      <c r="J430" s="68">
        <v>42.548887390424802</v>
      </c>
      <c r="K430" s="71"/>
      <c r="L430" s="68"/>
    </row>
    <row r="431" spans="1:12" x14ac:dyDescent="0.2">
      <c r="A431" s="72" t="s">
        <v>1185</v>
      </c>
      <c r="B431" s="66" t="s">
        <v>1186</v>
      </c>
      <c r="C431" s="67">
        <v>72</v>
      </c>
      <c r="D431" s="67" t="s">
        <v>342</v>
      </c>
      <c r="E431" s="71">
        <v>0.15163002404019199</v>
      </c>
      <c r="F431" s="68">
        <v>46.6621712744437</v>
      </c>
      <c r="G431" s="71">
        <v>0.25</v>
      </c>
      <c r="H431" s="68">
        <v>41.874578556979102</v>
      </c>
      <c r="I431" s="71">
        <v>5.32600480803836E-2</v>
      </c>
      <c r="J431" s="68">
        <v>58.732299393121998</v>
      </c>
      <c r="K431" s="71"/>
      <c r="L431" s="68"/>
    </row>
    <row r="432" spans="1:12" x14ac:dyDescent="0.2">
      <c r="A432" s="72" t="s">
        <v>1187</v>
      </c>
      <c r="B432" s="66" t="s">
        <v>1188</v>
      </c>
      <c r="C432" s="67">
        <v>72</v>
      </c>
      <c r="D432" s="67" t="s">
        <v>342</v>
      </c>
      <c r="E432" s="71">
        <v>0.16085640068357401</v>
      </c>
      <c r="F432" s="68">
        <v>57.2488199595415</v>
      </c>
      <c r="G432" s="71">
        <v>0.25</v>
      </c>
      <c r="H432" s="68">
        <v>41.874578556979102</v>
      </c>
      <c r="I432" s="71">
        <v>7.1712801367147097E-2</v>
      </c>
      <c r="J432" s="68">
        <v>68.644639244774098</v>
      </c>
      <c r="K432" s="71"/>
      <c r="L432" s="68"/>
    </row>
    <row r="433" spans="1:12" x14ac:dyDescent="0.2">
      <c r="A433" s="72" t="s">
        <v>1189</v>
      </c>
      <c r="B433" s="66" t="s">
        <v>1190</v>
      </c>
      <c r="C433" s="67">
        <v>54</v>
      </c>
      <c r="D433" s="67" t="s">
        <v>342</v>
      </c>
      <c r="E433" s="71">
        <v>0.12944845876981501</v>
      </c>
      <c r="F433" s="68">
        <v>20.7507820646507</v>
      </c>
      <c r="G433" s="71">
        <v>0.25</v>
      </c>
      <c r="H433" s="68">
        <v>56.517205422314902</v>
      </c>
      <c r="I433" s="71">
        <v>8.8969175396291702E-3</v>
      </c>
      <c r="J433" s="68">
        <v>20.959332638164799</v>
      </c>
      <c r="K433" s="71"/>
      <c r="L433" s="68"/>
    </row>
    <row r="434" spans="1:12" x14ac:dyDescent="0.2">
      <c r="A434" s="72" t="s">
        <v>1191</v>
      </c>
      <c r="B434" s="66" t="s">
        <v>1192</v>
      </c>
      <c r="C434" s="67">
        <v>72</v>
      </c>
      <c r="D434" s="67" t="s">
        <v>342</v>
      </c>
      <c r="E434" s="71">
        <v>0.13201816539227501</v>
      </c>
      <c r="F434" s="68">
        <v>15.9811193526635</v>
      </c>
      <c r="G434" s="71">
        <v>0.25</v>
      </c>
      <c r="H434" s="68">
        <v>41.874578556979102</v>
      </c>
      <c r="I434" s="71">
        <v>1.4036330784549401E-2</v>
      </c>
      <c r="J434" s="68">
        <v>24.207687120701301</v>
      </c>
      <c r="K434" s="71"/>
      <c r="L434" s="68"/>
    </row>
    <row r="435" spans="1:12" x14ac:dyDescent="0.2">
      <c r="A435" s="72" t="s">
        <v>1193</v>
      </c>
      <c r="B435" s="66" t="s">
        <v>1194</v>
      </c>
      <c r="C435" s="67">
        <v>72</v>
      </c>
      <c r="D435" s="67" t="s">
        <v>342</v>
      </c>
      <c r="E435" s="71">
        <v>0.138058660688056</v>
      </c>
      <c r="F435" s="68">
        <v>26.6351989211059</v>
      </c>
      <c r="G435" s="71">
        <v>0.25</v>
      </c>
      <c r="H435" s="68">
        <v>41.874578556979102</v>
      </c>
      <c r="I435" s="71">
        <v>2.61173213761123E-2</v>
      </c>
      <c r="J435" s="68">
        <v>38.233310856372199</v>
      </c>
      <c r="K435" s="71"/>
      <c r="L435" s="68"/>
    </row>
    <row r="436" spans="1:12" x14ac:dyDescent="0.2">
      <c r="A436" s="72" t="s">
        <v>1195</v>
      </c>
      <c r="B436" s="66" t="s">
        <v>1196</v>
      </c>
      <c r="C436" s="67">
        <v>72</v>
      </c>
      <c r="D436" s="67" t="s">
        <v>342</v>
      </c>
      <c r="E436" s="71">
        <v>0.13708687028244601</v>
      </c>
      <c r="F436" s="68">
        <v>25.219150370869901</v>
      </c>
      <c r="G436" s="71">
        <v>0.27052094404466098</v>
      </c>
      <c r="H436" s="68">
        <v>67.1611598111935</v>
      </c>
      <c r="I436" s="71">
        <v>3.6527965202309601E-3</v>
      </c>
      <c r="J436" s="68">
        <v>7.0802427511800401</v>
      </c>
      <c r="K436" s="71"/>
      <c r="L436" s="68"/>
    </row>
    <row r="437" spans="1:12" x14ac:dyDescent="0.2">
      <c r="A437" s="72" t="s">
        <v>1197</v>
      </c>
      <c r="B437" s="66" t="s">
        <v>1198</v>
      </c>
      <c r="C437" s="67">
        <v>72</v>
      </c>
      <c r="D437" s="67" t="s">
        <v>342</v>
      </c>
      <c r="E437" s="71">
        <v>0.128672256320956</v>
      </c>
      <c r="F437" s="68">
        <v>10.586648685097799</v>
      </c>
      <c r="G437" s="71">
        <v>0.25</v>
      </c>
      <c r="H437" s="68">
        <v>41.874578556979102</v>
      </c>
      <c r="I437" s="71">
        <v>7.3445126419128997E-3</v>
      </c>
      <c r="J437" s="68">
        <v>13.283884018880601</v>
      </c>
      <c r="K437" s="71"/>
      <c r="L437" s="68"/>
    </row>
    <row r="438" spans="1:12" x14ac:dyDescent="0.2">
      <c r="A438" s="72" t="s">
        <v>1199</v>
      </c>
      <c r="B438" s="66" t="s">
        <v>1200</v>
      </c>
      <c r="C438" s="67">
        <v>72</v>
      </c>
      <c r="D438" s="67" t="s">
        <v>342</v>
      </c>
      <c r="E438" s="71">
        <v>0.14220598340886201</v>
      </c>
      <c r="F438" s="68">
        <v>32.569116655428203</v>
      </c>
      <c r="G438" s="71">
        <v>0.249110636733234</v>
      </c>
      <c r="H438" s="68">
        <v>10.7215104517869</v>
      </c>
      <c r="I438" s="71">
        <v>3.53013300844894E-2</v>
      </c>
      <c r="J438" s="68">
        <v>46.122724207687099</v>
      </c>
      <c r="K438" s="71"/>
      <c r="L438" s="68"/>
    </row>
    <row r="439" spans="1:12" x14ac:dyDescent="0.2">
      <c r="A439" s="72" t="s">
        <v>1201</v>
      </c>
      <c r="B439" s="66" t="s">
        <v>1202</v>
      </c>
      <c r="C439" s="67">
        <v>72</v>
      </c>
      <c r="D439" s="67" t="s">
        <v>342</v>
      </c>
      <c r="E439" s="71">
        <v>0.14981227167476599</v>
      </c>
      <c r="F439" s="68">
        <v>44.436952124072803</v>
      </c>
      <c r="G439" s="71">
        <v>0.25</v>
      </c>
      <c r="H439" s="68">
        <v>41.874578556979102</v>
      </c>
      <c r="I439" s="71">
        <v>4.9624543349532903E-2</v>
      </c>
      <c r="J439" s="68">
        <v>56.169925826028297</v>
      </c>
      <c r="K439" s="71"/>
      <c r="L439" s="68"/>
    </row>
    <row r="440" spans="1:12" x14ac:dyDescent="0.2">
      <c r="A440" s="72" t="s">
        <v>1203</v>
      </c>
      <c r="B440" s="66" t="s">
        <v>1204</v>
      </c>
      <c r="C440" s="67">
        <v>72</v>
      </c>
      <c r="D440" s="67" t="s">
        <v>342</v>
      </c>
      <c r="E440" s="71">
        <v>0.14310401689146601</v>
      </c>
      <c r="F440" s="68">
        <v>33.715441672285898</v>
      </c>
      <c r="G440" s="71">
        <v>0.25190056247392401</v>
      </c>
      <c r="H440" s="68">
        <v>44.0323668240054</v>
      </c>
      <c r="I440" s="71">
        <v>3.43074713090082E-2</v>
      </c>
      <c r="J440" s="68">
        <v>44.976399190829397</v>
      </c>
      <c r="K440" s="71"/>
      <c r="L440" s="68"/>
    </row>
    <row r="441" spans="1:12" x14ac:dyDescent="0.2">
      <c r="A441" s="72" t="s">
        <v>1205</v>
      </c>
      <c r="B441" s="66" t="s">
        <v>1206</v>
      </c>
      <c r="C441" s="67">
        <v>72</v>
      </c>
      <c r="D441" s="67" t="s">
        <v>342</v>
      </c>
      <c r="E441" s="71">
        <v>0.14342696309191799</v>
      </c>
      <c r="F441" s="68">
        <v>34.726904922454501</v>
      </c>
      <c r="G441" s="71">
        <v>0.25</v>
      </c>
      <c r="H441" s="68">
        <v>41.874578556979102</v>
      </c>
      <c r="I441" s="71">
        <v>3.6853926183836802E-2</v>
      </c>
      <c r="J441" s="68">
        <v>47.673634524612297</v>
      </c>
      <c r="K441" s="71"/>
      <c r="L441" s="68"/>
    </row>
    <row r="442" spans="1:12" x14ac:dyDescent="0.2">
      <c r="A442" s="72" t="s">
        <v>1207</v>
      </c>
      <c r="B442" s="66" t="s">
        <v>1208</v>
      </c>
      <c r="C442" s="67">
        <v>72</v>
      </c>
      <c r="D442" s="67" t="s">
        <v>342</v>
      </c>
      <c r="E442" s="71">
        <v>0.15797020353251201</v>
      </c>
      <c r="F442" s="68">
        <v>54.281861092380304</v>
      </c>
      <c r="G442" s="71">
        <v>0.25175053337536002</v>
      </c>
      <c r="H442" s="68">
        <v>43.830074173971703</v>
      </c>
      <c r="I442" s="71">
        <v>6.4189873689664306E-2</v>
      </c>
      <c r="J442" s="68">
        <v>65.610249494268402</v>
      </c>
      <c r="K442" s="71"/>
      <c r="L442" s="68"/>
    </row>
    <row r="443" spans="1:12" x14ac:dyDescent="0.2">
      <c r="A443" s="72" t="s">
        <v>1209</v>
      </c>
      <c r="B443" s="66" t="s">
        <v>1210</v>
      </c>
      <c r="C443" s="67">
        <v>72</v>
      </c>
      <c r="D443" s="67" t="s">
        <v>342</v>
      </c>
      <c r="E443" s="71">
        <v>0.14411699461343599</v>
      </c>
      <c r="F443" s="68">
        <v>35.670937289278498</v>
      </c>
      <c r="G443" s="71">
        <v>0.27042588743944002</v>
      </c>
      <c r="H443" s="68">
        <v>66.958867161159802</v>
      </c>
      <c r="I443" s="71">
        <v>1.7808101787432199E-2</v>
      </c>
      <c r="J443" s="68">
        <v>29.669588671611599</v>
      </c>
      <c r="K443" s="71"/>
      <c r="L443" s="68"/>
    </row>
    <row r="444" spans="1:12" x14ac:dyDescent="0.2">
      <c r="A444" s="72" t="s">
        <v>1211</v>
      </c>
      <c r="B444" s="66" t="s">
        <v>1212</v>
      </c>
      <c r="C444" s="67">
        <v>72</v>
      </c>
      <c r="D444" s="67" t="s">
        <v>342</v>
      </c>
      <c r="E444" s="71">
        <v>0.152023040118554</v>
      </c>
      <c r="F444" s="68">
        <v>47.269049224544801</v>
      </c>
      <c r="G444" s="71">
        <v>0.25</v>
      </c>
      <c r="H444" s="68">
        <v>41.874578556979102</v>
      </c>
      <c r="I444" s="71">
        <v>5.4046080237106997E-2</v>
      </c>
      <c r="J444" s="68">
        <v>59.541469993256896</v>
      </c>
      <c r="K444" s="71"/>
      <c r="L444" s="68"/>
    </row>
    <row r="445" spans="1:12" x14ac:dyDescent="0.2">
      <c r="A445" s="72" t="s">
        <v>1213</v>
      </c>
      <c r="B445" s="66" t="s">
        <v>1214</v>
      </c>
      <c r="C445" s="67">
        <v>72</v>
      </c>
      <c r="D445" s="67" t="s">
        <v>342</v>
      </c>
      <c r="E445" s="71">
        <v>0.14817442008995399</v>
      </c>
      <c r="F445" s="68">
        <v>42.211732973701999</v>
      </c>
      <c r="G445" s="71">
        <v>0.248980796328581</v>
      </c>
      <c r="H445" s="68">
        <v>10.654079568442301</v>
      </c>
      <c r="I445" s="71">
        <v>4.7368043851326001E-2</v>
      </c>
      <c r="J445" s="68">
        <v>55.023600809170603</v>
      </c>
      <c r="K445" s="71"/>
      <c r="L445" s="68"/>
    </row>
    <row r="446" spans="1:12" x14ac:dyDescent="0.2">
      <c r="A446" s="72" t="s">
        <v>1215</v>
      </c>
      <c r="B446" s="66" t="s">
        <v>1216</v>
      </c>
      <c r="C446" s="67">
        <v>72</v>
      </c>
      <c r="D446" s="67" t="s">
        <v>342</v>
      </c>
      <c r="E446" s="71">
        <v>0.14777431173612501</v>
      </c>
      <c r="F446" s="68">
        <v>41.739716790289997</v>
      </c>
      <c r="G446" s="71">
        <v>0.249385986010111</v>
      </c>
      <c r="H446" s="68">
        <v>11.126095751854301</v>
      </c>
      <c r="I446" s="71">
        <v>4.6162637462138403E-2</v>
      </c>
      <c r="J446" s="68">
        <v>54.349291975724903</v>
      </c>
      <c r="K446" s="71"/>
      <c r="L446" s="68"/>
    </row>
    <row r="447" spans="1:12" x14ac:dyDescent="0.2">
      <c r="A447" s="72" t="s">
        <v>1217</v>
      </c>
      <c r="B447" s="66" t="s">
        <v>1218</v>
      </c>
      <c r="C447" s="67">
        <v>72</v>
      </c>
      <c r="D447" s="67" t="s">
        <v>342</v>
      </c>
      <c r="E447" s="71">
        <v>0.133624024593269</v>
      </c>
      <c r="F447" s="68">
        <v>19.4200944032367</v>
      </c>
      <c r="G447" s="71">
        <v>0.25</v>
      </c>
      <c r="H447" s="68">
        <v>41.874578556979102</v>
      </c>
      <c r="I447" s="71">
        <v>1.7248049186538199E-2</v>
      </c>
      <c r="J447" s="68">
        <v>28.9278489548213</v>
      </c>
      <c r="K447" s="71"/>
      <c r="L447" s="68"/>
    </row>
    <row r="448" spans="1:12" x14ac:dyDescent="0.2">
      <c r="A448" s="72" t="s">
        <v>1102</v>
      </c>
      <c r="B448" s="66" t="s">
        <v>1219</v>
      </c>
      <c r="C448" s="67">
        <v>72</v>
      </c>
      <c r="D448" s="67" t="s">
        <v>342</v>
      </c>
      <c r="E448" s="71">
        <v>0.13906003887159499</v>
      </c>
      <c r="F448" s="68">
        <v>28.051247471341899</v>
      </c>
      <c r="G448" s="71">
        <v>0.25110006160345</v>
      </c>
      <c r="H448" s="68">
        <v>43.492919757248799</v>
      </c>
      <c r="I448" s="71">
        <v>2.70200161397397E-2</v>
      </c>
      <c r="J448" s="68">
        <v>39.109912339851697</v>
      </c>
      <c r="K448" s="71"/>
      <c r="L448" s="68"/>
    </row>
    <row r="449" spans="1:12" x14ac:dyDescent="0.2">
      <c r="A449" s="72" t="s">
        <v>1220</v>
      </c>
      <c r="B449" s="66" t="s">
        <v>1221</v>
      </c>
      <c r="C449" s="67">
        <v>72</v>
      </c>
      <c r="D449" s="67" t="s">
        <v>342</v>
      </c>
      <c r="E449" s="71">
        <v>0.172011897450144</v>
      </c>
      <c r="F449" s="68">
        <v>66.014834794335798</v>
      </c>
      <c r="G449" s="71">
        <v>0.24975459064769701</v>
      </c>
      <c r="H449" s="68">
        <v>12.137559002022901</v>
      </c>
      <c r="I449" s="71">
        <v>9.4269204252591304E-2</v>
      </c>
      <c r="J449" s="68">
        <v>76.264329062710701</v>
      </c>
      <c r="K449" s="71"/>
      <c r="L449" s="68"/>
    </row>
    <row r="450" spans="1:12" x14ac:dyDescent="0.2">
      <c r="A450" s="72" t="s">
        <v>1222</v>
      </c>
      <c r="B450" s="66" t="s">
        <v>1223</v>
      </c>
      <c r="C450" s="67">
        <v>72</v>
      </c>
      <c r="D450" s="67" t="s">
        <v>342</v>
      </c>
      <c r="E450" s="71">
        <v>0.22139277623568901</v>
      </c>
      <c r="F450" s="68">
        <v>85.030343897505105</v>
      </c>
      <c r="G450" s="71">
        <v>0.30424262733071999</v>
      </c>
      <c r="H450" s="68">
        <v>82.737693863789602</v>
      </c>
      <c r="I450" s="71">
        <v>0.138542925140658</v>
      </c>
      <c r="J450" s="68">
        <v>84.086311530681101</v>
      </c>
      <c r="K450" s="71"/>
      <c r="L450" s="68"/>
    </row>
    <row r="451" spans="1:12" x14ac:dyDescent="0.2">
      <c r="A451" s="72" t="s">
        <v>1224</v>
      </c>
      <c r="B451" s="66" t="s">
        <v>1225</v>
      </c>
      <c r="C451" s="67">
        <v>72</v>
      </c>
      <c r="D451" s="67" t="s">
        <v>342</v>
      </c>
      <c r="E451" s="71">
        <v>0.15005816090401899</v>
      </c>
      <c r="F451" s="68">
        <v>44.908968307484798</v>
      </c>
      <c r="G451" s="71">
        <v>0.26511569263263401</v>
      </c>
      <c r="H451" s="68">
        <v>62.238705327039803</v>
      </c>
      <c r="I451" s="71">
        <v>3.50006291754036E-2</v>
      </c>
      <c r="J451" s="68">
        <v>45.785569790964303</v>
      </c>
      <c r="K451" s="71"/>
      <c r="L451" s="68"/>
    </row>
    <row r="452" spans="1:12" x14ac:dyDescent="0.2">
      <c r="A452" s="72" t="s">
        <v>1226</v>
      </c>
      <c r="B452" s="66" t="s">
        <v>1227</v>
      </c>
      <c r="C452" s="67">
        <v>72</v>
      </c>
      <c r="D452" s="67" t="s">
        <v>342</v>
      </c>
      <c r="E452" s="71">
        <v>0.144361100296477</v>
      </c>
      <c r="F452" s="68">
        <v>36.1429534726905</v>
      </c>
      <c r="G452" s="71">
        <v>0.25430518980857802</v>
      </c>
      <c r="H452" s="68">
        <v>48.213081591368798</v>
      </c>
      <c r="I452" s="71">
        <v>3.4417010784375902E-2</v>
      </c>
      <c r="J452" s="68">
        <v>45.246122724207702</v>
      </c>
      <c r="K452" s="71"/>
      <c r="L452" s="68"/>
    </row>
    <row r="453" spans="1:12" x14ac:dyDescent="0.2">
      <c r="A453" s="72" t="s">
        <v>1228</v>
      </c>
      <c r="B453" s="66" t="s">
        <v>1229</v>
      </c>
      <c r="C453" s="67">
        <v>72</v>
      </c>
      <c r="D453" s="67" t="s">
        <v>342</v>
      </c>
      <c r="E453" s="71">
        <v>0.150007577620624</v>
      </c>
      <c r="F453" s="68">
        <v>44.841537424140299</v>
      </c>
      <c r="G453" s="71">
        <v>0.25</v>
      </c>
      <c r="H453" s="68">
        <v>41.874578556979102</v>
      </c>
      <c r="I453" s="71">
        <v>5.0015155241247999E-2</v>
      </c>
      <c r="J453" s="68">
        <v>56.507080242751201</v>
      </c>
      <c r="K453" s="71"/>
      <c r="L453" s="68"/>
    </row>
    <row r="454" spans="1:12" x14ac:dyDescent="0.2">
      <c r="A454" s="72" t="s">
        <v>1230</v>
      </c>
      <c r="B454" s="66" t="s">
        <v>1231</v>
      </c>
      <c r="C454" s="67">
        <v>72</v>
      </c>
      <c r="D454" s="67" t="s">
        <v>342</v>
      </c>
      <c r="E454" s="71">
        <v>0.23366460559820901</v>
      </c>
      <c r="F454" s="68">
        <v>86.8509777478085</v>
      </c>
      <c r="G454" s="71">
        <v>0.311218085814364</v>
      </c>
      <c r="H454" s="68">
        <v>84.828051247471294</v>
      </c>
      <c r="I454" s="71">
        <v>0.15611112538205499</v>
      </c>
      <c r="J454" s="68">
        <v>86.244099797707307</v>
      </c>
      <c r="K454" s="71"/>
      <c r="L454" s="68"/>
    </row>
    <row r="455" spans="1:12" x14ac:dyDescent="0.2">
      <c r="A455" s="72" t="s">
        <v>1232</v>
      </c>
      <c r="B455" s="66" t="s">
        <v>1233</v>
      </c>
      <c r="C455" s="67">
        <v>53</v>
      </c>
      <c r="D455" s="67" t="s">
        <v>342</v>
      </c>
      <c r="E455" s="71">
        <v>9.1880767027464699E-2</v>
      </c>
      <c r="F455" s="68">
        <v>26.9135802469136</v>
      </c>
      <c r="G455" s="71">
        <v>0.25850383157017398</v>
      </c>
      <c r="H455" s="68">
        <v>48.641975308642003</v>
      </c>
      <c r="I455" s="71">
        <v>1.7138469512219801E-2</v>
      </c>
      <c r="J455" s="68">
        <v>32.839506172839499</v>
      </c>
      <c r="K455" s="71">
        <v>0</v>
      </c>
      <c r="L455" s="68">
        <v>72.098765432098801</v>
      </c>
    </row>
    <row r="456" spans="1:12" x14ac:dyDescent="0.2">
      <c r="A456" s="72" t="s">
        <v>937</v>
      </c>
      <c r="B456" s="66" t="s">
        <v>1234</v>
      </c>
      <c r="C456" s="67">
        <v>53</v>
      </c>
      <c r="D456" s="67" t="s">
        <v>342</v>
      </c>
      <c r="E456" s="71">
        <v>8.5881930684835198E-2</v>
      </c>
      <c r="F456" s="68">
        <v>16.296296296296301</v>
      </c>
      <c r="G456" s="71">
        <v>0.25</v>
      </c>
      <c r="H456" s="68">
        <v>36.790123456790099</v>
      </c>
      <c r="I456" s="71">
        <v>7.6457920545056797E-3</v>
      </c>
      <c r="J456" s="68">
        <v>16.790123456790099</v>
      </c>
      <c r="K456" s="71">
        <v>0</v>
      </c>
      <c r="L456" s="68">
        <v>72.098765432098801</v>
      </c>
    </row>
    <row r="457" spans="1:12" x14ac:dyDescent="0.2">
      <c r="A457" s="72" t="s">
        <v>1235</v>
      </c>
      <c r="B457" s="66" t="s">
        <v>1236</v>
      </c>
      <c r="C457" s="67">
        <v>53</v>
      </c>
      <c r="D457" s="67" t="s">
        <v>342</v>
      </c>
      <c r="E457" s="71">
        <v>8.6119977422899202E-2</v>
      </c>
      <c r="F457" s="68">
        <v>17.530864197530899</v>
      </c>
      <c r="G457" s="71">
        <v>0.25</v>
      </c>
      <c r="H457" s="68">
        <v>36.790123456790099</v>
      </c>
      <c r="I457" s="71">
        <v>8.3599322686975803E-3</v>
      </c>
      <c r="J457" s="68">
        <v>19.259259259259299</v>
      </c>
      <c r="K457" s="71">
        <v>0</v>
      </c>
      <c r="L457" s="68">
        <v>72.098765432098801</v>
      </c>
    </row>
    <row r="458" spans="1:12" x14ac:dyDescent="0.2">
      <c r="A458" s="72" t="s">
        <v>1237</v>
      </c>
      <c r="B458" s="66" t="s">
        <v>1238</v>
      </c>
      <c r="C458" s="67">
        <v>54</v>
      </c>
      <c r="D458" s="67" t="s">
        <v>342</v>
      </c>
      <c r="E458" s="71">
        <v>0.150329819324689</v>
      </c>
      <c r="F458" s="68">
        <v>52.867570385818603</v>
      </c>
      <c r="G458" s="71">
        <v>0.281189177521249</v>
      </c>
      <c r="H458" s="68">
        <v>83.524504692387893</v>
      </c>
      <c r="I458" s="71">
        <v>1.94704611281281E-2</v>
      </c>
      <c r="J458" s="68">
        <v>32.221063607924897</v>
      </c>
      <c r="K458" s="71"/>
      <c r="L458" s="68"/>
    </row>
    <row r="459" spans="1:12" x14ac:dyDescent="0.2">
      <c r="A459" s="72" t="s">
        <v>1239</v>
      </c>
      <c r="B459" s="66" t="s">
        <v>1240</v>
      </c>
      <c r="C459" s="67">
        <v>53</v>
      </c>
      <c r="D459" s="67" t="s">
        <v>342</v>
      </c>
      <c r="E459" s="71">
        <v>9.29697588497196E-2</v>
      </c>
      <c r="F459" s="68">
        <v>29.1358024691358</v>
      </c>
      <c r="G459" s="71">
        <v>0.25</v>
      </c>
      <c r="H459" s="68">
        <v>36.790123456790099</v>
      </c>
      <c r="I459" s="71">
        <v>2.8909276549158799E-2</v>
      </c>
      <c r="J459" s="68">
        <v>47.654320987654302</v>
      </c>
      <c r="K459" s="71">
        <v>0</v>
      </c>
      <c r="L459" s="68">
        <v>72.098765432098801</v>
      </c>
    </row>
    <row r="460" spans="1:12" x14ac:dyDescent="0.2">
      <c r="A460" s="72" t="s">
        <v>1241</v>
      </c>
      <c r="B460" s="66" t="s">
        <v>1242</v>
      </c>
      <c r="C460" s="67">
        <v>54</v>
      </c>
      <c r="D460" s="67" t="s">
        <v>342</v>
      </c>
      <c r="E460" s="71">
        <v>0.125767949606851</v>
      </c>
      <c r="F460" s="68">
        <v>12.304483837330601</v>
      </c>
      <c r="G460" s="71">
        <v>0.25</v>
      </c>
      <c r="H460" s="68">
        <v>56.517205422314902</v>
      </c>
      <c r="I460" s="71">
        <v>1.53589921370171E-3</v>
      </c>
      <c r="J460" s="68">
        <v>10.2189781021898</v>
      </c>
      <c r="K460" s="71"/>
      <c r="L460" s="68"/>
    </row>
    <row r="461" spans="1:12" x14ac:dyDescent="0.2">
      <c r="A461" s="72" t="s">
        <v>1243</v>
      </c>
      <c r="B461" s="66" t="s">
        <v>1244</v>
      </c>
      <c r="C461" s="67">
        <v>54</v>
      </c>
      <c r="D461" s="67" t="s">
        <v>342</v>
      </c>
      <c r="E461" s="71">
        <v>0.15060718939211001</v>
      </c>
      <c r="F461" s="68">
        <v>53.284671532846701</v>
      </c>
      <c r="G461" s="71">
        <v>0.27183847759727803</v>
      </c>
      <c r="H461" s="68">
        <v>81.856100104275299</v>
      </c>
      <c r="I461" s="71">
        <v>2.9375901186941899E-2</v>
      </c>
      <c r="J461" s="68">
        <v>41.188738269030203</v>
      </c>
      <c r="K461" s="71"/>
      <c r="L461" s="68"/>
    </row>
    <row r="462" spans="1:12" x14ac:dyDescent="0.2">
      <c r="A462" s="72" t="s">
        <v>1245</v>
      </c>
      <c r="B462" s="66" t="s">
        <v>1246</v>
      </c>
      <c r="C462" s="67">
        <v>54</v>
      </c>
      <c r="D462" s="67" t="s">
        <v>342</v>
      </c>
      <c r="E462" s="71">
        <v>0.13564633772333701</v>
      </c>
      <c r="F462" s="68">
        <v>33.055265901981201</v>
      </c>
      <c r="G462" s="71">
        <v>0.25</v>
      </c>
      <c r="H462" s="68">
        <v>56.517205422314902</v>
      </c>
      <c r="I462" s="71">
        <v>2.12926754466733E-2</v>
      </c>
      <c r="J462" s="68">
        <v>34.723670490093902</v>
      </c>
      <c r="K462" s="71"/>
      <c r="L462" s="68"/>
    </row>
    <row r="463" spans="1:12" x14ac:dyDescent="0.2">
      <c r="A463" s="72" t="s">
        <v>1247</v>
      </c>
      <c r="B463" s="66" t="s">
        <v>1248</v>
      </c>
      <c r="C463" s="67">
        <v>54</v>
      </c>
      <c r="D463" s="67" t="s">
        <v>342</v>
      </c>
      <c r="E463" s="71">
        <v>0.138583538074073</v>
      </c>
      <c r="F463" s="68">
        <v>38.060479666319097</v>
      </c>
      <c r="G463" s="71">
        <v>0.25935069992397097</v>
      </c>
      <c r="H463" s="68">
        <v>75.182481751824795</v>
      </c>
      <c r="I463" s="71">
        <v>1.7816376224174101E-2</v>
      </c>
      <c r="J463" s="68">
        <v>29.301355578727801</v>
      </c>
      <c r="K463" s="71"/>
      <c r="L463" s="68"/>
    </row>
    <row r="464" spans="1:12" x14ac:dyDescent="0.2">
      <c r="A464" s="72" t="s">
        <v>582</v>
      </c>
      <c r="B464" s="66" t="s">
        <v>1249</v>
      </c>
      <c r="C464" s="67">
        <v>54</v>
      </c>
      <c r="D464" s="67" t="s">
        <v>342</v>
      </c>
      <c r="E464" s="71">
        <v>0.13483601323136901</v>
      </c>
      <c r="F464" s="68">
        <v>31.491136600625701</v>
      </c>
      <c r="G464" s="71">
        <v>0.25</v>
      </c>
      <c r="H464" s="68">
        <v>56.517205422314902</v>
      </c>
      <c r="I464" s="71">
        <v>1.9672026462737399E-2</v>
      </c>
      <c r="J464" s="68">
        <v>32.533889468196001</v>
      </c>
      <c r="K464" s="71"/>
      <c r="L464" s="68"/>
    </row>
    <row r="465" spans="1:12" x14ac:dyDescent="0.2">
      <c r="A465" s="72" t="s">
        <v>1250</v>
      </c>
      <c r="B465" s="66" t="s">
        <v>1251</v>
      </c>
      <c r="C465" s="67">
        <v>54</v>
      </c>
      <c r="D465" s="67" t="s">
        <v>342</v>
      </c>
      <c r="E465" s="71">
        <v>0.15330290947019701</v>
      </c>
      <c r="F465" s="68">
        <v>55.995828988529702</v>
      </c>
      <c r="G465" s="71">
        <v>0.27171741094921098</v>
      </c>
      <c r="H465" s="68">
        <v>81.647549530761196</v>
      </c>
      <c r="I465" s="71">
        <v>3.4888407991182299E-2</v>
      </c>
      <c r="J465" s="68">
        <v>45.672575599582899</v>
      </c>
      <c r="K465" s="71"/>
      <c r="L465" s="68"/>
    </row>
    <row r="466" spans="1:12" x14ac:dyDescent="0.2">
      <c r="A466" s="72" t="s">
        <v>1252</v>
      </c>
      <c r="B466" s="66" t="s">
        <v>1253</v>
      </c>
      <c r="C466" s="67">
        <v>54</v>
      </c>
      <c r="D466" s="67" t="s">
        <v>342</v>
      </c>
      <c r="E466" s="71">
        <v>0.125855246036507</v>
      </c>
      <c r="F466" s="68">
        <v>12.825860271115699</v>
      </c>
      <c r="G466" s="71">
        <v>0.25</v>
      </c>
      <c r="H466" s="68">
        <v>56.517205422314902</v>
      </c>
      <c r="I466" s="71">
        <v>1.7104920730141499E-3</v>
      </c>
      <c r="J466" s="68">
        <v>10.6360792492179</v>
      </c>
      <c r="K466" s="71"/>
      <c r="L466" s="68"/>
    </row>
    <row r="467" spans="1:12" x14ac:dyDescent="0.2">
      <c r="A467" s="72" t="s">
        <v>1254</v>
      </c>
      <c r="B467" s="66" t="s">
        <v>1255</v>
      </c>
      <c r="C467" s="67">
        <v>54</v>
      </c>
      <c r="D467" s="67" t="s">
        <v>342</v>
      </c>
      <c r="E467" s="71">
        <v>0.13973041785601001</v>
      </c>
      <c r="F467" s="68">
        <v>39.833159541188699</v>
      </c>
      <c r="G467" s="71">
        <v>0.25376449329920198</v>
      </c>
      <c r="H467" s="68">
        <v>68.196037539103202</v>
      </c>
      <c r="I467" s="71">
        <v>2.5696342412817499E-2</v>
      </c>
      <c r="J467" s="68">
        <v>38.581856100104297</v>
      </c>
      <c r="K467" s="71"/>
      <c r="L467" s="68"/>
    </row>
    <row r="468" spans="1:12" x14ac:dyDescent="0.2">
      <c r="A468" s="72" t="s">
        <v>1256</v>
      </c>
      <c r="B468" s="66" t="s">
        <v>1257</v>
      </c>
      <c r="C468" s="67">
        <v>54</v>
      </c>
      <c r="D468" s="67" t="s">
        <v>342</v>
      </c>
      <c r="E468" s="71">
        <v>0.133553032676376</v>
      </c>
      <c r="F468" s="68">
        <v>27.841501564129299</v>
      </c>
      <c r="G468" s="71">
        <v>0.25564673994880299</v>
      </c>
      <c r="H468" s="68">
        <v>71.220020855057399</v>
      </c>
      <c r="I468" s="71">
        <v>1.14593254039483E-2</v>
      </c>
      <c r="J468" s="68">
        <v>23.253388946819602</v>
      </c>
      <c r="K468" s="71"/>
      <c r="L468" s="68"/>
    </row>
    <row r="469" spans="1:12" x14ac:dyDescent="0.2">
      <c r="A469" s="72" t="s">
        <v>1258</v>
      </c>
      <c r="B469" s="66" t="s">
        <v>1259</v>
      </c>
      <c r="C469" s="67">
        <v>53</v>
      </c>
      <c r="D469" s="67" t="s">
        <v>342</v>
      </c>
      <c r="E469" s="71">
        <v>8.5625176444424494E-2</v>
      </c>
      <c r="F469" s="68">
        <v>16.049382716049401</v>
      </c>
      <c r="G469" s="71">
        <v>0.25</v>
      </c>
      <c r="H469" s="68">
        <v>36.790123456790099</v>
      </c>
      <c r="I469" s="71">
        <v>6.8755293332736396E-3</v>
      </c>
      <c r="J469" s="68">
        <v>15.5555555555556</v>
      </c>
      <c r="K469" s="71">
        <v>0</v>
      </c>
      <c r="L469" s="68">
        <v>72.098765432098801</v>
      </c>
    </row>
    <row r="470" spans="1:12" x14ac:dyDescent="0.2">
      <c r="A470" s="72" t="s">
        <v>1260</v>
      </c>
      <c r="B470" s="66" t="s">
        <v>1261</v>
      </c>
      <c r="C470" s="67">
        <v>53</v>
      </c>
      <c r="D470" s="67" t="s">
        <v>342</v>
      </c>
      <c r="E470" s="71">
        <v>9.1407483183381197E-2</v>
      </c>
      <c r="F470" s="68">
        <v>25.925925925925899</v>
      </c>
      <c r="G470" s="71">
        <v>0.25</v>
      </c>
      <c r="H470" s="68">
        <v>36.790123456790099</v>
      </c>
      <c r="I470" s="71">
        <v>2.4222449550143601E-2</v>
      </c>
      <c r="J470" s="68">
        <v>41.481481481481502</v>
      </c>
      <c r="K470" s="71">
        <v>0</v>
      </c>
      <c r="L470" s="68">
        <v>72.098765432098801</v>
      </c>
    </row>
    <row r="471" spans="1:12" x14ac:dyDescent="0.2">
      <c r="A471" s="72" t="s">
        <v>1262</v>
      </c>
      <c r="B471" s="66" t="s">
        <v>1263</v>
      </c>
      <c r="C471" s="67">
        <v>53</v>
      </c>
      <c r="D471" s="67" t="s">
        <v>342</v>
      </c>
      <c r="E471" s="71">
        <v>8.4987758408475098E-2</v>
      </c>
      <c r="F471" s="68">
        <v>14.814814814814801</v>
      </c>
      <c r="G471" s="71">
        <v>0.25</v>
      </c>
      <c r="H471" s="68">
        <v>36.790123456790099</v>
      </c>
      <c r="I471" s="71">
        <v>4.9632752254252597E-3</v>
      </c>
      <c r="J471" s="68">
        <v>11.604938271604899</v>
      </c>
      <c r="K471" s="71">
        <v>0</v>
      </c>
      <c r="L471" s="68">
        <v>72.098765432098801</v>
      </c>
    </row>
    <row r="472" spans="1:12" x14ac:dyDescent="0.2">
      <c r="A472" s="72" t="s">
        <v>1264</v>
      </c>
      <c r="B472" s="66" t="s">
        <v>1265</v>
      </c>
      <c r="C472" s="67">
        <v>54</v>
      </c>
      <c r="D472" s="67" t="s">
        <v>342</v>
      </c>
      <c r="E472" s="71">
        <v>0.15440607340850401</v>
      </c>
      <c r="F472" s="68">
        <v>56.517205422314902</v>
      </c>
      <c r="G472" s="71">
        <v>0.26830245771156502</v>
      </c>
      <c r="H472" s="68">
        <v>80.187695516162705</v>
      </c>
      <c r="I472" s="71">
        <v>4.0509689105443003E-2</v>
      </c>
      <c r="J472" s="68">
        <v>49.843587069864398</v>
      </c>
      <c r="K472" s="71"/>
      <c r="L472" s="68"/>
    </row>
    <row r="473" spans="1:12" x14ac:dyDescent="0.2">
      <c r="A473" s="72" t="s">
        <v>1266</v>
      </c>
      <c r="B473" s="66" t="s">
        <v>1267</v>
      </c>
      <c r="C473" s="67">
        <v>54</v>
      </c>
      <c r="D473" s="67" t="s">
        <v>342</v>
      </c>
      <c r="E473" s="71">
        <v>0.155073557118584</v>
      </c>
      <c r="F473" s="68">
        <v>57.559958289885301</v>
      </c>
      <c r="G473" s="71">
        <v>0.25062741554986701</v>
      </c>
      <c r="H473" s="68">
        <v>59.436913451511998</v>
      </c>
      <c r="I473" s="71">
        <v>5.9519698687300303E-2</v>
      </c>
      <c r="J473" s="68">
        <v>61.730969760166801</v>
      </c>
      <c r="K473" s="71"/>
      <c r="L473" s="68"/>
    </row>
    <row r="474" spans="1:12" x14ac:dyDescent="0.2">
      <c r="A474" s="72" t="s">
        <v>789</v>
      </c>
      <c r="B474" s="66" t="s">
        <v>1268</v>
      </c>
      <c r="C474" s="67">
        <v>53</v>
      </c>
      <c r="D474" s="67" t="s">
        <v>342</v>
      </c>
      <c r="E474" s="71">
        <v>9.1910050093604201E-2</v>
      </c>
      <c r="F474" s="68">
        <v>27.160493827160501</v>
      </c>
      <c r="G474" s="71">
        <v>0.25234672531245</v>
      </c>
      <c r="H474" s="68">
        <v>41.481481481481502</v>
      </c>
      <c r="I474" s="71">
        <v>1.53163065430643E-2</v>
      </c>
      <c r="J474" s="68">
        <v>29.876543209876498</v>
      </c>
      <c r="K474" s="71">
        <v>8.0671184252984907E-3</v>
      </c>
      <c r="L474" s="68">
        <v>77.530864197530903</v>
      </c>
    </row>
    <row r="475" spans="1:12" x14ac:dyDescent="0.2">
      <c r="A475" s="72" t="s">
        <v>1269</v>
      </c>
      <c r="B475" s="66" t="s">
        <v>1270</v>
      </c>
      <c r="C475" s="67">
        <v>54</v>
      </c>
      <c r="D475" s="67" t="s">
        <v>342</v>
      </c>
      <c r="E475" s="71">
        <v>0.143953600309081</v>
      </c>
      <c r="F475" s="68">
        <v>44.7340980187696</v>
      </c>
      <c r="G475" s="71">
        <v>0.26053885630498502</v>
      </c>
      <c r="H475" s="68">
        <v>76.120959332638193</v>
      </c>
      <c r="I475" s="71">
        <v>2.73683443131762E-2</v>
      </c>
      <c r="J475" s="68">
        <v>39.833159541188699</v>
      </c>
      <c r="K475" s="71"/>
      <c r="L475" s="68"/>
    </row>
    <row r="476" spans="1:12" x14ac:dyDescent="0.2">
      <c r="A476" s="72" t="s">
        <v>1271</v>
      </c>
      <c r="B476" s="66" t="s">
        <v>1272</v>
      </c>
      <c r="C476" s="67">
        <v>53</v>
      </c>
      <c r="D476" s="67" t="s">
        <v>342</v>
      </c>
      <c r="E476" s="71">
        <v>9.2611473628965796E-2</v>
      </c>
      <c r="F476" s="68">
        <v>28.148148148148099</v>
      </c>
      <c r="G476" s="71">
        <v>0.26504061140428897</v>
      </c>
      <c r="H476" s="68">
        <v>54.074074074074097</v>
      </c>
      <c r="I476" s="71">
        <v>1.27938094826086E-2</v>
      </c>
      <c r="J476" s="68">
        <v>26.172839506172799</v>
      </c>
      <c r="K476" s="71">
        <v>0</v>
      </c>
      <c r="L476" s="68">
        <v>72.098765432098801</v>
      </c>
    </row>
    <row r="477" spans="1:12" x14ac:dyDescent="0.2">
      <c r="A477" s="72" t="s">
        <v>1273</v>
      </c>
      <c r="B477" s="66" t="s">
        <v>1274</v>
      </c>
      <c r="C477" s="67">
        <v>54</v>
      </c>
      <c r="D477" s="67" t="s">
        <v>342</v>
      </c>
      <c r="E477" s="71">
        <v>0.13783353028998999</v>
      </c>
      <c r="F477" s="68">
        <v>37.017726798748697</v>
      </c>
      <c r="G477" s="71">
        <v>0.25137463340753502</v>
      </c>
      <c r="H477" s="68">
        <v>61.2095933263817</v>
      </c>
      <c r="I477" s="71">
        <v>2.4292427172444099E-2</v>
      </c>
      <c r="J477" s="68">
        <v>37.539103232533897</v>
      </c>
      <c r="K477" s="71"/>
      <c r="L477" s="68"/>
    </row>
    <row r="478" spans="1:12" x14ac:dyDescent="0.2">
      <c r="A478" s="72" t="s">
        <v>1275</v>
      </c>
      <c r="B478" s="66" t="s">
        <v>1276</v>
      </c>
      <c r="C478" s="67">
        <v>53</v>
      </c>
      <c r="D478" s="67" t="s">
        <v>342</v>
      </c>
      <c r="E478" s="71">
        <v>8.6252061714120504E-2</v>
      </c>
      <c r="F478" s="68">
        <v>18.518518518518501</v>
      </c>
      <c r="G478" s="71">
        <v>0.252498466558569</v>
      </c>
      <c r="H478" s="68">
        <v>41.728395061728399</v>
      </c>
      <c r="I478" s="71">
        <v>6.2577185837928498E-3</v>
      </c>
      <c r="J478" s="68">
        <v>14.074074074074099</v>
      </c>
      <c r="K478" s="71">
        <v>0</v>
      </c>
      <c r="L478" s="68">
        <v>72.098765432098801</v>
      </c>
    </row>
    <row r="479" spans="1:12" x14ac:dyDescent="0.2">
      <c r="A479" s="72" t="s">
        <v>1277</v>
      </c>
      <c r="B479" s="66" t="s">
        <v>1278</v>
      </c>
      <c r="C479" s="67">
        <v>53</v>
      </c>
      <c r="D479" s="67" t="s">
        <v>342</v>
      </c>
      <c r="E479" s="71">
        <v>8.6033165894610894E-2</v>
      </c>
      <c r="F479" s="68">
        <v>17.037037037036999</v>
      </c>
      <c r="G479" s="71">
        <v>0.256034436517728</v>
      </c>
      <c r="H479" s="68">
        <v>46.913580246913597</v>
      </c>
      <c r="I479" s="71">
        <v>2.06506116610498E-3</v>
      </c>
      <c r="J479" s="68">
        <v>5.1851851851851896</v>
      </c>
      <c r="K479" s="71">
        <v>0</v>
      </c>
      <c r="L479" s="68">
        <v>72.098765432098801</v>
      </c>
    </row>
    <row r="480" spans="1:12" x14ac:dyDescent="0.2">
      <c r="A480" s="72" t="s">
        <v>1110</v>
      </c>
      <c r="B480" s="66" t="s">
        <v>1279</v>
      </c>
      <c r="C480" s="67">
        <v>53</v>
      </c>
      <c r="D480" s="67" t="s">
        <v>342</v>
      </c>
      <c r="E480" s="71">
        <v>9.2669667302098302E-2</v>
      </c>
      <c r="F480" s="68">
        <v>28.641975308641999</v>
      </c>
      <c r="G480" s="71">
        <v>0.26072788714112299</v>
      </c>
      <c r="H480" s="68">
        <v>51.604938271604901</v>
      </c>
      <c r="I480" s="71">
        <v>1.7281114765171801E-2</v>
      </c>
      <c r="J480" s="68">
        <v>33.3333333333333</v>
      </c>
      <c r="K480" s="71">
        <v>0</v>
      </c>
      <c r="L480" s="68">
        <v>72.098765432098801</v>
      </c>
    </row>
    <row r="481" spans="1:12" x14ac:dyDescent="0.2">
      <c r="A481" s="72" t="s">
        <v>1280</v>
      </c>
      <c r="B481" s="66" t="s">
        <v>1281</v>
      </c>
      <c r="C481" s="67">
        <v>53</v>
      </c>
      <c r="D481" s="67" t="s">
        <v>342</v>
      </c>
      <c r="E481" s="71">
        <v>9.0155362063812305E-2</v>
      </c>
      <c r="F481" s="68">
        <v>23.950617283950599</v>
      </c>
      <c r="G481" s="71">
        <v>0.249801984991007</v>
      </c>
      <c r="H481" s="68">
        <v>30.617283950617299</v>
      </c>
      <c r="I481" s="71">
        <v>8.5634235624824206E-3</v>
      </c>
      <c r="J481" s="68">
        <v>19.7530864197531</v>
      </c>
      <c r="K481" s="71">
        <v>1.2100677637947701E-2</v>
      </c>
      <c r="L481" s="68">
        <v>78.518518518518505</v>
      </c>
    </row>
    <row r="482" spans="1:12" x14ac:dyDescent="0.2">
      <c r="A482" s="72" t="s">
        <v>1282</v>
      </c>
      <c r="B482" s="66" t="s">
        <v>1283</v>
      </c>
      <c r="C482" s="67">
        <v>53</v>
      </c>
      <c r="D482" s="67" t="s">
        <v>342</v>
      </c>
      <c r="E482" s="71">
        <v>0.14133680376133501</v>
      </c>
      <c r="F482" s="68">
        <v>64.197530864197503</v>
      </c>
      <c r="G482" s="71">
        <v>0.37551490043469499</v>
      </c>
      <c r="H482" s="68">
        <v>81.234567901234598</v>
      </c>
      <c r="I482" s="71">
        <v>4.8495510849309698E-2</v>
      </c>
      <c r="J482" s="68">
        <v>66.913580246913597</v>
      </c>
      <c r="K482" s="71">
        <v>0</v>
      </c>
      <c r="L482" s="68">
        <v>72.098765432098801</v>
      </c>
    </row>
    <row r="483" spans="1:12" x14ac:dyDescent="0.2">
      <c r="A483" s="72" t="s">
        <v>1284</v>
      </c>
      <c r="B483" s="66" t="s">
        <v>1285</v>
      </c>
      <c r="C483" s="67">
        <v>53</v>
      </c>
      <c r="D483" s="67" t="s">
        <v>342</v>
      </c>
      <c r="E483" s="71">
        <v>0.108966682162578</v>
      </c>
      <c r="F483" s="68">
        <v>48.641975308642003</v>
      </c>
      <c r="G483" s="71">
        <v>0.31290678453583498</v>
      </c>
      <c r="H483" s="68">
        <v>71.358024691357997</v>
      </c>
      <c r="I483" s="71">
        <v>1.3993261951897699E-2</v>
      </c>
      <c r="J483" s="68">
        <v>28.148148148148099</v>
      </c>
      <c r="K483" s="71">
        <v>0</v>
      </c>
      <c r="L483" s="68">
        <v>72.098765432098801</v>
      </c>
    </row>
    <row r="484" spans="1:12" x14ac:dyDescent="0.2">
      <c r="A484" s="72" t="s">
        <v>1286</v>
      </c>
      <c r="B484" s="66" t="s">
        <v>1287</v>
      </c>
      <c r="C484" s="67">
        <v>53</v>
      </c>
      <c r="D484" s="67" t="s">
        <v>342</v>
      </c>
      <c r="E484" s="71">
        <v>0.103416270588482</v>
      </c>
      <c r="F484" s="68">
        <v>42.716049382716101</v>
      </c>
      <c r="G484" s="71">
        <v>0.26054316006415301</v>
      </c>
      <c r="H484" s="68">
        <v>51.1111111111111</v>
      </c>
      <c r="I484" s="71">
        <v>4.9705651701292E-2</v>
      </c>
      <c r="J484" s="68">
        <v>68.148148148148195</v>
      </c>
      <c r="K484" s="71">
        <v>0</v>
      </c>
      <c r="L484" s="68">
        <v>72.098765432098801</v>
      </c>
    </row>
    <row r="485" spans="1:12" x14ac:dyDescent="0.2">
      <c r="A485" s="72" t="s">
        <v>1288</v>
      </c>
      <c r="B485" s="66" t="s">
        <v>1289</v>
      </c>
      <c r="C485" s="67">
        <v>54</v>
      </c>
      <c r="D485" s="67" t="s">
        <v>342</v>
      </c>
      <c r="E485" s="71">
        <v>0.23020831183183901</v>
      </c>
      <c r="F485" s="68">
        <v>83.524504692387893</v>
      </c>
      <c r="G485" s="71">
        <v>0.39131220139920597</v>
      </c>
      <c r="H485" s="68">
        <v>91.553701772679901</v>
      </c>
      <c r="I485" s="71">
        <v>6.9104422264470999E-2</v>
      </c>
      <c r="J485" s="68">
        <v>65.484880083420194</v>
      </c>
      <c r="K485" s="71"/>
      <c r="L485" s="68"/>
    </row>
    <row r="486" spans="1:12" x14ac:dyDescent="0.2">
      <c r="A486" s="72" t="s">
        <v>612</v>
      </c>
      <c r="B486" s="66" t="s">
        <v>1290</v>
      </c>
      <c r="C486" s="67">
        <v>53</v>
      </c>
      <c r="D486" s="67" t="s">
        <v>342</v>
      </c>
      <c r="E486" s="71">
        <v>0.16704358560568999</v>
      </c>
      <c r="F486" s="68">
        <v>73.086419753086403</v>
      </c>
      <c r="G486" s="71">
        <v>0.439623072297464</v>
      </c>
      <c r="H486" s="68">
        <v>88.641975308642003</v>
      </c>
      <c r="I486" s="71">
        <v>6.1507684519606497E-2</v>
      </c>
      <c r="J486" s="68">
        <v>74.567901234567898</v>
      </c>
      <c r="K486" s="71">
        <v>0</v>
      </c>
      <c r="L486" s="68">
        <v>72.098765432098801</v>
      </c>
    </row>
    <row r="487" spans="1:12" x14ac:dyDescent="0.2">
      <c r="A487" s="72" t="s">
        <v>1291</v>
      </c>
      <c r="B487" s="66" t="s">
        <v>1292</v>
      </c>
      <c r="C487" s="67">
        <v>54</v>
      </c>
      <c r="D487" s="67" t="s">
        <v>342</v>
      </c>
      <c r="E487" s="71">
        <v>0.2107657314966</v>
      </c>
      <c r="F487" s="68">
        <v>80.396246089676794</v>
      </c>
      <c r="G487" s="71">
        <v>0.31439657049140701</v>
      </c>
      <c r="H487" s="68">
        <v>87.174139728884299</v>
      </c>
      <c r="I487" s="71">
        <v>0.10713489250179301</v>
      </c>
      <c r="J487" s="68">
        <v>77.267987486965595</v>
      </c>
      <c r="K487" s="71"/>
      <c r="L487" s="68"/>
    </row>
    <row r="488" spans="1:12" x14ac:dyDescent="0.2">
      <c r="A488" s="72" t="s">
        <v>1293</v>
      </c>
      <c r="B488" s="66" t="s">
        <v>1294</v>
      </c>
      <c r="C488" s="67">
        <v>53</v>
      </c>
      <c r="D488" s="67" t="s">
        <v>342</v>
      </c>
      <c r="E488" s="71">
        <v>0.224692849468832</v>
      </c>
      <c r="F488" s="68">
        <v>87.160493827160494</v>
      </c>
      <c r="G488" s="71">
        <v>0.30803321858937699</v>
      </c>
      <c r="H488" s="68">
        <v>70.617283950617306</v>
      </c>
      <c r="I488" s="71">
        <v>0.36604532981711901</v>
      </c>
      <c r="J488" s="68">
        <v>97.7777777777778</v>
      </c>
      <c r="K488" s="71">
        <v>0</v>
      </c>
      <c r="L488" s="68">
        <v>72.098765432098801</v>
      </c>
    </row>
    <row r="489" spans="1:12" x14ac:dyDescent="0.2">
      <c r="A489" s="72" t="s">
        <v>1295</v>
      </c>
      <c r="B489" s="66" t="s">
        <v>1296</v>
      </c>
      <c r="C489" s="67">
        <v>54</v>
      </c>
      <c r="D489" s="67" t="s">
        <v>342</v>
      </c>
      <c r="E489" s="71">
        <v>0.14512849959158</v>
      </c>
      <c r="F489" s="68">
        <v>47.028154327424403</v>
      </c>
      <c r="G489" s="71">
        <v>0.25</v>
      </c>
      <c r="H489" s="68">
        <v>56.517205422314902</v>
      </c>
      <c r="I489" s="71">
        <v>4.0256999183160801E-2</v>
      </c>
      <c r="J489" s="68">
        <v>49.635036496350402</v>
      </c>
      <c r="K489" s="71"/>
      <c r="L489" s="68"/>
    </row>
    <row r="490" spans="1:12" x14ac:dyDescent="0.2">
      <c r="A490" s="72" t="s">
        <v>1026</v>
      </c>
      <c r="B490" s="66" t="s">
        <v>1297</v>
      </c>
      <c r="C490" s="67">
        <v>54</v>
      </c>
      <c r="D490" s="67" t="s">
        <v>342</v>
      </c>
      <c r="E490" s="71">
        <v>0.141076245925674</v>
      </c>
      <c r="F490" s="68">
        <v>41.605839416058402</v>
      </c>
      <c r="G490" s="71">
        <v>0.26094950546065598</v>
      </c>
      <c r="H490" s="68">
        <v>76.225234619395195</v>
      </c>
      <c r="I490" s="71">
        <v>2.1202986390691601E-2</v>
      </c>
      <c r="J490" s="68">
        <v>34.515119916579799</v>
      </c>
      <c r="K490" s="71"/>
      <c r="L490" s="68"/>
    </row>
    <row r="491" spans="1:12" x14ac:dyDescent="0.2">
      <c r="A491" s="72" t="s">
        <v>1298</v>
      </c>
      <c r="B491" s="66" t="s">
        <v>1299</v>
      </c>
      <c r="C491" s="67">
        <v>54</v>
      </c>
      <c r="D491" s="67" t="s">
        <v>342</v>
      </c>
      <c r="E491" s="71">
        <v>0.17102206595739</v>
      </c>
      <c r="F491" s="68">
        <v>68.404588112617304</v>
      </c>
      <c r="G491" s="71">
        <v>0.25467534996198599</v>
      </c>
      <c r="H491" s="68">
        <v>69.551616266944706</v>
      </c>
      <c r="I491" s="71">
        <v>8.73687819527941E-2</v>
      </c>
      <c r="J491" s="68">
        <v>71.845672575599593</v>
      </c>
      <c r="K491" s="71"/>
      <c r="L491" s="68"/>
    </row>
    <row r="492" spans="1:12" x14ac:dyDescent="0.2">
      <c r="A492" s="72" t="s">
        <v>1300</v>
      </c>
      <c r="B492" s="66" t="s">
        <v>1301</v>
      </c>
      <c r="C492" s="67">
        <v>54</v>
      </c>
      <c r="D492" s="67" t="s">
        <v>342</v>
      </c>
      <c r="E492" s="71">
        <v>0.162498281189216</v>
      </c>
      <c r="F492" s="68">
        <v>63.712200208550598</v>
      </c>
      <c r="G492" s="71">
        <v>0.25</v>
      </c>
      <c r="H492" s="68">
        <v>56.517205422314902</v>
      </c>
      <c r="I492" s="71">
        <v>7.4996562378432802E-2</v>
      </c>
      <c r="J492" s="68">
        <v>67.466110531804006</v>
      </c>
      <c r="K492" s="71"/>
      <c r="L492" s="68"/>
    </row>
    <row r="493" spans="1:12" x14ac:dyDescent="0.2">
      <c r="A493" s="72" t="s">
        <v>1302</v>
      </c>
      <c r="B493" s="66" t="s">
        <v>1303</v>
      </c>
      <c r="C493" s="67">
        <v>54</v>
      </c>
      <c r="D493" s="67" t="s">
        <v>342</v>
      </c>
      <c r="E493" s="71">
        <v>0.148837341640047</v>
      </c>
      <c r="F493" s="68">
        <v>50.782064650677803</v>
      </c>
      <c r="G493" s="71">
        <v>0.26687842220565899</v>
      </c>
      <c r="H493" s="68">
        <v>79.457768508863396</v>
      </c>
      <c r="I493" s="71">
        <v>3.0796261074433999E-2</v>
      </c>
      <c r="J493" s="68">
        <v>43.0656934306569</v>
      </c>
      <c r="K493" s="71"/>
      <c r="L493" s="68"/>
    </row>
    <row r="494" spans="1:12" x14ac:dyDescent="0.2">
      <c r="A494" s="72" t="s">
        <v>1304</v>
      </c>
      <c r="B494" s="66" t="s">
        <v>1305</v>
      </c>
      <c r="C494" s="67">
        <v>54</v>
      </c>
      <c r="D494" s="67" t="s">
        <v>342</v>
      </c>
      <c r="E494" s="71">
        <v>0.146813312261489</v>
      </c>
      <c r="F494" s="68">
        <v>48.9051094890511</v>
      </c>
      <c r="G494" s="71">
        <v>0.25</v>
      </c>
      <c r="H494" s="68">
        <v>56.517205422314902</v>
      </c>
      <c r="I494" s="71">
        <v>4.36266245229774E-2</v>
      </c>
      <c r="J494" s="68">
        <v>52.6590198123045</v>
      </c>
      <c r="K494" s="71"/>
      <c r="L494" s="68"/>
    </row>
    <row r="495" spans="1:12" x14ac:dyDescent="0.2">
      <c r="A495" s="72" t="s">
        <v>1306</v>
      </c>
      <c r="B495" s="66" t="s">
        <v>1307</v>
      </c>
      <c r="C495" s="67">
        <v>54</v>
      </c>
      <c r="D495" s="67" t="s">
        <v>342</v>
      </c>
      <c r="E495" s="71">
        <v>0.1550826982953</v>
      </c>
      <c r="F495" s="68">
        <v>57.664233576642303</v>
      </c>
      <c r="G495" s="71">
        <v>0.295950049722496</v>
      </c>
      <c r="H495" s="68">
        <v>85.505735140771606</v>
      </c>
      <c r="I495" s="71">
        <v>1.4215346868103201E-2</v>
      </c>
      <c r="J495" s="68">
        <v>25.338894681960401</v>
      </c>
      <c r="K495" s="71"/>
      <c r="L495" s="68"/>
    </row>
    <row r="496" spans="1:12" x14ac:dyDescent="0.2">
      <c r="A496" s="72" t="s">
        <v>1308</v>
      </c>
      <c r="B496" s="66" t="s">
        <v>1309</v>
      </c>
      <c r="C496" s="67">
        <v>54</v>
      </c>
      <c r="D496" s="67" t="s">
        <v>342</v>
      </c>
      <c r="E496" s="71">
        <v>0.12561374672646999</v>
      </c>
      <c r="F496" s="68">
        <v>11.470281543274201</v>
      </c>
      <c r="G496" s="71">
        <v>0.25</v>
      </c>
      <c r="H496" s="68">
        <v>56.517205422314902</v>
      </c>
      <c r="I496" s="71">
        <v>1.2274934529407601E-3</v>
      </c>
      <c r="J496" s="68">
        <v>9.1762252346193893</v>
      </c>
      <c r="K496" s="71"/>
      <c r="L496" s="68"/>
    </row>
    <row r="497" spans="1:12" x14ac:dyDescent="0.2">
      <c r="A497" s="72" t="s">
        <v>1310</v>
      </c>
      <c r="B497" s="66" t="s">
        <v>1311</v>
      </c>
      <c r="C497" s="67">
        <v>54</v>
      </c>
      <c r="D497" s="67" t="s">
        <v>342</v>
      </c>
      <c r="E497" s="71">
        <v>0.13649610988583899</v>
      </c>
      <c r="F497" s="68">
        <v>34.619395203336801</v>
      </c>
      <c r="G497" s="71">
        <v>0.24999999999894201</v>
      </c>
      <c r="H497" s="68">
        <v>14.702815432742399</v>
      </c>
      <c r="I497" s="71">
        <v>2.2992219772737101E-2</v>
      </c>
      <c r="J497" s="68">
        <v>36.287799791449402</v>
      </c>
      <c r="K497" s="71"/>
      <c r="L497" s="68"/>
    </row>
    <row r="498" spans="1:12" x14ac:dyDescent="0.2">
      <c r="A498" s="72" t="s">
        <v>1312</v>
      </c>
      <c r="B498" s="66" t="s">
        <v>1313</v>
      </c>
      <c r="C498" s="67">
        <v>54</v>
      </c>
      <c r="D498" s="67" t="s">
        <v>342</v>
      </c>
      <c r="E498" s="71">
        <v>0.229102548697557</v>
      </c>
      <c r="F498" s="68">
        <v>83.420229405630906</v>
      </c>
      <c r="G498" s="71">
        <v>0.37724242784001599</v>
      </c>
      <c r="H498" s="68">
        <v>90.510948905109501</v>
      </c>
      <c r="I498" s="71">
        <v>8.0962669555096706E-2</v>
      </c>
      <c r="J498" s="68">
        <v>69.864442127215895</v>
      </c>
      <c r="K498" s="71"/>
      <c r="L498" s="68"/>
    </row>
    <row r="499" spans="1:12" x14ac:dyDescent="0.2">
      <c r="A499" s="72" t="s">
        <v>1314</v>
      </c>
      <c r="B499" s="66" t="s">
        <v>1315</v>
      </c>
      <c r="C499" s="67">
        <v>54</v>
      </c>
      <c r="D499" s="67" t="s">
        <v>342</v>
      </c>
      <c r="E499" s="71">
        <v>0.14709911943198001</v>
      </c>
      <c r="F499" s="68">
        <v>49.217935349322197</v>
      </c>
      <c r="G499" s="71">
        <v>0.256393957830021</v>
      </c>
      <c r="H499" s="68">
        <v>71.741397288842506</v>
      </c>
      <c r="I499" s="71">
        <v>3.7804281033938597E-2</v>
      </c>
      <c r="J499" s="68">
        <v>47.3409801876955</v>
      </c>
      <c r="K499" s="71"/>
      <c r="L499" s="68"/>
    </row>
    <row r="500" spans="1:12" x14ac:dyDescent="0.2">
      <c r="A500" s="72" t="s">
        <v>1316</v>
      </c>
      <c r="B500" s="66" t="s">
        <v>1317</v>
      </c>
      <c r="C500" s="67">
        <v>54</v>
      </c>
      <c r="D500" s="67" t="s">
        <v>342</v>
      </c>
      <c r="E500" s="71">
        <v>0.14421063743845</v>
      </c>
      <c r="F500" s="68">
        <v>44.942648592283597</v>
      </c>
      <c r="G500" s="71">
        <v>0.25045821114100703</v>
      </c>
      <c r="H500" s="68">
        <v>56.9343065693431</v>
      </c>
      <c r="I500" s="71">
        <v>3.7963063735892498E-2</v>
      </c>
      <c r="J500" s="68">
        <v>47.549530761209603</v>
      </c>
      <c r="K500" s="71"/>
      <c r="L500" s="68"/>
    </row>
    <row r="501" spans="1:12" x14ac:dyDescent="0.2">
      <c r="A501" s="72" t="s">
        <v>1318</v>
      </c>
      <c r="B501" s="66" t="s">
        <v>1319</v>
      </c>
      <c r="C501" s="67">
        <v>54</v>
      </c>
      <c r="D501" s="67" t="s">
        <v>342</v>
      </c>
      <c r="E501" s="71">
        <v>0.13521878476816501</v>
      </c>
      <c r="F501" s="68">
        <v>31.9082377476538</v>
      </c>
      <c r="G501" s="71">
        <v>0.25045821114369499</v>
      </c>
      <c r="H501" s="68">
        <v>58.602711157455701</v>
      </c>
      <c r="I501" s="71">
        <v>1.9979358392634702E-2</v>
      </c>
      <c r="J501" s="68">
        <v>32.846715328467198</v>
      </c>
      <c r="K501" s="71"/>
      <c r="L501" s="68"/>
    </row>
    <row r="502" spans="1:12" x14ac:dyDescent="0.2">
      <c r="A502" s="72" t="s">
        <v>1320</v>
      </c>
      <c r="B502" s="66" t="s">
        <v>1321</v>
      </c>
      <c r="C502" s="67">
        <v>54</v>
      </c>
      <c r="D502" s="67" t="s">
        <v>342</v>
      </c>
      <c r="E502" s="71">
        <v>0.158234547431438</v>
      </c>
      <c r="F502" s="68">
        <v>60.375391032325297</v>
      </c>
      <c r="G502" s="71">
        <v>0.259869444390809</v>
      </c>
      <c r="H502" s="68">
        <v>75.4953076120959</v>
      </c>
      <c r="I502" s="71">
        <v>5.6599650472067303E-2</v>
      </c>
      <c r="J502" s="68">
        <v>59.958289885297198</v>
      </c>
      <c r="K502" s="71"/>
      <c r="L502" s="68"/>
    </row>
    <row r="503" spans="1:12" x14ac:dyDescent="0.2">
      <c r="A503" s="72" t="s">
        <v>1078</v>
      </c>
      <c r="B503" s="66" t="s">
        <v>1322</v>
      </c>
      <c r="C503" s="67">
        <v>54</v>
      </c>
      <c r="D503" s="67" t="s">
        <v>342</v>
      </c>
      <c r="E503" s="71">
        <v>0.144945164359292</v>
      </c>
      <c r="F503" s="68">
        <v>46.8196037539103</v>
      </c>
      <c r="G503" s="71">
        <v>0.27555483313837498</v>
      </c>
      <c r="H503" s="68">
        <v>82.898852971845699</v>
      </c>
      <c r="I503" s="71">
        <v>1.4335495580209299E-2</v>
      </c>
      <c r="J503" s="68">
        <v>25.5474452554745</v>
      </c>
      <c r="K503" s="71"/>
      <c r="L503" s="68"/>
    </row>
    <row r="504" spans="1:12" x14ac:dyDescent="0.2">
      <c r="A504" s="72" t="s">
        <v>1323</v>
      </c>
      <c r="B504" s="66" t="s">
        <v>1324</v>
      </c>
      <c r="C504" s="67">
        <v>54</v>
      </c>
      <c r="D504" s="67" t="s">
        <v>342</v>
      </c>
      <c r="E504" s="71">
        <v>0.13823291197911999</v>
      </c>
      <c r="F504" s="68">
        <v>37.330552659019801</v>
      </c>
      <c r="G504" s="71">
        <v>0.25453012384936402</v>
      </c>
      <c r="H504" s="68">
        <v>69.1345151199166</v>
      </c>
      <c r="I504" s="71">
        <v>2.1935700108875501E-2</v>
      </c>
      <c r="J504" s="68">
        <v>35.557872784150199</v>
      </c>
      <c r="K504" s="71"/>
      <c r="L504" s="68"/>
    </row>
    <row r="505" spans="1:12" x14ac:dyDescent="0.2">
      <c r="A505" s="72" t="s">
        <v>1325</v>
      </c>
      <c r="B505" s="66" t="s">
        <v>1326</v>
      </c>
      <c r="C505" s="67">
        <v>54</v>
      </c>
      <c r="D505" s="67" t="s">
        <v>342</v>
      </c>
      <c r="E505" s="71">
        <v>0.15808710227505701</v>
      </c>
      <c r="F505" s="68">
        <v>60.271115745568302</v>
      </c>
      <c r="G505" s="71">
        <v>0.26818626406383</v>
      </c>
      <c r="H505" s="68">
        <v>79.979144942648603</v>
      </c>
      <c r="I505" s="71">
        <v>4.79879404862847E-2</v>
      </c>
      <c r="J505" s="68">
        <v>55.2659019812304</v>
      </c>
      <c r="K505" s="71"/>
      <c r="L505" s="68"/>
    </row>
    <row r="506" spans="1:12" x14ac:dyDescent="0.2">
      <c r="A506" s="72" t="s">
        <v>1327</v>
      </c>
      <c r="B506" s="66" t="s">
        <v>1328</v>
      </c>
      <c r="C506" s="67">
        <v>54</v>
      </c>
      <c r="D506" s="67" t="s">
        <v>342</v>
      </c>
      <c r="E506" s="71">
        <v>0.12508941662068701</v>
      </c>
      <c r="F506" s="68">
        <v>5.6308654848800801</v>
      </c>
      <c r="G506" s="71">
        <v>0.25</v>
      </c>
      <c r="H506" s="68">
        <v>56.517205422314902</v>
      </c>
      <c r="I506" s="71">
        <v>1.7883324137337101E-4</v>
      </c>
      <c r="J506" s="68">
        <v>1.6684045881126199</v>
      </c>
      <c r="K506" s="71"/>
      <c r="L506" s="68"/>
    </row>
    <row r="507" spans="1:12" x14ac:dyDescent="0.2">
      <c r="A507" s="72" t="s">
        <v>1329</v>
      </c>
      <c r="B507" s="66" t="s">
        <v>1330</v>
      </c>
      <c r="C507" s="67">
        <v>54</v>
      </c>
      <c r="D507" s="67" t="s">
        <v>342</v>
      </c>
      <c r="E507" s="71">
        <v>0.173663414022975</v>
      </c>
      <c r="F507" s="68">
        <v>69.551616266944706</v>
      </c>
      <c r="G507" s="71">
        <v>0.25137463343108502</v>
      </c>
      <c r="H507" s="68">
        <v>61.730969760166801</v>
      </c>
      <c r="I507" s="71">
        <v>9.5952194614864303E-2</v>
      </c>
      <c r="J507" s="68">
        <v>75.078206465067794</v>
      </c>
      <c r="K507" s="71"/>
      <c r="L507" s="68"/>
    </row>
    <row r="508" spans="1:12" x14ac:dyDescent="0.2">
      <c r="A508" s="72" t="s">
        <v>1331</v>
      </c>
      <c r="B508" s="66" t="s">
        <v>1332</v>
      </c>
      <c r="C508" s="67">
        <v>54</v>
      </c>
      <c r="D508" s="67" t="s">
        <v>342</v>
      </c>
      <c r="E508" s="71">
        <v>0.201124053128377</v>
      </c>
      <c r="F508" s="68">
        <v>77.893639207507803</v>
      </c>
      <c r="G508" s="71">
        <v>0.25250966219946802</v>
      </c>
      <c r="H508" s="68">
        <v>64.963503649635001</v>
      </c>
      <c r="I508" s="71">
        <v>0.14973844405728601</v>
      </c>
      <c r="J508" s="68">
        <v>84.254431699687203</v>
      </c>
      <c r="K508" s="71"/>
      <c r="L508" s="68"/>
    </row>
    <row r="509" spans="1:12" x14ac:dyDescent="0.2">
      <c r="A509" s="72" t="s">
        <v>1333</v>
      </c>
      <c r="B509" s="66" t="s">
        <v>1334</v>
      </c>
      <c r="C509" s="67">
        <v>54</v>
      </c>
      <c r="D509" s="67" t="s">
        <v>342</v>
      </c>
      <c r="E509" s="71">
        <v>0.1156523996706</v>
      </c>
      <c r="F509" s="68">
        <v>2.81543274244004</v>
      </c>
      <c r="G509" s="71">
        <v>0.214398526588432</v>
      </c>
      <c r="H509" s="68">
        <v>3.2325338894682001</v>
      </c>
      <c r="I509" s="71">
        <v>1.6906272752767501E-2</v>
      </c>
      <c r="J509" s="68">
        <v>28.4671532846715</v>
      </c>
      <c r="K509" s="71"/>
      <c r="L509" s="68"/>
    </row>
    <row r="510" spans="1:12" x14ac:dyDescent="0.2">
      <c r="A510" s="72" t="s">
        <v>1335</v>
      </c>
      <c r="B510" s="66" t="s">
        <v>1336</v>
      </c>
      <c r="C510" s="67">
        <v>54</v>
      </c>
      <c r="D510" s="67" t="s">
        <v>342</v>
      </c>
      <c r="E510" s="71">
        <v>0.12558531200606901</v>
      </c>
      <c r="F510" s="68">
        <v>11.0531803962461</v>
      </c>
      <c r="G510" s="71">
        <v>0.25</v>
      </c>
      <c r="H510" s="68">
        <v>56.517205422314902</v>
      </c>
      <c r="I510" s="71">
        <v>1.1706240121384999E-3</v>
      </c>
      <c r="J510" s="68">
        <v>8.5505735140771595</v>
      </c>
      <c r="K510" s="71"/>
      <c r="L510" s="68"/>
    </row>
    <row r="511" spans="1:12" x14ac:dyDescent="0.2">
      <c r="A511" s="72" t="s">
        <v>1337</v>
      </c>
      <c r="B511" s="66" t="s">
        <v>1338</v>
      </c>
      <c r="C511" s="67">
        <v>54</v>
      </c>
      <c r="D511" s="67" t="s">
        <v>342</v>
      </c>
      <c r="E511" s="71">
        <v>0.122061060307754</v>
      </c>
      <c r="F511" s="68">
        <v>3.3368091762252301</v>
      </c>
      <c r="G511" s="71">
        <v>0.22722783923356801</v>
      </c>
      <c r="H511" s="68">
        <v>3.8581856100104299</v>
      </c>
      <c r="I511" s="71">
        <v>1.6894281381941E-2</v>
      </c>
      <c r="J511" s="68">
        <v>28.362877997914499</v>
      </c>
      <c r="K511" s="71"/>
      <c r="L511" s="68"/>
    </row>
    <row r="512" spans="1:12" x14ac:dyDescent="0.2">
      <c r="A512" s="72" t="s">
        <v>1339</v>
      </c>
      <c r="B512" s="66" t="s">
        <v>1340</v>
      </c>
      <c r="C512" s="67">
        <v>54</v>
      </c>
      <c r="D512" s="67" t="s">
        <v>342</v>
      </c>
      <c r="E512" s="71">
        <v>0.142543596066389</v>
      </c>
      <c r="F512" s="68">
        <v>43.0656934306569</v>
      </c>
      <c r="G512" s="71">
        <v>0.25131823477563697</v>
      </c>
      <c r="H512" s="68">
        <v>61.001042752867598</v>
      </c>
      <c r="I512" s="71">
        <v>3.3768957357140097E-2</v>
      </c>
      <c r="J512" s="68">
        <v>44.838373305526602</v>
      </c>
      <c r="K512" s="71"/>
      <c r="L512" s="68"/>
    </row>
    <row r="513" spans="1:12" x14ac:dyDescent="0.2">
      <c r="A513" s="72" t="s">
        <v>1341</v>
      </c>
      <c r="B513" s="66" t="s">
        <v>1342</v>
      </c>
      <c r="C513" s="67">
        <v>54</v>
      </c>
      <c r="D513" s="67" t="s">
        <v>342</v>
      </c>
      <c r="E513" s="71">
        <v>0.13302536950119101</v>
      </c>
      <c r="F513" s="68">
        <v>26.903023983316</v>
      </c>
      <c r="G513" s="71">
        <v>0.254671079759069</v>
      </c>
      <c r="H513" s="68">
        <v>69.447340980187704</v>
      </c>
      <c r="I513" s="71">
        <v>1.1379659243313E-2</v>
      </c>
      <c r="J513" s="68">
        <v>23.044838373305499</v>
      </c>
      <c r="K513" s="71"/>
      <c r="L513" s="68"/>
    </row>
    <row r="514" spans="1:12" x14ac:dyDescent="0.2">
      <c r="A514" s="72" t="s">
        <v>1343</v>
      </c>
      <c r="B514" s="66" t="s">
        <v>1344</v>
      </c>
      <c r="C514" s="67">
        <v>54</v>
      </c>
      <c r="D514" s="67" t="s">
        <v>342</v>
      </c>
      <c r="E514" s="71">
        <v>0.15578270761391899</v>
      </c>
      <c r="F514" s="68">
        <v>58.081334723670501</v>
      </c>
      <c r="G514" s="71">
        <v>0.26777532517427699</v>
      </c>
      <c r="H514" s="68">
        <v>79.7705943691345</v>
      </c>
      <c r="I514" s="71">
        <v>4.3790090053559702E-2</v>
      </c>
      <c r="J514" s="68">
        <v>52.867570385818603</v>
      </c>
      <c r="K514" s="71"/>
      <c r="L514" s="68"/>
    </row>
    <row r="515" spans="1:12" x14ac:dyDescent="0.2">
      <c r="A515" s="72" t="s">
        <v>1345</v>
      </c>
      <c r="B515" s="66" t="s">
        <v>1346</v>
      </c>
      <c r="C515" s="67">
        <v>54</v>
      </c>
      <c r="D515" s="67" t="s">
        <v>342</v>
      </c>
      <c r="E515" s="71">
        <v>0.13877875817655999</v>
      </c>
      <c r="F515" s="68">
        <v>38.373305526590201</v>
      </c>
      <c r="G515" s="71">
        <v>0.25</v>
      </c>
      <c r="H515" s="68">
        <v>56.517205422314902</v>
      </c>
      <c r="I515" s="71">
        <v>2.7557516353119899E-2</v>
      </c>
      <c r="J515" s="68">
        <v>39.9374348279458</v>
      </c>
      <c r="K515" s="71"/>
      <c r="L515" s="68"/>
    </row>
    <row r="516" spans="1:12" x14ac:dyDescent="0.2">
      <c r="A516" s="72" t="s">
        <v>1347</v>
      </c>
      <c r="B516" s="66" t="s">
        <v>1348</v>
      </c>
      <c r="C516" s="67">
        <v>54</v>
      </c>
      <c r="D516" s="67" t="s">
        <v>342</v>
      </c>
      <c r="E516" s="71">
        <v>0.13379666706880899</v>
      </c>
      <c r="F516" s="68">
        <v>28.571428571428601</v>
      </c>
      <c r="G516" s="71">
        <v>0.25</v>
      </c>
      <c r="H516" s="68">
        <v>56.517205422314902</v>
      </c>
      <c r="I516" s="71">
        <v>1.7593334137617701E-2</v>
      </c>
      <c r="J516" s="68">
        <v>29.197080291970799</v>
      </c>
      <c r="K516" s="71"/>
      <c r="L516" s="68"/>
    </row>
    <row r="517" spans="1:12" x14ac:dyDescent="0.2">
      <c r="A517" s="72" t="s">
        <v>1349</v>
      </c>
      <c r="B517" s="66" t="s">
        <v>1350</v>
      </c>
      <c r="C517" s="67">
        <v>54</v>
      </c>
      <c r="D517" s="67" t="s">
        <v>342</v>
      </c>
      <c r="E517" s="71">
        <v>0.125231770821155</v>
      </c>
      <c r="F517" s="68">
        <v>7.6120959332638201</v>
      </c>
      <c r="G517" s="71">
        <v>0.25</v>
      </c>
      <c r="H517" s="68">
        <v>56.517205422314902</v>
      </c>
      <c r="I517" s="71">
        <v>4.6354164230997901E-4</v>
      </c>
      <c r="J517" s="68">
        <v>4.17101147028154</v>
      </c>
      <c r="K517" s="71"/>
      <c r="L517" s="68"/>
    </row>
    <row r="518" spans="1:12" x14ac:dyDescent="0.2">
      <c r="A518" s="72" t="s">
        <v>1351</v>
      </c>
      <c r="B518" s="66" t="s">
        <v>1352</v>
      </c>
      <c r="C518" s="67">
        <v>54</v>
      </c>
      <c r="D518" s="67" t="s">
        <v>342</v>
      </c>
      <c r="E518" s="71">
        <v>0.13478696445339899</v>
      </c>
      <c r="F518" s="68">
        <v>31.3868613138686</v>
      </c>
      <c r="G518" s="71">
        <v>0.25</v>
      </c>
      <c r="H518" s="68">
        <v>56.517205422314902</v>
      </c>
      <c r="I518" s="71">
        <v>1.95739289067971E-2</v>
      </c>
      <c r="J518" s="68">
        <v>32.429614181439</v>
      </c>
      <c r="K518" s="71"/>
      <c r="L518" s="68"/>
    </row>
    <row r="519" spans="1:12" x14ac:dyDescent="0.2">
      <c r="A519" s="72" t="s">
        <v>1353</v>
      </c>
      <c r="B519" s="66" t="s">
        <v>1354</v>
      </c>
      <c r="C519" s="67">
        <v>54</v>
      </c>
      <c r="D519" s="67" t="s">
        <v>342</v>
      </c>
      <c r="E519" s="71">
        <v>0.154661473829867</v>
      </c>
      <c r="F519" s="68">
        <v>57.038581856100102</v>
      </c>
      <c r="G519" s="71">
        <v>0.25</v>
      </c>
      <c r="H519" s="68">
        <v>56.517205422314902</v>
      </c>
      <c r="I519" s="71">
        <v>5.93229476597349E-2</v>
      </c>
      <c r="J519" s="68">
        <v>61.418143899895703</v>
      </c>
      <c r="K519" s="71"/>
      <c r="L519" s="68"/>
    </row>
    <row r="520" spans="1:12" x14ac:dyDescent="0.2">
      <c r="A520" s="72" t="s">
        <v>1355</v>
      </c>
      <c r="B520" s="66" t="s">
        <v>1356</v>
      </c>
      <c r="C520" s="67">
        <v>54</v>
      </c>
      <c r="D520" s="67" t="s">
        <v>342</v>
      </c>
      <c r="E520" s="71">
        <v>0.18518344331676201</v>
      </c>
      <c r="F520" s="68">
        <v>73.618352450469203</v>
      </c>
      <c r="G520" s="71">
        <v>0.25</v>
      </c>
      <c r="H520" s="68">
        <v>56.517205422314902</v>
      </c>
      <c r="I520" s="71">
        <v>0.120366886633524</v>
      </c>
      <c r="J520" s="68">
        <v>79.562043795620397</v>
      </c>
      <c r="K520" s="71"/>
      <c r="L520" s="68"/>
    </row>
    <row r="521" spans="1:12" x14ac:dyDescent="0.2">
      <c r="A521" s="72" t="s">
        <v>1357</v>
      </c>
      <c r="B521" s="66" t="s">
        <v>1358</v>
      </c>
      <c r="C521" s="67">
        <v>54</v>
      </c>
      <c r="D521" s="67" t="s">
        <v>342</v>
      </c>
      <c r="E521" s="71">
        <v>0.13780803744929199</v>
      </c>
      <c r="F521" s="68">
        <v>36.913451511991703</v>
      </c>
      <c r="G521" s="71">
        <v>0.25</v>
      </c>
      <c r="H521" s="68">
        <v>56.517205422314902</v>
      </c>
      <c r="I521" s="71">
        <v>2.5616074898584799E-2</v>
      </c>
      <c r="J521" s="68">
        <v>38.477580813347203</v>
      </c>
      <c r="K521" s="71"/>
      <c r="L521" s="68"/>
    </row>
    <row r="522" spans="1:12" x14ac:dyDescent="0.2">
      <c r="A522" s="72" t="s">
        <v>1359</v>
      </c>
      <c r="B522" s="66" t="s">
        <v>1360</v>
      </c>
      <c r="C522" s="67">
        <v>54</v>
      </c>
      <c r="D522" s="67" t="s">
        <v>342</v>
      </c>
      <c r="E522" s="71">
        <v>0.15688254293133899</v>
      </c>
      <c r="F522" s="68">
        <v>59.124087591240901</v>
      </c>
      <c r="G522" s="71">
        <v>0.25</v>
      </c>
      <c r="H522" s="68">
        <v>56.517205422314902</v>
      </c>
      <c r="I522" s="71">
        <v>6.3765085862677998E-2</v>
      </c>
      <c r="J522" s="68">
        <v>63.399374348279501</v>
      </c>
      <c r="K522" s="71"/>
      <c r="L522" s="68"/>
    </row>
    <row r="523" spans="1:12" x14ac:dyDescent="0.2">
      <c r="A523" s="72" t="s">
        <v>1361</v>
      </c>
      <c r="B523" s="66" t="s">
        <v>1362</v>
      </c>
      <c r="C523" s="67">
        <v>54</v>
      </c>
      <c r="D523" s="67" t="s">
        <v>342</v>
      </c>
      <c r="E523" s="71">
        <v>0.181839630799702</v>
      </c>
      <c r="F523" s="68">
        <v>72.471324296141802</v>
      </c>
      <c r="G523" s="71">
        <v>0.24999999991119101</v>
      </c>
      <c r="H523" s="68">
        <v>12.6173096976017</v>
      </c>
      <c r="I523" s="71">
        <v>0.113679261688213</v>
      </c>
      <c r="J523" s="68">
        <v>78.102189781021906</v>
      </c>
      <c r="K523" s="71"/>
      <c r="L523" s="68"/>
    </row>
    <row r="524" spans="1:12" x14ac:dyDescent="0.2">
      <c r="A524" s="72" t="s">
        <v>1363</v>
      </c>
      <c r="B524" s="66" t="s">
        <v>1364</v>
      </c>
      <c r="C524" s="67">
        <v>54</v>
      </c>
      <c r="D524" s="67" t="s">
        <v>342</v>
      </c>
      <c r="E524" s="71">
        <v>0.296678498977058</v>
      </c>
      <c r="F524" s="68">
        <v>90.302398331595398</v>
      </c>
      <c r="G524" s="71">
        <v>0.25593018106172</v>
      </c>
      <c r="H524" s="68">
        <v>71.532846715328503</v>
      </c>
      <c r="I524" s="71">
        <v>0.33742681689239601</v>
      </c>
      <c r="J524" s="68">
        <v>97.288842544317006</v>
      </c>
      <c r="K524" s="71"/>
      <c r="L524" s="68"/>
    </row>
    <row r="525" spans="1:12" x14ac:dyDescent="0.2">
      <c r="A525" s="72" t="s">
        <v>393</v>
      </c>
      <c r="B525" s="66" t="s">
        <v>1365</v>
      </c>
      <c r="C525" s="67">
        <v>54</v>
      </c>
      <c r="D525" s="67" t="s">
        <v>342</v>
      </c>
      <c r="E525" s="71">
        <v>0.142521375898535</v>
      </c>
      <c r="F525" s="68">
        <v>42.961418143899898</v>
      </c>
      <c r="G525" s="71">
        <v>0.25</v>
      </c>
      <c r="H525" s="68">
        <v>56.517205422314902</v>
      </c>
      <c r="I525" s="71">
        <v>3.50427517970704E-2</v>
      </c>
      <c r="J525" s="68">
        <v>45.985401459854003</v>
      </c>
      <c r="K525" s="71"/>
      <c r="L525" s="68"/>
    </row>
    <row r="526" spans="1:12" x14ac:dyDescent="0.2">
      <c r="A526" s="72" t="s">
        <v>1366</v>
      </c>
      <c r="B526" s="66" t="s">
        <v>1367</v>
      </c>
      <c r="C526" s="67">
        <v>54</v>
      </c>
      <c r="D526" s="67" t="s">
        <v>342</v>
      </c>
      <c r="E526" s="71">
        <v>0.16652266061219301</v>
      </c>
      <c r="F526" s="68">
        <v>65.901981230448399</v>
      </c>
      <c r="G526" s="71">
        <v>0.25991758214980498</v>
      </c>
      <c r="H526" s="68">
        <v>75.703858185610002</v>
      </c>
      <c r="I526" s="71">
        <v>7.3127739074580297E-2</v>
      </c>
      <c r="J526" s="68">
        <v>66.736183524504696</v>
      </c>
      <c r="K526" s="71"/>
      <c r="L526" s="68"/>
    </row>
    <row r="527" spans="1:12" x14ac:dyDescent="0.2">
      <c r="A527" s="72" t="s">
        <v>1368</v>
      </c>
      <c r="B527" s="66" t="s">
        <v>1369</v>
      </c>
      <c r="C527" s="67">
        <v>54</v>
      </c>
      <c r="D527" s="67" t="s">
        <v>342</v>
      </c>
      <c r="E527" s="71">
        <v>0.20447422220723799</v>
      </c>
      <c r="F527" s="68">
        <v>79.040667361835204</v>
      </c>
      <c r="G527" s="71">
        <v>0.25775189438728702</v>
      </c>
      <c r="H527" s="68">
        <v>73.096976016683996</v>
      </c>
      <c r="I527" s="71">
        <v>0.15119655002718899</v>
      </c>
      <c r="J527" s="68">
        <v>84.671532846715294</v>
      </c>
      <c r="K527" s="71"/>
      <c r="L527" s="68"/>
    </row>
    <row r="528" spans="1:12" x14ac:dyDescent="0.2">
      <c r="A528" s="72" t="s">
        <v>1370</v>
      </c>
      <c r="B528" s="66" t="s">
        <v>1371</v>
      </c>
      <c r="C528" s="67">
        <v>54</v>
      </c>
      <c r="D528" s="67" t="s">
        <v>342</v>
      </c>
      <c r="E528" s="71">
        <v>0.17074939209034401</v>
      </c>
      <c r="F528" s="68">
        <v>67.883211678832097</v>
      </c>
      <c r="G528" s="71">
        <v>0.25</v>
      </c>
      <c r="H528" s="68">
        <v>56.517205422314902</v>
      </c>
      <c r="I528" s="71">
        <v>9.1498784180688297E-2</v>
      </c>
      <c r="J528" s="68">
        <v>73.514077163712201</v>
      </c>
      <c r="K528" s="71"/>
      <c r="L528" s="68"/>
    </row>
    <row r="529" spans="1:12" x14ac:dyDescent="0.2">
      <c r="A529" s="72" t="s">
        <v>1372</v>
      </c>
      <c r="B529" s="66" t="s">
        <v>1373</v>
      </c>
      <c r="C529" s="67">
        <v>54</v>
      </c>
      <c r="D529" s="67" t="s">
        <v>342</v>
      </c>
      <c r="E529" s="71">
        <v>0.12501244616014701</v>
      </c>
      <c r="F529" s="68">
        <v>4.6923879040667398</v>
      </c>
      <c r="G529" s="71">
        <v>0.25</v>
      </c>
      <c r="H529" s="68">
        <v>56.517205422314902</v>
      </c>
      <c r="I529" s="71">
        <v>2.48923202948454E-5</v>
      </c>
      <c r="J529" s="68">
        <v>0.72992700729926996</v>
      </c>
      <c r="K529" s="71"/>
      <c r="L529" s="68"/>
    </row>
    <row r="530" spans="1:12" x14ac:dyDescent="0.2">
      <c r="A530" s="72" t="s">
        <v>1374</v>
      </c>
      <c r="B530" s="66" t="s">
        <v>1375</v>
      </c>
      <c r="C530" s="67">
        <v>54</v>
      </c>
      <c r="D530" s="67" t="s">
        <v>342</v>
      </c>
      <c r="E530" s="71">
        <v>0.136235877458424</v>
      </c>
      <c r="F530" s="68">
        <v>34.306569343065703</v>
      </c>
      <c r="G530" s="71">
        <v>0.25</v>
      </c>
      <c r="H530" s="68">
        <v>56.517205422314902</v>
      </c>
      <c r="I530" s="71">
        <v>2.2471754916848899E-2</v>
      </c>
      <c r="J530" s="68">
        <v>35.974973931178297</v>
      </c>
      <c r="K530" s="71"/>
      <c r="L530" s="68"/>
    </row>
    <row r="531" spans="1:12" x14ac:dyDescent="0.2">
      <c r="A531" s="72" t="s">
        <v>1376</v>
      </c>
      <c r="B531" s="66" t="s">
        <v>1377</v>
      </c>
      <c r="C531" s="67">
        <v>54</v>
      </c>
      <c r="D531" s="67" t="s">
        <v>342</v>
      </c>
      <c r="E531" s="71">
        <v>0.28263159984759201</v>
      </c>
      <c r="F531" s="68">
        <v>89.051094890510996</v>
      </c>
      <c r="G531" s="71">
        <v>0.249999999993362</v>
      </c>
      <c r="H531" s="68">
        <v>14.4942648592284</v>
      </c>
      <c r="I531" s="71">
        <v>0.31526319970182098</v>
      </c>
      <c r="J531" s="68">
        <v>95.7247132429614</v>
      </c>
      <c r="K531" s="71"/>
      <c r="L531" s="68"/>
    </row>
    <row r="532" spans="1:12" x14ac:dyDescent="0.2">
      <c r="A532" s="72" t="s">
        <v>1110</v>
      </c>
      <c r="B532" s="66" t="s">
        <v>1378</v>
      </c>
      <c r="C532" s="67">
        <v>54</v>
      </c>
      <c r="D532" s="67" t="s">
        <v>342</v>
      </c>
      <c r="E532" s="71">
        <v>0.16559803034867801</v>
      </c>
      <c r="F532" s="68">
        <v>65.589155370177295</v>
      </c>
      <c r="G532" s="71">
        <v>0.25</v>
      </c>
      <c r="H532" s="68">
        <v>56.517205422314902</v>
      </c>
      <c r="I532" s="71">
        <v>8.1196060697355202E-2</v>
      </c>
      <c r="J532" s="68">
        <v>69.968717413972897</v>
      </c>
      <c r="K532" s="71"/>
      <c r="L532" s="68"/>
    </row>
    <row r="533" spans="1:12" x14ac:dyDescent="0.2">
      <c r="A533" s="72" t="s">
        <v>1379</v>
      </c>
      <c r="B533" s="66" t="s">
        <v>1380</v>
      </c>
      <c r="C533" s="67">
        <v>54</v>
      </c>
      <c r="D533" s="67" t="s">
        <v>342</v>
      </c>
      <c r="E533" s="71">
        <v>0.16701413693068801</v>
      </c>
      <c r="F533" s="68">
        <v>66.110531803962502</v>
      </c>
      <c r="G533" s="71">
        <v>0.24999999998518199</v>
      </c>
      <c r="H533" s="68">
        <v>13.868613138686101</v>
      </c>
      <c r="I533" s="71">
        <v>8.4028273876194104E-2</v>
      </c>
      <c r="J533" s="68">
        <v>70.802919708029194</v>
      </c>
      <c r="K533" s="71"/>
      <c r="L533" s="68"/>
    </row>
    <row r="534" spans="1:12" x14ac:dyDescent="0.2">
      <c r="A534" s="72" t="s">
        <v>1381</v>
      </c>
      <c r="B534" s="66" t="s">
        <v>1382</v>
      </c>
      <c r="C534" s="67">
        <v>54</v>
      </c>
      <c r="D534" s="67" t="s">
        <v>342</v>
      </c>
      <c r="E534" s="71">
        <v>0.230547394432257</v>
      </c>
      <c r="F534" s="68">
        <v>83.733055265901996</v>
      </c>
      <c r="G534" s="71">
        <v>0.25712447880801997</v>
      </c>
      <c r="H534" s="68">
        <v>72.575599582898903</v>
      </c>
      <c r="I534" s="71">
        <v>0.20397031005649499</v>
      </c>
      <c r="J534" s="68">
        <v>89.885297184567307</v>
      </c>
      <c r="K534" s="71"/>
      <c r="L534" s="68"/>
    </row>
    <row r="535" spans="1:12" x14ac:dyDescent="0.2">
      <c r="A535" s="72" t="s">
        <v>1383</v>
      </c>
      <c r="B535" s="66" t="s">
        <v>1384</v>
      </c>
      <c r="C535" s="67">
        <v>54</v>
      </c>
      <c r="D535" s="67" t="s">
        <v>342</v>
      </c>
      <c r="E535" s="71">
        <v>0.29567589477474898</v>
      </c>
      <c r="F535" s="68">
        <v>90.093847758081296</v>
      </c>
      <c r="G535" s="71">
        <v>0.25188224664960102</v>
      </c>
      <c r="H535" s="68">
        <v>63.086548488008297</v>
      </c>
      <c r="I535" s="71">
        <v>0.339469542899897</v>
      </c>
      <c r="J535" s="68">
        <v>97.393117831073994</v>
      </c>
      <c r="K535" s="71"/>
      <c r="L535" s="68"/>
    </row>
    <row r="536" spans="1:12" x14ac:dyDescent="0.2">
      <c r="A536" s="72" t="s">
        <v>1385</v>
      </c>
      <c r="B536" s="66" t="s">
        <v>1386</v>
      </c>
      <c r="C536" s="67">
        <v>54</v>
      </c>
      <c r="D536" s="67" t="s">
        <v>342</v>
      </c>
      <c r="E536" s="71">
        <v>0.15447878661085801</v>
      </c>
      <c r="F536" s="68">
        <v>56.621480709071903</v>
      </c>
      <c r="G536" s="71">
        <v>0.24999999949345</v>
      </c>
      <c r="H536" s="68">
        <v>12.0959332638165</v>
      </c>
      <c r="I536" s="71">
        <v>5.89575737282651E-2</v>
      </c>
      <c r="J536" s="68">
        <v>61.105318039624599</v>
      </c>
      <c r="K536" s="71"/>
      <c r="L536" s="68"/>
    </row>
    <row r="537" spans="1:12" x14ac:dyDescent="0.2">
      <c r="A537" s="72" t="s">
        <v>1387</v>
      </c>
      <c r="B537" s="66" t="s">
        <v>1388</v>
      </c>
      <c r="C537" s="67">
        <v>54</v>
      </c>
      <c r="D537" s="67" t="s">
        <v>342</v>
      </c>
      <c r="E537" s="71">
        <v>0.22462818916624799</v>
      </c>
      <c r="F537" s="68">
        <v>82.794577685088598</v>
      </c>
      <c r="G537" s="71">
        <v>0.24999999999245201</v>
      </c>
      <c r="H537" s="68">
        <v>14.285714285714301</v>
      </c>
      <c r="I537" s="71">
        <v>0.19925637834004301</v>
      </c>
      <c r="J537" s="68">
        <v>89.259645464024999</v>
      </c>
      <c r="K537" s="71"/>
      <c r="L537" s="68"/>
    </row>
    <row r="538" spans="1:12" x14ac:dyDescent="0.2">
      <c r="A538" s="72" t="s">
        <v>1389</v>
      </c>
      <c r="B538" s="66" t="s">
        <v>1390</v>
      </c>
      <c r="C538" s="67">
        <v>54</v>
      </c>
      <c r="D538" s="67" t="s">
        <v>342</v>
      </c>
      <c r="E538" s="71">
        <v>0.163414737676956</v>
      </c>
      <c r="F538" s="68">
        <v>64.337851929092807</v>
      </c>
      <c r="G538" s="71">
        <v>0.25</v>
      </c>
      <c r="H538" s="68">
        <v>56.517205422314902</v>
      </c>
      <c r="I538" s="71">
        <v>7.6829475353912005E-2</v>
      </c>
      <c r="J538" s="68">
        <v>68.196037539103202</v>
      </c>
      <c r="K538" s="71"/>
      <c r="L538" s="68"/>
    </row>
    <row r="539" spans="1:12" x14ac:dyDescent="0.2">
      <c r="A539" s="72" t="s">
        <v>1391</v>
      </c>
      <c r="B539" s="66" t="s">
        <v>1392</v>
      </c>
      <c r="C539" s="67">
        <v>54</v>
      </c>
      <c r="D539" s="67" t="s">
        <v>342</v>
      </c>
      <c r="E539" s="71">
        <v>0.136545090517801</v>
      </c>
      <c r="F539" s="68">
        <v>34.827945776850903</v>
      </c>
      <c r="G539" s="71">
        <v>0.25</v>
      </c>
      <c r="H539" s="68">
        <v>56.517205422314902</v>
      </c>
      <c r="I539" s="71">
        <v>2.3090181035602501E-2</v>
      </c>
      <c r="J539" s="68">
        <v>36.496350364963497</v>
      </c>
      <c r="K539" s="71"/>
      <c r="L539" s="68"/>
    </row>
    <row r="540" spans="1:12" x14ac:dyDescent="0.2">
      <c r="A540" s="72" t="s">
        <v>1393</v>
      </c>
      <c r="B540" s="66" t="s">
        <v>1394</v>
      </c>
      <c r="C540" s="67">
        <v>54</v>
      </c>
      <c r="D540" s="67" t="s">
        <v>342</v>
      </c>
      <c r="E540" s="71">
        <v>0.19008137439747699</v>
      </c>
      <c r="F540" s="68">
        <v>74.661105318039603</v>
      </c>
      <c r="G540" s="71">
        <v>0.253764493291183</v>
      </c>
      <c r="H540" s="68">
        <v>67.674661105317995</v>
      </c>
      <c r="I540" s="71">
        <v>0.12639825550377101</v>
      </c>
      <c r="J540" s="68">
        <v>80.500521376433795</v>
      </c>
      <c r="K540" s="71"/>
      <c r="L540" s="68"/>
    </row>
    <row r="541" spans="1:12" x14ac:dyDescent="0.2">
      <c r="A541" s="72" t="s">
        <v>1395</v>
      </c>
      <c r="B541" s="66" t="s">
        <v>1396</v>
      </c>
      <c r="C541" s="67">
        <v>72</v>
      </c>
      <c r="D541" s="67" t="s">
        <v>342</v>
      </c>
      <c r="E541" s="71">
        <v>0.14924607001259199</v>
      </c>
      <c r="F541" s="68">
        <v>43.492919757248799</v>
      </c>
      <c r="G541" s="71">
        <v>0.24989692811827599</v>
      </c>
      <c r="H541" s="68">
        <v>12.542144302090399</v>
      </c>
      <c r="I541" s="71">
        <v>4.8595211906908103E-2</v>
      </c>
      <c r="J541" s="68">
        <v>55.563047875927197</v>
      </c>
      <c r="K541" s="71"/>
      <c r="L541" s="68"/>
    </row>
    <row r="542" spans="1:12" x14ac:dyDescent="0.2">
      <c r="A542" s="72" t="s">
        <v>1397</v>
      </c>
      <c r="B542" s="66" t="s">
        <v>1398</v>
      </c>
      <c r="C542" s="67">
        <v>72</v>
      </c>
      <c r="D542" s="67" t="s">
        <v>342</v>
      </c>
      <c r="E542" s="71">
        <v>0.174611869956875</v>
      </c>
      <c r="F542" s="68">
        <v>67.768037761294707</v>
      </c>
      <c r="G542" s="71">
        <v>0.271716062253332</v>
      </c>
      <c r="H542" s="68">
        <v>67.633175994605494</v>
      </c>
      <c r="I542" s="71">
        <v>7.7507677660418495E-2</v>
      </c>
      <c r="J542" s="68">
        <v>71.207012811867799</v>
      </c>
      <c r="K542" s="71"/>
      <c r="L542" s="68"/>
    </row>
    <row r="543" spans="1:12" x14ac:dyDescent="0.2">
      <c r="A543" s="72" t="s">
        <v>1399</v>
      </c>
      <c r="B543" s="66" t="s">
        <v>1400</v>
      </c>
      <c r="C543" s="67">
        <v>54</v>
      </c>
      <c r="D543" s="67" t="s">
        <v>342</v>
      </c>
      <c r="E543" s="71">
        <v>0.13419577870418201</v>
      </c>
      <c r="F543" s="68">
        <v>29.718456725755999</v>
      </c>
      <c r="G543" s="71">
        <v>0.25</v>
      </c>
      <c r="H543" s="68">
        <v>56.517205422314902</v>
      </c>
      <c r="I543" s="71">
        <v>1.8391557408364598E-2</v>
      </c>
      <c r="J543" s="68">
        <v>30.239833159541199</v>
      </c>
      <c r="K543" s="71"/>
      <c r="L543" s="68"/>
    </row>
    <row r="544" spans="1:12" x14ac:dyDescent="0.2">
      <c r="A544" s="72" t="s">
        <v>1401</v>
      </c>
      <c r="B544" s="66" t="s">
        <v>1402</v>
      </c>
      <c r="C544" s="67">
        <v>72</v>
      </c>
      <c r="D544" s="67" t="s">
        <v>342</v>
      </c>
      <c r="E544" s="71">
        <v>0.169110920239221</v>
      </c>
      <c r="F544" s="68">
        <v>63.8570465273095</v>
      </c>
      <c r="G544" s="71">
        <v>0.25190056250152099</v>
      </c>
      <c r="H544" s="68">
        <v>44.09979770735</v>
      </c>
      <c r="I544" s="71">
        <v>8.6321277976921504E-2</v>
      </c>
      <c r="J544" s="68">
        <v>73.836817262306099</v>
      </c>
      <c r="K544" s="71"/>
      <c r="L544" s="68"/>
    </row>
    <row r="545" spans="1:12" x14ac:dyDescent="0.2">
      <c r="A545" s="72" t="s">
        <v>1403</v>
      </c>
      <c r="B545" s="66" t="s">
        <v>1404</v>
      </c>
      <c r="C545" s="67">
        <v>72</v>
      </c>
      <c r="D545" s="67" t="s">
        <v>342</v>
      </c>
      <c r="E545" s="71">
        <v>0.20761244810697699</v>
      </c>
      <c r="F545" s="68">
        <v>81.321645313553603</v>
      </c>
      <c r="G545" s="71">
        <v>0.28662725084967799</v>
      </c>
      <c r="H545" s="68">
        <v>76.668914362778196</v>
      </c>
      <c r="I545" s="71">
        <v>0.12859764536427701</v>
      </c>
      <c r="J545" s="68">
        <v>82.400539447066805</v>
      </c>
      <c r="K545" s="71"/>
      <c r="L545" s="68"/>
    </row>
    <row r="546" spans="1:12" x14ac:dyDescent="0.2">
      <c r="A546" s="72" t="s">
        <v>1405</v>
      </c>
      <c r="B546" s="66" t="s">
        <v>1406</v>
      </c>
      <c r="C546" s="67">
        <v>72</v>
      </c>
      <c r="D546" s="67" t="s">
        <v>342</v>
      </c>
      <c r="E546" s="71">
        <v>0.15215510872461799</v>
      </c>
      <c r="F546" s="68">
        <v>47.673634524612297</v>
      </c>
      <c r="G546" s="71">
        <v>0.28592180649295801</v>
      </c>
      <c r="H546" s="68">
        <v>76.264329062710701</v>
      </c>
      <c r="I546" s="71">
        <v>1.83884109562771E-2</v>
      </c>
      <c r="J546" s="68">
        <v>30.681051921780199</v>
      </c>
      <c r="K546" s="71"/>
      <c r="L546" s="68"/>
    </row>
    <row r="547" spans="1:12" x14ac:dyDescent="0.2">
      <c r="A547" s="72" t="s">
        <v>1407</v>
      </c>
      <c r="B547" s="66" t="s">
        <v>1408</v>
      </c>
      <c r="C547" s="67">
        <v>72</v>
      </c>
      <c r="D547" s="67" t="s">
        <v>342</v>
      </c>
      <c r="E547" s="71">
        <v>0.15144706809533601</v>
      </c>
      <c r="F547" s="68">
        <v>46.459878624410003</v>
      </c>
      <c r="G547" s="71">
        <v>0.25190056256651999</v>
      </c>
      <c r="H547" s="68">
        <v>44.841537424140299</v>
      </c>
      <c r="I547" s="71">
        <v>5.0993573624151703E-2</v>
      </c>
      <c r="J547" s="68">
        <v>57.046527309507802</v>
      </c>
      <c r="K547" s="71"/>
      <c r="L547" s="68"/>
    </row>
    <row r="548" spans="1:12" x14ac:dyDescent="0.2">
      <c r="A548" s="72" t="s">
        <v>458</v>
      </c>
      <c r="B548" s="66" t="s">
        <v>1409</v>
      </c>
      <c r="C548" s="67">
        <v>54</v>
      </c>
      <c r="D548" s="67" t="s">
        <v>342</v>
      </c>
      <c r="E548" s="71">
        <v>0.12948330841827199</v>
      </c>
      <c r="F548" s="68">
        <v>20.855057351407702</v>
      </c>
      <c r="G548" s="71">
        <v>0.25412390029325499</v>
      </c>
      <c r="H548" s="68">
        <v>68.508863399374306</v>
      </c>
      <c r="I548" s="71">
        <v>4.84271654328834E-3</v>
      </c>
      <c r="J548" s="68">
        <v>18.143899895724701</v>
      </c>
      <c r="K548" s="71"/>
      <c r="L548" s="68"/>
    </row>
    <row r="549" spans="1:12" x14ac:dyDescent="0.2">
      <c r="A549" s="72" t="s">
        <v>1410</v>
      </c>
      <c r="B549" s="66" t="s">
        <v>1411</v>
      </c>
      <c r="C549" s="67">
        <v>72</v>
      </c>
      <c r="D549" s="67" t="s">
        <v>342</v>
      </c>
      <c r="E549" s="71">
        <v>0.45154560957941298</v>
      </c>
      <c r="F549" s="68">
        <v>97.774780849629096</v>
      </c>
      <c r="G549" s="71">
        <v>0.42975852791469399</v>
      </c>
      <c r="H549" s="68">
        <v>94.470667565745103</v>
      </c>
      <c r="I549" s="71">
        <v>0.47333269124413302</v>
      </c>
      <c r="J549" s="68">
        <v>98.921105866486798</v>
      </c>
      <c r="K549" s="71"/>
      <c r="L549" s="68"/>
    </row>
    <row r="550" spans="1:12" x14ac:dyDescent="0.2">
      <c r="A550" s="72" t="s">
        <v>1412</v>
      </c>
      <c r="B550" s="66" t="s">
        <v>1413</v>
      </c>
      <c r="C550" s="67">
        <v>54</v>
      </c>
      <c r="D550" s="67" t="s">
        <v>342</v>
      </c>
      <c r="E550" s="71">
        <v>0.149615799440252</v>
      </c>
      <c r="F550" s="68">
        <v>51.824817518248203</v>
      </c>
      <c r="G550" s="71">
        <v>0.25504032258064502</v>
      </c>
      <c r="H550" s="68">
        <v>70.594369134515105</v>
      </c>
      <c r="I550" s="71">
        <v>4.4191276299859701E-2</v>
      </c>
      <c r="J550" s="68">
        <v>53.1803962460897</v>
      </c>
      <c r="K550" s="71"/>
      <c r="L550" s="68"/>
    </row>
    <row r="551" spans="1:12" x14ac:dyDescent="0.2">
      <c r="A551" s="72" t="s">
        <v>1414</v>
      </c>
      <c r="B551" s="66" t="s">
        <v>1415</v>
      </c>
      <c r="C551" s="67">
        <v>54</v>
      </c>
      <c r="D551" s="67" t="s">
        <v>342</v>
      </c>
      <c r="E551" s="71">
        <v>0.22902924939897501</v>
      </c>
      <c r="F551" s="68">
        <v>83.315954118873805</v>
      </c>
      <c r="G551" s="71">
        <v>0.35772902084139602</v>
      </c>
      <c r="H551" s="68">
        <v>89.781021897810206</v>
      </c>
      <c r="I551" s="71">
        <v>0.100329477956553</v>
      </c>
      <c r="J551" s="68">
        <v>76.120959332638193</v>
      </c>
      <c r="K551" s="71"/>
      <c r="L551" s="68"/>
    </row>
    <row r="552" spans="1:12" x14ac:dyDescent="0.2">
      <c r="A552" s="72" t="s">
        <v>1416</v>
      </c>
      <c r="B552" s="66" t="s">
        <v>1417</v>
      </c>
      <c r="C552" s="67">
        <v>54</v>
      </c>
      <c r="D552" s="67" t="s">
        <v>342</v>
      </c>
      <c r="E552" s="71">
        <v>0.19307896112968601</v>
      </c>
      <c r="F552" s="68">
        <v>75.599582898853001</v>
      </c>
      <c r="G552" s="71">
        <v>0.26603739002932603</v>
      </c>
      <c r="H552" s="68">
        <v>79.040667361835204</v>
      </c>
      <c r="I552" s="71">
        <v>0.120120532230046</v>
      </c>
      <c r="J552" s="68">
        <v>79.353493222106394</v>
      </c>
      <c r="K552" s="71"/>
      <c r="L552" s="68"/>
    </row>
    <row r="553" spans="1:12" x14ac:dyDescent="0.2">
      <c r="A553" s="72" t="s">
        <v>1418</v>
      </c>
      <c r="B553" s="66" t="s">
        <v>1419</v>
      </c>
      <c r="C553" s="67">
        <v>54</v>
      </c>
      <c r="D553" s="67" t="s">
        <v>342</v>
      </c>
      <c r="E553" s="71">
        <v>0.14644564018140699</v>
      </c>
      <c r="F553" s="68">
        <v>48.3837330552659</v>
      </c>
      <c r="G553" s="71">
        <v>0.25183284457478</v>
      </c>
      <c r="H553" s="68">
        <v>62.669447340980199</v>
      </c>
      <c r="I553" s="71">
        <v>4.1058435788033601E-2</v>
      </c>
      <c r="J553" s="68">
        <v>50.052137643378501</v>
      </c>
      <c r="K553" s="71"/>
      <c r="L553" s="68"/>
    </row>
    <row r="554" spans="1:12" x14ac:dyDescent="0.2">
      <c r="A554" s="72" t="s">
        <v>1420</v>
      </c>
      <c r="B554" s="66" t="s">
        <v>1421</v>
      </c>
      <c r="C554" s="67">
        <v>54</v>
      </c>
      <c r="D554" s="67" t="s">
        <v>342</v>
      </c>
      <c r="E554" s="71">
        <v>0.14921938747315999</v>
      </c>
      <c r="F554" s="68">
        <v>50.990615224191899</v>
      </c>
      <c r="G554" s="71">
        <v>0.282074780058651</v>
      </c>
      <c r="H554" s="68">
        <v>83.837330552658997</v>
      </c>
      <c r="I554" s="71">
        <v>1.6363994887668001E-2</v>
      </c>
      <c r="J554" s="68">
        <v>27.9457768508863</v>
      </c>
      <c r="K554" s="71"/>
      <c r="L554" s="68"/>
    </row>
    <row r="555" spans="1:12" x14ac:dyDescent="0.2">
      <c r="A555" s="72" t="s">
        <v>1422</v>
      </c>
      <c r="B555" s="66" t="s">
        <v>1423</v>
      </c>
      <c r="C555" s="67">
        <v>54</v>
      </c>
      <c r="D555" s="67" t="s">
        <v>342</v>
      </c>
      <c r="E555" s="71">
        <v>0.35692835299104098</v>
      </c>
      <c r="F555" s="68">
        <v>94.369134515119896</v>
      </c>
      <c r="G555" s="71">
        <v>0.59128816308782195</v>
      </c>
      <c r="H555" s="68">
        <v>95.307612095933294</v>
      </c>
      <c r="I555" s="71">
        <v>0.12256854289426</v>
      </c>
      <c r="J555" s="68">
        <v>79.666319082377498</v>
      </c>
      <c r="K555" s="71"/>
      <c r="L555" s="68"/>
    </row>
    <row r="556" spans="1:12" x14ac:dyDescent="0.2">
      <c r="A556" s="72" t="s">
        <v>1424</v>
      </c>
      <c r="B556" s="66" t="s">
        <v>1425</v>
      </c>
      <c r="C556" s="67">
        <v>54</v>
      </c>
      <c r="D556" s="67" t="s">
        <v>342</v>
      </c>
      <c r="E556" s="71">
        <v>0.245722808960712</v>
      </c>
      <c r="F556" s="68">
        <v>85.818561001042795</v>
      </c>
      <c r="G556" s="71">
        <v>0.39335840954277301</v>
      </c>
      <c r="H556" s="68">
        <v>91.762252346193904</v>
      </c>
      <c r="I556" s="71">
        <v>9.8087208378650398E-2</v>
      </c>
      <c r="J556" s="68">
        <v>75.599582898853001</v>
      </c>
      <c r="K556" s="71"/>
      <c r="L556" s="68"/>
    </row>
    <row r="557" spans="1:12" x14ac:dyDescent="0.2">
      <c r="A557" s="72" t="s">
        <v>1426</v>
      </c>
      <c r="B557" s="66" t="s">
        <v>1427</v>
      </c>
      <c r="C557" s="67">
        <v>54</v>
      </c>
      <c r="D557" s="67" t="s">
        <v>342</v>
      </c>
      <c r="E557" s="71">
        <v>0.14451420038856599</v>
      </c>
      <c r="F557" s="68">
        <v>45.776850886339901</v>
      </c>
      <c r="G557" s="71">
        <v>0.26741202346041099</v>
      </c>
      <c r="H557" s="68">
        <v>79.666319082377498</v>
      </c>
      <c r="I557" s="71">
        <v>2.1616377316720899E-2</v>
      </c>
      <c r="J557" s="68">
        <v>35.245046923879002</v>
      </c>
      <c r="K557" s="71"/>
      <c r="L557" s="68"/>
    </row>
    <row r="558" spans="1:12" x14ac:dyDescent="0.2">
      <c r="A558" s="72" t="s">
        <v>1428</v>
      </c>
      <c r="B558" s="66" t="s">
        <v>1429</v>
      </c>
      <c r="C558" s="67">
        <v>54</v>
      </c>
      <c r="D558" s="67" t="s">
        <v>342</v>
      </c>
      <c r="E558" s="71">
        <v>0.23224465751863599</v>
      </c>
      <c r="F558" s="68">
        <v>84.150156412930102</v>
      </c>
      <c r="G558" s="71">
        <v>0.27153592375243801</v>
      </c>
      <c r="H558" s="68">
        <v>81.438998957247094</v>
      </c>
      <c r="I558" s="71">
        <v>0.19295339128483499</v>
      </c>
      <c r="J558" s="68">
        <v>88.738269030239806</v>
      </c>
      <c r="K558" s="71"/>
      <c r="L558" s="68"/>
    </row>
    <row r="559" spans="1:12" x14ac:dyDescent="0.2">
      <c r="A559" s="72" t="s">
        <v>1430</v>
      </c>
      <c r="B559" s="66" t="s">
        <v>1431</v>
      </c>
      <c r="C559" s="67">
        <v>54</v>
      </c>
      <c r="D559" s="67" t="s">
        <v>342</v>
      </c>
      <c r="E559" s="71">
        <v>0.29072692868094702</v>
      </c>
      <c r="F559" s="68">
        <v>89.572471324296103</v>
      </c>
      <c r="G559" s="71">
        <v>0.38792155424903901</v>
      </c>
      <c r="H559" s="68">
        <v>91.136600625651695</v>
      </c>
      <c r="I559" s="71">
        <v>0.19353230311285499</v>
      </c>
      <c r="J559" s="68">
        <v>88.842544316996893</v>
      </c>
      <c r="K559" s="71"/>
      <c r="L559" s="68"/>
    </row>
    <row r="560" spans="1:12" x14ac:dyDescent="0.2">
      <c r="A560" s="72" t="s">
        <v>1090</v>
      </c>
      <c r="B560" s="66" t="s">
        <v>1432</v>
      </c>
      <c r="C560" s="67">
        <v>54</v>
      </c>
      <c r="D560" s="67" t="s">
        <v>342</v>
      </c>
      <c r="E560" s="71">
        <v>0.14430160578102599</v>
      </c>
      <c r="F560" s="68">
        <v>45.151199165797699</v>
      </c>
      <c r="G560" s="71">
        <v>0.28528225806451601</v>
      </c>
      <c r="H560" s="68">
        <v>84.462982273201206</v>
      </c>
      <c r="I560" s="71">
        <v>3.3209534975351699E-3</v>
      </c>
      <c r="J560" s="68">
        <v>15.641293013555799</v>
      </c>
      <c r="K560" s="71"/>
      <c r="L560" s="68"/>
    </row>
    <row r="561" spans="1:12" x14ac:dyDescent="0.2">
      <c r="A561" s="72" t="s">
        <v>1026</v>
      </c>
      <c r="B561" s="66" t="s">
        <v>1433</v>
      </c>
      <c r="C561" s="67">
        <v>54</v>
      </c>
      <c r="D561" s="67" t="s">
        <v>342</v>
      </c>
      <c r="E561" s="71">
        <v>0.12547534525335899</v>
      </c>
      <c r="F561" s="68">
        <v>10.1147028154327</v>
      </c>
      <c r="G561" s="71">
        <v>0.25045821114369499</v>
      </c>
      <c r="H561" s="68">
        <v>58.602711157455701</v>
      </c>
      <c r="I561" s="71">
        <v>4.92479363022973E-4</v>
      </c>
      <c r="J561" s="68">
        <v>4.5881126173097</v>
      </c>
      <c r="K561" s="71"/>
      <c r="L561" s="68"/>
    </row>
    <row r="562" spans="1:12" x14ac:dyDescent="0.2">
      <c r="A562" s="72" t="s">
        <v>1434</v>
      </c>
      <c r="B562" s="66" t="s">
        <v>1435</v>
      </c>
      <c r="C562" s="67">
        <v>54</v>
      </c>
      <c r="D562" s="67" t="s">
        <v>342</v>
      </c>
      <c r="E562" s="71">
        <v>0.19682234980940899</v>
      </c>
      <c r="F562" s="68">
        <v>76.955161626694505</v>
      </c>
      <c r="G562" s="71">
        <v>0.33614369501466301</v>
      </c>
      <c r="H562" s="68">
        <v>88.633993743482804</v>
      </c>
      <c r="I562" s="71">
        <v>5.75010046041542E-2</v>
      </c>
      <c r="J562" s="68">
        <v>60.0625651720542</v>
      </c>
      <c r="K562" s="71"/>
      <c r="L562" s="68"/>
    </row>
    <row r="563" spans="1:12" x14ac:dyDescent="0.2">
      <c r="A563" s="72" t="s">
        <v>1436</v>
      </c>
      <c r="B563" s="66" t="s">
        <v>1437</v>
      </c>
      <c r="C563" s="67">
        <v>54</v>
      </c>
      <c r="D563" s="67" t="s">
        <v>342</v>
      </c>
      <c r="E563" s="71">
        <v>0.232490743088547</v>
      </c>
      <c r="F563" s="68">
        <v>84.358706986444204</v>
      </c>
      <c r="G563" s="71">
        <v>0.31504498422298299</v>
      </c>
      <c r="H563" s="68">
        <v>87.382690302398302</v>
      </c>
      <c r="I563" s="71">
        <v>0.14993650195411201</v>
      </c>
      <c r="J563" s="68">
        <v>84.358706986444204</v>
      </c>
      <c r="K563" s="71"/>
      <c r="L563" s="68"/>
    </row>
    <row r="564" spans="1:12" x14ac:dyDescent="0.2">
      <c r="A564" s="72" t="s">
        <v>1438</v>
      </c>
      <c r="B564" s="66" t="s">
        <v>1439</v>
      </c>
      <c r="C564" s="67">
        <v>53</v>
      </c>
      <c r="D564" s="67" t="s">
        <v>342</v>
      </c>
      <c r="E564" s="71">
        <v>9.0683665748131803E-2</v>
      </c>
      <c r="F564" s="68">
        <v>24.4444444444444</v>
      </c>
      <c r="G564" s="71">
        <v>0.25569919004452102</v>
      </c>
      <c r="H564" s="68">
        <v>46.6666666666667</v>
      </c>
      <c r="I564" s="71">
        <v>1.63518071998747E-2</v>
      </c>
      <c r="J564" s="68">
        <v>31.358024691358001</v>
      </c>
      <c r="K564" s="71">
        <v>0</v>
      </c>
      <c r="L564" s="68">
        <v>72.098765432098801</v>
      </c>
    </row>
    <row r="565" spans="1:12" x14ac:dyDescent="0.2">
      <c r="A565" s="72" t="s">
        <v>1440</v>
      </c>
      <c r="B565" s="66" t="s">
        <v>1441</v>
      </c>
      <c r="C565" s="67">
        <v>54</v>
      </c>
      <c r="D565" s="67" t="s">
        <v>342</v>
      </c>
      <c r="E565" s="71">
        <v>0.144568787916526</v>
      </c>
      <c r="F565" s="68">
        <v>45.881126173097002</v>
      </c>
      <c r="G565" s="71">
        <v>0.25504032258064502</v>
      </c>
      <c r="H565" s="68">
        <v>70.594369134515105</v>
      </c>
      <c r="I565" s="71">
        <v>3.40972532524072E-2</v>
      </c>
      <c r="J565" s="68">
        <v>45.046923879040698</v>
      </c>
      <c r="K565" s="71"/>
      <c r="L565" s="68"/>
    </row>
    <row r="566" spans="1:12" x14ac:dyDescent="0.2">
      <c r="A566" s="72" t="s">
        <v>1442</v>
      </c>
      <c r="B566" s="66" t="s">
        <v>1443</v>
      </c>
      <c r="C566" s="67">
        <v>54</v>
      </c>
      <c r="D566" s="67" t="s">
        <v>342</v>
      </c>
      <c r="E566" s="71">
        <v>0.20352591234895601</v>
      </c>
      <c r="F566" s="68">
        <v>78.519290928050097</v>
      </c>
      <c r="G566" s="71">
        <v>0.38837976539589503</v>
      </c>
      <c r="H566" s="68">
        <v>91.345151199165798</v>
      </c>
      <c r="I566" s="71">
        <v>1.8672059302017499E-2</v>
      </c>
      <c r="J566" s="68">
        <v>30.8654848800834</v>
      </c>
      <c r="K566" s="71"/>
      <c r="L566" s="68"/>
    </row>
    <row r="567" spans="1:12" x14ac:dyDescent="0.2">
      <c r="A567" s="72" t="s">
        <v>1444</v>
      </c>
      <c r="B567" s="66" t="s">
        <v>1445</v>
      </c>
      <c r="C567" s="67">
        <v>54</v>
      </c>
      <c r="D567" s="67" t="s">
        <v>342</v>
      </c>
      <c r="E567" s="71">
        <v>0.13022082046308001</v>
      </c>
      <c r="F567" s="68">
        <v>22.1063607924922</v>
      </c>
      <c r="G567" s="71">
        <v>0.25641495601172998</v>
      </c>
      <c r="H567" s="68">
        <v>71.949947862356595</v>
      </c>
      <c r="I567" s="71">
        <v>4.0266849144301696E-3</v>
      </c>
      <c r="J567" s="68">
        <v>17.3096976016684</v>
      </c>
      <c r="K567" s="71"/>
      <c r="L567" s="68"/>
    </row>
    <row r="568" spans="1:12" x14ac:dyDescent="0.2">
      <c r="A568" s="72" t="s">
        <v>1446</v>
      </c>
      <c r="B568" s="66" t="s">
        <v>1447</v>
      </c>
      <c r="C568" s="67">
        <v>53</v>
      </c>
      <c r="D568" s="67" t="s">
        <v>342</v>
      </c>
      <c r="E568" s="71">
        <v>9.8654490160330593E-2</v>
      </c>
      <c r="F568" s="68">
        <v>38.024691358024697</v>
      </c>
      <c r="G568" s="71">
        <v>0.25</v>
      </c>
      <c r="H568" s="68">
        <v>36.790123456790099</v>
      </c>
      <c r="I568" s="71">
        <v>4.5963470480991801E-2</v>
      </c>
      <c r="J568" s="68">
        <v>65.185185185185205</v>
      </c>
      <c r="K568" s="71">
        <v>0</v>
      </c>
      <c r="L568" s="68">
        <v>72.098765432098801</v>
      </c>
    </row>
    <row r="569" spans="1:12" x14ac:dyDescent="0.2">
      <c r="A569" s="72" t="s">
        <v>902</v>
      </c>
      <c r="B569" s="66" t="s">
        <v>1448</v>
      </c>
      <c r="C569" s="67">
        <v>53</v>
      </c>
      <c r="D569" s="67" t="s">
        <v>342</v>
      </c>
      <c r="E569" s="71">
        <v>0.11371945997265399</v>
      </c>
      <c r="F569" s="68">
        <v>52.592592592592602</v>
      </c>
      <c r="G569" s="71">
        <v>0.27059660688152098</v>
      </c>
      <c r="H569" s="68">
        <v>58.765432098765402</v>
      </c>
      <c r="I569" s="71">
        <v>7.0561773036441094E-2</v>
      </c>
      <c r="J569" s="68">
        <v>79.259259259259295</v>
      </c>
      <c r="K569" s="71">
        <v>0</v>
      </c>
      <c r="L569" s="68">
        <v>72.098765432098801</v>
      </c>
    </row>
    <row r="570" spans="1:12" x14ac:dyDescent="0.2">
      <c r="A570" s="72" t="s">
        <v>1449</v>
      </c>
      <c r="B570" s="66" t="s">
        <v>1450</v>
      </c>
      <c r="C570" s="67">
        <v>54</v>
      </c>
      <c r="D570" s="67" t="s">
        <v>342</v>
      </c>
      <c r="E570" s="71">
        <v>0.199025634761403</v>
      </c>
      <c r="F570" s="68">
        <v>77.476538060479697</v>
      </c>
      <c r="G570" s="71">
        <v>0.25870601173020502</v>
      </c>
      <c r="H570" s="68">
        <v>74.661105318039603</v>
      </c>
      <c r="I570" s="71">
        <v>0.13934525779260101</v>
      </c>
      <c r="J570" s="68">
        <v>82.586027111574595</v>
      </c>
      <c r="K570" s="71"/>
      <c r="L570" s="68"/>
    </row>
    <row r="571" spans="1:12" x14ac:dyDescent="0.2">
      <c r="A571" s="72" t="s">
        <v>1451</v>
      </c>
      <c r="B571" s="66" t="s">
        <v>1452</v>
      </c>
      <c r="C571" s="67">
        <v>54</v>
      </c>
      <c r="D571" s="67" t="s">
        <v>342</v>
      </c>
      <c r="E571" s="71">
        <v>0.30326555658297899</v>
      </c>
      <c r="F571" s="68">
        <v>91.032325338894694</v>
      </c>
      <c r="G571" s="71">
        <v>0.30223607038123201</v>
      </c>
      <c r="H571" s="68">
        <v>86.027111574556798</v>
      </c>
      <c r="I571" s="71">
        <v>0.30429504278472602</v>
      </c>
      <c r="J571" s="68">
        <v>95.203336809176193</v>
      </c>
      <c r="K571" s="71"/>
      <c r="L571" s="68"/>
    </row>
    <row r="572" spans="1:12" x14ac:dyDescent="0.2">
      <c r="A572" s="72" t="s">
        <v>1453</v>
      </c>
      <c r="B572" s="66" t="s">
        <v>1454</v>
      </c>
      <c r="C572" s="67">
        <v>54</v>
      </c>
      <c r="D572" s="67" t="s">
        <v>342</v>
      </c>
      <c r="E572" s="71">
        <v>0.21873622174403101</v>
      </c>
      <c r="F572" s="68">
        <v>81.647549530761196</v>
      </c>
      <c r="G572" s="71">
        <v>0.26008064516128998</v>
      </c>
      <c r="H572" s="68">
        <v>75.912408759124105</v>
      </c>
      <c r="I572" s="71">
        <v>0.17739179832677099</v>
      </c>
      <c r="J572" s="68">
        <v>87.278415015641301</v>
      </c>
      <c r="K572" s="71"/>
      <c r="L572" s="68"/>
    </row>
    <row r="573" spans="1:12" x14ac:dyDescent="0.2">
      <c r="A573" s="72" t="s">
        <v>1455</v>
      </c>
      <c r="B573" s="66" t="s">
        <v>1456</v>
      </c>
      <c r="C573" s="67">
        <v>54</v>
      </c>
      <c r="D573" s="67" t="s">
        <v>342</v>
      </c>
      <c r="E573" s="71">
        <v>0.24528354952548101</v>
      </c>
      <c r="F573" s="68">
        <v>85.505735140771606</v>
      </c>
      <c r="G573" s="71">
        <v>0.33232223578846498</v>
      </c>
      <c r="H573" s="68">
        <v>88.3211678832117</v>
      </c>
      <c r="I573" s="71">
        <v>0.15824486326249801</v>
      </c>
      <c r="J573" s="68">
        <v>85.714285714285694</v>
      </c>
      <c r="K573" s="71"/>
      <c r="L573" s="68"/>
    </row>
    <row r="574" spans="1:12" x14ac:dyDescent="0.2">
      <c r="A574" s="72" t="s">
        <v>1457</v>
      </c>
      <c r="B574" s="66" t="s">
        <v>1458</v>
      </c>
      <c r="C574" s="67">
        <v>54</v>
      </c>
      <c r="D574" s="67" t="s">
        <v>342</v>
      </c>
      <c r="E574" s="71">
        <v>0.203491041966775</v>
      </c>
      <c r="F574" s="68">
        <v>78.310740354535994</v>
      </c>
      <c r="G574" s="71">
        <v>0.25</v>
      </c>
      <c r="H574" s="68">
        <v>56.517205422314902</v>
      </c>
      <c r="I574" s="71">
        <v>0.15698208393354901</v>
      </c>
      <c r="J574" s="68">
        <v>85.401459854014604</v>
      </c>
      <c r="K574" s="71"/>
      <c r="L574" s="68"/>
    </row>
    <row r="575" spans="1:12" x14ac:dyDescent="0.2">
      <c r="A575" s="72" t="s">
        <v>1459</v>
      </c>
      <c r="B575" s="66" t="s">
        <v>1460</v>
      </c>
      <c r="C575" s="67">
        <v>54</v>
      </c>
      <c r="D575" s="67" t="s">
        <v>342</v>
      </c>
      <c r="E575" s="71">
        <v>0.30340315087448499</v>
      </c>
      <c r="F575" s="68">
        <v>91.136600625651695</v>
      </c>
      <c r="G575" s="71">
        <v>0.27309146861021599</v>
      </c>
      <c r="H575" s="68">
        <v>82.064650677789402</v>
      </c>
      <c r="I575" s="71">
        <v>0.333714833138754</v>
      </c>
      <c r="J575" s="68">
        <v>96.350364963503694</v>
      </c>
      <c r="K575" s="71"/>
      <c r="L575" s="68"/>
    </row>
    <row r="576" spans="1:12" x14ac:dyDescent="0.2">
      <c r="A576" s="72" t="s">
        <v>1461</v>
      </c>
      <c r="B576" s="66" t="s">
        <v>1462</v>
      </c>
      <c r="C576" s="67">
        <v>54</v>
      </c>
      <c r="D576" s="67" t="s">
        <v>342</v>
      </c>
      <c r="E576" s="71">
        <v>0.22612919514976301</v>
      </c>
      <c r="F576" s="68">
        <v>83.107403545359702</v>
      </c>
      <c r="G576" s="71">
        <v>0.36668377025769999</v>
      </c>
      <c r="H576" s="68">
        <v>90.198123044838397</v>
      </c>
      <c r="I576" s="71">
        <v>8.5574620041825505E-2</v>
      </c>
      <c r="J576" s="68">
        <v>71.428571428571402</v>
      </c>
      <c r="K576" s="71"/>
      <c r="L576" s="68"/>
    </row>
    <row r="577" spans="1:12" x14ac:dyDescent="0.2">
      <c r="A577" s="72" t="s">
        <v>799</v>
      </c>
      <c r="B577" s="66" t="s">
        <v>1463</v>
      </c>
      <c r="C577" s="67">
        <v>54</v>
      </c>
      <c r="D577" s="67" t="s">
        <v>342</v>
      </c>
      <c r="E577" s="71">
        <v>0.17655075276629201</v>
      </c>
      <c r="F577" s="68">
        <v>70.698644421272206</v>
      </c>
      <c r="G577" s="71">
        <v>0.25824780058650998</v>
      </c>
      <c r="H577" s="68">
        <v>73.931178310740293</v>
      </c>
      <c r="I577" s="71">
        <v>9.4853704946073494E-2</v>
      </c>
      <c r="J577" s="68">
        <v>74.765380604796704</v>
      </c>
      <c r="K577" s="71"/>
      <c r="L577" s="68"/>
    </row>
    <row r="578" spans="1:12" x14ac:dyDescent="0.2">
      <c r="A578" s="72" t="s">
        <v>1464</v>
      </c>
      <c r="B578" s="66" t="s">
        <v>1465</v>
      </c>
      <c r="C578" s="67">
        <v>54</v>
      </c>
      <c r="D578" s="67" t="s">
        <v>342</v>
      </c>
      <c r="E578" s="71">
        <v>0.23948287669958301</v>
      </c>
      <c r="F578" s="68">
        <v>84.984358706986399</v>
      </c>
      <c r="G578" s="71">
        <v>0.27319027275985702</v>
      </c>
      <c r="H578" s="68">
        <v>82.168925964546403</v>
      </c>
      <c r="I578" s="71">
        <v>0.20577548063930901</v>
      </c>
      <c r="J578" s="68">
        <v>90.093847758081296</v>
      </c>
      <c r="K578" s="71"/>
      <c r="L578" s="68"/>
    </row>
    <row r="579" spans="1:12" x14ac:dyDescent="0.2">
      <c r="A579" s="72" t="s">
        <v>1466</v>
      </c>
      <c r="B579" s="66" t="s">
        <v>1467</v>
      </c>
      <c r="C579" s="67">
        <v>54</v>
      </c>
      <c r="D579" s="67" t="s">
        <v>342</v>
      </c>
      <c r="E579" s="71">
        <v>0.13002633343815101</v>
      </c>
      <c r="F579" s="68">
        <v>22.002085505735099</v>
      </c>
      <c r="G579" s="71">
        <v>0.25045821114369499</v>
      </c>
      <c r="H579" s="68">
        <v>58.602711157455701</v>
      </c>
      <c r="I579" s="71">
        <v>9.5944557326078997E-3</v>
      </c>
      <c r="J579" s="68">
        <v>21.584984358707</v>
      </c>
      <c r="K579" s="71"/>
      <c r="L579" s="68"/>
    </row>
    <row r="580" spans="1:12" x14ac:dyDescent="0.2">
      <c r="A580" s="72" t="s">
        <v>1468</v>
      </c>
      <c r="B580" s="66" t="s">
        <v>1469</v>
      </c>
      <c r="C580" s="67">
        <v>54</v>
      </c>
      <c r="D580" s="67" t="s">
        <v>342</v>
      </c>
      <c r="E580" s="71">
        <v>0.196625531297866</v>
      </c>
      <c r="F580" s="68">
        <v>76.6423357664234</v>
      </c>
      <c r="G580" s="71">
        <v>0.25045821114369499</v>
      </c>
      <c r="H580" s="68">
        <v>58.602711157455701</v>
      </c>
      <c r="I580" s="71">
        <v>0.14279285145203799</v>
      </c>
      <c r="J580" s="68">
        <v>83.733055265901996</v>
      </c>
      <c r="K580" s="71"/>
      <c r="L580" s="68"/>
    </row>
    <row r="581" spans="1:12" x14ac:dyDescent="0.2">
      <c r="A581" s="72" t="s">
        <v>1470</v>
      </c>
      <c r="B581" s="66" t="s">
        <v>1471</v>
      </c>
      <c r="C581" s="67">
        <v>54</v>
      </c>
      <c r="D581" s="67" t="s">
        <v>342</v>
      </c>
      <c r="E581" s="71">
        <v>0.20759527791780599</v>
      </c>
      <c r="F581" s="68">
        <v>79.562043795620397</v>
      </c>
      <c r="G581" s="71">
        <v>0.25</v>
      </c>
      <c r="H581" s="68">
        <v>56.517205422314902</v>
      </c>
      <c r="I581" s="71">
        <v>0.16519055583561301</v>
      </c>
      <c r="J581" s="68">
        <v>86.548488008342005</v>
      </c>
      <c r="K581" s="71"/>
      <c r="L581" s="68"/>
    </row>
    <row r="582" spans="1:12" x14ac:dyDescent="0.2">
      <c r="A582" s="72" t="s">
        <v>1472</v>
      </c>
      <c r="B582" s="66" t="s">
        <v>1473</v>
      </c>
      <c r="C582" s="67">
        <v>54</v>
      </c>
      <c r="D582" s="67" t="s">
        <v>342</v>
      </c>
      <c r="E582" s="71">
        <v>0.14583078680780401</v>
      </c>
      <c r="F582" s="68">
        <v>47.3409801876955</v>
      </c>
      <c r="G582" s="71">
        <v>0.25137463343108502</v>
      </c>
      <c r="H582" s="68">
        <v>61.730969760166801</v>
      </c>
      <c r="I582" s="71">
        <v>4.0286940184522203E-2</v>
      </c>
      <c r="J582" s="68">
        <v>49.739311783107397</v>
      </c>
      <c r="K582" s="71"/>
      <c r="L582" s="68"/>
    </row>
    <row r="583" spans="1:12" x14ac:dyDescent="0.2">
      <c r="A583" s="72" t="s">
        <v>1474</v>
      </c>
      <c r="B583" s="66" t="s">
        <v>1475</v>
      </c>
      <c r="C583" s="67">
        <v>54</v>
      </c>
      <c r="D583" s="67" t="s">
        <v>342</v>
      </c>
      <c r="E583" s="71">
        <v>0.238621253652014</v>
      </c>
      <c r="F583" s="68">
        <v>84.880083420229397</v>
      </c>
      <c r="G583" s="71">
        <v>0.25</v>
      </c>
      <c r="H583" s="68">
        <v>56.517205422314902</v>
      </c>
      <c r="I583" s="71">
        <v>0.22724250730402701</v>
      </c>
      <c r="J583" s="68">
        <v>91.4494264859228</v>
      </c>
      <c r="K583" s="71"/>
      <c r="L583" s="68"/>
    </row>
    <row r="584" spans="1:12" x14ac:dyDescent="0.2">
      <c r="A584" s="72" t="s">
        <v>1476</v>
      </c>
      <c r="B584" s="66" t="s">
        <v>1477</v>
      </c>
      <c r="C584" s="67">
        <v>54</v>
      </c>
      <c r="D584" s="67" t="s">
        <v>342</v>
      </c>
      <c r="E584" s="71">
        <v>0.125417164976967</v>
      </c>
      <c r="F584" s="68">
        <v>9.4890510948905096</v>
      </c>
      <c r="G584" s="71">
        <v>0.25</v>
      </c>
      <c r="H584" s="68">
        <v>56.517205422314902</v>
      </c>
      <c r="I584" s="71">
        <v>8.3432995393495596E-4</v>
      </c>
      <c r="J584" s="68">
        <v>6.7778936392075098</v>
      </c>
      <c r="K584" s="71"/>
      <c r="L584" s="68"/>
    </row>
    <row r="585" spans="1:12" x14ac:dyDescent="0.2">
      <c r="A585" s="72" t="s">
        <v>1478</v>
      </c>
      <c r="B585" s="66" t="s">
        <v>1479</v>
      </c>
      <c r="C585" s="67">
        <v>54</v>
      </c>
      <c r="D585" s="67" t="s">
        <v>342</v>
      </c>
      <c r="E585" s="71">
        <v>0.12846485422137599</v>
      </c>
      <c r="F585" s="68">
        <v>18.3524504692388</v>
      </c>
      <c r="G585" s="71">
        <v>0.24999999999927899</v>
      </c>
      <c r="H585" s="68">
        <v>14.9113660062565</v>
      </c>
      <c r="I585" s="71">
        <v>6.9297084434736004E-3</v>
      </c>
      <c r="J585" s="68">
        <v>19.3952033368092</v>
      </c>
      <c r="K585" s="71"/>
      <c r="L585" s="68"/>
    </row>
    <row r="586" spans="1:12" x14ac:dyDescent="0.2">
      <c r="A586" s="72" t="s">
        <v>1480</v>
      </c>
      <c r="B586" s="66" t="s">
        <v>1481</v>
      </c>
      <c r="C586" s="67">
        <v>54</v>
      </c>
      <c r="D586" s="67" t="s">
        <v>342</v>
      </c>
      <c r="E586" s="71">
        <v>0.13730120437257501</v>
      </c>
      <c r="F586" s="68">
        <v>36.496350364963497</v>
      </c>
      <c r="G586" s="71">
        <v>0.27145411526746899</v>
      </c>
      <c r="H586" s="68">
        <v>81.334723670490106</v>
      </c>
      <c r="I586" s="71">
        <v>3.1482934776822001E-3</v>
      </c>
      <c r="J586" s="68">
        <v>15.224191866527599</v>
      </c>
      <c r="K586" s="71"/>
      <c r="L586" s="68"/>
    </row>
    <row r="587" spans="1:12" x14ac:dyDescent="0.2">
      <c r="A587" s="72" t="s">
        <v>1482</v>
      </c>
      <c r="B587" s="66" t="s">
        <v>1483</v>
      </c>
      <c r="C587" s="67">
        <v>54</v>
      </c>
      <c r="D587" s="67" t="s">
        <v>342</v>
      </c>
      <c r="E587" s="71">
        <v>0.19291944692277399</v>
      </c>
      <c r="F587" s="68">
        <v>75.4953076120959</v>
      </c>
      <c r="G587" s="71">
        <v>0.31062393756994899</v>
      </c>
      <c r="H587" s="68">
        <v>86.652763295099106</v>
      </c>
      <c r="I587" s="71">
        <v>7.5214956275598099E-2</v>
      </c>
      <c r="J587" s="68">
        <v>67.570385818560993</v>
      </c>
      <c r="K587" s="71"/>
      <c r="L587" s="68"/>
    </row>
    <row r="588" spans="1:12" x14ac:dyDescent="0.2">
      <c r="A588" s="72" t="s">
        <v>1484</v>
      </c>
      <c r="B588" s="66" t="s">
        <v>1485</v>
      </c>
      <c r="C588" s="67">
        <v>53</v>
      </c>
      <c r="D588" s="67" t="s">
        <v>342</v>
      </c>
      <c r="E588" s="71">
        <v>0.15180870945379701</v>
      </c>
      <c r="F588" s="68">
        <v>67.654320987654302</v>
      </c>
      <c r="G588" s="71">
        <v>0.39396213941878899</v>
      </c>
      <c r="H588" s="68">
        <v>84.4444444444444</v>
      </c>
      <c r="I588" s="71">
        <v>6.1463988942602299E-2</v>
      </c>
      <c r="J588" s="68">
        <v>74.320987654321002</v>
      </c>
      <c r="K588" s="71">
        <v>0</v>
      </c>
      <c r="L588" s="68">
        <v>72.098765432098801</v>
      </c>
    </row>
    <row r="589" spans="1:12" x14ac:dyDescent="0.2">
      <c r="A589" s="72" t="s">
        <v>1486</v>
      </c>
      <c r="B589" s="66" t="s">
        <v>1487</v>
      </c>
      <c r="C589" s="67">
        <v>54</v>
      </c>
      <c r="D589" s="67" t="s">
        <v>342</v>
      </c>
      <c r="E589" s="71">
        <v>0.21618054440854101</v>
      </c>
      <c r="F589" s="68">
        <v>81.021897810219002</v>
      </c>
      <c r="G589" s="71">
        <v>0.39748640120849998</v>
      </c>
      <c r="H589" s="68">
        <v>91.866527632951005</v>
      </c>
      <c r="I589" s="71">
        <v>3.4874687608581298E-2</v>
      </c>
      <c r="J589" s="68">
        <v>45.568300312825897</v>
      </c>
      <c r="K589" s="71"/>
      <c r="L589" s="68"/>
    </row>
    <row r="590" spans="1:12" x14ac:dyDescent="0.2">
      <c r="A590" s="72" t="s">
        <v>1488</v>
      </c>
      <c r="B590" s="66" t="s">
        <v>1489</v>
      </c>
      <c r="C590" s="67">
        <v>54</v>
      </c>
      <c r="D590" s="67" t="s">
        <v>342</v>
      </c>
      <c r="E590" s="71">
        <v>0.1343430444375</v>
      </c>
      <c r="F590" s="68">
        <v>30.239833159541199</v>
      </c>
      <c r="G590" s="71">
        <v>0.25</v>
      </c>
      <c r="H590" s="68">
        <v>56.517205422314902</v>
      </c>
      <c r="I590" s="71">
        <v>1.8686088875000499E-2</v>
      </c>
      <c r="J590" s="68">
        <v>30.969760166840501</v>
      </c>
      <c r="K590" s="71"/>
      <c r="L590" s="68"/>
    </row>
    <row r="591" spans="1:12" x14ac:dyDescent="0.2">
      <c r="A591" s="72" t="s">
        <v>612</v>
      </c>
      <c r="B591" s="66" t="s">
        <v>1490</v>
      </c>
      <c r="C591" s="67">
        <v>54</v>
      </c>
      <c r="D591" s="67" t="s">
        <v>342</v>
      </c>
      <c r="E591" s="71">
        <v>0.14623741200250201</v>
      </c>
      <c r="F591" s="68">
        <v>48.070907194994803</v>
      </c>
      <c r="G591" s="71">
        <v>0.25</v>
      </c>
      <c r="H591" s="68">
        <v>56.517205422314902</v>
      </c>
      <c r="I591" s="71">
        <v>4.2474824005004401E-2</v>
      </c>
      <c r="J591" s="68">
        <v>51.824817518248203</v>
      </c>
      <c r="K591" s="71"/>
      <c r="L591" s="68"/>
    </row>
    <row r="592" spans="1:12" x14ac:dyDescent="0.2">
      <c r="A592" s="72" t="s">
        <v>1491</v>
      </c>
      <c r="B592" s="66" t="s">
        <v>1491</v>
      </c>
      <c r="C592" s="67">
        <v>54</v>
      </c>
      <c r="D592" s="67" t="s">
        <v>342</v>
      </c>
      <c r="E592" s="71">
        <v>0.12512905662987001</v>
      </c>
      <c r="F592" s="68">
        <v>6.2565172054223197</v>
      </c>
      <c r="G592" s="71">
        <v>0.25</v>
      </c>
      <c r="H592" s="68">
        <v>56.517205422314902</v>
      </c>
      <c r="I592" s="71">
        <v>2.5811325973944401E-4</v>
      </c>
      <c r="J592" s="68">
        <v>2.50260688216893</v>
      </c>
      <c r="K592" s="71"/>
      <c r="L592" s="68"/>
    </row>
    <row r="593" spans="1:12" x14ac:dyDescent="0.2">
      <c r="A593" s="72" t="s">
        <v>1492</v>
      </c>
      <c r="B593" s="66" t="s">
        <v>1493</v>
      </c>
      <c r="C593" s="67">
        <v>54</v>
      </c>
      <c r="D593" s="67" t="s">
        <v>342</v>
      </c>
      <c r="E593" s="71">
        <v>0.132532181194886</v>
      </c>
      <c r="F593" s="68">
        <v>25.443169968717399</v>
      </c>
      <c r="G593" s="71">
        <v>0.25</v>
      </c>
      <c r="H593" s="68">
        <v>56.517205422314902</v>
      </c>
      <c r="I593" s="71">
        <v>1.5064362389771799E-2</v>
      </c>
      <c r="J593" s="68">
        <v>26.3816475495308</v>
      </c>
      <c r="K593" s="71"/>
      <c r="L593" s="68"/>
    </row>
    <row r="594" spans="1:12" x14ac:dyDescent="0.2">
      <c r="A594" s="72" t="s">
        <v>1494</v>
      </c>
      <c r="B594" s="66" t="s">
        <v>1495</v>
      </c>
      <c r="C594" s="67">
        <v>54</v>
      </c>
      <c r="D594" s="67" t="s">
        <v>342</v>
      </c>
      <c r="E594" s="71">
        <v>0.137023898622848</v>
      </c>
      <c r="F594" s="68">
        <v>35.870698644421303</v>
      </c>
      <c r="G594" s="71">
        <v>0.25</v>
      </c>
      <c r="H594" s="68">
        <v>56.517205422314902</v>
      </c>
      <c r="I594" s="71">
        <v>2.40477972456959E-2</v>
      </c>
      <c r="J594" s="68">
        <v>37.2262773722628</v>
      </c>
      <c r="K594" s="71"/>
      <c r="L594" s="68"/>
    </row>
    <row r="595" spans="1:12" x14ac:dyDescent="0.2">
      <c r="A595" s="72" t="s">
        <v>1496</v>
      </c>
      <c r="B595" s="66" t="s">
        <v>1497</v>
      </c>
      <c r="C595" s="67">
        <v>54</v>
      </c>
      <c r="D595" s="67" t="s">
        <v>342</v>
      </c>
      <c r="E595" s="71">
        <v>0.17085959481938701</v>
      </c>
      <c r="F595" s="68">
        <v>68.0917622523462</v>
      </c>
      <c r="G595" s="71">
        <v>0.26186036212343899</v>
      </c>
      <c r="H595" s="68">
        <v>76.955161626694505</v>
      </c>
      <c r="I595" s="71">
        <v>7.9858827515333894E-2</v>
      </c>
      <c r="J595" s="68">
        <v>69.343065693430702</v>
      </c>
      <c r="K595" s="71"/>
      <c r="L595" s="68"/>
    </row>
    <row r="596" spans="1:12" x14ac:dyDescent="0.2">
      <c r="A596" s="72" t="s">
        <v>1498</v>
      </c>
      <c r="B596" s="66" t="s">
        <v>1499</v>
      </c>
      <c r="C596" s="67">
        <v>54</v>
      </c>
      <c r="D596" s="67" t="s">
        <v>342</v>
      </c>
      <c r="E596" s="71">
        <v>0.12929195426055201</v>
      </c>
      <c r="F596" s="68">
        <v>20.2294056308655</v>
      </c>
      <c r="G596" s="71">
        <v>0.25376449329920198</v>
      </c>
      <c r="H596" s="68">
        <v>68.196037539103202</v>
      </c>
      <c r="I596" s="71">
        <v>4.8194152219023E-3</v>
      </c>
      <c r="J596" s="68">
        <v>18.039624608967699</v>
      </c>
      <c r="K596" s="71"/>
      <c r="L596" s="68"/>
    </row>
    <row r="597" spans="1:12" x14ac:dyDescent="0.2">
      <c r="A597" s="72" t="s">
        <v>1500</v>
      </c>
      <c r="B597" s="66" t="s">
        <v>1501</v>
      </c>
      <c r="C597" s="67">
        <v>54</v>
      </c>
      <c r="D597" s="67" t="s">
        <v>342</v>
      </c>
      <c r="E597" s="71">
        <v>0.15485522239365701</v>
      </c>
      <c r="F597" s="68">
        <v>57.4556830031283</v>
      </c>
      <c r="G597" s="71">
        <v>0.26499743987277402</v>
      </c>
      <c r="H597" s="68">
        <v>78.7278415015641</v>
      </c>
      <c r="I597" s="71">
        <v>4.4713004914538799E-2</v>
      </c>
      <c r="J597" s="68">
        <v>53.388946819603802</v>
      </c>
      <c r="K597" s="71"/>
      <c r="L597" s="68"/>
    </row>
    <row r="598" spans="1:12" x14ac:dyDescent="0.2">
      <c r="A598" s="72" t="s">
        <v>1502</v>
      </c>
      <c r="B598" s="66" t="s">
        <v>1503</v>
      </c>
      <c r="C598" s="67">
        <v>54</v>
      </c>
      <c r="D598" s="67" t="s">
        <v>342</v>
      </c>
      <c r="E598" s="71">
        <v>0.13353128796269501</v>
      </c>
      <c r="F598" s="68">
        <v>27.737226277372301</v>
      </c>
      <c r="G598" s="71">
        <v>0.26653388883262003</v>
      </c>
      <c r="H598" s="68">
        <v>79.249217935349293</v>
      </c>
      <c r="I598" s="71">
        <v>5.28687092769088E-4</v>
      </c>
      <c r="J598" s="68">
        <v>4.7966631908237698</v>
      </c>
      <c r="K598" s="71"/>
      <c r="L598" s="68"/>
    </row>
    <row r="599" spans="1:12" x14ac:dyDescent="0.2">
      <c r="A599" s="72" t="s">
        <v>1048</v>
      </c>
      <c r="B599" s="66" t="s">
        <v>1504</v>
      </c>
      <c r="C599" s="67">
        <v>54</v>
      </c>
      <c r="D599" s="67" t="s">
        <v>342</v>
      </c>
      <c r="E599" s="71">
        <v>0.12573439554818799</v>
      </c>
      <c r="F599" s="68">
        <v>12.0959332638165</v>
      </c>
      <c r="G599" s="71">
        <v>0.25</v>
      </c>
      <c r="H599" s="68">
        <v>56.517205422314902</v>
      </c>
      <c r="I599" s="71">
        <v>1.4687910963764E-3</v>
      </c>
      <c r="J599" s="68">
        <v>9.8018769551616298</v>
      </c>
      <c r="K599" s="71"/>
      <c r="L599" s="68"/>
    </row>
    <row r="600" spans="1:12" x14ac:dyDescent="0.2">
      <c r="A600" s="72" t="s">
        <v>1505</v>
      </c>
      <c r="B600" s="66" t="s">
        <v>1506</v>
      </c>
      <c r="C600" s="67">
        <v>54</v>
      </c>
      <c r="D600" s="67" t="s">
        <v>342</v>
      </c>
      <c r="E600" s="71">
        <v>0.12508647187873101</v>
      </c>
      <c r="F600" s="68">
        <v>5.2137643378519298</v>
      </c>
      <c r="G600" s="71">
        <v>0.25</v>
      </c>
      <c r="H600" s="68">
        <v>56.517205422314902</v>
      </c>
      <c r="I600" s="71">
        <v>1.7294375746277501E-4</v>
      </c>
      <c r="J600" s="68">
        <v>1.2513034410844599</v>
      </c>
      <c r="K600" s="71"/>
      <c r="L600" s="68"/>
    </row>
    <row r="601" spans="1:12" x14ac:dyDescent="0.2">
      <c r="A601" s="72" t="s">
        <v>1507</v>
      </c>
      <c r="B601" s="66" t="s">
        <v>1508</v>
      </c>
      <c r="C601" s="67">
        <v>54</v>
      </c>
      <c r="D601" s="67" t="s">
        <v>342</v>
      </c>
      <c r="E601" s="71">
        <v>0.13433219133437699</v>
      </c>
      <c r="F601" s="68">
        <v>30.135557872784201</v>
      </c>
      <c r="G601" s="71">
        <v>0.26493690654874102</v>
      </c>
      <c r="H601" s="68">
        <v>78.623566214807099</v>
      </c>
      <c r="I601" s="71">
        <v>3.72747612001297E-3</v>
      </c>
      <c r="J601" s="68">
        <v>16.371220020855102</v>
      </c>
      <c r="K601" s="71"/>
      <c r="L601" s="68"/>
    </row>
    <row r="602" spans="1:12" x14ac:dyDescent="0.2">
      <c r="A602" s="72" t="s">
        <v>1509</v>
      </c>
      <c r="B602" s="66" t="s">
        <v>1510</v>
      </c>
      <c r="C602" s="67">
        <v>54</v>
      </c>
      <c r="D602" s="67" t="s">
        <v>342</v>
      </c>
      <c r="E602" s="71">
        <v>0.12538154938382201</v>
      </c>
      <c r="F602" s="68">
        <v>9.3847758081334707</v>
      </c>
      <c r="G602" s="71">
        <v>0.25</v>
      </c>
      <c r="H602" s="68">
        <v>56.517205422314902</v>
      </c>
      <c r="I602" s="71">
        <v>7.6309876764420605E-4</v>
      </c>
      <c r="J602" s="68">
        <v>6.67361835245047</v>
      </c>
      <c r="K602" s="71"/>
      <c r="L602" s="68"/>
    </row>
    <row r="603" spans="1:12" x14ac:dyDescent="0.2">
      <c r="A603" s="72" t="s">
        <v>1511</v>
      </c>
      <c r="B603" s="66" t="s">
        <v>1512</v>
      </c>
      <c r="C603" s="67">
        <v>54</v>
      </c>
      <c r="D603" s="67" t="s">
        <v>342</v>
      </c>
      <c r="E603" s="71">
        <v>0.12508824360899801</v>
      </c>
      <c r="F603" s="68">
        <v>5.5265901981230403</v>
      </c>
      <c r="G603" s="71">
        <v>0.25</v>
      </c>
      <c r="H603" s="68">
        <v>56.517205422314902</v>
      </c>
      <c r="I603" s="71">
        <v>1.7648721799633601E-4</v>
      </c>
      <c r="J603" s="68">
        <v>1.5641293013555799</v>
      </c>
      <c r="K603" s="71"/>
      <c r="L603" s="68"/>
    </row>
    <row r="604" spans="1:12" x14ac:dyDescent="0.2">
      <c r="A604" s="72" t="s">
        <v>1513</v>
      </c>
      <c r="B604" s="66" t="s">
        <v>1514</v>
      </c>
      <c r="C604" s="67">
        <v>54</v>
      </c>
      <c r="D604" s="67" t="s">
        <v>342</v>
      </c>
      <c r="E604" s="71">
        <v>0.12551650666672501</v>
      </c>
      <c r="F604" s="68">
        <v>10.427528675703901</v>
      </c>
      <c r="G604" s="71">
        <v>0.25</v>
      </c>
      <c r="H604" s="68">
        <v>56.517205422314902</v>
      </c>
      <c r="I604" s="71">
        <v>1.0330133334494999E-3</v>
      </c>
      <c r="J604" s="68">
        <v>7.6120959332638201</v>
      </c>
      <c r="K604" s="71"/>
      <c r="L604" s="68"/>
    </row>
    <row r="605" spans="1:12" x14ac:dyDescent="0.2">
      <c r="A605" s="72" t="s">
        <v>1515</v>
      </c>
      <c r="B605" s="66" t="s">
        <v>1516</v>
      </c>
      <c r="C605" s="67">
        <v>54</v>
      </c>
      <c r="D605" s="67" t="s">
        <v>342</v>
      </c>
      <c r="E605" s="71">
        <v>0.125610069381976</v>
      </c>
      <c r="F605" s="68">
        <v>11.366006256517201</v>
      </c>
      <c r="G605" s="71">
        <v>0.25</v>
      </c>
      <c r="H605" s="68">
        <v>56.517205422314902</v>
      </c>
      <c r="I605" s="71">
        <v>1.22013876395301E-3</v>
      </c>
      <c r="J605" s="68">
        <v>9.0719499478623593</v>
      </c>
      <c r="K605" s="71"/>
      <c r="L605" s="68"/>
    </row>
    <row r="606" spans="1:12" x14ac:dyDescent="0.2">
      <c r="A606" s="72" t="s">
        <v>1517</v>
      </c>
      <c r="B606" s="66" t="s">
        <v>1518</v>
      </c>
      <c r="C606" s="67">
        <v>54</v>
      </c>
      <c r="D606" s="67" t="s">
        <v>342</v>
      </c>
      <c r="E606" s="71">
        <v>0.12529446374011599</v>
      </c>
      <c r="F606" s="68">
        <v>8.2377476538060499</v>
      </c>
      <c r="G606" s="71">
        <v>0.25</v>
      </c>
      <c r="H606" s="68">
        <v>56.517205422314902</v>
      </c>
      <c r="I606" s="71">
        <v>5.88927480232038E-4</v>
      </c>
      <c r="J606" s="68">
        <v>5.3180396246089696</v>
      </c>
      <c r="K606" s="71"/>
      <c r="L606" s="68"/>
    </row>
    <row r="607" spans="1:12" x14ac:dyDescent="0.2">
      <c r="A607" s="72" t="s">
        <v>1519</v>
      </c>
      <c r="B607" s="66" t="s">
        <v>1520</v>
      </c>
      <c r="C607" s="67">
        <v>54</v>
      </c>
      <c r="D607" s="67" t="s">
        <v>342</v>
      </c>
      <c r="E607" s="71">
        <v>0.14477537663926601</v>
      </c>
      <c r="F607" s="68">
        <v>46.506777893639203</v>
      </c>
      <c r="G607" s="71">
        <v>0.25</v>
      </c>
      <c r="H607" s="68">
        <v>56.517205422314902</v>
      </c>
      <c r="I607" s="71">
        <v>3.95507532785314E-2</v>
      </c>
      <c r="J607" s="68">
        <v>49.009384775808101</v>
      </c>
      <c r="K607" s="71"/>
      <c r="L607" s="68"/>
    </row>
    <row r="608" spans="1:12" x14ac:dyDescent="0.2">
      <c r="A608" s="72" t="s">
        <v>1521</v>
      </c>
      <c r="B608" s="66" t="s">
        <v>1522</v>
      </c>
      <c r="C608" s="67">
        <v>54</v>
      </c>
      <c r="D608" s="67" t="s">
        <v>342</v>
      </c>
      <c r="E608" s="71">
        <v>0.12689694939610099</v>
      </c>
      <c r="F608" s="68">
        <v>16.162669447340999</v>
      </c>
      <c r="G608" s="71">
        <v>0.25</v>
      </c>
      <c r="H608" s="68">
        <v>56.517205422314902</v>
      </c>
      <c r="I608" s="71">
        <v>3.7938987922027999E-3</v>
      </c>
      <c r="J608" s="68">
        <v>16.684045881126199</v>
      </c>
      <c r="K608" s="71"/>
      <c r="L608" s="68"/>
    </row>
    <row r="609" spans="1:12" x14ac:dyDescent="0.2">
      <c r="A609" s="72" t="s">
        <v>1026</v>
      </c>
      <c r="B609" s="66" t="s">
        <v>1523</v>
      </c>
      <c r="C609" s="67">
        <v>54</v>
      </c>
      <c r="D609" s="67" t="s">
        <v>342</v>
      </c>
      <c r="E609" s="71">
        <v>0.13915314817232</v>
      </c>
      <c r="F609" s="68">
        <v>39.103232533889503</v>
      </c>
      <c r="G609" s="71">
        <v>0.25712447883742001</v>
      </c>
      <c r="H609" s="68">
        <v>72.679874869655904</v>
      </c>
      <c r="I609" s="71">
        <v>2.1181817507218901E-2</v>
      </c>
      <c r="J609" s="68">
        <v>34.410844629822698</v>
      </c>
      <c r="K609" s="71"/>
      <c r="L609" s="68"/>
    </row>
    <row r="610" spans="1:12" x14ac:dyDescent="0.2">
      <c r="A610" s="72" t="s">
        <v>1524</v>
      </c>
      <c r="B610" s="66" t="s">
        <v>1525</v>
      </c>
      <c r="C610" s="67">
        <v>54</v>
      </c>
      <c r="D610" s="67" t="s">
        <v>342</v>
      </c>
      <c r="E610" s="71">
        <v>0.12515746684043499</v>
      </c>
      <c r="F610" s="68">
        <v>6.67361835245047</v>
      </c>
      <c r="G610" s="71">
        <v>0.25</v>
      </c>
      <c r="H610" s="68">
        <v>56.517205422314902</v>
      </c>
      <c r="I610" s="71">
        <v>3.1493368087090598E-4</v>
      </c>
      <c r="J610" s="68">
        <v>3.0239833159541201</v>
      </c>
      <c r="K610" s="71"/>
      <c r="L610" s="68"/>
    </row>
    <row r="611" spans="1:12" x14ac:dyDescent="0.2">
      <c r="A611" s="72" t="s">
        <v>1526</v>
      </c>
      <c r="B611" s="66" t="s">
        <v>1527</v>
      </c>
      <c r="C611" s="67">
        <v>54</v>
      </c>
      <c r="D611" s="67" t="s">
        <v>342</v>
      </c>
      <c r="E611" s="71">
        <v>0.12740055644350401</v>
      </c>
      <c r="F611" s="68">
        <v>17.101147028154301</v>
      </c>
      <c r="G611" s="71">
        <v>0.25439190884906898</v>
      </c>
      <c r="H611" s="68">
        <v>69.030239833159499</v>
      </c>
      <c r="I611" s="71">
        <v>4.0920403793811801E-4</v>
      </c>
      <c r="J611" s="68">
        <v>3.7539103232533901</v>
      </c>
      <c r="K611" s="71"/>
      <c r="L611" s="68"/>
    </row>
    <row r="612" spans="1:12" x14ac:dyDescent="0.2">
      <c r="A612" s="72" t="s">
        <v>1528</v>
      </c>
      <c r="B612" s="66" t="s">
        <v>1529</v>
      </c>
      <c r="C612" s="67">
        <v>54</v>
      </c>
      <c r="D612" s="67" t="s">
        <v>342</v>
      </c>
      <c r="E612" s="71">
        <v>0.14471145825934401</v>
      </c>
      <c r="F612" s="68">
        <v>46.2982273201251</v>
      </c>
      <c r="G612" s="71">
        <v>0.25</v>
      </c>
      <c r="H612" s="68">
        <v>56.517205422314902</v>
      </c>
      <c r="I612" s="71">
        <v>3.94229165186884E-2</v>
      </c>
      <c r="J612" s="68">
        <v>48.9051094890511</v>
      </c>
      <c r="K612" s="71"/>
      <c r="L612" s="68"/>
    </row>
    <row r="613" spans="1:12" x14ac:dyDescent="0.2">
      <c r="A613" s="72" t="s">
        <v>1530</v>
      </c>
      <c r="B613" s="66" t="s">
        <v>1531</v>
      </c>
      <c r="C613" s="67">
        <v>54</v>
      </c>
      <c r="D613" s="67" t="s">
        <v>342</v>
      </c>
      <c r="E613" s="71">
        <v>0.12543798001707099</v>
      </c>
      <c r="F613" s="68">
        <v>9.8018769551616298</v>
      </c>
      <c r="G613" s="71">
        <v>0.25</v>
      </c>
      <c r="H613" s="68">
        <v>56.517205422314902</v>
      </c>
      <c r="I613" s="71">
        <v>8.7596003414153905E-4</v>
      </c>
      <c r="J613" s="68">
        <v>7.0907194994786202</v>
      </c>
      <c r="K613" s="71"/>
      <c r="L613" s="68"/>
    </row>
    <row r="614" spans="1:12" x14ac:dyDescent="0.2">
      <c r="A614" s="72" t="s">
        <v>1532</v>
      </c>
      <c r="B614" s="66" t="s">
        <v>1533</v>
      </c>
      <c r="C614" s="67">
        <v>54</v>
      </c>
      <c r="D614" s="67" t="s">
        <v>342</v>
      </c>
      <c r="E614" s="71">
        <v>0.14293559374404299</v>
      </c>
      <c r="F614" s="68">
        <v>43.482794577685098</v>
      </c>
      <c r="G614" s="71">
        <v>0.25</v>
      </c>
      <c r="H614" s="68">
        <v>56.517205422314902</v>
      </c>
      <c r="I614" s="71">
        <v>3.5871187488086299E-2</v>
      </c>
      <c r="J614" s="68">
        <v>46.402502606882202</v>
      </c>
      <c r="K614" s="71"/>
      <c r="L614" s="68"/>
    </row>
    <row r="615" spans="1:12" x14ac:dyDescent="0.2">
      <c r="A615" s="72" t="s">
        <v>1534</v>
      </c>
      <c r="B615" s="66" t="s">
        <v>1535</v>
      </c>
      <c r="C615" s="67">
        <v>54</v>
      </c>
      <c r="D615" s="67" t="s">
        <v>342</v>
      </c>
      <c r="E615" s="71">
        <v>0.13714002916795201</v>
      </c>
      <c r="F615" s="68">
        <v>36.1835245046924</v>
      </c>
      <c r="G615" s="71">
        <v>0.25439190884906898</v>
      </c>
      <c r="H615" s="68">
        <v>69.030239833159499</v>
      </c>
      <c r="I615" s="71">
        <v>1.98881494868349E-2</v>
      </c>
      <c r="J615" s="68">
        <v>32.742440041710097</v>
      </c>
      <c r="K615" s="71"/>
      <c r="L615" s="68"/>
    </row>
    <row r="616" spans="1:12" x14ac:dyDescent="0.2">
      <c r="A616" s="72" t="s">
        <v>1366</v>
      </c>
      <c r="B616" s="66" t="s">
        <v>1536</v>
      </c>
      <c r="C616" s="67">
        <v>54</v>
      </c>
      <c r="D616" s="67" t="s">
        <v>342</v>
      </c>
      <c r="E616" s="71">
        <v>0.13399577889703701</v>
      </c>
      <c r="F616" s="68">
        <v>29.092805005213801</v>
      </c>
      <c r="G616" s="71">
        <v>0.25</v>
      </c>
      <c r="H616" s="68">
        <v>56.517205422314902</v>
      </c>
      <c r="I616" s="71">
        <v>1.79915577940741E-2</v>
      </c>
      <c r="J616" s="68">
        <v>29.614181438999001</v>
      </c>
      <c r="K616" s="71"/>
      <c r="L616" s="68"/>
    </row>
    <row r="617" spans="1:12" x14ac:dyDescent="0.2">
      <c r="A617" s="72" t="s">
        <v>1537</v>
      </c>
      <c r="B617" s="66" t="s">
        <v>1538</v>
      </c>
      <c r="C617" s="67">
        <v>54</v>
      </c>
      <c r="D617" s="67" t="s">
        <v>342</v>
      </c>
      <c r="E617" s="71">
        <v>0.162683910080133</v>
      </c>
      <c r="F617" s="68">
        <v>63.920750782064701</v>
      </c>
      <c r="G617" s="71">
        <v>0.25</v>
      </c>
      <c r="H617" s="68">
        <v>56.517205422314902</v>
      </c>
      <c r="I617" s="71">
        <v>7.5367820160266899E-2</v>
      </c>
      <c r="J617" s="68">
        <v>67.778936392075096</v>
      </c>
      <c r="K617" s="71"/>
      <c r="L617" s="68"/>
    </row>
    <row r="618" spans="1:12" x14ac:dyDescent="0.2">
      <c r="A618" s="72" t="s">
        <v>1539</v>
      </c>
      <c r="B618" s="66" t="s">
        <v>1540</v>
      </c>
      <c r="C618" s="67">
        <v>54</v>
      </c>
      <c r="D618" s="67" t="s">
        <v>342</v>
      </c>
      <c r="E618" s="71">
        <v>0.13457392373122301</v>
      </c>
      <c r="F618" s="68">
        <v>30.656934306569301</v>
      </c>
      <c r="G618" s="71">
        <v>0.25</v>
      </c>
      <c r="H618" s="68">
        <v>56.517205422314902</v>
      </c>
      <c r="I618" s="71">
        <v>1.91478474624465E-2</v>
      </c>
      <c r="J618" s="68">
        <v>31.595411887382699</v>
      </c>
      <c r="K618" s="71"/>
      <c r="L618" s="68"/>
    </row>
    <row r="619" spans="1:12" x14ac:dyDescent="0.2">
      <c r="A619" s="72" t="s">
        <v>1541</v>
      </c>
      <c r="B619" s="66" t="s">
        <v>1542</v>
      </c>
      <c r="C619" s="67">
        <v>54</v>
      </c>
      <c r="D619" s="67" t="s">
        <v>342</v>
      </c>
      <c r="E619" s="71">
        <v>0.15164532277744799</v>
      </c>
      <c r="F619" s="68">
        <v>54.118873826902998</v>
      </c>
      <c r="G619" s="71">
        <v>0.25</v>
      </c>
      <c r="H619" s="68">
        <v>56.517205422314902</v>
      </c>
      <c r="I619" s="71">
        <v>5.3290645554895301E-2</v>
      </c>
      <c r="J619" s="68">
        <v>58.185610010427503</v>
      </c>
      <c r="K619" s="71"/>
      <c r="L619" s="68"/>
    </row>
    <row r="620" spans="1:12" x14ac:dyDescent="0.2">
      <c r="A620" s="72" t="s">
        <v>1543</v>
      </c>
      <c r="B620" s="66" t="s">
        <v>1544</v>
      </c>
      <c r="C620" s="67">
        <v>54</v>
      </c>
      <c r="D620" s="67" t="s">
        <v>342</v>
      </c>
      <c r="E620" s="71">
        <v>0.12764381105499101</v>
      </c>
      <c r="F620" s="68">
        <v>17.622523461939501</v>
      </c>
      <c r="G620" s="71">
        <v>0.25376449329920198</v>
      </c>
      <c r="H620" s="68">
        <v>68.196037539103202</v>
      </c>
      <c r="I620" s="71">
        <v>1.52312881077929E-3</v>
      </c>
      <c r="J620" s="68">
        <v>10.1147028154327</v>
      </c>
      <c r="K620" s="71"/>
      <c r="L620" s="68"/>
    </row>
    <row r="621" spans="1:12" x14ac:dyDescent="0.2">
      <c r="A621" s="72" t="s">
        <v>1418</v>
      </c>
      <c r="B621" s="66" t="s">
        <v>1545</v>
      </c>
      <c r="C621" s="67">
        <v>54</v>
      </c>
      <c r="D621" s="67" t="s">
        <v>342</v>
      </c>
      <c r="E621" s="71">
        <v>0.13458260697815</v>
      </c>
      <c r="F621" s="68">
        <v>30.761209593326399</v>
      </c>
      <c r="G621" s="71">
        <v>0.26459293211179102</v>
      </c>
      <c r="H621" s="68">
        <v>78.310740354535994</v>
      </c>
      <c r="I621" s="71">
        <v>4.5722818445086098E-3</v>
      </c>
      <c r="J621" s="68">
        <v>17.935349322210602</v>
      </c>
      <c r="K621" s="71"/>
      <c r="L621" s="68"/>
    </row>
    <row r="622" spans="1:12" x14ac:dyDescent="0.2">
      <c r="A622" s="72" t="s">
        <v>1546</v>
      </c>
      <c r="B622" s="66" t="s">
        <v>1547</v>
      </c>
      <c r="C622" s="67">
        <v>54</v>
      </c>
      <c r="D622" s="67" t="s">
        <v>342</v>
      </c>
      <c r="E622" s="71">
        <v>0.17664810921792501</v>
      </c>
      <c r="F622" s="68">
        <v>70.907194994786195</v>
      </c>
      <c r="G622" s="71">
        <v>0.25</v>
      </c>
      <c r="H622" s="68">
        <v>56.517205422314902</v>
      </c>
      <c r="I622" s="71">
        <v>0.103296218435849</v>
      </c>
      <c r="J622" s="68">
        <v>76.746611053180402</v>
      </c>
      <c r="K622" s="71"/>
      <c r="L622" s="68"/>
    </row>
    <row r="623" spans="1:12" x14ac:dyDescent="0.2">
      <c r="A623" s="72" t="s">
        <v>1211</v>
      </c>
      <c r="B623" s="66" t="s">
        <v>1548</v>
      </c>
      <c r="C623" s="67">
        <v>72</v>
      </c>
      <c r="D623" s="67" t="s">
        <v>342</v>
      </c>
      <c r="E623" s="71">
        <v>0.12718593692451799</v>
      </c>
      <c r="F623" s="68">
        <v>8.6311530681051902</v>
      </c>
      <c r="G623" s="71">
        <v>0.25</v>
      </c>
      <c r="H623" s="68">
        <v>41.874578556979102</v>
      </c>
      <c r="I623" s="71">
        <v>4.3718738490353204E-3</v>
      </c>
      <c r="J623" s="68">
        <v>8.2939986513823296</v>
      </c>
      <c r="K623" s="71"/>
      <c r="L623" s="68"/>
    </row>
    <row r="624" spans="1:12" x14ac:dyDescent="0.2">
      <c r="A624" s="72" t="s">
        <v>1549</v>
      </c>
      <c r="B624" s="66" t="s">
        <v>1550</v>
      </c>
      <c r="C624" s="67">
        <v>72</v>
      </c>
      <c r="D624" s="67" t="s">
        <v>342</v>
      </c>
      <c r="E624" s="71">
        <v>0.15491632238085301</v>
      </c>
      <c r="F624" s="68">
        <v>51.180040458530002</v>
      </c>
      <c r="G624" s="71">
        <v>0.25</v>
      </c>
      <c r="H624" s="68">
        <v>41.874578556979102</v>
      </c>
      <c r="I624" s="71">
        <v>5.9832644761706903E-2</v>
      </c>
      <c r="J624" s="68">
        <v>62.913014160485503</v>
      </c>
      <c r="K624" s="71"/>
      <c r="L624" s="68"/>
    </row>
    <row r="625" spans="1:12" x14ac:dyDescent="0.2">
      <c r="A625" s="72" t="s">
        <v>1551</v>
      </c>
      <c r="B625" s="66" t="s">
        <v>1552</v>
      </c>
      <c r="C625" s="67">
        <v>72</v>
      </c>
      <c r="D625" s="67" t="s">
        <v>342</v>
      </c>
      <c r="E625" s="71">
        <v>0.141889877010271</v>
      </c>
      <c r="F625" s="68">
        <v>32.029669588671602</v>
      </c>
      <c r="G625" s="71">
        <v>0.262820512820513</v>
      </c>
      <c r="H625" s="68">
        <v>60.013486176668899</v>
      </c>
      <c r="I625" s="71">
        <v>2.0959241200029299E-2</v>
      </c>
      <c r="J625" s="68">
        <v>33.310856372218502</v>
      </c>
      <c r="K625" s="71"/>
      <c r="L625" s="68"/>
    </row>
    <row r="626" spans="1:12" x14ac:dyDescent="0.2">
      <c r="A626" s="72" t="s">
        <v>1553</v>
      </c>
      <c r="B626" s="66" t="s">
        <v>1554</v>
      </c>
      <c r="C626" s="67">
        <v>72</v>
      </c>
      <c r="D626" s="67" t="s">
        <v>342</v>
      </c>
      <c r="E626" s="71">
        <v>0.15058345018639999</v>
      </c>
      <c r="F626" s="68">
        <v>45.3809844908968</v>
      </c>
      <c r="G626" s="71">
        <v>0.25</v>
      </c>
      <c r="H626" s="68">
        <v>41.874578556979102</v>
      </c>
      <c r="I626" s="71">
        <v>5.11669003727993E-2</v>
      </c>
      <c r="J626" s="68">
        <v>57.181389076196901</v>
      </c>
      <c r="K626" s="71"/>
      <c r="L626" s="68"/>
    </row>
    <row r="627" spans="1:12" x14ac:dyDescent="0.2">
      <c r="A627" s="72" t="s">
        <v>1555</v>
      </c>
      <c r="B627" s="66" t="s">
        <v>1556</v>
      </c>
      <c r="C627" s="67">
        <v>72</v>
      </c>
      <c r="D627" s="67" t="s">
        <v>342</v>
      </c>
      <c r="E627" s="71">
        <v>0.14301456134319299</v>
      </c>
      <c r="F627" s="68">
        <v>33.648010788941299</v>
      </c>
      <c r="G627" s="71">
        <v>0.25</v>
      </c>
      <c r="H627" s="68">
        <v>41.874578556979102</v>
      </c>
      <c r="I627" s="71">
        <v>3.6029122686385598E-2</v>
      </c>
      <c r="J627" s="68">
        <v>46.797033041132799</v>
      </c>
      <c r="K627" s="71"/>
      <c r="L627" s="68"/>
    </row>
    <row r="628" spans="1:12" x14ac:dyDescent="0.2">
      <c r="A628" s="72" t="s">
        <v>1557</v>
      </c>
      <c r="B628" s="66" t="s">
        <v>1558</v>
      </c>
      <c r="C628" s="67">
        <v>72</v>
      </c>
      <c r="D628" s="67" t="s">
        <v>342</v>
      </c>
      <c r="E628" s="71">
        <v>0.15494355023127099</v>
      </c>
      <c r="F628" s="68">
        <v>51.247471341874601</v>
      </c>
      <c r="G628" s="71">
        <v>0.25</v>
      </c>
      <c r="H628" s="68">
        <v>41.874578556979102</v>
      </c>
      <c r="I628" s="71">
        <v>5.9887100462542503E-2</v>
      </c>
      <c r="J628" s="68">
        <v>63.047875927174601</v>
      </c>
      <c r="K628" s="71"/>
      <c r="L628" s="68"/>
    </row>
    <row r="629" spans="1:12" x14ac:dyDescent="0.2">
      <c r="A629" s="72" t="s">
        <v>787</v>
      </c>
      <c r="B629" s="66" t="s">
        <v>1559</v>
      </c>
      <c r="C629" s="67">
        <v>72</v>
      </c>
      <c r="D629" s="67" t="s">
        <v>342</v>
      </c>
      <c r="E629" s="71">
        <v>0.146890165168616</v>
      </c>
      <c r="F629" s="68">
        <v>39.986513823331101</v>
      </c>
      <c r="G629" s="71">
        <v>0.25</v>
      </c>
      <c r="H629" s="68">
        <v>41.874578556979102</v>
      </c>
      <c r="I629" s="71">
        <v>4.3780330337231901E-2</v>
      </c>
      <c r="J629" s="68">
        <v>53.202966958867201</v>
      </c>
      <c r="K629" s="71"/>
      <c r="L629" s="68"/>
    </row>
    <row r="630" spans="1:12" x14ac:dyDescent="0.2">
      <c r="A630" s="72" t="s">
        <v>1560</v>
      </c>
      <c r="B630" s="66" t="s">
        <v>1561</v>
      </c>
      <c r="C630" s="67">
        <v>72</v>
      </c>
      <c r="D630" s="67" t="s">
        <v>342</v>
      </c>
      <c r="E630" s="71">
        <v>0.14082833396508199</v>
      </c>
      <c r="F630" s="68">
        <v>31.2879298718813</v>
      </c>
      <c r="G630" s="71">
        <v>0.262820512820513</v>
      </c>
      <c r="H630" s="68">
        <v>60.013486176668899</v>
      </c>
      <c r="I630" s="71">
        <v>1.8836155109651202E-2</v>
      </c>
      <c r="J630" s="68">
        <v>31.2204989885368</v>
      </c>
      <c r="K630" s="71"/>
      <c r="L630" s="68"/>
    </row>
    <row r="631" spans="1:12" x14ac:dyDescent="0.2">
      <c r="A631" s="72" t="s">
        <v>1026</v>
      </c>
      <c r="B631" s="66" t="s">
        <v>1562</v>
      </c>
      <c r="C631" s="67">
        <v>72</v>
      </c>
      <c r="D631" s="67" t="s">
        <v>342</v>
      </c>
      <c r="E631" s="71">
        <v>0.13770290635892099</v>
      </c>
      <c r="F631" s="68">
        <v>26.432906271072099</v>
      </c>
      <c r="G631" s="71">
        <v>0.26722075923431199</v>
      </c>
      <c r="H631" s="68">
        <v>63.924477410654099</v>
      </c>
      <c r="I631" s="71">
        <v>8.1850534835292907E-3</v>
      </c>
      <c r="J631" s="68">
        <v>14.6325016857721</v>
      </c>
      <c r="K631" s="71"/>
      <c r="L631" s="68"/>
    </row>
    <row r="632" spans="1:12" x14ac:dyDescent="0.2">
      <c r="A632" s="72" t="s">
        <v>1563</v>
      </c>
      <c r="B632" s="66" t="s">
        <v>1564</v>
      </c>
      <c r="C632" s="67">
        <v>72</v>
      </c>
      <c r="D632" s="67" t="s">
        <v>342</v>
      </c>
      <c r="E632" s="71">
        <v>0.12792593811331501</v>
      </c>
      <c r="F632" s="68">
        <v>9.5077545515846307</v>
      </c>
      <c r="G632" s="71">
        <v>0.25</v>
      </c>
      <c r="H632" s="68">
        <v>41.874578556979102</v>
      </c>
      <c r="I632" s="71">
        <v>5.85187622662953E-3</v>
      </c>
      <c r="J632" s="68">
        <v>10.9912339851652</v>
      </c>
      <c r="K632" s="71"/>
      <c r="L632" s="68"/>
    </row>
    <row r="633" spans="1:12" x14ac:dyDescent="0.2">
      <c r="A633" s="72" t="s">
        <v>1565</v>
      </c>
      <c r="B633" s="66" t="s">
        <v>1566</v>
      </c>
      <c r="C633" s="67">
        <v>72</v>
      </c>
      <c r="D633" s="67" t="s">
        <v>342</v>
      </c>
      <c r="E633" s="71">
        <v>0.145956195696332</v>
      </c>
      <c r="F633" s="68">
        <v>38.8401888064734</v>
      </c>
      <c r="G633" s="71">
        <v>0.27850654508447298</v>
      </c>
      <c r="H633" s="68">
        <v>72.016183412002704</v>
      </c>
      <c r="I633" s="71">
        <v>1.34058463081914E-2</v>
      </c>
      <c r="J633" s="68">
        <v>23.3985165205664</v>
      </c>
      <c r="K633" s="71"/>
      <c r="L633" s="68"/>
    </row>
    <row r="634" spans="1:12" x14ac:dyDescent="0.2">
      <c r="A634" s="72" t="s">
        <v>1567</v>
      </c>
      <c r="B634" s="66" t="s">
        <v>1568</v>
      </c>
      <c r="C634" s="67">
        <v>72</v>
      </c>
      <c r="D634" s="67" t="s">
        <v>342</v>
      </c>
      <c r="E634" s="71">
        <v>0.13187416420292999</v>
      </c>
      <c r="F634" s="68">
        <v>15.5091031692515</v>
      </c>
      <c r="G634" s="71">
        <v>0.25</v>
      </c>
      <c r="H634" s="68">
        <v>41.874578556979102</v>
      </c>
      <c r="I634" s="71">
        <v>1.3748328405859E-2</v>
      </c>
      <c r="J634" s="68">
        <v>23.870532703978402</v>
      </c>
      <c r="K634" s="71"/>
      <c r="L634" s="68"/>
    </row>
    <row r="635" spans="1:12" x14ac:dyDescent="0.2">
      <c r="A635" s="72" t="s">
        <v>1569</v>
      </c>
      <c r="B635" s="66" t="s">
        <v>1570</v>
      </c>
      <c r="C635" s="67">
        <v>72</v>
      </c>
      <c r="D635" s="67" t="s">
        <v>342</v>
      </c>
      <c r="E635" s="71">
        <v>0.135400614154947</v>
      </c>
      <c r="F635" s="68">
        <v>22.3196223870533</v>
      </c>
      <c r="G635" s="71">
        <v>0.253300184724151</v>
      </c>
      <c r="H635" s="68">
        <v>46.6621712744437</v>
      </c>
      <c r="I635" s="71">
        <v>1.7501043585743802E-2</v>
      </c>
      <c r="J635" s="68">
        <v>29.2650033715442</v>
      </c>
      <c r="K635" s="71"/>
      <c r="L635" s="68"/>
    </row>
    <row r="636" spans="1:12" x14ac:dyDescent="0.2">
      <c r="A636" s="72" t="s">
        <v>1571</v>
      </c>
      <c r="B636" s="66" t="s">
        <v>1572</v>
      </c>
      <c r="C636" s="67">
        <v>72</v>
      </c>
      <c r="D636" s="67" t="s">
        <v>342</v>
      </c>
      <c r="E636" s="71">
        <v>0.132918453583314</v>
      </c>
      <c r="F636" s="68">
        <v>18.004045853000701</v>
      </c>
      <c r="G636" s="71">
        <v>0.24439877856615999</v>
      </c>
      <c r="H636" s="68">
        <v>8.6985839514497592</v>
      </c>
      <c r="I636" s="71">
        <v>2.14381286004671E-2</v>
      </c>
      <c r="J636" s="68">
        <v>33.782872555630497</v>
      </c>
      <c r="K636" s="71"/>
      <c r="L636" s="68"/>
    </row>
    <row r="637" spans="1:12" x14ac:dyDescent="0.2">
      <c r="A637" s="72" t="s">
        <v>1573</v>
      </c>
      <c r="B637" s="66" t="s">
        <v>1574</v>
      </c>
      <c r="C637" s="67">
        <v>72</v>
      </c>
      <c r="D637" s="67" t="s">
        <v>342</v>
      </c>
      <c r="E637" s="71">
        <v>0.13355010853795601</v>
      </c>
      <c r="F637" s="68">
        <v>19.217801753202998</v>
      </c>
      <c r="G637" s="71">
        <v>0.24999999990970201</v>
      </c>
      <c r="H637" s="68">
        <v>14.8347943358058</v>
      </c>
      <c r="I637" s="71">
        <v>1.7100217166210099E-2</v>
      </c>
      <c r="J637" s="68">
        <v>28.658125421443</v>
      </c>
      <c r="K637" s="71"/>
      <c r="L637" s="68"/>
    </row>
    <row r="638" spans="1:12" x14ac:dyDescent="0.2">
      <c r="A638" s="72" t="s">
        <v>1575</v>
      </c>
      <c r="B638" s="66" t="s">
        <v>1576</v>
      </c>
      <c r="C638" s="67">
        <v>72</v>
      </c>
      <c r="D638" s="67" t="s">
        <v>342</v>
      </c>
      <c r="E638" s="71">
        <v>0.14191183245240899</v>
      </c>
      <c r="F638" s="68">
        <v>32.164531355360801</v>
      </c>
      <c r="G638" s="71">
        <v>0.25</v>
      </c>
      <c r="H638" s="68">
        <v>41.874578556979102</v>
      </c>
      <c r="I638" s="71">
        <v>3.38236649048178E-2</v>
      </c>
      <c r="J638" s="68">
        <v>44.504383007417402</v>
      </c>
      <c r="K638" s="71"/>
      <c r="L638" s="68"/>
    </row>
    <row r="639" spans="1:12" x14ac:dyDescent="0.2">
      <c r="A639" s="72" t="s">
        <v>1048</v>
      </c>
      <c r="B639" s="66" t="s">
        <v>1577</v>
      </c>
      <c r="C639" s="67">
        <v>72</v>
      </c>
      <c r="D639" s="67" t="s">
        <v>342</v>
      </c>
      <c r="E639" s="71">
        <v>0.13239642688171999</v>
      </c>
      <c r="F639" s="68">
        <v>16.992582602832101</v>
      </c>
      <c r="G639" s="71">
        <v>0.25</v>
      </c>
      <c r="H639" s="68">
        <v>41.874578556979102</v>
      </c>
      <c r="I639" s="71">
        <v>1.47928537634391E-2</v>
      </c>
      <c r="J639" s="68">
        <v>26.095751854349299</v>
      </c>
      <c r="K639" s="71"/>
      <c r="L639" s="68"/>
    </row>
    <row r="640" spans="1:12" x14ac:dyDescent="0.2">
      <c r="A640" s="72" t="s">
        <v>1022</v>
      </c>
      <c r="B640" s="66" t="s">
        <v>1578</v>
      </c>
      <c r="C640" s="67">
        <v>72</v>
      </c>
      <c r="D640" s="67" t="s">
        <v>342</v>
      </c>
      <c r="E640" s="71">
        <v>0.13930938150435501</v>
      </c>
      <c r="F640" s="68">
        <v>28.725556304787599</v>
      </c>
      <c r="G640" s="71">
        <v>0.25</v>
      </c>
      <c r="H640" s="68">
        <v>41.874578556979102</v>
      </c>
      <c r="I640" s="71">
        <v>2.8618763008709101E-2</v>
      </c>
      <c r="J640" s="68">
        <v>40.458530006743104</v>
      </c>
      <c r="K640" s="71"/>
      <c r="L640" s="68"/>
    </row>
    <row r="641" spans="1:12" x14ac:dyDescent="0.2">
      <c r="A641" s="72" t="s">
        <v>1579</v>
      </c>
      <c r="B641" s="66" t="s">
        <v>1580</v>
      </c>
      <c r="C641" s="67">
        <v>72</v>
      </c>
      <c r="D641" s="67" t="s">
        <v>342</v>
      </c>
      <c r="E641" s="71">
        <v>0.14759647171679999</v>
      </c>
      <c r="F641" s="68">
        <v>41.267700606878002</v>
      </c>
      <c r="G641" s="71">
        <v>0.25430518980857802</v>
      </c>
      <c r="H641" s="68">
        <v>48.213081591368798</v>
      </c>
      <c r="I641" s="71">
        <v>4.08877536250229E-2</v>
      </c>
      <c r="J641" s="68">
        <v>51.719487525286603</v>
      </c>
      <c r="K641" s="71"/>
      <c r="L641" s="68"/>
    </row>
    <row r="642" spans="1:12" x14ac:dyDescent="0.2">
      <c r="A642" s="72" t="s">
        <v>1581</v>
      </c>
      <c r="B642" s="66" t="s">
        <v>1582</v>
      </c>
      <c r="C642" s="67">
        <v>72</v>
      </c>
      <c r="D642" s="67" t="s">
        <v>342</v>
      </c>
      <c r="E642" s="71">
        <v>0.136629304373866</v>
      </c>
      <c r="F642" s="68">
        <v>24.2751180040459</v>
      </c>
      <c r="G642" s="71">
        <v>0.24608277843165799</v>
      </c>
      <c r="H642" s="68">
        <v>8.9683074848280508</v>
      </c>
      <c r="I642" s="71">
        <v>2.7175830316073801E-2</v>
      </c>
      <c r="J642" s="68">
        <v>39.379635873229901</v>
      </c>
      <c r="K642" s="71"/>
      <c r="L642" s="68"/>
    </row>
    <row r="643" spans="1:12" x14ac:dyDescent="0.2">
      <c r="A643" s="72" t="s">
        <v>1583</v>
      </c>
      <c r="B643" s="66" t="s">
        <v>1584</v>
      </c>
      <c r="C643" s="67">
        <v>72</v>
      </c>
      <c r="D643" s="67" t="s">
        <v>342</v>
      </c>
      <c r="E643" s="71">
        <v>0.15511113838177901</v>
      </c>
      <c r="F643" s="68">
        <v>51.382333108563699</v>
      </c>
      <c r="G643" s="71">
        <v>0.289221991303308</v>
      </c>
      <c r="H643" s="68">
        <v>78.287255563047907</v>
      </c>
      <c r="I643" s="71">
        <v>2.1000285460249998E-2</v>
      </c>
      <c r="J643" s="68">
        <v>33.445718138907601</v>
      </c>
      <c r="K643" s="71"/>
      <c r="L643" s="68"/>
    </row>
    <row r="644" spans="1:12" x14ac:dyDescent="0.2">
      <c r="A644" s="72" t="s">
        <v>1585</v>
      </c>
      <c r="B644" s="66" t="s">
        <v>1586</v>
      </c>
      <c r="C644" s="67">
        <v>72</v>
      </c>
      <c r="D644" s="67" t="s">
        <v>342</v>
      </c>
      <c r="E644" s="71">
        <v>0.13825477778305301</v>
      </c>
      <c r="F644" s="68">
        <v>26.837491571139601</v>
      </c>
      <c r="G644" s="71">
        <v>0.26191056442750499</v>
      </c>
      <c r="H644" s="68">
        <v>59.2043155765341</v>
      </c>
      <c r="I644" s="71">
        <v>1.4598991138601299E-2</v>
      </c>
      <c r="J644" s="68">
        <v>25.758597437626399</v>
      </c>
      <c r="K644" s="71"/>
      <c r="L644" s="68"/>
    </row>
    <row r="645" spans="1:12" x14ac:dyDescent="0.2">
      <c r="A645" s="72" t="s">
        <v>1078</v>
      </c>
      <c r="B645" s="66" t="s">
        <v>1587</v>
      </c>
      <c r="C645" s="67">
        <v>72</v>
      </c>
      <c r="D645" s="67" t="s">
        <v>342</v>
      </c>
      <c r="E645" s="71">
        <v>0.161462064785797</v>
      </c>
      <c r="F645" s="68">
        <v>57.9231287929872</v>
      </c>
      <c r="G645" s="71">
        <v>0.291422114510207</v>
      </c>
      <c r="H645" s="68">
        <v>78.9615643964936</v>
      </c>
      <c r="I645" s="71">
        <v>3.1502015061387202E-2</v>
      </c>
      <c r="J645" s="68">
        <v>43.223196223870502</v>
      </c>
      <c r="K645" s="71"/>
      <c r="L645" s="68"/>
    </row>
    <row r="646" spans="1:12" x14ac:dyDescent="0.2">
      <c r="A646" s="72" t="s">
        <v>1588</v>
      </c>
      <c r="B646" s="66" t="s">
        <v>1589</v>
      </c>
      <c r="C646" s="67">
        <v>72</v>
      </c>
      <c r="D646" s="67" t="s">
        <v>342</v>
      </c>
      <c r="E646" s="71">
        <v>0.15082171806198499</v>
      </c>
      <c r="F646" s="68">
        <v>45.718138907619696</v>
      </c>
      <c r="G646" s="71">
        <v>0.22742346262487301</v>
      </c>
      <c r="H646" s="68">
        <v>6.0013486176668902</v>
      </c>
      <c r="I646" s="71">
        <v>7.4219973499097702E-2</v>
      </c>
      <c r="J646" s="68">
        <v>69.993256911665497</v>
      </c>
      <c r="K646" s="71"/>
      <c r="L646" s="68"/>
    </row>
    <row r="647" spans="1:12" x14ac:dyDescent="0.2">
      <c r="A647" s="72" t="s">
        <v>1590</v>
      </c>
      <c r="B647" s="66" t="s">
        <v>1591</v>
      </c>
      <c r="C647" s="67">
        <v>72</v>
      </c>
      <c r="D647" s="67" t="s">
        <v>342</v>
      </c>
      <c r="E647" s="71">
        <v>0.14677919598966399</v>
      </c>
      <c r="F647" s="68">
        <v>39.851652056641903</v>
      </c>
      <c r="G647" s="71">
        <v>0.25</v>
      </c>
      <c r="H647" s="68">
        <v>41.874578556979102</v>
      </c>
      <c r="I647" s="71">
        <v>4.35583919793281E-2</v>
      </c>
      <c r="J647" s="68">
        <v>53.135536075522602</v>
      </c>
      <c r="K647" s="71"/>
      <c r="L647" s="68"/>
    </row>
    <row r="648" spans="1:12" x14ac:dyDescent="0.2">
      <c r="A648" s="72" t="s">
        <v>1592</v>
      </c>
      <c r="B648" s="66" t="s">
        <v>1593</v>
      </c>
      <c r="C648" s="67">
        <v>72</v>
      </c>
      <c r="D648" s="67" t="s">
        <v>342</v>
      </c>
      <c r="E648" s="71">
        <v>0.13515063766968199</v>
      </c>
      <c r="F648" s="68">
        <v>21.6453135536076</v>
      </c>
      <c r="G648" s="71">
        <v>0.26851093404820398</v>
      </c>
      <c r="H648" s="68">
        <v>64.935940660822695</v>
      </c>
      <c r="I648" s="71">
        <v>1.7903412911598399E-3</v>
      </c>
      <c r="J648" s="68">
        <v>3.5738368172623098</v>
      </c>
      <c r="K648" s="71"/>
      <c r="L648" s="68"/>
    </row>
    <row r="649" spans="1:12" x14ac:dyDescent="0.2">
      <c r="A649" s="72" t="s">
        <v>1594</v>
      </c>
      <c r="B649" s="66" t="s">
        <v>1595</v>
      </c>
      <c r="C649" s="67">
        <v>72</v>
      </c>
      <c r="D649" s="67" t="s">
        <v>342</v>
      </c>
      <c r="E649" s="71">
        <v>0.144676964735026</v>
      </c>
      <c r="F649" s="68">
        <v>36.547538772757903</v>
      </c>
      <c r="G649" s="71">
        <v>0.25990055443104798</v>
      </c>
      <c r="H649" s="68">
        <v>57.113958192852301</v>
      </c>
      <c r="I649" s="71">
        <v>2.9453375039003901E-2</v>
      </c>
      <c r="J649" s="68">
        <v>41.065407956844197</v>
      </c>
      <c r="K649" s="71"/>
      <c r="L649" s="68"/>
    </row>
    <row r="650" spans="1:12" x14ac:dyDescent="0.2">
      <c r="A650" s="72" t="s">
        <v>1596</v>
      </c>
      <c r="B650" s="66" t="s">
        <v>1597</v>
      </c>
      <c r="C650" s="67">
        <v>72</v>
      </c>
      <c r="D650" s="67" t="s">
        <v>342</v>
      </c>
      <c r="E650" s="71">
        <v>0.14845745556819001</v>
      </c>
      <c r="F650" s="68">
        <v>42.548887390424802</v>
      </c>
      <c r="G650" s="71">
        <v>0.26741087244475398</v>
      </c>
      <c r="H650" s="68">
        <v>64.194200944032403</v>
      </c>
      <c r="I650" s="71">
        <v>2.95040386916266E-2</v>
      </c>
      <c r="J650" s="68">
        <v>41.200269723533403</v>
      </c>
      <c r="K650" s="71"/>
      <c r="L650" s="68"/>
    </row>
    <row r="651" spans="1:12" x14ac:dyDescent="0.2">
      <c r="A651" s="72" t="s">
        <v>1598</v>
      </c>
      <c r="B651" s="66" t="s">
        <v>1599</v>
      </c>
      <c r="C651" s="67">
        <v>72</v>
      </c>
      <c r="D651" s="67" t="s">
        <v>342</v>
      </c>
      <c r="E651" s="71">
        <v>0.142655266776609</v>
      </c>
      <c r="F651" s="68">
        <v>33.175994605529297</v>
      </c>
      <c r="G651" s="71">
        <v>0.25320512820512803</v>
      </c>
      <c r="H651" s="68">
        <v>46.459878624410003</v>
      </c>
      <c r="I651" s="71">
        <v>3.2105405348089901E-2</v>
      </c>
      <c r="J651" s="68">
        <v>43.830074173971703</v>
      </c>
      <c r="K651" s="71"/>
      <c r="L651" s="68"/>
    </row>
    <row r="652" spans="1:12" x14ac:dyDescent="0.2">
      <c r="A652" s="72" t="s">
        <v>1600</v>
      </c>
      <c r="B652" s="66" t="s">
        <v>1601</v>
      </c>
      <c r="C652" s="67">
        <v>72</v>
      </c>
      <c r="D652" s="67" t="s">
        <v>342</v>
      </c>
      <c r="E652" s="71">
        <v>0.28884134212256102</v>
      </c>
      <c r="F652" s="68">
        <v>92.447741065407996</v>
      </c>
      <c r="G652" s="71">
        <v>0.24664476409191799</v>
      </c>
      <c r="H652" s="68">
        <v>9.2380310182063408</v>
      </c>
      <c r="I652" s="71">
        <v>0.33103792015320299</v>
      </c>
      <c r="J652" s="68">
        <v>95.549561699258305</v>
      </c>
      <c r="K652" s="71"/>
      <c r="L652" s="68"/>
    </row>
    <row r="653" spans="1:12" x14ac:dyDescent="0.2">
      <c r="A653" s="72" t="s">
        <v>1602</v>
      </c>
      <c r="B653" s="66" t="s">
        <v>1603</v>
      </c>
      <c r="C653" s="67">
        <v>72</v>
      </c>
      <c r="D653" s="67" t="s">
        <v>342</v>
      </c>
      <c r="E653" s="71">
        <v>0.15108197682183799</v>
      </c>
      <c r="F653" s="68">
        <v>45.920431557653401</v>
      </c>
      <c r="G653" s="71">
        <v>0.30003249412736299</v>
      </c>
      <c r="H653" s="68">
        <v>81.861092380310197</v>
      </c>
      <c r="I653" s="71">
        <v>2.1314595163121502E-3</v>
      </c>
      <c r="J653" s="68">
        <v>4.3830074173971703</v>
      </c>
      <c r="K653" s="71"/>
      <c r="L653" s="68"/>
    </row>
    <row r="654" spans="1:12" x14ac:dyDescent="0.2">
      <c r="A654" s="72" t="s">
        <v>1604</v>
      </c>
      <c r="B654" s="66" t="s">
        <v>1605</v>
      </c>
      <c r="C654" s="67">
        <v>72</v>
      </c>
      <c r="D654" s="67" t="s">
        <v>342</v>
      </c>
      <c r="E654" s="71">
        <v>0.17977364253532399</v>
      </c>
      <c r="F654" s="68">
        <v>69.925826028320998</v>
      </c>
      <c r="G654" s="71">
        <v>0.25</v>
      </c>
      <c r="H654" s="68">
        <v>41.874578556979102</v>
      </c>
      <c r="I654" s="71">
        <v>0.109547285070648</v>
      </c>
      <c r="J654" s="68">
        <v>79.770734996628505</v>
      </c>
      <c r="K654" s="71"/>
      <c r="L654" s="68"/>
    </row>
    <row r="655" spans="1:12" x14ac:dyDescent="0.2">
      <c r="A655" s="72" t="s">
        <v>1606</v>
      </c>
      <c r="B655" s="66" t="s">
        <v>1607</v>
      </c>
      <c r="C655" s="67">
        <v>72</v>
      </c>
      <c r="D655" s="67" t="s">
        <v>342</v>
      </c>
      <c r="E655" s="71">
        <v>0.13960417342612</v>
      </c>
      <c r="F655" s="68">
        <v>29.130141604855002</v>
      </c>
      <c r="G655" s="71">
        <v>0.272816123856782</v>
      </c>
      <c r="H655" s="68">
        <v>68.240053944706702</v>
      </c>
      <c r="I655" s="71">
        <v>6.3922229954581702E-3</v>
      </c>
      <c r="J655" s="68">
        <v>11.5306810519218</v>
      </c>
      <c r="K655" s="71"/>
      <c r="L655" s="68"/>
    </row>
    <row r="656" spans="1:12" x14ac:dyDescent="0.2">
      <c r="A656" s="72" t="s">
        <v>1608</v>
      </c>
      <c r="B656" s="66" t="s">
        <v>1609</v>
      </c>
      <c r="C656" s="67">
        <v>72</v>
      </c>
      <c r="D656" s="67" t="s">
        <v>342</v>
      </c>
      <c r="E656" s="71">
        <v>0.13908785732032899</v>
      </c>
      <c r="F656" s="68">
        <v>28.2535401213756</v>
      </c>
      <c r="G656" s="71">
        <v>0.25</v>
      </c>
      <c r="H656" s="68">
        <v>41.874578556979102</v>
      </c>
      <c r="I656" s="71">
        <v>2.8175714640657899E-2</v>
      </c>
      <c r="J656" s="68">
        <v>40.323668240053898</v>
      </c>
      <c r="K656" s="71"/>
      <c r="L656" s="68"/>
    </row>
    <row r="657" spans="1:12" x14ac:dyDescent="0.2">
      <c r="A657" s="72" t="s">
        <v>1610</v>
      </c>
      <c r="B657" s="66" t="s">
        <v>1611</v>
      </c>
      <c r="C657" s="67">
        <v>72</v>
      </c>
      <c r="D657" s="67" t="s">
        <v>342</v>
      </c>
      <c r="E657" s="71">
        <v>0.14922509555275801</v>
      </c>
      <c r="F657" s="68">
        <v>43.4254888739042</v>
      </c>
      <c r="G657" s="71">
        <v>0.25</v>
      </c>
      <c r="H657" s="68">
        <v>41.874578556979102</v>
      </c>
      <c r="I657" s="71">
        <v>4.8450191105515898E-2</v>
      </c>
      <c r="J657" s="68">
        <v>55.428186109237998</v>
      </c>
      <c r="K657" s="71"/>
      <c r="L657" s="68"/>
    </row>
    <row r="658" spans="1:12" x14ac:dyDescent="0.2">
      <c r="A658" s="72" t="s">
        <v>1612</v>
      </c>
      <c r="B658" s="66" t="s">
        <v>1613</v>
      </c>
      <c r="C658" s="67">
        <v>72</v>
      </c>
      <c r="D658" s="67" t="s">
        <v>342</v>
      </c>
      <c r="E658" s="71">
        <v>0.20078645346848101</v>
      </c>
      <c r="F658" s="68">
        <v>79.433580579905595</v>
      </c>
      <c r="G658" s="71">
        <v>0.249612744124563</v>
      </c>
      <c r="H658" s="68">
        <v>11.732973701955499</v>
      </c>
      <c r="I658" s="71">
        <v>0.15196016281239899</v>
      </c>
      <c r="J658" s="68">
        <v>85.704652730950798</v>
      </c>
      <c r="K658" s="71"/>
      <c r="L658" s="68"/>
    </row>
    <row r="659" spans="1:12" x14ac:dyDescent="0.2">
      <c r="A659" s="72" t="s">
        <v>1614</v>
      </c>
      <c r="B659" s="66" t="s">
        <v>1615</v>
      </c>
      <c r="C659" s="67">
        <v>72</v>
      </c>
      <c r="D659" s="67" t="s">
        <v>342</v>
      </c>
      <c r="E659" s="71">
        <v>0.187129965125234</v>
      </c>
      <c r="F659" s="68">
        <v>73.971679028995297</v>
      </c>
      <c r="G659" s="71">
        <v>0.29974732431169998</v>
      </c>
      <c r="H659" s="68">
        <v>81.726230613620999</v>
      </c>
      <c r="I659" s="71">
        <v>7.4512605938768905E-2</v>
      </c>
      <c r="J659" s="68">
        <v>70.060687795010097</v>
      </c>
      <c r="K659" s="71"/>
      <c r="L659" s="68"/>
    </row>
    <row r="660" spans="1:12" x14ac:dyDescent="0.2">
      <c r="A660" s="72" t="s">
        <v>1211</v>
      </c>
      <c r="B660" s="66" t="s">
        <v>1616</v>
      </c>
      <c r="C660" s="67">
        <v>72</v>
      </c>
      <c r="D660" s="67" t="s">
        <v>342</v>
      </c>
      <c r="E660" s="71">
        <v>0.16740749096685001</v>
      </c>
      <c r="F660" s="68">
        <v>62.778152393796397</v>
      </c>
      <c r="G660" s="71">
        <v>0.28472668828428699</v>
      </c>
      <c r="H660" s="68">
        <v>75.859743762643305</v>
      </c>
      <c r="I660" s="71">
        <v>5.0088293649413099E-2</v>
      </c>
      <c r="J660" s="68">
        <v>56.641942009440299</v>
      </c>
      <c r="K660" s="71"/>
      <c r="L660" s="68"/>
    </row>
    <row r="661" spans="1:12" x14ac:dyDescent="0.2">
      <c r="A661" s="72" t="s">
        <v>1617</v>
      </c>
      <c r="B661" s="66" t="s">
        <v>1618</v>
      </c>
      <c r="C661" s="67">
        <v>72</v>
      </c>
      <c r="D661" s="67" t="s">
        <v>342</v>
      </c>
      <c r="E661" s="71">
        <v>0.15291268850404799</v>
      </c>
      <c r="F661" s="68">
        <v>48.617666891436301</v>
      </c>
      <c r="G661" s="71">
        <v>0.29754720110479999</v>
      </c>
      <c r="H661" s="68">
        <v>81.119352663519905</v>
      </c>
      <c r="I661" s="71">
        <v>8.2781759032950694E-3</v>
      </c>
      <c r="J661" s="68">
        <v>14.902225219150401</v>
      </c>
      <c r="K661" s="71"/>
      <c r="L661" s="68"/>
    </row>
    <row r="662" spans="1:12" x14ac:dyDescent="0.2">
      <c r="A662" s="72" t="s">
        <v>946</v>
      </c>
      <c r="B662" s="66" t="s">
        <v>1619</v>
      </c>
      <c r="C662" s="67">
        <v>72</v>
      </c>
      <c r="D662" s="67" t="s">
        <v>342</v>
      </c>
      <c r="E662" s="71">
        <v>0.160571780405799</v>
      </c>
      <c r="F662" s="68">
        <v>56.844234659473997</v>
      </c>
      <c r="G662" s="71">
        <v>0.30132266894125598</v>
      </c>
      <c r="H662" s="68">
        <v>82.130815913688494</v>
      </c>
      <c r="I662" s="71">
        <v>1.98208918703425E-2</v>
      </c>
      <c r="J662" s="68">
        <v>32.501685772083597</v>
      </c>
      <c r="K662" s="71"/>
      <c r="L662" s="68"/>
    </row>
    <row r="663" spans="1:12" x14ac:dyDescent="0.2">
      <c r="A663" s="72" t="s">
        <v>1620</v>
      </c>
      <c r="B663" s="66" t="s">
        <v>1621</v>
      </c>
      <c r="C663" s="67">
        <v>72</v>
      </c>
      <c r="D663" s="67" t="s">
        <v>342</v>
      </c>
      <c r="E663" s="71">
        <v>0.16174798862044601</v>
      </c>
      <c r="F663" s="68">
        <v>58.327714093054603</v>
      </c>
      <c r="G663" s="71">
        <v>0.29333706790144298</v>
      </c>
      <c r="H663" s="68">
        <v>79.635873229939307</v>
      </c>
      <c r="I663" s="71">
        <v>3.0158909339447801E-2</v>
      </c>
      <c r="J663" s="68">
        <v>41.807147673634503</v>
      </c>
      <c r="K663" s="71"/>
      <c r="L663" s="68"/>
    </row>
    <row r="664" spans="1:12" x14ac:dyDescent="0.2">
      <c r="A664" s="72" t="s">
        <v>946</v>
      </c>
      <c r="B664" s="66" t="s">
        <v>1622</v>
      </c>
      <c r="C664" s="67">
        <v>72</v>
      </c>
      <c r="D664" s="67" t="s">
        <v>342</v>
      </c>
      <c r="E664" s="71">
        <v>0.132080599096459</v>
      </c>
      <c r="F664" s="68">
        <v>16.048550236008101</v>
      </c>
      <c r="G664" s="71">
        <v>0.25</v>
      </c>
      <c r="H664" s="68">
        <v>41.874578556979102</v>
      </c>
      <c r="I664" s="71">
        <v>1.4161198192917701E-2</v>
      </c>
      <c r="J664" s="68">
        <v>24.409979770734999</v>
      </c>
      <c r="K664" s="71"/>
      <c r="L664" s="68"/>
    </row>
    <row r="665" spans="1:12" x14ac:dyDescent="0.2">
      <c r="A665" s="72" t="s">
        <v>1623</v>
      </c>
      <c r="B665" s="66" t="s">
        <v>1624</v>
      </c>
      <c r="C665" s="67">
        <v>72</v>
      </c>
      <c r="D665" s="67" t="s">
        <v>342</v>
      </c>
      <c r="E665" s="71">
        <v>0.13882016976667699</v>
      </c>
      <c r="F665" s="68">
        <v>27.781523937963598</v>
      </c>
      <c r="G665" s="71">
        <v>0.27530141687934501</v>
      </c>
      <c r="H665" s="68">
        <v>69.993256911665497</v>
      </c>
      <c r="I665" s="71">
        <v>2.3389226540093699E-3</v>
      </c>
      <c r="J665" s="68">
        <v>4.9224544841537403</v>
      </c>
      <c r="K665" s="71"/>
      <c r="L665" s="68"/>
    </row>
    <row r="666" spans="1:12" x14ac:dyDescent="0.2">
      <c r="A666" s="72" t="s">
        <v>1625</v>
      </c>
      <c r="B666" s="66" t="s">
        <v>1626</v>
      </c>
      <c r="C666" s="67">
        <v>72</v>
      </c>
      <c r="D666" s="67" t="s">
        <v>342</v>
      </c>
      <c r="E666" s="71">
        <v>0.118230796662953</v>
      </c>
      <c r="F666" s="68">
        <v>4.24814565070802</v>
      </c>
      <c r="G666" s="71">
        <v>0.23080891760806399</v>
      </c>
      <c r="H666" s="68">
        <v>6.6082265677680398</v>
      </c>
      <c r="I666" s="71">
        <v>5.65267571784218E-3</v>
      </c>
      <c r="J666" s="68">
        <v>10.654079568442301</v>
      </c>
      <c r="K666" s="71"/>
      <c r="L666" s="68"/>
    </row>
    <row r="667" spans="1:12" x14ac:dyDescent="0.2">
      <c r="A667" s="72" t="s">
        <v>1627</v>
      </c>
      <c r="B667" s="66" t="s">
        <v>1628</v>
      </c>
      <c r="C667" s="67">
        <v>72</v>
      </c>
      <c r="D667" s="67" t="s">
        <v>342</v>
      </c>
      <c r="E667" s="71">
        <v>0.14785053034124301</v>
      </c>
      <c r="F667" s="68">
        <v>41.807147673634503</v>
      </c>
      <c r="G667" s="71">
        <v>0.292758364889177</v>
      </c>
      <c r="H667" s="68">
        <v>79.501011463250194</v>
      </c>
      <c r="I667" s="71">
        <v>2.94269579330968E-3</v>
      </c>
      <c r="J667" s="68">
        <v>5.7316250842886003</v>
      </c>
      <c r="K667" s="71"/>
      <c r="L667" s="68"/>
    </row>
    <row r="668" spans="1:12" x14ac:dyDescent="0.2">
      <c r="A668" s="72" t="s">
        <v>1629</v>
      </c>
      <c r="B668" s="66" t="s">
        <v>1630</v>
      </c>
      <c r="C668" s="67">
        <v>72</v>
      </c>
      <c r="D668" s="67" t="s">
        <v>342</v>
      </c>
      <c r="E668" s="71">
        <v>0.14647524415662599</v>
      </c>
      <c r="F668" s="68">
        <v>39.649359406608198</v>
      </c>
      <c r="G668" s="71">
        <v>0.27913132366181698</v>
      </c>
      <c r="H668" s="68">
        <v>72.488199595414699</v>
      </c>
      <c r="I668" s="71">
        <v>1.3819164651435499E-2</v>
      </c>
      <c r="J668" s="68">
        <v>23.937963587323001</v>
      </c>
      <c r="K668" s="71"/>
      <c r="L668" s="68"/>
    </row>
    <row r="669" spans="1:12" x14ac:dyDescent="0.2">
      <c r="A669" s="72" t="s">
        <v>1631</v>
      </c>
      <c r="B669" s="66" t="s">
        <v>1632</v>
      </c>
      <c r="C669" s="67">
        <v>72</v>
      </c>
      <c r="D669" s="67" t="s">
        <v>342</v>
      </c>
      <c r="E669" s="71">
        <v>0.17184628194457899</v>
      </c>
      <c r="F669" s="68">
        <v>65.947403910991198</v>
      </c>
      <c r="G669" s="71">
        <v>0.33217883278386701</v>
      </c>
      <c r="H669" s="68">
        <v>89.345920431557701</v>
      </c>
      <c r="I669" s="71">
        <v>1.1513731105291801E-2</v>
      </c>
      <c r="J669" s="68">
        <v>20.026972353337801</v>
      </c>
      <c r="K669" s="71"/>
      <c r="L669" s="68"/>
    </row>
    <row r="670" spans="1:12" x14ac:dyDescent="0.2">
      <c r="A670" s="72" t="s">
        <v>1633</v>
      </c>
      <c r="B670" s="66" t="s">
        <v>1634</v>
      </c>
      <c r="C670" s="67">
        <v>72</v>
      </c>
      <c r="D670" s="67" t="s">
        <v>342</v>
      </c>
      <c r="E670" s="71">
        <v>0.16433185033530701</v>
      </c>
      <c r="F670" s="68">
        <v>60.822656776803797</v>
      </c>
      <c r="G670" s="71">
        <v>0.29342900015381601</v>
      </c>
      <c r="H670" s="68">
        <v>79.703304113283906</v>
      </c>
      <c r="I670" s="71">
        <v>3.5234700516797099E-2</v>
      </c>
      <c r="J670" s="68">
        <v>46.0552933243425</v>
      </c>
      <c r="K670" s="71"/>
      <c r="L670" s="68"/>
    </row>
    <row r="671" spans="1:12" x14ac:dyDescent="0.2">
      <c r="A671" s="72" t="s">
        <v>1635</v>
      </c>
      <c r="B671" s="66" t="s">
        <v>1636</v>
      </c>
      <c r="C671" s="67">
        <v>72</v>
      </c>
      <c r="D671" s="67" t="s">
        <v>342</v>
      </c>
      <c r="E671" s="71">
        <v>0.34174044140813598</v>
      </c>
      <c r="F671" s="68">
        <v>95.549561699258305</v>
      </c>
      <c r="G671" s="71">
        <v>0.59327805044700299</v>
      </c>
      <c r="H671" s="68">
        <v>97.774780849629096</v>
      </c>
      <c r="I671" s="71">
        <v>9.020283236927E-2</v>
      </c>
      <c r="J671" s="68">
        <v>75.0505731625084</v>
      </c>
      <c r="K671" s="71"/>
      <c r="L671" s="68"/>
    </row>
    <row r="672" spans="1:12" x14ac:dyDescent="0.2">
      <c r="A672" s="72" t="s">
        <v>1637</v>
      </c>
      <c r="B672" s="66" t="s">
        <v>1638</v>
      </c>
      <c r="C672" s="67">
        <v>72</v>
      </c>
      <c r="D672" s="67" t="s">
        <v>342</v>
      </c>
      <c r="E672" s="71">
        <v>0.17050582788647001</v>
      </c>
      <c r="F672" s="68">
        <v>65.070802427511794</v>
      </c>
      <c r="G672" s="71">
        <v>0.30665852104464603</v>
      </c>
      <c r="H672" s="68">
        <v>83.546864463924507</v>
      </c>
      <c r="I672" s="71">
        <v>3.4353134728293801E-2</v>
      </c>
      <c r="J672" s="68">
        <v>45.043830074173997</v>
      </c>
      <c r="K672" s="71"/>
      <c r="L672" s="68"/>
    </row>
    <row r="673" spans="1:12" x14ac:dyDescent="0.2">
      <c r="A673" s="72" t="s">
        <v>1639</v>
      </c>
      <c r="B673" s="66" t="s">
        <v>1640</v>
      </c>
      <c r="C673" s="67">
        <v>72</v>
      </c>
      <c r="D673" s="67" t="s">
        <v>342</v>
      </c>
      <c r="E673" s="71">
        <v>0.16102859926937699</v>
      </c>
      <c r="F673" s="68">
        <v>57.720836142953502</v>
      </c>
      <c r="G673" s="71">
        <v>0.28470604875387401</v>
      </c>
      <c r="H673" s="68">
        <v>75.657451112609607</v>
      </c>
      <c r="I673" s="71">
        <v>3.7351149784880702E-2</v>
      </c>
      <c r="J673" s="68">
        <v>48.415374241402603</v>
      </c>
      <c r="K673" s="71"/>
      <c r="L673" s="68"/>
    </row>
    <row r="674" spans="1:12" x14ac:dyDescent="0.2">
      <c r="A674" s="72" t="s">
        <v>1641</v>
      </c>
      <c r="B674" s="66" t="s">
        <v>1642</v>
      </c>
      <c r="C674" s="67">
        <v>72</v>
      </c>
      <c r="D674" s="67" t="s">
        <v>342</v>
      </c>
      <c r="E674" s="71">
        <v>0.58330935647907201</v>
      </c>
      <c r="F674" s="68">
        <v>99.190829399865095</v>
      </c>
      <c r="G674" s="71">
        <v>0.99188593089417298</v>
      </c>
      <c r="H674" s="68">
        <v>100</v>
      </c>
      <c r="I674" s="71">
        <v>0.174732782063972</v>
      </c>
      <c r="J674" s="68">
        <v>88.267026298044499</v>
      </c>
      <c r="K674" s="71"/>
      <c r="L674" s="68"/>
    </row>
    <row r="675" spans="1:12" x14ac:dyDescent="0.2">
      <c r="A675" s="72" t="s">
        <v>1643</v>
      </c>
      <c r="B675" s="66" t="s">
        <v>1644</v>
      </c>
      <c r="C675" s="67">
        <v>72</v>
      </c>
      <c r="D675" s="67" t="s">
        <v>342</v>
      </c>
      <c r="E675" s="71">
        <v>0.49438111921044597</v>
      </c>
      <c r="F675" s="68">
        <v>98.246797033041105</v>
      </c>
      <c r="G675" s="71">
        <v>0.80017432737811101</v>
      </c>
      <c r="H675" s="68">
        <v>99.190829399865095</v>
      </c>
      <c r="I675" s="71">
        <v>0.188587911042781</v>
      </c>
      <c r="J675" s="68">
        <v>89.683074848280498</v>
      </c>
      <c r="K675" s="71"/>
      <c r="L675" s="68"/>
    </row>
    <row r="676" spans="1:12" x14ac:dyDescent="0.2">
      <c r="A676" s="72" t="s">
        <v>1645</v>
      </c>
      <c r="B676" s="66" t="s">
        <v>1646</v>
      </c>
      <c r="C676" s="67">
        <v>72</v>
      </c>
      <c r="D676" s="67" t="s">
        <v>342</v>
      </c>
      <c r="E676" s="71">
        <v>0.59605532457950305</v>
      </c>
      <c r="F676" s="68">
        <v>99.460552933243406</v>
      </c>
      <c r="G676" s="71">
        <v>0.89776359463444</v>
      </c>
      <c r="H676" s="68">
        <v>99.527983816588005</v>
      </c>
      <c r="I676" s="71">
        <v>0.294347054524567</v>
      </c>
      <c r="J676" s="68">
        <v>94.7403910991234</v>
      </c>
      <c r="K676" s="71"/>
      <c r="L676" s="68"/>
    </row>
    <row r="677" spans="1:12" x14ac:dyDescent="0.2">
      <c r="A677" s="72" t="s">
        <v>1647</v>
      </c>
      <c r="B677" s="66" t="s">
        <v>1648</v>
      </c>
      <c r="C677" s="67">
        <v>54</v>
      </c>
      <c r="D677" s="67" t="s">
        <v>342</v>
      </c>
      <c r="E677" s="71">
        <v>0.15033710998768501</v>
      </c>
      <c r="F677" s="68">
        <v>52.971845672575597</v>
      </c>
      <c r="G677" s="71">
        <v>0.25045821111709798</v>
      </c>
      <c r="H677" s="68">
        <v>56.830031282585999</v>
      </c>
      <c r="I677" s="71">
        <v>5.0216008858271703E-2</v>
      </c>
      <c r="J677" s="68">
        <v>56.725755995828997</v>
      </c>
      <c r="K677" s="71"/>
      <c r="L677" s="68"/>
    </row>
    <row r="678" spans="1:12" x14ac:dyDescent="0.2">
      <c r="A678" s="72" t="s">
        <v>1649</v>
      </c>
      <c r="B678" s="66" t="s">
        <v>1650</v>
      </c>
      <c r="C678" s="67">
        <v>54</v>
      </c>
      <c r="D678" s="67" t="s">
        <v>342</v>
      </c>
      <c r="E678" s="71">
        <v>0.125664072846147</v>
      </c>
      <c r="F678" s="68">
        <v>11.783107403545401</v>
      </c>
      <c r="G678" s="71">
        <v>0.25045821060565998</v>
      </c>
      <c r="H678" s="68">
        <v>56.725755995828997</v>
      </c>
      <c r="I678" s="71">
        <v>8.6993508663338597E-4</v>
      </c>
      <c r="J678" s="68">
        <v>6.9864442127215796</v>
      </c>
      <c r="K678" s="71"/>
      <c r="L678" s="68"/>
    </row>
    <row r="679" spans="1:12" x14ac:dyDescent="0.2">
      <c r="A679" s="72" t="s">
        <v>1651</v>
      </c>
      <c r="B679" s="66" t="s">
        <v>1652</v>
      </c>
      <c r="C679" s="67">
        <v>54</v>
      </c>
      <c r="D679" s="67" t="s">
        <v>342</v>
      </c>
      <c r="E679" s="71">
        <v>0.13393388685919899</v>
      </c>
      <c r="F679" s="68">
        <v>28.9885297184567</v>
      </c>
      <c r="G679" s="71">
        <v>0.25549853372434</v>
      </c>
      <c r="H679" s="68">
        <v>71.011470281543296</v>
      </c>
      <c r="I679" s="71">
        <v>1.2369239994058701E-2</v>
      </c>
      <c r="J679" s="68">
        <v>23.774765380604801</v>
      </c>
      <c r="K679" s="71"/>
      <c r="L679" s="68"/>
    </row>
    <row r="680" spans="1:12" x14ac:dyDescent="0.2">
      <c r="A680" s="72" t="s">
        <v>1653</v>
      </c>
      <c r="B680" s="66" t="s">
        <v>1654</v>
      </c>
      <c r="C680" s="67">
        <v>54</v>
      </c>
      <c r="D680" s="67" t="s">
        <v>342</v>
      </c>
      <c r="E680" s="71">
        <v>0.19320109479968001</v>
      </c>
      <c r="F680" s="68">
        <v>75.703858185610002</v>
      </c>
      <c r="G680" s="71">
        <v>0.33004242409575701</v>
      </c>
      <c r="H680" s="68">
        <v>88.008342022940596</v>
      </c>
      <c r="I680" s="71">
        <v>5.63597655036037E-2</v>
      </c>
      <c r="J680" s="68">
        <v>59.541188738269</v>
      </c>
      <c r="K680" s="71"/>
      <c r="L680" s="68"/>
    </row>
    <row r="681" spans="1:12" x14ac:dyDescent="0.2">
      <c r="A681" s="72" t="s">
        <v>1655</v>
      </c>
      <c r="B681" s="66" t="s">
        <v>1656</v>
      </c>
      <c r="C681" s="67">
        <v>54</v>
      </c>
      <c r="D681" s="67" t="s">
        <v>342</v>
      </c>
      <c r="E681" s="71">
        <v>0.138493144991858</v>
      </c>
      <c r="F681" s="68">
        <v>37.956204379562003</v>
      </c>
      <c r="G681" s="71">
        <v>0.24695910104632199</v>
      </c>
      <c r="H681" s="68">
        <v>6.2565172054223197</v>
      </c>
      <c r="I681" s="71">
        <v>3.0027188937393898E-2</v>
      </c>
      <c r="J681" s="68">
        <v>42.231491136600603</v>
      </c>
      <c r="K681" s="71"/>
      <c r="L681" s="68"/>
    </row>
    <row r="682" spans="1:12" x14ac:dyDescent="0.2">
      <c r="A682" s="72" t="s">
        <v>1657</v>
      </c>
      <c r="B682" s="66" t="s">
        <v>1658</v>
      </c>
      <c r="C682" s="67">
        <v>54</v>
      </c>
      <c r="D682" s="67" t="s">
        <v>342</v>
      </c>
      <c r="E682" s="71">
        <v>0.12537699485194301</v>
      </c>
      <c r="F682" s="68">
        <v>9.28050052137643</v>
      </c>
      <c r="G682" s="71">
        <v>0.25</v>
      </c>
      <c r="H682" s="68">
        <v>56.517205422314902</v>
      </c>
      <c r="I682" s="71">
        <v>7.5398970388518402E-4</v>
      </c>
      <c r="J682" s="68">
        <v>6.5693430656934302</v>
      </c>
      <c r="K682" s="71"/>
      <c r="L682" s="68"/>
    </row>
    <row r="683" spans="1:12" x14ac:dyDescent="0.2">
      <c r="A683" s="72" t="s">
        <v>1366</v>
      </c>
      <c r="B683" s="66" t="s">
        <v>1659</v>
      </c>
      <c r="C683" s="67">
        <v>54</v>
      </c>
      <c r="D683" s="67" t="s">
        <v>342</v>
      </c>
      <c r="E683" s="71">
        <v>0.14473746760171</v>
      </c>
      <c r="F683" s="68">
        <v>46.402502606882202</v>
      </c>
      <c r="G683" s="71">
        <v>0.23385066180241801</v>
      </c>
      <c r="H683" s="68">
        <v>4.4838373305526602</v>
      </c>
      <c r="I683" s="71">
        <v>5.5624273401001102E-2</v>
      </c>
      <c r="J683" s="68">
        <v>59.228362877997903</v>
      </c>
      <c r="K683" s="71"/>
      <c r="L683" s="68"/>
    </row>
    <row r="684" spans="1:12" x14ac:dyDescent="0.2">
      <c r="A684" s="72" t="s">
        <v>1660</v>
      </c>
      <c r="B684" s="66" t="s">
        <v>1661</v>
      </c>
      <c r="C684" s="67">
        <v>54</v>
      </c>
      <c r="D684" s="67" t="s">
        <v>342</v>
      </c>
      <c r="E684" s="71">
        <v>0.12910295866641899</v>
      </c>
      <c r="F684" s="68">
        <v>19.499478623566201</v>
      </c>
      <c r="G684" s="71">
        <v>0.249999999721083</v>
      </c>
      <c r="H684" s="68">
        <v>12.2002085505735</v>
      </c>
      <c r="I684" s="71">
        <v>8.2059176117556098E-3</v>
      </c>
      <c r="J684" s="68">
        <v>20.437956204379599</v>
      </c>
      <c r="K684" s="71"/>
      <c r="L684" s="68"/>
    </row>
    <row r="685" spans="1:12" x14ac:dyDescent="0.2">
      <c r="A685" s="72" t="s">
        <v>1316</v>
      </c>
      <c r="B685" s="66" t="s">
        <v>1662</v>
      </c>
      <c r="C685" s="67">
        <v>54</v>
      </c>
      <c r="D685" s="67" t="s">
        <v>342</v>
      </c>
      <c r="E685" s="71">
        <v>0.20443687721442799</v>
      </c>
      <c r="F685" s="68">
        <v>78.936392075078203</v>
      </c>
      <c r="G685" s="71">
        <v>0.32886171879036402</v>
      </c>
      <c r="H685" s="68">
        <v>87.904066736183495</v>
      </c>
      <c r="I685" s="71">
        <v>8.0012035638493295E-2</v>
      </c>
      <c r="J685" s="68">
        <v>69.447340980187704</v>
      </c>
      <c r="K685" s="71"/>
      <c r="L685" s="68"/>
    </row>
    <row r="686" spans="1:12" x14ac:dyDescent="0.2">
      <c r="A686" s="72" t="s">
        <v>1663</v>
      </c>
      <c r="B686" s="66" t="s">
        <v>1664</v>
      </c>
      <c r="C686" s="67">
        <v>54</v>
      </c>
      <c r="D686" s="67" t="s">
        <v>342</v>
      </c>
      <c r="E686" s="71">
        <v>0.17778277187985</v>
      </c>
      <c r="F686" s="68">
        <v>71.220020855057399</v>
      </c>
      <c r="G686" s="71">
        <v>0.27242079238021399</v>
      </c>
      <c r="H686" s="68">
        <v>81.960375391032301</v>
      </c>
      <c r="I686" s="71">
        <v>8.3144751379485002E-2</v>
      </c>
      <c r="J686" s="68">
        <v>70.490093847758104</v>
      </c>
      <c r="K686" s="71"/>
      <c r="L686" s="68"/>
    </row>
    <row r="687" spans="1:12" x14ac:dyDescent="0.2">
      <c r="A687" s="72" t="s">
        <v>1665</v>
      </c>
      <c r="B687" s="66" t="s">
        <v>1666</v>
      </c>
      <c r="C687" s="67">
        <v>54</v>
      </c>
      <c r="D687" s="67" t="s">
        <v>342</v>
      </c>
      <c r="E687" s="71">
        <v>0.25506544154881999</v>
      </c>
      <c r="F687" s="68">
        <v>87.069864442127198</v>
      </c>
      <c r="G687" s="71">
        <v>0.34056400775684398</v>
      </c>
      <c r="H687" s="68">
        <v>88.946819603753895</v>
      </c>
      <c r="I687" s="71">
        <v>0.16956687534079601</v>
      </c>
      <c r="J687" s="68">
        <v>86.652763295099106</v>
      </c>
      <c r="K687" s="71"/>
      <c r="L687" s="68"/>
    </row>
    <row r="688" spans="1:12" x14ac:dyDescent="0.2">
      <c r="A688" s="72" t="s">
        <v>1022</v>
      </c>
      <c r="B688" s="66" t="s">
        <v>1667</v>
      </c>
      <c r="C688" s="67">
        <v>54</v>
      </c>
      <c r="D688" s="67" t="s">
        <v>342</v>
      </c>
      <c r="E688" s="71">
        <v>0.12559428941414999</v>
      </c>
      <c r="F688" s="68">
        <v>11.261730969760199</v>
      </c>
      <c r="G688" s="71">
        <v>0.25</v>
      </c>
      <c r="H688" s="68">
        <v>56.517205422314902</v>
      </c>
      <c r="I688" s="71">
        <v>1.18857882830059E-3</v>
      </c>
      <c r="J688" s="68">
        <v>8.7591240875912408</v>
      </c>
      <c r="K688" s="71"/>
      <c r="L688" s="68"/>
    </row>
    <row r="689" spans="1:12" x14ac:dyDescent="0.2">
      <c r="A689" s="72" t="s">
        <v>1668</v>
      </c>
      <c r="B689" s="66" t="s">
        <v>1669</v>
      </c>
      <c r="C689" s="67">
        <v>54</v>
      </c>
      <c r="D689" s="67" t="s">
        <v>342</v>
      </c>
      <c r="E689" s="71">
        <v>0.136806622534594</v>
      </c>
      <c r="F689" s="68">
        <v>35.349322210636103</v>
      </c>
      <c r="G689" s="71">
        <v>0.25</v>
      </c>
      <c r="H689" s="68">
        <v>56.517205422314902</v>
      </c>
      <c r="I689" s="71">
        <v>2.3613245069187602E-2</v>
      </c>
      <c r="J689" s="68">
        <v>36.913451511991703</v>
      </c>
      <c r="K689" s="71"/>
      <c r="L689" s="68"/>
    </row>
    <row r="690" spans="1:12" x14ac:dyDescent="0.2">
      <c r="A690" s="72" t="s">
        <v>1670</v>
      </c>
      <c r="B690" s="66" t="s">
        <v>1671</v>
      </c>
      <c r="C690" s="67">
        <v>54</v>
      </c>
      <c r="D690" s="67" t="s">
        <v>342</v>
      </c>
      <c r="E690" s="71">
        <v>0.13893061493658301</v>
      </c>
      <c r="F690" s="68">
        <v>38.790406673618399</v>
      </c>
      <c r="G690" s="71">
        <v>0.25</v>
      </c>
      <c r="H690" s="68">
        <v>56.517205422314902</v>
      </c>
      <c r="I690" s="71">
        <v>2.7861229873165302E-2</v>
      </c>
      <c r="J690" s="68">
        <v>40.354535974973899</v>
      </c>
      <c r="K690" s="71"/>
      <c r="L690" s="68"/>
    </row>
    <row r="691" spans="1:12" x14ac:dyDescent="0.2">
      <c r="A691" s="72" t="s">
        <v>1672</v>
      </c>
      <c r="B691" s="66" t="s">
        <v>1673</v>
      </c>
      <c r="C691" s="67">
        <v>54</v>
      </c>
      <c r="D691" s="67" t="s">
        <v>342</v>
      </c>
      <c r="E691" s="71">
        <v>0.12525411327439101</v>
      </c>
      <c r="F691" s="68">
        <v>7.9249217935349296</v>
      </c>
      <c r="G691" s="71">
        <v>0.25</v>
      </c>
      <c r="H691" s="68">
        <v>56.517205422314902</v>
      </c>
      <c r="I691" s="71">
        <v>5.0822654878237899E-4</v>
      </c>
      <c r="J691" s="68">
        <v>4.6923879040667398</v>
      </c>
      <c r="K691" s="71"/>
      <c r="L691" s="68"/>
    </row>
    <row r="692" spans="1:12" x14ac:dyDescent="0.2">
      <c r="A692" s="72" t="s">
        <v>1674</v>
      </c>
      <c r="B692" s="66" t="s">
        <v>1675</v>
      </c>
      <c r="C692" s="67">
        <v>54</v>
      </c>
      <c r="D692" s="67" t="s">
        <v>342</v>
      </c>
      <c r="E692" s="71">
        <v>0.13070806866857801</v>
      </c>
      <c r="F692" s="68">
        <v>22.419186652763301</v>
      </c>
      <c r="G692" s="71">
        <v>0.25962243401759499</v>
      </c>
      <c r="H692" s="68">
        <v>75.391032325338898</v>
      </c>
      <c r="I692" s="71">
        <v>1.7937033195604001E-3</v>
      </c>
      <c r="J692" s="68">
        <v>10.9489051094891</v>
      </c>
      <c r="K692" s="71"/>
      <c r="L692" s="68"/>
    </row>
    <row r="693" spans="1:12" x14ac:dyDescent="0.2">
      <c r="A693" s="72" t="s">
        <v>1676</v>
      </c>
      <c r="B693" s="66" t="s">
        <v>1677</v>
      </c>
      <c r="C693" s="67">
        <v>54</v>
      </c>
      <c r="D693" s="67" t="s">
        <v>342</v>
      </c>
      <c r="E693" s="71">
        <v>0.154340013679371</v>
      </c>
      <c r="F693" s="68">
        <v>56.4129301355579</v>
      </c>
      <c r="G693" s="71">
        <v>0.266255996510318</v>
      </c>
      <c r="H693" s="68">
        <v>79.144942648592306</v>
      </c>
      <c r="I693" s="71">
        <v>4.2424030848422799E-2</v>
      </c>
      <c r="J693" s="68">
        <v>51.720542231491102</v>
      </c>
      <c r="K693" s="71"/>
      <c r="L693" s="68"/>
    </row>
    <row r="694" spans="1:12" x14ac:dyDescent="0.2">
      <c r="A694" s="72" t="s">
        <v>1678</v>
      </c>
      <c r="B694" s="66" t="s">
        <v>1679</v>
      </c>
      <c r="C694" s="67">
        <v>54</v>
      </c>
      <c r="D694" s="67" t="s">
        <v>342</v>
      </c>
      <c r="E694" s="71">
        <v>0.186618575682543</v>
      </c>
      <c r="F694" s="68">
        <v>73.722627737226304</v>
      </c>
      <c r="G694" s="71">
        <v>0.33115203994041598</v>
      </c>
      <c r="H694" s="68">
        <v>88.112617309697598</v>
      </c>
      <c r="I694" s="71">
        <v>4.2085111424669898E-2</v>
      </c>
      <c r="J694" s="68">
        <v>50.886339937434798</v>
      </c>
      <c r="K694" s="71"/>
      <c r="L694" s="68"/>
    </row>
    <row r="695" spans="1:12" x14ac:dyDescent="0.2">
      <c r="A695" s="72" t="s">
        <v>1680</v>
      </c>
      <c r="B695" s="66" t="s">
        <v>1681</v>
      </c>
      <c r="C695" s="67">
        <v>54</v>
      </c>
      <c r="D695" s="67" t="s">
        <v>342</v>
      </c>
      <c r="E695" s="71">
        <v>0.242727380306861</v>
      </c>
      <c r="F695" s="68">
        <v>85.401459854014604</v>
      </c>
      <c r="G695" s="71">
        <v>0.27806357074253801</v>
      </c>
      <c r="H695" s="68">
        <v>83.315954118873805</v>
      </c>
      <c r="I695" s="71">
        <v>0.20739118987118399</v>
      </c>
      <c r="J695" s="68">
        <v>90.302398331595398</v>
      </c>
      <c r="K695" s="71"/>
      <c r="L695" s="68"/>
    </row>
    <row r="696" spans="1:12" x14ac:dyDescent="0.2">
      <c r="A696" s="72" t="s">
        <v>1682</v>
      </c>
      <c r="B696" s="66" t="s">
        <v>1683</v>
      </c>
      <c r="C696" s="67">
        <v>54</v>
      </c>
      <c r="D696" s="67" t="s">
        <v>342</v>
      </c>
      <c r="E696" s="71">
        <v>0.15455593906092799</v>
      </c>
      <c r="F696" s="68">
        <v>56.725755995828997</v>
      </c>
      <c r="G696" s="71">
        <v>0.25766978711146399</v>
      </c>
      <c r="H696" s="68">
        <v>72.992700729926995</v>
      </c>
      <c r="I696" s="71">
        <v>5.1442091010391003E-2</v>
      </c>
      <c r="J696" s="68">
        <v>57.4556830031283</v>
      </c>
      <c r="K696" s="71"/>
      <c r="L696" s="68"/>
    </row>
    <row r="697" spans="1:12" x14ac:dyDescent="0.2">
      <c r="A697" s="72" t="s">
        <v>1684</v>
      </c>
      <c r="B697" s="66" t="s">
        <v>1685</v>
      </c>
      <c r="C697" s="67">
        <v>54</v>
      </c>
      <c r="D697" s="67" t="s">
        <v>342</v>
      </c>
      <c r="E697" s="71">
        <v>0.133781293722817</v>
      </c>
      <c r="F697" s="68">
        <v>28.362877997914499</v>
      </c>
      <c r="G697" s="71">
        <v>0.26306022552374603</v>
      </c>
      <c r="H697" s="68">
        <v>77.685088633993701</v>
      </c>
      <c r="I697" s="71">
        <v>4.5023619218869104E-3</v>
      </c>
      <c r="J697" s="68">
        <v>17.8310740354536</v>
      </c>
      <c r="K697" s="71"/>
      <c r="L697" s="68"/>
    </row>
    <row r="698" spans="1:12" x14ac:dyDescent="0.2">
      <c r="A698" s="72" t="s">
        <v>1686</v>
      </c>
      <c r="B698" s="66" t="s">
        <v>1687</v>
      </c>
      <c r="C698" s="67">
        <v>54</v>
      </c>
      <c r="D698" s="67" t="s">
        <v>342</v>
      </c>
      <c r="E698" s="71">
        <v>0.188678012132315</v>
      </c>
      <c r="F698" s="68">
        <v>74.139728884254396</v>
      </c>
      <c r="G698" s="71">
        <v>0.27513792981146301</v>
      </c>
      <c r="H698" s="68">
        <v>82.690302398331596</v>
      </c>
      <c r="I698" s="71">
        <v>0.102218094453167</v>
      </c>
      <c r="J698" s="68">
        <v>76.538060479666299</v>
      </c>
      <c r="K698" s="71"/>
      <c r="L698" s="68"/>
    </row>
    <row r="699" spans="1:12" x14ac:dyDescent="0.2">
      <c r="A699" s="72" t="s">
        <v>1688</v>
      </c>
      <c r="B699" s="66" t="s">
        <v>1689</v>
      </c>
      <c r="C699" s="67">
        <v>54</v>
      </c>
      <c r="D699" s="67" t="s">
        <v>342</v>
      </c>
      <c r="E699" s="71">
        <v>0.129192856272487</v>
      </c>
      <c r="F699" s="68">
        <v>19.812304483837298</v>
      </c>
      <c r="G699" s="71">
        <v>0.25778958944281499</v>
      </c>
      <c r="H699" s="68">
        <v>73.305526590198099</v>
      </c>
      <c r="I699" s="71">
        <v>5.9612310215827104E-4</v>
      </c>
      <c r="J699" s="68">
        <v>5.5265901981230403</v>
      </c>
      <c r="K699" s="71"/>
      <c r="L699" s="68"/>
    </row>
    <row r="700" spans="1:12" x14ac:dyDescent="0.2">
      <c r="A700" s="72" t="s">
        <v>1690</v>
      </c>
      <c r="B700" s="66" t="s">
        <v>1691</v>
      </c>
      <c r="C700" s="67">
        <v>54</v>
      </c>
      <c r="D700" s="67" t="s">
        <v>342</v>
      </c>
      <c r="E700" s="71">
        <v>0.18920598747492601</v>
      </c>
      <c r="F700" s="68">
        <v>74.348279457768498</v>
      </c>
      <c r="G700" s="71">
        <v>0.28448862971140598</v>
      </c>
      <c r="H700" s="68">
        <v>84.358706986444204</v>
      </c>
      <c r="I700" s="71">
        <v>9.3923345238447004E-2</v>
      </c>
      <c r="J700" s="68">
        <v>74.244004171011497</v>
      </c>
      <c r="K700" s="71"/>
      <c r="L700" s="68"/>
    </row>
    <row r="701" spans="1:12" x14ac:dyDescent="0.2">
      <c r="A701" s="72" t="s">
        <v>1692</v>
      </c>
      <c r="B701" s="66" t="s">
        <v>1693</v>
      </c>
      <c r="C701" s="67">
        <v>54</v>
      </c>
      <c r="D701" s="67" t="s">
        <v>342</v>
      </c>
      <c r="E701" s="71">
        <v>0.25749692687780401</v>
      </c>
      <c r="F701" s="68">
        <v>87.278415015641301</v>
      </c>
      <c r="G701" s="71">
        <v>0.49997568903759898</v>
      </c>
      <c r="H701" s="68">
        <v>93.639207507820601</v>
      </c>
      <c r="I701" s="71">
        <v>1.50181647180098E-2</v>
      </c>
      <c r="J701" s="68">
        <v>26.277372262773699</v>
      </c>
      <c r="K701" s="71"/>
      <c r="L701" s="68"/>
    </row>
    <row r="702" spans="1:12" x14ac:dyDescent="0.2">
      <c r="A702" s="72" t="s">
        <v>1694</v>
      </c>
      <c r="B702" s="66" t="s">
        <v>1695</v>
      </c>
      <c r="C702" s="67">
        <v>54</v>
      </c>
      <c r="D702" s="67" t="s">
        <v>342</v>
      </c>
      <c r="E702" s="71">
        <v>0.16017918505436499</v>
      </c>
      <c r="F702" s="68">
        <v>61.835245046923902</v>
      </c>
      <c r="G702" s="71">
        <v>0.31365789764193103</v>
      </c>
      <c r="H702" s="68">
        <v>86.965589155370196</v>
      </c>
      <c r="I702" s="71">
        <v>6.7004724667981503E-3</v>
      </c>
      <c r="J702" s="68">
        <v>19.082377476538099</v>
      </c>
      <c r="K702" s="71"/>
      <c r="L702" s="68"/>
    </row>
    <row r="703" spans="1:12" x14ac:dyDescent="0.2">
      <c r="A703" s="72" t="s">
        <v>1696</v>
      </c>
      <c r="B703" s="66" t="s">
        <v>1697</v>
      </c>
      <c r="C703" s="67">
        <v>54</v>
      </c>
      <c r="D703" s="67" t="s">
        <v>342</v>
      </c>
      <c r="E703" s="71">
        <v>0.11626414320824199</v>
      </c>
      <c r="F703" s="68">
        <v>2.9197080291970798</v>
      </c>
      <c r="G703" s="71">
        <v>0.23251264800163399</v>
      </c>
      <c r="H703" s="68">
        <v>4.17101147028154</v>
      </c>
      <c r="I703" s="71">
        <v>1.56384148508005E-5</v>
      </c>
      <c r="J703" s="68">
        <v>0.62565172054223195</v>
      </c>
      <c r="K703" s="71"/>
      <c r="L703" s="68"/>
    </row>
    <row r="704" spans="1:12" x14ac:dyDescent="0.2">
      <c r="A704" s="72" t="s">
        <v>1698</v>
      </c>
      <c r="B704" s="66" t="s">
        <v>1699</v>
      </c>
      <c r="C704" s="67">
        <v>54</v>
      </c>
      <c r="D704" s="67" t="s">
        <v>342</v>
      </c>
      <c r="E704" s="71">
        <v>7.2722799016695497E-2</v>
      </c>
      <c r="F704" s="68">
        <v>1.3555787278414999</v>
      </c>
      <c r="G704" s="71">
        <v>0.14310533730686001</v>
      </c>
      <c r="H704" s="68">
        <v>1.6684045881126199</v>
      </c>
      <c r="I704" s="71">
        <v>2.3402607265314299E-3</v>
      </c>
      <c r="J704" s="68">
        <v>13.660062565172099</v>
      </c>
      <c r="K704" s="71"/>
      <c r="L704" s="68"/>
    </row>
    <row r="705" spans="1:12" x14ac:dyDescent="0.2">
      <c r="A705" s="72" t="s">
        <v>1700</v>
      </c>
      <c r="B705" s="66" t="s">
        <v>1701</v>
      </c>
      <c r="C705" s="67">
        <v>54</v>
      </c>
      <c r="D705" s="67" t="s">
        <v>342</v>
      </c>
      <c r="E705" s="71">
        <v>0.125773409865928</v>
      </c>
      <c r="F705" s="68">
        <v>12.408759124087601</v>
      </c>
      <c r="G705" s="71">
        <v>0.249305987960425</v>
      </c>
      <c r="H705" s="68">
        <v>8.7591240875912408</v>
      </c>
      <c r="I705" s="71">
        <v>2.24083177143059E-3</v>
      </c>
      <c r="J705" s="68">
        <v>13.347236704900901</v>
      </c>
      <c r="K705" s="71"/>
      <c r="L705" s="68"/>
    </row>
    <row r="706" spans="1:12" x14ac:dyDescent="0.2">
      <c r="A706" s="72" t="s">
        <v>1702</v>
      </c>
      <c r="B706" s="66" t="s">
        <v>1703</v>
      </c>
      <c r="C706" s="67">
        <v>54</v>
      </c>
      <c r="D706" s="67" t="s">
        <v>342</v>
      </c>
      <c r="E706" s="71">
        <v>0.132195753624711</v>
      </c>
      <c r="F706" s="68">
        <v>24.7132429614181</v>
      </c>
      <c r="G706" s="71">
        <v>0.24994797563816201</v>
      </c>
      <c r="H706" s="68">
        <v>10.844629822731999</v>
      </c>
      <c r="I706" s="71">
        <v>1.44435316112595E-2</v>
      </c>
      <c r="J706" s="68">
        <v>25.651720542231502</v>
      </c>
      <c r="K706" s="71"/>
      <c r="L706" s="68"/>
    </row>
    <row r="707" spans="1:12" x14ac:dyDescent="0.2">
      <c r="A707" s="72" t="s">
        <v>1704</v>
      </c>
      <c r="B707" s="66" t="s">
        <v>1704</v>
      </c>
      <c r="C707" s="67">
        <v>54</v>
      </c>
      <c r="D707" s="67" t="s">
        <v>342</v>
      </c>
      <c r="E707" s="71">
        <v>0.125346727082183</v>
      </c>
      <c r="F707" s="68">
        <v>8.8633993743482797</v>
      </c>
      <c r="G707" s="71">
        <v>0.25</v>
      </c>
      <c r="H707" s="68">
        <v>56.517205422314902</v>
      </c>
      <c r="I707" s="71">
        <v>6.9345416436692201E-4</v>
      </c>
      <c r="J707" s="68">
        <v>6.2565172054223197</v>
      </c>
      <c r="K707" s="71"/>
      <c r="L707" s="68"/>
    </row>
    <row r="708" spans="1:12" x14ac:dyDescent="0.2">
      <c r="A708" s="72" t="s">
        <v>1705</v>
      </c>
      <c r="B708" s="66" t="s">
        <v>1705</v>
      </c>
      <c r="C708" s="67">
        <v>54</v>
      </c>
      <c r="D708" s="67" t="s">
        <v>342</v>
      </c>
      <c r="E708" s="71">
        <v>0.13275846202742</v>
      </c>
      <c r="F708" s="68">
        <v>26.277372262773699</v>
      </c>
      <c r="G708" s="71">
        <v>0.25</v>
      </c>
      <c r="H708" s="68">
        <v>56.517205422314902</v>
      </c>
      <c r="I708" s="71">
        <v>1.5516924054839299E-2</v>
      </c>
      <c r="J708" s="68">
        <v>27.215849843587101</v>
      </c>
      <c r="K708" s="71"/>
      <c r="L708" s="68"/>
    </row>
    <row r="709" spans="1:12" x14ac:dyDescent="0.2">
      <c r="A709" s="72" t="s">
        <v>1598</v>
      </c>
      <c r="B709" s="66" t="s">
        <v>1706</v>
      </c>
      <c r="C709" s="67">
        <v>54</v>
      </c>
      <c r="D709" s="67" t="s">
        <v>342</v>
      </c>
      <c r="E709" s="71">
        <v>0.16035869869463701</v>
      </c>
      <c r="F709" s="68">
        <v>62.148070907194999</v>
      </c>
      <c r="G709" s="71">
        <v>0.25</v>
      </c>
      <c r="H709" s="68">
        <v>56.517205422314902</v>
      </c>
      <c r="I709" s="71">
        <v>7.0717397389274905E-2</v>
      </c>
      <c r="J709" s="68">
        <v>66.006256517205401</v>
      </c>
      <c r="K709" s="71"/>
      <c r="L709" s="68"/>
    </row>
    <row r="710" spans="1:12" x14ac:dyDescent="0.2">
      <c r="A710" s="72" t="s">
        <v>1600</v>
      </c>
      <c r="B710" s="66" t="s">
        <v>1707</v>
      </c>
      <c r="C710" s="67">
        <v>54</v>
      </c>
      <c r="D710" s="67" t="s">
        <v>342</v>
      </c>
      <c r="E710" s="71">
        <v>0.16266117509276501</v>
      </c>
      <c r="F710" s="68">
        <v>63.8164754953076</v>
      </c>
      <c r="G710" s="71">
        <v>0.25</v>
      </c>
      <c r="H710" s="68">
        <v>56.517205422314902</v>
      </c>
      <c r="I710" s="71">
        <v>7.5322350185529005E-2</v>
      </c>
      <c r="J710" s="68">
        <v>67.674661105317995</v>
      </c>
      <c r="K710" s="71"/>
      <c r="L710" s="68"/>
    </row>
    <row r="711" spans="1:12" x14ac:dyDescent="0.2">
      <c r="A711" s="72" t="s">
        <v>1708</v>
      </c>
      <c r="B711" s="66" t="s">
        <v>1709</v>
      </c>
      <c r="C711" s="67">
        <v>54</v>
      </c>
      <c r="D711" s="67" t="s">
        <v>342</v>
      </c>
      <c r="E711" s="71">
        <v>0.153942151058476</v>
      </c>
      <c r="F711" s="68">
        <v>56.204379562043798</v>
      </c>
      <c r="G711" s="71">
        <v>0.25</v>
      </c>
      <c r="H711" s="68">
        <v>56.517205422314902</v>
      </c>
      <c r="I711" s="71">
        <v>5.7884302116952203E-2</v>
      </c>
      <c r="J711" s="68">
        <v>60.375391032325297</v>
      </c>
      <c r="K711" s="71"/>
      <c r="L711" s="68"/>
    </row>
    <row r="712" spans="1:12" x14ac:dyDescent="0.2">
      <c r="A712" s="72" t="s">
        <v>1710</v>
      </c>
      <c r="B712" s="66" t="s">
        <v>1711</v>
      </c>
      <c r="C712" s="67">
        <v>54</v>
      </c>
      <c r="D712" s="67" t="s">
        <v>342</v>
      </c>
      <c r="E712" s="71">
        <v>0.20511095097669901</v>
      </c>
      <c r="F712" s="68">
        <v>79.144942648592306</v>
      </c>
      <c r="G712" s="71">
        <v>0.25</v>
      </c>
      <c r="H712" s="68">
        <v>56.517205422314902</v>
      </c>
      <c r="I712" s="71">
        <v>0.160221901953399</v>
      </c>
      <c r="J712" s="68">
        <v>86.027111574556798</v>
      </c>
      <c r="K712" s="71"/>
      <c r="L712" s="68"/>
    </row>
    <row r="713" spans="1:12" x14ac:dyDescent="0.2">
      <c r="A713" s="72" t="s">
        <v>1712</v>
      </c>
      <c r="B713" s="66" t="s">
        <v>1713</v>
      </c>
      <c r="C713" s="67">
        <v>54</v>
      </c>
      <c r="D713" s="67" t="s">
        <v>342</v>
      </c>
      <c r="E713" s="71">
        <v>0.22144164964228599</v>
      </c>
      <c r="F713" s="68">
        <v>82.377476538060506</v>
      </c>
      <c r="G713" s="71">
        <v>0.25</v>
      </c>
      <c r="H713" s="68">
        <v>56.517205422314902</v>
      </c>
      <c r="I713" s="71">
        <v>0.19288329928457101</v>
      </c>
      <c r="J713" s="68">
        <v>88.633993743482804</v>
      </c>
      <c r="K713" s="71"/>
      <c r="L713" s="68"/>
    </row>
    <row r="714" spans="1:12" x14ac:dyDescent="0.2">
      <c r="A714" s="72" t="s">
        <v>1714</v>
      </c>
      <c r="B714" s="66" t="s">
        <v>1715</v>
      </c>
      <c r="C714" s="67">
        <v>54</v>
      </c>
      <c r="D714" s="67" t="s">
        <v>342</v>
      </c>
      <c r="E714" s="71">
        <v>0.21023274339546499</v>
      </c>
      <c r="F714" s="68">
        <v>80.187695516162705</v>
      </c>
      <c r="G714" s="71">
        <v>0.25</v>
      </c>
      <c r="H714" s="68">
        <v>56.517205422314902</v>
      </c>
      <c r="I714" s="71">
        <v>0.17046548679092899</v>
      </c>
      <c r="J714" s="68">
        <v>86.757038581856094</v>
      </c>
      <c r="K714" s="71"/>
      <c r="L714" s="68"/>
    </row>
    <row r="715" spans="1:12" x14ac:dyDescent="0.2">
      <c r="A715" s="72" t="s">
        <v>1716</v>
      </c>
      <c r="B715" s="66" t="s">
        <v>1717</v>
      </c>
      <c r="C715" s="67">
        <v>54</v>
      </c>
      <c r="D715" s="67" t="s">
        <v>342</v>
      </c>
      <c r="E715" s="71">
        <v>0.180186693802562</v>
      </c>
      <c r="F715" s="68">
        <v>71.637122002085505</v>
      </c>
      <c r="G715" s="71">
        <v>0.25</v>
      </c>
      <c r="H715" s="68">
        <v>56.517205422314902</v>
      </c>
      <c r="I715" s="71">
        <v>0.110373387605125</v>
      </c>
      <c r="J715" s="68">
        <v>77.685088633993701</v>
      </c>
      <c r="K715" s="71"/>
      <c r="L715" s="68"/>
    </row>
    <row r="716" spans="1:12" x14ac:dyDescent="0.2">
      <c r="A716" s="72" t="s">
        <v>1718</v>
      </c>
      <c r="B716" s="66" t="s">
        <v>1719</v>
      </c>
      <c r="C716" s="67">
        <v>54</v>
      </c>
      <c r="D716" s="67" t="s">
        <v>342</v>
      </c>
      <c r="E716" s="71">
        <v>0.132637632041956</v>
      </c>
      <c r="F716" s="68">
        <v>25.651720542231502</v>
      </c>
      <c r="G716" s="71">
        <v>0.25</v>
      </c>
      <c r="H716" s="68">
        <v>56.517205422314902</v>
      </c>
      <c r="I716" s="71">
        <v>1.52752640839127E-2</v>
      </c>
      <c r="J716" s="68">
        <v>26.5901981230448</v>
      </c>
      <c r="K716" s="71"/>
      <c r="L716" s="68"/>
    </row>
    <row r="717" spans="1:12" x14ac:dyDescent="0.2">
      <c r="A717" s="72" t="s">
        <v>1720</v>
      </c>
      <c r="B717" s="66" t="s">
        <v>1721</v>
      </c>
      <c r="C717" s="67">
        <v>54</v>
      </c>
      <c r="D717" s="67" t="s">
        <v>342</v>
      </c>
      <c r="E717" s="71">
        <v>0.124828181015239</v>
      </c>
      <c r="F717" s="68">
        <v>4.17101147028154</v>
      </c>
      <c r="G717" s="71">
        <v>0.24949780564704699</v>
      </c>
      <c r="H717" s="68">
        <v>9.28050052137643</v>
      </c>
      <c r="I717" s="71">
        <v>1.5855638342997399E-4</v>
      </c>
      <c r="J717" s="68">
        <v>1.1470281543274199</v>
      </c>
      <c r="K717" s="71"/>
      <c r="L717" s="68"/>
    </row>
    <row r="718" spans="1:12" x14ac:dyDescent="0.2">
      <c r="A718" s="72" t="s">
        <v>1722</v>
      </c>
      <c r="B718" s="66" t="s">
        <v>1723</v>
      </c>
      <c r="C718" s="67">
        <v>54</v>
      </c>
      <c r="D718" s="67" t="s">
        <v>342</v>
      </c>
      <c r="E718" s="71">
        <v>0.12633869374703799</v>
      </c>
      <c r="F718" s="68">
        <v>14.4942648592284</v>
      </c>
      <c r="G718" s="71">
        <v>0.25</v>
      </c>
      <c r="H718" s="68">
        <v>56.517205422314902</v>
      </c>
      <c r="I718" s="71">
        <v>2.6773874940760299E-3</v>
      </c>
      <c r="J718" s="68">
        <v>14.285714285714301</v>
      </c>
      <c r="K718" s="71"/>
      <c r="L718" s="68"/>
    </row>
    <row r="719" spans="1:12" x14ac:dyDescent="0.2">
      <c r="A719" s="72" t="s">
        <v>1724</v>
      </c>
      <c r="B719" s="66" t="s">
        <v>1725</v>
      </c>
      <c r="C719" s="67">
        <v>54</v>
      </c>
      <c r="D719" s="67" t="s">
        <v>342</v>
      </c>
      <c r="E719" s="71">
        <v>0.13184458720370101</v>
      </c>
      <c r="F719" s="68">
        <v>24.191866527633</v>
      </c>
      <c r="G719" s="71">
        <v>0.25</v>
      </c>
      <c r="H719" s="68">
        <v>56.517205422314902</v>
      </c>
      <c r="I719" s="71">
        <v>1.36891744074024E-2</v>
      </c>
      <c r="J719" s="68">
        <v>25.0260688216893</v>
      </c>
      <c r="K719" s="71"/>
      <c r="L719" s="68"/>
    </row>
    <row r="720" spans="1:12" x14ac:dyDescent="0.2">
      <c r="A720" s="72" t="s">
        <v>1726</v>
      </c>
      <c r="B720" s="66" t="s">
        <v>1727</v>
      </c>
      <c r="C720" s="67">
        <v>54</v>
      </c>
      <c r="D720" s="67" t="s">
        <v>342</v>
      </c>
      <c r="E720" s="71">
        <v>0.131790689259284</v>
      </c>
      <c r="F720" s="68">
        <v>24.087591240875899</v>
      </c>
      <c r="G720" s="71">
        <v>0.25</v>
      </c>
      <c r="H720" s="68">
        <v>56.517205422314902</v>
      </c>
      <c r="I720" s="71">
        <v>1.35813785185682E-2</v>
      </c>
      <c r="J720" s="68">
        <v>24.921793534932199</v>
      </c>
      <c r="K720" s="71"/>
      <c r="L720" s="68"/>
    </row>
    <row r="721" spans="1:12" x14ac:dyDescent="0.2">
      <c r="A721" s="72" t="s">
        <v>1728</v>
      </c>
      <c r="B721" s="66" t="s">
        <v>1729</v>
      </c>
      <c r="C721" s="67">
        <v>54</v>
      </c>
      <c r="D721" s="67" t="s">
        <v>342</v>
      </c>
      <c r="E721" s="71">
        <v>0.13282776425463</v>
      </c>
      <c r="F721" s="68">
        <v>26.485922836287799</v>
      </c>
      <c r="G721" s="71">
        <v>0.25</v>
      </c>
      <c r="H721" s="68">
        <v>56.517205422314902</v>
      </c>
      <c r="I721" s="71">
        <v>1.5655528509259699E-2</v>
      </c>
      <c r="J721" s="68">
        <v>27.424400417101101</v>
      </c>
      <c r="K721" s="71"/>
      <c r="L721" s="68"/>
    </row>
    <row r="722" spans="1:12" x14ac:dyDescent="0.2">
      <c r="A722" s="72" t="s">
        <v>393</v>
      </c>
      <c r="B722" s="66" t="s">
        <v>1730</v>
      </c>
      <c r="C722" s="67">
        <v>54</v>
      </c>
      <c r="D722" s="67" t="s">
        <v>342</v>
      </c>
      <c r="E722" s="71">
        <v>0.14115941724365499</v>
      </c>
      <c r="F722" s="68">
        <v>41.814389989572497</v>
      </c>
      <c r="G722" s="71">
        <v>0.25250966219946802</v>
      </c>
      <c r="H722" s="68">
        <v>64.963503649635001</v>
      </c>
      <c r="I722" s="71">
        <v>2.9809172287841201E-2</v>
      </c>
      <c r="J722" s="68">
        <v>42.0229405630866</v>
      </c>
      <c r="K722" s="71"/>
      <c r="L722" s="68"/>
    </row>
    <row r="723" spans="1:12" x14ac:dyDescent="0.2">
      <c r="A723" s="72" t="s">
        <v>1731</v>
      </c>
      <c r="B723" s="66" t="s">
        <v>1731</v>
      </c>
      <c r="C723" s="67">
        <v>54</v>
      </c>
      <c r="D723" s="67" t="s">
        <v>342</v>
      </c>
      <c r="E723" s="71">
        <v>0.14674251916215</v>
      </c>
      <c r="F723" s="68">
        <v>48.696558915536997</v>
      </c>
      <c r="G723" s="71">
        <v>0.25</v>
      </c>
      <c r="H723" s="68">
        <v>56.517205422314902</v>
      </c>
      <c r="I723" s="71">
        <v>4.3485038324299299E-2</v>
      </c>
      <c r="J723" s="68">
        <v>52.554744525547399</v>
      </c>
      <c r="K723" s="71"/>
      <c r="L723" s="68"/>
    </row>
    <row r="724" spans="1:12" x14ac:dyDescent="0.2">
      <c r="A724" s="72" t="s">
        <v>1732</v>
      </c>
      <c r="B724" s="66" t="s">
        <v>1733</v>
      </c>
      <c r="C724" s="67">
        <v>54</v>
      </c>
      <c r="D724" s="67" t="s">
        <v>342</v>
      </c>
      <c r="E724" s="71">
        <v>0.15471720322386301</v>
      </c>
      <c r="F724" s="68">
        <v>57.142857142857103</v>
      </c>
      <c r="G724" s="71">
        <v>0.25</v>
      </c>
      <c r="H724" s="68">
        <v>56.517205422314902</v>
      </c>
      <c r="I724" s="71">
        <v>5.94344064477259E-2</v>
      </c>
      <c r="J724" s="68">
        <v>61.522419186652797</v>
      </c>
      <c r="K724" s="71"/>
      <c r="L724" s="68"/>
    </row>
    <row r="725" spans="1:12" x14ac:dyDescent="0.2">
      <c r="A725" s="72" t="s">
        <v>1734</v>
      </c>
      <c r="B725" s="66" t="s">
        <v>1735</v>
      </c>
      <c r="C725" s="67">
        <v>54</v>
      </c>
      <c r="D725" s="67" t="s">
        <v>342</v>
      </c>
      <c r="E725" s="71">
        <v>0.126019958848335</v>
      </c>
      <c r="F725" s="68">
        <v>13.451511991658</v>
      </c>
      <c r="G725" s="71">
        <v>0.25</v>
      </c>
      <c r="H725" s="68">
        <v>56.517205422314902</v>
      </c>
      <c r="I725" s="71">
        <v>2.03991769667048E-3</v>
      </c>
      <c r="J725" s="68">
        <v>12.2002085505735</v>
      </c>
      <c r="K725" s="71"/>
      <c r="L725" s="68"/>
    </row>
    <row r="726" spans="1:12" x14ac:dyDescent="0.2">
      <c r="A726" s="72" t="s">
        <v>1736</v>
      </c>
      <c r="B726" s="66" t="s">
        <v>1737</v>
      </c>
      <c r="C726" s="67">
        <v>54</v>
      </c>
      <c r="D726" s="67" t="s">
        <v>342</v>
      </c>
      <c r="E726" s="71">
        <v>0.125181160609734</v>
      </c>
      <c r="F726" s="68">
        <v>6.7778936392075098</v>
      </c>
      <c r="G726" s="71">
        <v>0.25</v>
      </c>
      <c r="H726" s="68">
        <v>56.517205422314902</v>
      </c>
      <c r="I726" s="71">
        <v>3.6232121946760802E-4</v>
      </c>
      <c r="J726" s="68">
        <v>3.1282586027111599</v>
      </c>
      <c r="K726" s="71"/>
      <c r="L726" s="68"/>
    </row>
    <row r="727" spans="1:12" x14ac:dyDescent="0.2">
      <c r="A727" s="72" t="s">
        <v>1738</v>
      </c>
      <c r="B727" s="66" t="s">
        <v>1739</v>
      </c>
      <c r="C727" s="67">
        <v>54</v>
      </c>
      <c r="D727" s="67" t="s">
        <v>342</v>
      </c>
      <c r="E727" s="71">
        <v>0.13409671777255699</v>
      </c>
      <c r="F727" s="68">
        <v>29.614181438999001</v>
      </c>
      <c r="G727" s="71">
        <v>0.25</v>
      </c>
      <c r="H727" s="68">
        <v>56.517205422314902</v>
      </c>
      <c r="I727" s="71">
        <v>1.8193435545114899E-2</v>
      </c>
      <c r="J727" s="68">
        <v>30.135557872784201</v>
      </c>
      <c r="K727" s="71"/>
      <c r="L727" s="68"/>
    </row>
    <row r="728" spans="1:12" x14ac:dyDescent="0.2">
      <c r="A728" s="72" t="s">
        <v>1740</v>
      </c>
      <c r="B728" s="66" t="s">
        <v>1741</v>
      </c>
      <c r="C728" s="67">
        <v>54</v>
      </c>
      <c r="D728" s="67" t="s">
        <v>342</v>
      </c>
      <c r="E728" s="71">
        <v>0.12533036441144099</v>
      </c>
      <c r="F728" s="68">
        <v>8.5505735140771595</v>
      </c>
      <c r="G728" s="71">
        <v>0.25</v>
      </c>
      <c r="H728" s="68">
        <v>56.517205422314902</v>
      </c>
      <c r="I728" s="71">
        <v>6.6072882288209197E-4</v>
      </c>
      <c r="J728" s="68">
        <v>5.8394160583941597</v>
      </c>
      <c r="K728" s="71"/>
      <c r="L728" s="68"/>
    </row>
    <row r="729" spans="1:12" x14ac:dyDescent="0.2">
      <c r="A729" s="72" t="s">
        <v>1742</v>
      </c>
      <c r="B729" s="66" t="s">
        <v>1743</v>
      </c>
      <c r="C729" s="67">
        <v>54</v>
      </c>
      <c r="D729" s="67" t="s">
        <v>342</v>
      </c>
      <c r="E729" s="71">
        <v>0.12610470789183201</v>
      </c>
      <c r="F729" s="68">
        <v>13.9728884254432</v>
      </c>
      <c r="G729" s="71">
        <v>0.25</v>
      </c>
      <c r="H729" s="68">
        <v>56.517205422314902</v>
      </c>
      <c r="I729" s="71">
        <v>2.2094157836631402E-3</v>
      </c>
      <c r="J729" s="68">
        <v>13.138686131386899</v>
      </c>
      <c r="K729" s="71"/>
      <c r="L729" s="68"/>
    </row>
    <row r="730" spans="1:12" x14ac:dyDescent="0.2">
      <c r="A730" s="72" t="s">
        <v>1366</v>
      </c>
      <c r="B730" s="66" t="s">
        <v>1744</v>
      </c>
      <c r="C730" s="67">
        <v>54</v>
      </c>
      <c r="D730" s="67" t="s">
        <v>342</v>
      </c>
      <c r="E730" s="71">
        <v>0.139078499432917</v>
      </c>
      <c r="F730" s="68">
        <v>38.998957247132402</v>
      </c>
      <c r="G730" s="71">
        <v>0.25</v>
      </c>
      <c r="H730" s="68">
        <v>56.517205422314902</v>
      </c>
      <c r="I730" s="71">
        <v>2.81569988658333E-2</v>
      </c>
      <c r="J730" s="68">
        <v>40.563086548488002</v>
      </c>
      <c r="K730" s="71"/>
      <c r="L730" s="68"/>
    </row>
    <row r="731" spans="1:12" x14ac:dyDescent="0.2">
      <c r="A731" s="72" t="s">
        <v>1745</v>
      </c>
      <c r="B731" s="66" t="s">
        <v>1746</v>
      </c>
      <c r="C731" s="67">
        <v>54</v>
      </c>
      <c r="D731" s="67" t="s">
        <v>342</v>
      </c>
      <c r="E731" s="71">
        <v>0.125723015739581</v>
      </c>
      <c r="F731" s="68">
        <v>11.887382690302401</v>
      </c>
      <c r="G731" s="71">
        <v>0.25</v>
      </c>
      <c r="H731" s="68">
        <v>56.517205422314902</v>
      </c>
      <c r="I731" s="71">
        <v>1.4460314791624801E-3</v>
      </c>
      <c r="J731" s="68">
        <v>9.5933263816475502</v>
      </c>
      <c r="K731" s="71"/>
      <c r="L731" s="68"/>
    </row>
    <row r="732" spans="1:12" x14ac:dyDescent="0.2">
      <c r="A732" s="72" t="s">
        <v>1696</v>
      </c>
      <c r="B732" s="66" t="s">
        <v>1747</v>
      </c>
      <c r="C732" s="67">
        <v>54</v>
      </c>
      <c r="D732" s="67" t="s">
        <v>342</v>
      </c>
      <c r="E732" s="71">
        <v>0.13972573440271699</v>
      </c>
      <c r="F732" s="68">
        <v>39.728884254431698</v>
      </c>
      <c r="G732" s="71">
        <v>0.25</v>
      </c>
      <c r="H732" s="68">
        <v>56.517205422314902</v>
      </c>
      <c r="I732" s="71">
        <v>2.9451468805433999E-2</v>
      </c>
      <c r="J732" s="68">
        <v>41.5015641293014</v>
      </c>
      <c r="K732" s="71"/>
      <c r="L732" s="68"/>
    </row>
    <row r="733" spans="1:12" x14ac:dyDescent="0.2">
      <c r="A733" s="72" t="s">
        <v>1748</v>
      </c>
      <c r="B733" s="66" t="s">
        <v>1749</v>
      </c>
      <c r="C733" s="67">
        <v>54</v>
      </c>
      <c r="D733" s="67" t="s">
        <v>342</v>
      </c>
      <c r="E733" s="71">
        <v>0.12874923515824199</v>
      </c>
      <c r="F733" s="68">
        <v>19.082377476538099</v>
      </c>
      <c r="G733" s="71">
        <v>0.24974801806652</v>
      </c>
      <c r="H733" s="68">
        <v>10.1147028154327</v>
      </c>
      <c r="I733" s="71">
        <v>7.75045224996407E-3</v>
      </c>
      <c r="J733" s="68">
        <v>20.125130344108399</v>
      </c>
      <c r="K733" s="71"/>
      <c r="L733" s="68"/>
    </row>
    <row r="734" spans="1:12" x14ac:dyDescent="0.2">
      <c r="A734" s="72" t="s">
        <v>1750</v>
      </c>
      <c r="B734" s="66" t="s">
        <v>1751</v>
      </c>
      <c r="C734" s="67">
        <v>54</v>
      </c>
      <c r="D734" s="67" t="s">
        <v>342</v>
      </c>
      <c r="E734" s="71">
        <v>0.12580052785999399</v>
      </c>
      <c r="F734" s="68">
        <v>12.6173096976017</v>
      </c>
      <c r="G734" s="71">
        <v>0.25</v>
      </c>
      <c r="H734" s="68">
        <v>56.517205422314902</v>
      </c>
      <c r="I734" s="71">
        <v>1.60105571998787E-3</v>
      </c>
      <c r="J734" s="68">
        <v>10.323253388946799</v>
      </c>
      <c r="K734" s="71"/>
      <c r="L734" s="68"/>
    </row>
    <row r="735" spans="1:12" x14ac:dyDescent="0.2">
      <c r="A735" s="72" t="s">
        <v>1752</v>
      </c>
      <c r="B735" s="66" t="s">
        <v>1753</v>
      </c>
      <c r="C735" s="67">
        <v>54</v>
      </c>
      <c r="D735" s="67" t="s">
        <v>342</v>
      </c>
      <c r="E735" s="71">
        <v>0.13308398438455399</v>
      </c>
      <c r="F735" s="68">
        <v>27.007299270072998</v>
      </c>
      <c r="G735" s="71">
        <v>0.249470554804017</v>
      </c>
      <c r="H735" s="68">
        <v>9.1762252346193893</v>
      </c>
      <c r="I735" s="71">
        <v>1.66974139650924E-2</v>
      </c>
      <c r="J735" s="68">
        <v>28.1543274244004</v>
      </c>
      <c r="K735" s="71"/>
      <c r="L735" s="68"/>
    </row>
    <row r="736" spans="1:12" x14ac:dyDescent="0.2">
      <c r="A736" s="72" t="s">
        <v>1651</v>
      </c>
      <c r="B736" s="66" t="s">
        <v>1754</v>
      </c>
      <c r="C736" s="67">
        <v>54</v>
      </c>
      <c r="D736" s="67" t="s">
        <v>342</v>
      </c>
      <c r="E736" s="71">
        <v>0.12553047584715399</v>
      </c>
      <c r="F736" s="68">
        <v>10.6360792492179</v>
      </c>
      <c r="G736" s="71">
        <v>0.24972784535731099</v>
      </c>
      <c r="H736" s="68">
        <v>10.010427528675701</v>
      </c>
      <c r="I736" s="71">
        <v>1.33310633699747E-3</v>
      </c>
      <c r="J736" s="68">
        <v>9.4890510948905096</v>
      </c>
      <c r="K736" s="71"/>
      <c r="L736" s="68"/>
    </row>
    <row r="737" spans="1:12" x14ac:dyDescent="0.2">
      <c r="A737" s="72" t="s">
        <v>1755</v>
      </c>
      <c r="B737" s="66" t="s">
        <v>1756</v>
      </c>
      <c r="C737" s="67">
        <v>54</v>
      </c>
      <c r="D737" s="67" t="s">
        <v>342</v>
      </c>
      <c r="E737" s="71">
        <v>0.13146670124209001</v>
      </c>
      <c r="F737" s="68">
        <v>23.044838373305499</v>
      </c>
      <c r="G737" s="71">
        <v>0.25</v>
      </c>
      <c r="H737" s="68">
        <v>56.517205422314902</v>
      </c>
      <c r="I737" s="71">
        <v>1.29334024841794E-2</v>
      </c>
      <c r="J737" s="68">
        <v>24.400417101146999</v>
      </c>
      <c r="K737" s="71"/>
      <c r="L737" s="68"/>
    </row>
    <row r="738" spans="1:12" x14ac:dyDescent="0.2">
      <c r="A738" s="72" t="s">
        <v>1757</v>
      </c>
      <c r="B738" s="66" t="s">
        <v>1758</v>
      </c>
      <c r="C738" s="67">
        <v>54</v>
      </c>
      <c r="D738" s="67" t="s">
        <v>342</v>
      </c>
      <c r="E738" s="71">
        <v>0.14889086743255101</v>
      </c>
      <c r="F738" s="68">
        <v>50.886339937434798</v>
      </c>
      <c r="G738" s="71">
        <v>0.25</v>
      </c>
      <c r="H738" s="68">
        <v>56.517205422314902</v>
      </c>
      <c r="I738" s="71">
        <v>4.7781734865101601E-2</v>
      </c>
      <c r="J738" s="68">
        <v>55.161626694473398</v>
      </c>
      <c r="K738" s="71"/>
      <c r="L738" s="68"/>
    </row>
    <row r="739" spans="1:12" x14ac:dyDescent="0.2">
      <c r="A739" s="72" t="s">
        <v>1759</v>
      </c>
      <c r="B739" s="66" t="s">
        <v>1760</v>
      </c>
      <c r="C739" s="67">
        <v>54</v>
      </c>
      <c r="D739" s="67" t="s">
        <v>342</v>
      </c>
      <c r="E739" s="71">
        <v>0.12870783807230901</v>
      </c>
      <c r="F739" s="68">
        <v>18.873826903024</v>
      </c>
      <c r="G739" s="71">
        <v>0.247366222514488</v>
      </c>
      <c r="H739" s="68">
        <v>6.4650677789363904</v>
      </c>
      <c r="I739" s="71">
        <v>1.0049453630131299E-2</v>
      </c>
      <c r="J739" s="68">
        <v>22.210636079249198</v>
      </c>
      <c r="K739" s="71"/>
      <c r="L739" s="68"/>
    </row>
    <row r="740" spans="1:12" x14ac:dyDescent="0.2">
      <c r="A740" s="72" t="s">
        <v>1761</v>
      </c>
      <c r="B740" s="66" t="s">
        <v>1762</v>
      </c>
      <c r="C740" s="67">
        <v>54</v>
      </c>
      <c r="D740" s="67" t="s">
        <v>342</v>
      </c>
      <c r="E740" s="71">
        <v>0.13407382431082501</v>
      </c>
      <c r="F740" s="68">
        <v>29.5099061522419</v>
      </c>
      <c r="G740" s="71">
        <v>0.237203068701105</v>
      </c>
      <c r="H740" s="68">
        <v>5.0052137643378503</v>
      </c>
      <c r="I740" s="71">
        <v>3.0944579920545501E-2</v>
      </c>
      <c r="J740" s="68">
        <v>43.274244004171003</v>
      </c>
      <c r="K740" s="71"/>
      <c r="L740" s="68"/>
    </row>
    <row r="741" spans="1:12" x14ac:dyDescent="0.2">
      <c r="A741" s="72" t="s">
        <v>1763</v>
      </c>
      <c r="B741" s="66" t="s">
        <v>1764</v>
      </c>
      <c r="C741" s="67">
        <v>54</v>
      </c>
      <c r="D741" s="67" t="s">
        <v>342</v>
      </c>
      <c r="E741" s="71">
        <v>0.147979912818687</v>
      </c>
      <c r="F741" s="68">
        <v>50.156412930135602</v>
      </c>
      <c r="G741" s="71">
        <v>0.24906957794001999</v>
      </c>
      <c r="H741" s="68">
        <v>8.4462982273201206</v>
      </c>
      <c r="I741" s="71">
        <v>4.6890247697352901E-2</v>
      </c>
      <c r="J741" s="68">
        <v>54.744525547445299</v>
      </c>
      <c r="K741" s="71"/>
      <c r="L741" s="68"/>
    </row>
    <row r="742" spans="1:12" x14ac:dyDescent="0.2">
      <c r="A742" s="72" t="s">
        <v>902</v>
      </c>
      <c r="B742" s="66" t="s">
        <v>1765</v>
      </c>
      <c r="C742" s="67">
        <v>54</v>
      </c>
      <c r="D742" s="67" t="s">
        <v>342</v>
      </c>
      <c r="E742" s="71">
        <v>0.128757773268739</v>
      </c>
      <c r="F742" s="68">
        <v>19.1866527632951</v>
      </c>
      <c r="G742" s="71">
        <v>0.25</v>
      </c>
      <c r="H742" s="68">
        <v>56.517205422314902</v>
      </c>
      <c r="I742" s="71">
        <v>7.5155465374777998E-3</v>
      </c>
      <c r="J742" s="68">
        <v>19.916579770594399</v>
      </c>
      <c r="K742" s="71"/>
      <c r="L742" s="68"/>
    </row>
    <row r="743" spans="1:12" x14ac:dyDescent="0.2">
      <c r="A743" s="72" t="s">
        <v>1766</v>
      </c>
      <c r="B743" s="66" t="s">
        <v>1767</v>
      </c>
      <c r="C743" s="67">
        <v>54</v>
      </c>
      <c r="D743" s="67" t="s">
        <v>342</v>
      </c>
      <c r="E743" s="71">
        <v>0.131480614813931</v>
      </c>
      <c r="F743" s="68">
        <v>23.1491136600626</v>
      </c>
      <c r="G743" s="71">
        <v>0.25188224664960102</v>
      </c>
      <c r="H743" s="68">
        <v>63.086548488008297</v>
      </c>
      <c r="I743" s="71">
        <v>1.1078982978260101E-2</v>
      </c>
      <c r="J743" s="68">
        <v>22.940563086548501</v>
      </c>
      <c r="K743" s="71"/>
      <c r="L743" s="68"/>
    </row>
    <row r="744" spans="1:12" x14ac:dyDescent="0.2">
      <c r="A744" s="72" t="s">
        <v>1768</v>
      </c>
      <c r="B744" s="66" t="s">
        <v>1769</v>
      </c>
      <c r="C744" s="67">
        <v>54</v>
      </c>
      <c r="D744" s="67" t="s">
        <v>342</v>
      </c>
      <c r="E744" s="71">
        <v>0.14706424849312999</v>
      </c>
      <c r="F744" s="68">
        <v>49.113660062565202</v>
      </c>
      <c r="G744" s="71">
        <v>0.25</v>
      </c>
      <c r="H744" s="68">
        <v>56.517205422314902</v>
      </c>
      <c r="I744" s="71">
        <v>4.4128496986260597E-2</v>
      </c>
      <c r="J744" s="68">
        <v>53.076120959332599</v>
      </c>
      <c r="K744" s="71"/>
      <c r="L744" s="68"/>
    </row>
    <row r="745" spans="1:12" x14ac:dyDescent="0.2">
      <c r="A745" s="72" t="s">
        <v>1770</v>
      </c>
      <c r="B745" s="66" t="s">
        <v>1771</v>
      </c>
      <c r="C745" s="67">
        <v>54</v>
      </c>
      <c r="D745" s="67" t="s">
        <v>342</v>
      </c>
      <c r="E745" s="71">
        <v>0.401063930622506</v>
      </c>
      <c r="F745" s="68">
        <v>96.246089676746607</v>
      </c>
      <c r="G745" s="71">
        <v>0.68249844803286097</v>
      </c>
      <c r="H745" s="68">
        <v>97.393117831073994</v>
      </c>
      <c r="I745" s="71">
        <v>0.11962941321215</v>
      </c>
      <c r="J745" s="68">
        <v>79.144942648592306</v>
      </c>
      <c r="K745" s="71"/>
      <c r="L745" s="68"/>
    </row>
    <row r="746" spans="1:12" x14ac:dyDescent="0.2">
      <c r="A746" s="72" t="s">
        <v>1772</v>
      </c>
      <c r="B746" s="66" t="s">
        <v>1773</v>
      </c>
      <c r="C746" s="67">
        <v>54</v>
      </c>
      <c r="D746" s="67" t="s">
        <v>342</v>
      </c>
      <c r="E746" s="71">
        <v>0.504806980666478</v>
      </c>
      <c r="F746" s="68">
        <v>98.435870698644393</v>
      </c>
      <c r="G746" s="71">
        <v>0.94951814224627396</v>
      </c>
      <c r="H746" s="68">
        <v>100</v>
      </c>
      <c r="I746" s="71">
        <v>6.0095819086681102E-2</v>
      </c>
      <c r="J746" s="68">
        <v>61.835245046923902</v>
      </c>
      <c r="K746" s="71"/>
      <c r="L746" s="68"/>
    </row>
    <row r="747" spans="1:12" x14ac:dyDescent="0.2">
      <c r="A747" s="72" t="s">
        <v>1774</v>
      </c>
      <c r="B747" s="66" t="s">
        <v>1775</v>
      </c>
      <c r="C747" s="67">
        <v>54</v>
      </c>
      <c r="D747" s="67" t="s">
        <v>342</v>
      </c>
      <c r="E747" s="71">
        <v>0.33207119981876199</v>
      </c>
      <c r="F747" s="68">
        <v>92.5964546402503</v>
      </c>
      <c r="G747" s="71">
        <v>0.48865811174602503</v>
      </c>
      <c r="H747" s="68">
        <v>93.430656934306597</v>
      </c>
      <c r="I747" s="71">
        <v>0.175484287891499</v>
      </c>
      <c r="J747" s="68">
        <v>87.069864442127198</v>
      </c>
      <c r="K747" s="71"/>
      <c r="L747" s="68"/>
    </row>
    <row r="748" spans="1:12" x14ac:dyDescent="0.2">
      <c r="A748" s="72" t="s">
        <v>1776</v>
      </c>
      <c r="B748" s="66" t="s">
        <v>1777</v>
      </c>
      <c r="C748" s="67">
        <v>54</v>
      </c>
      <c r="D748" s="67" t="s">
        <v>342</v>
      </c>
      <c r="E748" s="71">
        <v>0.30145542978502599</v>
      </c>
      <c r="F748" s="68">
        <v>90.719499478623604</v>
      </c>
      <c r="G748" s="71">
        <v>0.25641495601172998</v>
      </c>
      <c r="H748" s="68">
        <v>71.949947862356595</v>
      </c>
      <c r="I748" s="71">
        <v>0.34649590355832099</v>
      </c>
      <c r="J748" s="68">
        <v>97.914494264859201</v>
      </c>
      <c r="K748" s="71"/>
      <c r="L748" s="68"/>
    </row>
    <row r="749" spans="1:12" x14ac:dyDescent="0.2">
      <c r="A749" s="72" t="s">
        <v>1778</v>
      </c>
      <c r="B749" s="66" t="s">
        <v>1779</v>
      </c>
      <c r="C749" s="67">
        <v>54</v>
      </c>
      <c r="D749" s="67" t="s">
        <v>342</v>
      </c>
      <c r="E749" s="71">
        <v>0.33944778400771602</v>
      </c>
      <c r="F749" s="68">
        <v>93.117831074035493</v>
      </c>
      <c r="G749" s="71">
        <v>0.33199937180280298</v>
      </c>
      <c r="H749" s="68">
        <v>88.216892596454599</v>
      </c>
      <c r="I749" s="71">
        <v>0.34689619621262802</v>
      </c>
      <c r="J749" s="68">
        <v>98.123044838373303</v>
      </c>
      <c r="K749" s="71"/>
      <c r="L749" s="68"/>
    </row>
    <row r="750" spans="1:12" x14ac:dyDescent="0.2">
      <c r="A750" s="72" t="s">
        <v>1780</v>
      </c>
      <c r="B750" s="66" t="s">
        <v>1781</v>
      </c>
      <c r="C750" s="67">
        <v>54</v>
      </c>
      <c r="D750" s="67" t="s">
        <v>342</v>
      </c>
      <c r="E750" s="71">
        <v>0.33070600004122702</v>
      </c>
      <c r="F750" s="68">
        <v>92.387904066736198</v>
      </c>
      <c r="G750" s="71">
        <v>0.29078079178885602</v>
      </c>
      <c r="H750" s="68">
        <v>85.0886339937435</v>
      </c>
      <c r="I750" s="71">
        <v>0.37063120829359802</v>
      </c>
      <c r="J750" s="68">
        <v>98.644421272158496</v>
      </c>
      <c r="K750" s="71"/>
      <c r="L750" s="68"/>
    </row>
    <row r="751" spans="1:12" x14ac:dyDescent="0.2">
      <c r="A751" s="72" t="s">
        <v>1782</v>
      </c>
      <c r="B751" s="66" t="s">
        <v>1783</v>
      </c>
      <c r="C751" s="67">
        <v>54</v>
      </c>
      <c r="D751" s="67" t="s">
        <v>342</v>
      </c>
      <c r="E751" s="71">
        <v>0.33594879153157298</v>
      </c>
      <c r="F751" s="68">
        <v>92.909280500521405</v>
      </c>
      <c r="G751" s="71">
        <v>0.28253299120234598</v>
      </c>
      <c r="H751" s="68">
        <v>84.0458811261731</v>
      </c>
      <c r="I751" s="71">
        <v>0.38936459186079903</v>
      </c>
      <c r="J751" s="68">
        <v>98.748696558915498</v>
      </c>
      <c r="K751" s="71"/>
      <c r="L751" s="68"/>
    </row>
    <row r="752" spans="1:12" x14ac:dyDescent="0.2">
      <c r="A752" s="72" t="s">
        <v>799</v>
      </c>
      <c r="B752" s="66" t="s">
        <v>1784</v>
      </c>
      <c r="C752" s="67">
        <v>54</v>
      </c>
      <c r="D752" s="67" t="s">
        <v>342</v>
      </c>
      <c r="E752" s="71">
        <v>0.50141452566649203</v>
      </c>
      <c r="F752" s="68">
        <v>98.331595411887406</v>
      </c>
      <c r="G752" s="71">
        <v>0.91539992280670401</v>
      </c>
      <c r="H752" s="68">
        <v>99.791449426485897</v>
      </c>
      <c r="I752" s="71">
        <v>8.7429128526278904E-2</v>
      </c>
      <c r="J752" s="68">
        <v>71.949947862356595</v>
      </c>
      <c r="K752" s="71"/>
      <c r="L752" s="68"/>
    </row>
    <row r="753" spans="1:12" x14ac:dyDescent="0.2">
      <c r="A753" s="72" t="s">
        <v>1785</v>
      </c>
      <c r="B753" s="66" t="s">
        <v>1786</v>
      </c>
      <c r="C753" s="67">
        <v>54</v>
      </c>
      <c r="D753" s="67" t="s">
        <v>342</v>
      </c>
      <c r="E753" s="71">
        <v>0.460986158157138</v>
      </c>
      <c r="F753" s="68">
        <v>97.393117831073994</v>
      </c>
      <c r="G753" s="71">
        <v>0.73774824052905996</v>
      </c>
      <c r="H753" s="68">
        <v>97.601668404588096</v>
      </c>
      <c r="I753" s="71">
        <v>0.18422407578521699</v>
      </c>
      <c r="J753" s="68">
        <v>87.904066736183495</v>
      </c>
      <c r="K753" s="71"/>
      <c r="L753" s="68"/>
    </row>
    <row r="754" spans="1:12" x14ac:dyDescent="0.2">
      <c r="A754" s="72" t="s">
        <v>1787</v>
      </c>
      <c r="B754" s="66" t="s">
        <v>1788</v>
      </c>
      <c r="C754" s="67">
        <v>54</v>
      </c>
      <c r="D754" s="67" t="s">
        <v>342</v>
      </c>
      <c r="E754" s="71">
        <v>0.403087002131093</v>
      </c>
      <c r="F754" s="68">
        <v>96.350364963503694</v>
      </c>
      <c r="G754" s="71">
        <v>0.60191483900173404</v>
      </c>
      <c r="H754" s="68">
        <v>95.620437956204398</v>
      </c>
      <c r="I754" s="71">
        <v>0.20425916526045301</v>
      </c>
      <c r="J754" s="68">
        <v>89.989572471324294</v>
      </c>
      <c r="K754" s="71"/>
      <c r="L754" s="68"/>
    </row>
    <row r="755" spans="1:12" x14ac:dyDescent="0.2">
      <c r="A755" s="72" t="s">
        <v>1789</v>
      </c>
      <c r="B755" s="66" t="s">
        <v>1790</v>
      </c>
      <c r="C755" s="67">
        <v>54</v>
      </c>
      <c r="D755" s="67" t="s">
        <v>342</v>
      </c>
      <c r="E755" s="71">
        <v>0.49144500129539798</v>
      </c>
      <c r="F755" s="68">
        <v>98.018769551616302</v>
      </c>
      <c r="G755" s="71">
        <v>0.818529814064066</v>
      </c>
      <c r="H755" s="68">
        <v>98.852971845672599</v>
      </c>
      <c r="I755" s="71">
        <v>0.16436018852672901</v>
      </c>
      <c r="J755" s="68">
        <v>86.339937434827903</v>
      </c>
      <c r="K755" s="71"/>
      <c r="L755" s="68"/>
    </row>
    <row r="756" spans="1:12" x14ac:dyDescent="0.2">
      <c r="A756" s="72" t="s">
        <v>1791</v>
      </c>
      <c r="B756" s="66" t="s">
        <v>1792</v>
      </c>
      <c r="C756" s="67">
        <v>54</v>
      </c>
      <c r="D756" s="67" t="s">
        <v>342</v>
      </c>
      <c r="E756" s="71">
        <v>0.302215221575661</v>
      </c>
      <c r="F756" s="68">
        <v>90.928050052137607</v>
      </c>
      <c r="G756" s="71">
        <v>0.56112810932666302</v>
      </c>
      <c r="H756" s="68">
        <v>95.099061522419206</v>
      </c>
      <c r="I756" s="71">
        <v>4.3302333824658201E-2</v>
      </c>
      <c r="J756" s="68">
        <v>52.346193952033403</v>
      </c>
      <c r="K756" s="71"/>
      <c r="L756" s="68"/>
    </row>
    <row r="757" spans="1:12" x14ac:dyDescent="0.2">
      <c r="A757" s="72" t="s">
        <v>1793</v>
      </c>
      <c r="B757" s="66" t="s">
        <v>1794</v>
      </c>
      <c r="C757" s="67">
        <v>54</v>
      </c>
      <c r="D757" s="67" t="s">
        <v>342</v>
      </c>
      <c r="E757" s="71">
        <v>0.34849122692975698</v>
      </c>
      <c r="F757" s="68">
        <v>93.534932221063599</v>
      </c>
      <c r="G757" s="71">
        <v>0.66759887838502097</v>
      </c>
      <c r="H757" s="68">
        <v>96.976016684045902</v>
      </c>
      <c r="I757" s="71">
        <v>2.9383575474493499E-2</v>
      </c>
      <c r="J757" s="68">
        <v>41.293013555787297</v>
      </c>
      <c r="K757" s="71"/>
      <c r="L757" s="68"/>
    </row>
    <row r="758" spans="1:12" x14ac:dyDescent="0.2">
      <c r="A758" s="72" t="s">
        <v>391</v>
      </c>
      <c r="B758" s="66" t="s">
        <v>1795</v>
      </c>
      <c r="C758" s="67">
        <v>54</v>
      </c>
      <c r="D758" s="67" t="s">
        <v>342</v>
      </c>
      <c r="E758" s="71">
        <v>0.260081430946767</v>
      </c>
      <c r="F758" s="68">
        <v>87.486965589155403</v>
      </c>
      <c r="G758" s="71">
        <v>0.18581399646869601</v>
      </c>
      <c r="H758" s="68">
        <v>2.29405630865485</v>
      </c>
      <c r="I758" s="71">
        <v>0.33434886542483699</v>
      </c>
      <c r="J758" s="68">
        <v>96.663190823774798</v>
      </c>
      <c r="K758" s="71"/>
      <c r="L758" s="68"/>
    </row>
    <row r="759" spans="1:12" x14ac:dyDescent="0.2">
      <c r="A759" s="72" t="s">
        <v>1796</v>
      </c>
      <c r="B759" s="66" t="s">
        <v>1797</v>
      </c>
      <c r="C759" s="67">
        <v>54</v>
      </c>
      <c r="D759" s="67" t="s">
        <v>342</v>
      </c>
      <c r="E759" s="71">
        <v>0.241073675723248</v>
      </c>
      <c r="F759" s="68">
        <v>85.192909280500501</v>
      </c>
      <c r="G759" s="71">
        <v>0.40387545727241297</v>
      </c>
      <c r="H759" s="68">
        <v>91.970802919708007</v>
      </c>
      <c r="I759" s="71">
        <v>7.8271894174083395E-2</v>
      </c>
      <c r="J759" s="68">
        <v>68.717413972888394</v>
      </c>
      <c r="K759" s="71"/>
      <c r="L759" s="68"/>
    </row>
    <row r="760" spans="1:12" x14ac:dyDescent="0.2">
      <c r="A760" s="72" t="s">
        <v>1798</v>
      </c>
      <c r="B760" s="66" t="s">
        <v>1799</v>
      </c>
      <c r="C760" s="67">
        <v>54</v>
      </c>
      <c r="D760" s="67" t="s">
        <v>342</v>
      </c>
      <c r="E760" s="71">
        <v>0.29447807323120301</v>
      </c>
      <c r="F760" s="68">
        <v>89.989572471324294</v>
      </c>
      <c r="G760" s="71">
        <v>0.29370090650354902</v>
      </c>
      <c r="H760" s="68">
        <v>85.297184567257602</v>
      </c>
      <c r="I760" s="71">
        <v>0.295255239958857</v>
      </c>
      <c r="J760" s="68">
        <v>94.994786235662104</v>
      </c>
      <c r="K760" s="71"/>
      <c r="L760" s="68"/>
    </row>
    <row r="761" spans="1:12" x14ac:dyDescent="0.2">
      <c r="A761" s="72" t="s">
        <v>1800</v>
      </c>
      <c r="B761" s="66" t="s">
        <v>1801</v>
      </c>
      <c r="C761" s="67">
        <v>54</v>
      </c>
      <c r="D761" s="67" t="s">
        <v>342</v>
      </c>
      <c r="E761" s="71">
        <v>0.27637068749707899</v>
      </c>
      <c r="F761" s="68">
        <v>88.529718456725803</v>
      </c>
      <c r="G761" s="71">
        <v>0.39276519452061198</v>
      </c>
      <c r="H761" s="68">
        <v>91.657977059436902</v>
      </c>
      <c r="I761" s="71">
        <v>0.159976180473547</v>
      </c>
      <c r="J761" s="68">
        <v>85.922836287799797</v>
      </c>
      <c r="K761" s="71"/>
      <c r="L761" s="68"/>
    </row>
    <row r="762" spans="1:12" x14ac:dyDescent="0.2">
      <c r="A762" s="72" t="s">
        <v>1802</v>
      </c>
      <c r="B762" s="66" t="s">
        <v>1803</v>
      </c>
      <c r="C762" s="67">
        <v>54</v>
      </c>
      <c r="D762" s="67" t="s">
        <v>342</v>
      </c>
      <c r="E762" s="71">
        <v>0.32844118505652098</v>
      </c>
      <c r="F762" s="68">
        <v>92.283628779979097</v>
      </c>
      <c r="G762" s="71">
        <v>0.36290945237432498</v>
      </c>
      <c r="H762" s="68">
        <v>90.093847758081296</v>
      </c>
      <c r="I762" s="71">
        <v>0.29397291773871598</v>
      </c>
      <c r="J762" s="68">
        <v>94.786235662148101</v>
      </c>
      <c r="K762" s="71"/>
      <c r="L762" s="68"/>
    </row>
    <row r="763" spans="1:12" x14ac:dyDescent="0.2">
      <c r="A763" s="72" t="s">
        <v>1804</v>
      </c>
      <c r="B763" s="66" t="s">
        <v>1805</v>
      </c>
      <c r="C763" s="67">
        <v>54</v>
      </c>
      <c r="D763" s="67" t="s">
        <v>342</v>
      </c>
      <c r="E763" s="71">
        <v>0.50649151803682302</v>
      </c>
      <c r="F763" s="68">
        <v>98.540145985401494</v>
      </c>
      <c r="G763" s="71">
        <v>0.41726671058523801</v>
      </c>
      <c r="H763" s="68">
        <v>92.179353493222095</v>
      </c>
      <c r="I763" s="71">
        <v>0.59571632548840703</v>
      </c>
      <c r="J763" s="68">
        <v>100</v>
      </c>
      <c r="K763" s="71"/>
      <c r="L763" s="68"/>
    </row>
    <row r="764" spans="1:12" x14ac:dyDescent="0.2">
      <c r="A764" s="72" t="s">
        <v>1806</v>
      </c>
      <c r="B764" s="66" t="s">
        <v>1807</v>
      </c>
      <c r="C764" s="67">
        <v>53</v>
      </c>
      <c r="D764" s="67" t="s">
        <v>342</v>
      </c>
      <c r="E764" s="71">
        <v>0.19821371250664899</v>
      </c>
      <c r="F764" s="68">
        <v>81.234567901234598</v>
      </c>
      <c r="G764" s="71">
        <v>0.52118274015629895</v>
      </c>
      <c r="H764" s="68">
        <v>92.839506172839506</v>
      </c>
      <c r="I764" s="71">
        <v>7.3458397363648106E-2</v>
      </c>
      <c r="J764" s="68">
        <v>79.753086419753103</v>
      </c>
      <c r="K764" s="71">
        <v>0</v>
      </c>
      <c r="L764" s="68">
        <v>72.098765432098801</v>
      </c>
    </row>
    <row r="765" spans="1:12" x14ac:dyDescent="0.2">
      <c r="A765" s="72" t="s">
        <v>1078</v>
      </c>
      <c r="B765" s="66" t="s">
        <v>1808</v>
      </c>
      <c r="C765" s="67">
        <v>53</v>
      </c>
      <c r="D765" s="67" t="s">
        <v>342</v>
      </c>
      <c r="E765" s="71">
        <v>0.32429453985408402</v>
      </c>
      <c r="F765" s="68">
        <v>96.543209876543202</v>
      </c>
      <c r="G765" s="71">
        <v>0.80335984690850903</v>
      </c>
      <c r="H765" s="68">
        <v>98.024691358024697</v>
      </c>
      <c r="I765" s="71">
        <v>0.169523772653741</v>
      </c>
      <c r="J765" s="68">
        <v>91.1111111111111</v>
      </c>
      <c r="K765" s="71">
        <v>0</v>
      </c>
      <c r="L765" s="68">
        <v>72.098765432098801</v>
      </c>
    </row>
    <row r="766" spans="1:12" x14ac:dyDescent="0.2">
      <c r="A766" s="72" t="s">
        <v>1809</v>
      </c>
      <c r="B766" s="66" t="s">
        <v>1810</v>
      </c>
      <c r="C766" s="67">
        <v>54</v>
      </c>
      <c r="D766" s="67" t="s">
        <v>342</v>
      </c>
      <c r="E766" s="71">
        <v>0.31898615961153498</v>
      </c>
      <c r="F766" s="68">
        <v>91.970802919708007</v>
      </c>
      <c r="G766" s="71">
        <v>0.59611344658451104</v>
      </c>
      <c r="H766" s="68">
        <v>95.516162669447297</v>
      </c>
      <c r="I766" s="71">
        <v>4.1858872638559197E-2</v>
      </c>
      <c r="J766" s="68">
        <v>50.469238790406699</v>
      </c>
      <c r="K766" s="71"/>
      <c r="L766" s="68"/>
    </row>
    <row r="767" spans="1:12" x14ac:dyDescent="0.2">
      <c r="A767" s="72" t="s">
        <v>1811</v>
      </c>
      <c r="B767" s="66" t="s">
        <v>1812</v>
      </c>
      <c r="C767" s="67">
        <v>53</v>
      </c>
      <c r="D767" s="67" t="s">
        <v>342</v>
      </c>
      <c r="E767" s="71">
        <v>0.42762411311024101</v>
      </c>
      <c r="F767" s="68">
        <v>100</v>
      </c>
      <c r="G767" s="71">
        <v>1</v>
      </c>
      <c r="H767" s="68">
        <v>100</v>
      </c>
      <c r="I767" s="71">
        <v>0.28287233933072398</v>
      </c>
      <c r="J767" s="68">
        <v>95.061728395061706</v>
      </c>
      <c r="K767" s="71">
        <v>0</v>
      </c>
      <c r="L767" s="68">
        <v>72.098765432098801</v>
      </c>
    </row>
    <row r="768" spans="1:12" x14ac:dyDescent="0.2">
      <c r="A768" s="72" t="s">
        <v>1813</v>
      </c>
      <c r="B768" s="66" t="s">
        <v>1814</v>
      </c>
      <c r="C768" s="67">
        <v>54</v>
      </c>
      <c r="D768" s="67" t="s">
        <v>342</v>
      </c>
      <c r="E768" s="71">
        <v>0.35568708061589699</v>
      </c>
      <c r="F768" s="68">
        <v>94.264859228362894</v>
      </c>
      <c r="G768" s="71">
        <v>0.36684625749910499</v>
      </c>
      <c r="H768" s="68">
        <v>90.302398331595398</v>
      </c>
      <c r="I768" s="71">
        <v>0.34452790373268899</v>
      </c>
      <c r="J768" s="68">
        <v>97.601668404588096</v>
      </c>
      <c r="K768" s="71"/>
      <c r="L768" s="68"/>
    </row>
    <row r="769" spans="1:12" x14ac:dyDescent="0.2">
      <c r="A769" s="72" t="s">
        <v>1815</v>
      </c>
      <c r="B769" s="66" t="s">
        <v>1816</v>
      </c>
      <c r="C769" s="67">
        <v>54</v>
      </c>
      <c r="D769" s="67" t="s">
        <v>342</v>
      </c>
      <c r="E769" s="71">
        <v>0.32340828926383502</v>
      </c>
      <c r="F769" s="68">
        <v>92.179353493222095</v>
      </c>
      <c r="G769" s="71">
        <v>0.466425017588671</v>
      </c>
      <c r="H769" s="68">
        <v>92.909280500521405</v>
      </c>
      <c r="I769" s="71">
        <v>0.180391560938999</v>
      </c>
      <c r="J769" s="68">
        <v>87.486965589155403</v>
      </c>
      <c r="K769" s="71"/>
      <c r="L769" s="68"/>
    </row>
    <row r="770" spans="1:12" x14ac:dyDescent="0.2">
      <c r="A770" s="72" t="s">
        <v>1817</v>
      </c>
      <c r="B770" s="66" t="s">
        <v>1818</v>
      </c>
      <c r="C770" s="67">
        <v>54</v>
      </c>
      <c r="D770" s="67" t="s">
        <v>342</v>
      </c>
      <c r="E770" s="71">
        <v>0.30537821633364698</v>
      </c>
      <c r="F770" s="68">
        <v>91.240875912408796</v>
      </c>
      <c r="G770" s="71">
        <v>0.38601331956636398</v>
      </c>
      <c r="H770" s="68">
        <v>90.928050052137607</v>
      </c>
      <c r="I770" s="71">
        <v>0.22474311310093101</v>
      </c>
      <c r="J770" s="68">
        <v>91.240875912408796</v>
      </c>
      <c r="K770" s="71"/>
      <c r="L770" s="68"/>
    </row>
    <row r="771" spans="1:12" x14ac:dyDescent="0.2">
      <c r="A771" s="72" t="s">
        <v>1819</v>
      </c>
      <c r="B771" s="66" t="s">
        <v>1820</v>
      </c>
      <c r="C771" s="67">
        <v>54</v>
      </c>
      <c r="D771" s="67" t="s">
        <v>342</v>
      </c>
      <c r="E771" s="71">
        <v>0.41685961642249703</v>
      </c>
      <c r="F771" s="68">
        <v>96.558915537017697</v>
      </c>
      <c r="G771" s="71">
        <v>0.49694396645236499</v>
      </c>
      <c r="H771" s="68">
        <v>93.534932221063599</v>
      </c>
      <c r="I771" s="71">
        <v>0.336775266392629</v>
      </c>
      <c r="J771" s="68">
        <v>97.080291970802904</v>
      </c>
      <c r="K771" s="71"/>
      <c r="L771" s="68"/>
    </row>
    <row r="772" spans="1:12" x14ac:dyDescent="0.2">
      <c r="A772" s="72" t="s">
        <v>1821</v>
      </c>
      <c r="B772" s="66" t="s">
        <v>1822</v>
      </c>
      <c r="C772" s="67">
        <v>53</v>
      </c>
      <c r="D772" s="67" t="s">
        <v>342</v>
      </c>
      <c r="E772" s="71">
        <v>0.33927570104470101</v>
      </c>
      <c r="F772" s="68">
        <v>97.530864197530903</v>
      </c>
      <c r="G772" s="71">
        <v>0.73702954754183603</v>
      </c>
      <c r="H772" s="68">
        <v>96.543209876543202</v>
      </c>
      <c r="I772" s="71">
        <v>0.28079755559226599</v>
      </c>
      <c r="J772" s="68">
        <v>94.567901234567898</v>
      </c>
      <c r="K772" s="71">
        <v>0</v>
      </c>
      <c r="L772" s="68">
        <v>72.098765432098801</v>
      </c>
    </row>
    <row r="773" spans="1:12" x14ac:dyDescent="0.2">
      <c r="A773" s="72" t="s">
        <v>1823</v>
      </c>
      <c r="B773" s="66" t="s">
        <v>1824</v>
      </c>
      <c r="C773" s="67">
        <v>54</v>
      </c>
      <c r="D773" s="67" t="s">
        <v>342</v>
      </c>
      <c r="E773" s="71">
        <v>0.38076174514616001</v>
      </c>
      <c r="F773" s="68">
        <v>95.7247132429614</v>
      </c>
      <c r="G773" s="71">
        <v>0.554591443484449</v>
      </c>
      <c r="H773" s="68">
        <v>94.786235662148101</v>
      </c>
      <c r="I773" s="71">
        <v>0.206932046807872</v>
      </c>
      <c r="J773" s="68">
        <v>90.198123044838397</v>
      </c>
      <c r="K773" s="71"/>
      <c r="L773" s="68"/>
    </row>
    <row r="774" spans="1:12" x14ac:dyDescent="0.2">
      <c r="A774" s="72" t="s">
        <v>1825</v>
      </c>
      <c r="B774" s="66" t="s">
        <v>1826</v>
      </c>
      <c r="C774" s="67">
        <v>54</v>
      </c>
      <c r="D774" s="67" t="s">
        <v>342</v>
      </c>
      <c r="E774" s="71">
        <v>0.428698603482359</v>
      </c>
      <c r="F774" s="68">
        <v>96.767466110531799</v>
      </c>
      <c r="G774" s="71">
        <v>0.61370429371863799</v>
      </c>
      <c r="H774" s="68">
        <v>95.933263816475502</v>
      </c>
      <c r="I774" s="71">
        <v>0.24369291324608</v>
      </c>
      <c r="J774" s="68">
        <v>91.970802919708007</v>
      </c>
      <c r="K774" s="71"/>
      <c r="L774" s="68"/>
    </row>
    <row r="775" spans="1:12" x14ac:dyDescent="0.2">
      <c r="A775" s="72" t="s">
        <v>612</v>
      </c>
      <c r="B775" s="66" t="s">
        <v>1827</v>
      </c>
      <c r="C775" s="67">
        <v>54</v>
      </c>
      <c r="D775" s="67" t="s">
        <v>342</v>
      </c>
      <c r="E775" s="71">
        <v>0.21192033137955399</v>
      </c>
      <c r="F775" s="68">
        <v>80.604796663190797</v>
      </c>
      <c r="G775" s="71">
        <v>0.357859909059495</v>
      </c>
      <c r="H775" s="68">
        <v>89.885297184567307</v>
      </c>
      <c r="I775" s="71">
        <v>6.5980753699613107E-2</v>
      </c>
      <c r="J775" s="68">
        <v>64.337851929092807</v>
      </c>
      <c r="K775" s="71"/>
      <c r="L775" s="68"/>
    </row>
    <row r="776" spans="1:12" x14ac:dyDescent="0.2">
      <c r="A776" s="72" t="s">
        <v>1828</v>
      </c>
      <c r="B776" s="66" t="s">
        <v>1829</v>
      </c>
      <c r="C776" s="67">
        <v>54</v>
      </c>
      <c r="D776" s="67" t="s">
        <v>342</v>
      </c>
      <c r="E776" s="71">
        <v>0.368023854422102</v>
      </c>
      <c r="F776" s="68">
        <v>94.786235662148101</v>
      </c>
      <c r="G776" s="71">
        <v>0.38785644553131898</v>
      </c>
      <c r="H776" s="68">
        <v>91.032325338894694</v>
      </c>
      <c r="I776" s="71">
        <v>0.34819126331288502</v>
      </c>
      <c r="J776" s="68">
        <v>98.227320125130305</v>
      </c>
      <c r="K776" s="71"/>
      <c r="L776" s="68"/>
    </row>
    <row r="777" spans="1:12" x14ac:dyDescent="0.2">
      <c r="A777" s="72" t="s">
        <v>1830</v>
      </c>
      <c r="B777" s="66" t="s">
        <v>1831</v>
      </c>
      <c r="C777" s="67">
        <v>54</v>
      </c>
      <c r="D777" s="67" t="s">
        <v>342</v>
      </c>
      <c r="E777" s="71">
        <v>0.349354480879422</v>
      </c>
      <c r="F777" s="68">
        <v>93.847758081334703</v>
      </c>
      <c r="G777" s="71">
        <v>0.34732781528349499</v>
      </c>
      <c r="H777" s="68">
        <v>89.259645464024999</v>
      </c>
      <c r="I777" s="71">
        <v>0.35138114647534902</v>
      </c>
      <c r="J777" s="68">
        <v>98.331595411887406</v>
      </c>
      <c r="K777" s="71"/>
      <c r="L777" s="68"/>
    </row>
    <row r="778" spans="1:12" x14ac:dyDescent="0.2">
      <c r="A778" s="72" t="s">
        <v>1832</v>
      </c>
      <c r="B778" s="66" t="s">
        <v>1833</v>
      </c>
      <c r="C778" s="67">
        <v>54</v>
      </c>
      <c r="D778" s="67" t="s">
        <v>342</v>
      </c>
      <c r="E778" s="71">
        <v>0.48886807002662502</v>
      </c>
      <c r="F778" s="68">
        <v>97.810218978102199</v>
      </c>
      <c r="G778" s="71">
        <v>0.75855477278311001</v>
      </c>
      <c r="H778" s="68">
        <v>97.810218978102199</v>
      </c>
      <c r="I778" s="71">
        <v>0.21918136727014001</v>
      </c>
      <c r="J778" s="68">
        <v>91.136600625651695</v>
      </c>
      <c r="K778" s="71"/>
      <c r="L778" s="68"/>
    </row>
    <row r="779" spans="1:12" x14ac:dyDescent="0.2">
      <c r="A779" s="72" t="s">
        <v>1366</v>
      </c>
      <c r="B779" s="66" t="s">
        <v>1834</v>
      </c>
      <c r="C779" s="67">
        <v>54</v>
      </c>
      <c r="D779" s="67" t="s">
        <v>342</v>
      </c>
      <c r="E779" s="71">
        <v>0.45102953181416</v>
      </c>
      <c r="F779" s="68">
        <v>97.288842544317006</v>
      </c>
      <c r="G779" s="71">
        <v>0.84760784170152703</v>
      </c>
      <c r="H779" s="68">
        <v>99.374348279457806</v>
      </c>
      <c r="I779" s="71">
        <v>5.4451221926792102E-2</v>
      </c>
      <c r="J779" s="68">
        <v>58.602711157455701</v>
      </c>
      <c r="K779" s="71"/>
      <c r="L779" s="68"/>
    </row>
    <row r="780" spans="1:12" x14ac:dyDescent="0.2">
      <c r="A780" s="72" t="s">
        <v>1835</v>
      </c>
      <c r="B780" s="66" t="s">
        <v>1836</v>
      </c>
      <c r="C780" s="67">
        <v>54</v>
      </c>
      <c r="D780" s="67" t="s">
        <v>342</v>
      </c>
      <c r="E780" s="71">
        <v>0.57111105176180399</v>
      </c>
      <c r="F780" s="68">
        <v>99.165797705943703</v>
      </c>
      <c r="G780" s="71">
        <v>0.94865008501030001</v>
      </c>
      <c r="H780" s="68">
        <v>99.895724713242998</v>
      </c>
      <c r="I780" s="71">
        <v>0.19357201851330699</v>
      </c>
      <c r="J780" s="68">
        <v>88.946819603753895</v>
      </c>
      <c r="K780" s="71"/>
      <c r="L780" s="68"/>
    </row>
    <row r="781" spans="1:12" x14ac:dyDescent="0.2">
      <c r="A781" s="72" t="s">
        <v>1837</v>
      </c>
      <c r="B781" s="66" t="s">
        <v>1838</v>
      </c>
      <c r="C781" s="67">
        <v>54</v>
      </c>
      <c r="D781" s="67" t="s">
        <v>342</v>
      </c>
      <c r="E781" s="71">
        <v>0.235387618614287</v>
      </c>
      <c r="F781" s="68">
        <v>84.567257559958307</v>
      </c>
      <c r="G781" s="71">
        <v>0.34676907702281401</v>
      </c>
      <c r="H781" s="68">
        <v>89.155370177267997</v>
      </c>
      <c r="I781" s="71">
        <v>0.124006160205759</v>
      </c>
      <c r="J781" s="68">
        <v>80.083420229405604</v>
      </c>
      <c r="K781" s="71"/>
      <c r="L781" s="68"/>
    </row>
    <row r="782" spans="1:12" x14ac:dyDescent="0.2">
      <c r="A782" s="72" t="s">
        <v>1839</v>
      </c>
      <c r="B782" s="66" t="s">
        <v>1840</v>
      </c>
      <c r="C782" s="67">
        <v>54</v>
      </c>
      <c r="D782" s="67" t="s">
        <v>342</v>
      </c>
      <c r="E782" s="71">
        <v>0.184673554285503</v>
      </c>
      <c r="F782" s="68">
        <v>73.4098018769552</v>
      </c>
      <c r="G782" s="71">
        <v>0.347704632743987</v>
      </c>
      <c r="H782" s="68">
        <v>89.3639207507821</v>
      </c>
      <c r="I782" s="71">
        <v>2.1642475827019999E-2</v>
      </c>
      <c r="J782" s="68">
        <v>35.349322210636103</v>
      </c>
      <c r="K782" s="71"/>
      <c r="L782" s="68"/>
    </row>
    <row r="783" spans="1:12" x14ac:dyDescent="0.2">
      <c r="A783" s="72" t="s">
        <v>1841</v>
      </c>
      <c r="B783" s="66" t="s">
        <v>1842</v>
      </c>
      <c r="C783" s="67">
        <v>54</v>
      </c>
      <c r="D783" s="67" t="s">
        <v>342</v>
      </c>
      <c r="E783" s="71">
        <v>0.43113731902006203</v>
      </c>
      <c r="F783" s="68">
        <v>96.871741397288801</v>
      </c>
      <c r="G783" s="71">
        <v>0.76230389713879798</v>
      </c>
      <c r="H783" s="68">
        <v>98.018769551616302</v>
      </c>
      <c r="I783" s="71">
        <v>9.9970740901325406E-2</v>
      </c>
      <c r="J783" s="68">
        <v>76.016684045881107</v>
      </c>
      <c r="K783" s="71"/>
      <c r="L783" s="68"/>
    </row>
    <row r="784" spans="1:12" x14ac:dyDescent="0.2">
      <c r="A784" s="72" t="s">
        <v>1843</v>
      </c>
      <c r="B784" s="66" t="s">
        <v>1844</v>
      </c>
      <c r="C784" s="67">
        <v>54</v>
      </c>
      <c r="D784" s="67" t="s">
        <v>342</v>
      </c>
      <c r="E784" s="71">
        <v>0.34416577257918402</v>
      </c>
      <c r="F784" s="68">
        <v>93.430656934306597</v>
      </c>
      <c r="G784" s="71">
        <v>0.62729414032059105</v>
      </c>
      <c r="H784" s="68">
        <v>96.141814389989605</v>
      </c>
      <c r="I784" s="71">
        <v>6.1037404837776602E-2</v>
      </c>
      <c r="J784" s="68">
        <v>62.148070907194999</v>
      </c>
      <c r="K784" s="71"/>
      <c r="L784" s="68"/>
    </row>
    <row r="785" spans="1:12" x14ac:dyDescent="0.2">
      <c r="A785" s="72" t="s">
        <v>1845</v>
      </c>
      <c r="B785" s="66" t="s">
        <v>1846</v>
      </c>
      <c r="C785" s="67">
        <v>54</v>
      </c>
      <c r="D785" s="67" t="s">
        <v>342</v>
      </c>
      <c r="E785" s="71">
        <v>0.399921530858935</v>
      </c>
      <c r="F785" s="68">
        <v>96.141814389989605</v>
      </c>
      <c r="G785" s="71">
        <v>0.43943954306654798</v>
      </c>
      <c r="H785" s="68">
        <v>92.5964546402503</v>
      </c>
      <c r="I785" s="71">
        <v>0.36040351865132197</v>
      </c>
      <c r="J785" s="68">
        <v>98.540145985401494</v>
      </c>
      <c r="K785" s="71"/>
      <c r="L785" s="68"/>
    </row>
    <row r="786" spans="1:12" x14ac:dyDescent="0.2">
      <c r="A786" s="72" t="s">
        <v>1847</v>
      </c>
      <c r="B786" s="66" t="s">
        <v>1848</v>
      </c>
      <c r="C786" s="67">
        <v>54</v>
      </c>
      <c r="D786" s="67" t="s">
        <v>342</v>
      </c>
      <c r="E786" s="71">
        <v>0.27302224824667998</v>
      </c>
      <c r="F786" s="68">
        <v>88.425443169968702</v>
      </c>
      <c r="G786" s="71">
        <v>0.33618559176020701</v>
      </c>
      <c r="H786" s="68">
        <v>88.738269030239806</v>
      </c>
      <c r="I786" s="71">
        <v>0.20985890473315399</v>
      </c>
      <c r="J786" s="68">
        <v>90.406673618352499</v>
      </c>
      <c r="K786" s="71"/>
      <c r="L786" s="68"/>
    </row>
    <row r="787" spans="1:12" x14ac:dyDescent="0.2">
      <c r="A787" s="72" t="s">
        <v>1849</v>
      </c>
      <c r="B787" s="66" t="s">
        <v>1850</v>
      </c>
      <c r="C787" s="67">
        <v>54</v>
      </c>
      <c r="D787" s="67" t="s">
        <v>342</v>
      </c>
      <c r="E787" s="71">
        <v>0.33370942294140699</v>
      </c>
      <c r="F787" s="68">
        <v>92.805005213764304</v>
      </c>
      <c r="G787" s="71">
        <v>0.42605108200533698</v>
      </c>
      <c r="H787" s="68">
        <v>92.283628779979097</v>
      </c>
      <c r="I787" s="71">
        <v>0.24136776387747699</v>
      </c>
      <c r="J787" s="68">
        <v>91.866527632951005</v>
      </c>
      <c r="K787" s="71"/>
      <c r="L787" s="68"/>
    </row>
    <row r="788" spans="1:12" x14ac:dyDescent="0.2">
      <c r="A788" s="72" t="s">
        <v>1851</v>
      </c>
      <c r="B788" s="66" t="s">
        <v>1852</v>
      </c>
      <c r="C788" s="67">
        <v>54</v>
      </c>
      <c r="D788" s="67" t="s">
        <v>342</v>
      </c>
      <c r="E788" s="71">
        <v>0.36618712940960801</v>
      </c>
      <c r="F788" s="68">
        <v>94.577685088633999</v>
      </c>
      <c r="G788" s="71">
        <v>0.47807406616596398</v>
      </c>
      <c r="H788" s="68">
        <v>93.222106360792495</v>
      </c>
      <c r="I788" s="71">
        <v>0.25430019265325199</v>
      </c>
      <c r="J788" s="68">
        <v>93.222106360792495</v>
      </c>
      <c r="K788" s="71"/>
      <c r="L788" s="68"/>
    </row>
    <row r="789" spans="1:12" x14ac:dyDescent="0.2">
      <c r="A789" s="72" t="s">
        <v>1853</v>
      </c>
      <c r="B789" s="66" t="s">
        <v>1854</v>
      </c>
      <c r="C789" s="67">
        <v>54</v>
      </c>
      <c r="D789" s="67" t="s">
        <v>342</v>
      </c>
      <c r="E789" s="71">
        <v>0.37561853017312902</v>
      </c>
      <c r="F789" s="68">
        <v>95.203336809176193</v>
      </c>
      <c r="G789" s="71">
        <v>0.46761558982656098</v>
      </c>
      <c r="H789" s="68">
        <v>93.013555787278406</v>
      </c>
      <c r="I789" s="71">
        <v>0.28362147051969699</v>
      </c>
      <c r="J789" s="68">
        <v>94.369134515119896</v>
      </c>
      <c r="K789" s="71"/>
      <c r="L789" s="68"/>
    </row>
    <row r="790" spans="1:12" x14ac:dyDescent="0.2">
      <c r="A790" s="72" t="s">
        <v>1855</v>
      </c>
      <c r="B790" s="66" t="s">
        <v>1856</v>
      </c>
      <c r="C790" s="67">
        <v>54</v>
      </c>
      <c r="D790" s="67" t="s">
        <v>342</v>
      </c>
      <c r="E790" s="71">
        <v>0.370078512149558</v>
      </c>
      <c r="F790" s="68">
        <v>94.994786235662104</v>
      </c>
      <c r="G790" s="71">
        <v>0.45976930537407801</v>
      </c>
      <c r="H790" s="68">
        <v>92.805005213764304</v>
      </c>
      <c r="I790" s="71">
        <v>0.280387718925039</v>
      </c>
      <c r="J790" s="68">
        <v>94.264859228362894</v>
      </c>
      <c r="K790" s="71"/>
      <c r="L790" s="68"/>
    </row>
    <row r="791" spans="1:12" x14ac:dyDescent="0.2">
      <c r="A791" s="72" t="s">
        <v>1857</v>
      </c>
      <c r="B791" s="66" t="s">
        <v>1858</v>
      </c>
      <c r="C791" s="67">
        <v>54</v>
      </c>
      <c r="D791" s="67" t="s">
        <v>342</v>
      </c>
      <c r="E791" s="71">
        <v>0.36742153677928002</v>
      </c>
      <c r="F791" s="68">
        <v>94.681960375391</v>
      </c>
      <c r="G791" s="71">
        <v>0.47531005529332698</v>
      </c>
      <c r="H791" s="68">
        <v>93.117831074035493</v>
      </c>
      <c r="I791" s="71">
        <v>0.25953301826523301</v>
      </c>
      <c r="J791" s="68">
        <v>93.430656934306597</v>
      </c>
      <c r="K791" s="71"/>
      <c r="L791" s="68"/>
    </row>
    <row r="792" spans="1:12" x14ac:dyDescent="0.2">
      <c r="A792" s="72" t="s">
        <v>1859</v>
      </c>
      <c r="B792" s="66" t="s">
        <v>1860</v>
      </c>
      <c r="C792" s="67">
        <v>54</v>
      </c>
      <c r="D792" s="67" t="s">
        <v>342</v>
      </c>
      <c r="E792" s="71">
        <v>0.34866238814865402</v>
      </c>
      <c r="F792" s="68">
        <v>93.639207507820601</v>
      </c>
      <c r="G792" s="71">
        <v>0.52583113056777797</v>
      </c>
      <c r="H792" s="68">
        <v>94.369134515119896</v>
      </c>
      <c r="I792" s="71">
        <v>0.17149364572952899</v>
      </c>
      <c r="J792" s="68">
        <v>86.861313868613095</v>
      </c>
      <c r="K792" s="71"/>
      <c r="L792" s="68"/>
    </row>
    <row r="793" spans="1:12" x14ac:dyDescent="0.2">
      <c r="A793" s="72" t="s">
        <v>1861</v>
      </c>
      <c r="B793" s="66" t="s">
        <v>1862</v>
      </c>
      <c r="C793" s="67">
        <v>54</v>
      </c>
      <c r="D793" s="67" t="s">
        <v>342</v>
      </c>
      <c r="E793" s="71">
        <v>0.39789780038731998</v>
      </c>
      <c r="F793" s="68">
        <v>96.037539103232504</v>
      </c>
      <c r="G793" s="71">
        <v>0.52636051184163002</v>
      </c>
      <c r="H793" s="68">
        <v>94.473409801876997</v>
      </c>
      <c r="I793" s="71">
        <v>0.26943508893300999</v>
      </c>
      <c r="J793" s="68">
        <v>93.534932221063599</v>
      </c>
      <c r="K793" s="71"/>
      <c r="L793" s="68"/>
    </row>
    <row r="794" spans="1:12" x14ac:dyDescent="0.2">
      <c r="A794" s="72" t="s">
        <v>1863</v>
      </c>
      <c r="B794" s="66" t="s">
        <v>1864</v>
      </c>
      <c r="C794" s="67">
        <v>54</v>
      </c>
      <c r="D794" s="67" t="s">
        <v>342</v>
      </c>
      <c r="E794" s="71">
        <v>0.40675830663278001</v>
      </c>
      <c r="F794" s="68">
        <v>96.454640250260695</v>
      </c>
      <c r="G794" s="71">
        <v>0.67166688499179905</v>
      </c>
      <c r="H794" s="68">
        <v>97.080291970802904</v>
      </c>
      <c r="I794" s="71">
        <v>0.14184972827376099</v>
      </c>
      <c r="J794" s="68">
        <v>83.315954118873805</v>
      </c>
      <c r="K794" s="71"/>
      <c r="L794" s="68"/>
    </row>
    <row r="795" spans="1:12" x14ac:dyDescent="0.2">
      <c r="A795" s="72" t="s">
        <v>1865</v>
      </c>
      <c r="B795" s="66" t="s">
        <v>1866</v>
      </c>
      <c r="C795" s="67">
        <v>54</v>
      </c>
      <c r="D795" s="67" t="s">
        <v>342</v>
      </c>
      <c r="E795" s="71">
        <v>0.31875210708827001</v>
      </c>
      <c r="F795" s="68">
        <v>91.866527632951005</v>
      </c>
      <c r="G795" s="71">
        <v>0.51730682015743401</v>
      </c>
      <c r="H795" s="68">
        <v>93.847758081334703</v>
      </c>
      <c r="I795" s="71">
        <v>0.12019739401910499</v>
      </c>
      <c r="J795" s="68">
        <v>79.457768508863396</v>
      </c>
      <c r="K795" s="71"/>
      <c r="L795" s="68"/>
    </row>
    <row r="796" spans="1:12" x14ac:dyDescent="0.2">
      <c r="A796" s="72" t="s">
        <v>1867</v>
      </c>
      <c r="B796" s="66" t="s">
        <v>1868</v>
      </c>
      <c r="C796" s="67">
        <v>54</v>
      </c>
      <c r="D796" s="67" t="s">
        <v>342</v>
      </c>
      <c r="E796" s="71">
        <v>0.35475979986141298</v>
      </c>
      <c r="F796" s="68">
        <v>94.160583941605793</v>
      </c>
      <c r="G796" s="71">
        <v>0.56981823073960802</v>
      </c>
      <c r="H796" s="68">
        <v>95.203336809176193</v>
      </c>
      <c r="I796" s="71">
        <v>0.139701368983217</v>
      </c>
      <c r="J796" s="68">
        <v>82.690302398331596</v>
      </c>
      <c r="K796" s="71"/>
      <c r="L796" s="68"/>
    </row>
    <row r="797" spans="1:12" x14ac:dyDescent="0.2">
      <c r="A797" s="72" t="s">
        <v>1869</v>
      </c>
      <c r="B797" s="66" t="s">
        <v>1870</v>
      </c>
      <c r="C797" s="67">
        <v>54</v>
      </c>
      <c r="D797" s="67" t="s">
        <v>342</v>
      </c>
      <c r="E797" s="71">
        <v>0.21327194996795501</v>
      </c>
      <c r="F797" s="68">
        <v>80.709071949947898</v>
      </c>
      <c r="G797" s="71">
        <v>0.38471748500290998</v>
      </c>
      <c r="H797" s="68">
        <v>90.823774765380605</v>
      </c>
      <c r="I797" s="71">
        <v>4.1826414933000398E-2</v>
      </c>
      <c r="J797" s="68">
        <v>50.364963503649598</v>
      </c>
      <c r="K797" s="71"/>
      <c r="L797" s="68"/>
    </row>
    <row r="798" spans="1:12" x14ac:dyDescent="0.2">
      <c r="A798" s="72" t="s">
        <v>1871</v>
      </c>
      <c r="B798" s="66" t="s">
        <v>1872</v>
      </c>
      <c r="C798" s="67">
        <v>54</v>
      </c>
      <c r="D798" s="67" t="s">
        <v>342</v>
      </c>
      <c r="E798" s="71">
        <v>0.31439381093727098</v>
      </c>
      <c r="F798" s="68">
        <v>91.657977059436902</v>
      </c>
      <c r="G798" s="71">
        <v>0.53895494845485203</v>
      </c>
      <c r="H798" s="68">
        <v>94.681960375391</v>
      </c>
      <c r="I798" s="71">
        <v>8.9832673419690895E-2</v>
      </c>
      <c r="J798" s="68">
        <v>73.201251303441097</v>
      </c>
      <c r="K798" s="71"/>
      <c r="L798" s="68"/>
    </row>
    <row r="799" spans="1:12" x14ac:dyDescent="0.2">
      <c r="A799" s="72" t="s">
        <v>1873</v>
      </c>
      <c r="B799" s="66" t="s">
        <v>1874</v>
      </c>
      <c r="C799" s="67">
        <v>54</v>
      </c>
      <c r="D799" s="67" t="s">
        <v>342</v>
      </c>
      <c r="E799" s="71">
        <v>0.32008753632758102</v>
      </c>
      <c r="F799" s="68">
        <v>92.075078206465093</v>
      </c>
      <c r="G799" s="71">
        <v>0.60322270988481097</v>
      </c>
      <c r="H799" s="68">
        <v>95.7247132429614</v>
      </c>
      <c r="I799" s="71">
        <v>3.69523627703503E-2</v>
      </c>
      <c r="J799" s="68">
        <v>47.132429614181397</v>
      </c>
      <c r="K799" s="71"/>
      <c r="L799" s="68"/>
    </row>
    <row r="800" spans="1:12" x14ac:dyDescent="0.2">
      <c r="A800" s="72" t="s">
        <v>1875</v>
      </c>
      <c r="B800" s="66" t="s">
        <v>1876</v>
      </c>
      <c r="C800" s="67">
        <v>54</v>
      </c>
      <c r="D800" s="67" t="s">
        <v>342</v>
      </c>
      <c r="E800" s="71">
        <v>0.245572053939343</v>
      </c>
      <c r="F800" s="68">
        <v>85.714285714285694</v>
      </c>
      <c r="G800" s="71">
        <v>0.48047712005820198</v>
      </c>
      <c r="H800" s="68">
        <v>93.326381647549496</v>
      </c>
      <c r="I800" s="71">
        <v>1.0666987820483399E-2</v>
      </c>
      <c r="J800" s="68">
        <v>22.419186652763301</v>
      </c>
      <c r="K800" s="71"/>
      <c r="L800" s="68"/>
    </row>
    <row r="801" spans="1:12" x14ac:dyDescent="0.2">
      <c r="A801" s="72" t="s">
        <v>1877</v>
      </c>
      <c r="B801" s="66" t="s">
        <v>1878</v>
      </c>
      <c r="C801" s="67">
        <v>54</v>
      </c>
      <c r="D801" s="67" t="s">
        <v>342</v>
      </c>
      <c r="E801" s="71">
        <v>0.183221971913162</v>
      </c>
      <c r="F801" s="68">
        <v>72.784150156412906</v>
      </c>
      <c r="G801" s="71">
        <v>0.30851275169404502</v>
      </c>
      <c r="H801" s="68">
        <v>86.444212721585004</v>
      </c>
      <c r="I801" s="71">
        <v>5.7931192132278403E-2</v>
      </c>
      <c r="J801" s="68">
        <v>60.479666319082398</v>
      </c>
      <c r="K801" s="71"/>
      <c r="L801" s="68"/>
    </row>
    <row r="802" spans="1:12" x14ac:dyDescent="0.2">
      <c r="A802" s="72" t="s">
        <v>1879</v>
      </c>
      <c r="B802" s="66" t="s">
        <v>1880</v>
      </c>
      <c r="C802" s="67">
        <v>54</v>
      </c>
      <c r="D802" s="67" t="s">
        <v>342</v>
      </c>
      <c r="E802" s="71">
        <v>0.12593703632521999</v>
      </c>
      <c r="F802" s="68">
        <v>13.138686131386899</v>
      </c>
      <c r="G802" s="71">
        <v>0.24999999999248501</v>
      </c>
      <c r="H802" s="68">
        <v>14.389989572471301</v>
      </c>
      <c r="I802" s="71">
        <v>1.8740726579562501E-3</v>
      </c>
      <c r="J802" s="68">
        <v>11.470281543274201</v>
      </c>
      <c r="K802" s="71"/>
      <c r="L802" s="68"/>
    </row>
    <row r="803" spans="1:12" x14ac:dyDescent="0.2">
      <c r="A803" s="72" t="s">
        <v>1881</v>
      </c>
      <c r="B803" s="66" t="s">
        <v>1882</v>
      </c>
      <c r="C803" s="67">
        <v>54</v>
      </c>
      <c r="D803" s="67" t="s">
        <v>342</v>
      </c>
      <c r="E803" s="71">
        <v>0.27207757235560098</v>
      </c>
      <c r="F803" s="68">
        <v>88.216892596454599</v>
      </c>
      <c r="G803" s="71">
        <v>0.27177180287855801</v>
      </c>
      <c r="H803" s="68">
        <v>81.751824817518298</v>
      </c>
      <c r="I803" s="71">
        <v>0.27238334183264401</v>
      </c>
      <c r="J803" s="68">
        <v>93.952033368091804</v>
      </c>
      <c r="K803" s="71"/>
      <c r="L803" s="68"/>
    </row>
    <row r="804" spans="1:12" x14ac:dyDescent="0.2">
      <c r="A804" s="72" t="s">
        <v>1883</v>
      </c>
      <c r="B804" s="66" t="s">
        <v>1884</v>
      </c>
      <c r="C804" s="67">
        <v>54</v>
      </c>
      <c r="D804" s="67" t="s">
        <v>342</v>
      </c>
      <c r="E804" s="71">
        <v>0.129935666784186</v>
      </c>
      <c r="F804" s="68">
        <v>21.689259645463999</v>
      </c>
      <c r="G804" s="71">
        <v>0.25778958944281499</v>
      </c>
      <c r="H804" s="68">
        <v>73.305526590198099</v>
      </c>
      <c r="I804" s="71">
        <v>2.0817441255564502E-3</v>
      </c>
      <c r="J804" s="68">
        <v>12.304483837330601</v>
      </c>
      <c r="K804" s="71"/>
      <c r="L804" s="68"/>
    </row>
    <row r="805" spans="1:12" x14ac:dyDescent="0.2">
      <c r="A805" s="72" t="s">
        <v>1885</v>
      </c>
      <c r="B805" s="66" t="s">
        <v>1886</v>
      </c>
      <c r="C805" s="67">
        <v>54</v>
      </c>
      <c r="D805" s="67" t="s">
        <v>342</v>
      </c>
      <c r="E805" s="71">
        <v>0.24017035717847399</v>
      </c>
      <c r="F805" s="68">
        <v>85.0886339937435</v>
      </c>
      <c r="G805" s="71">
        <v>0.23620946777185101</v>
      </c>
      <c r="H805" s="68">
        <v>4.7966631908237698</v>
      </c>
      <c r="I805" s="71">
        <v>0.244131246585096</v>
      </c>
      <c r="J805" s="68">
        <v>92.283628779979097</v>
      </c>
      <c r="K805" s="71"/>
      <c r="L805" s="68"/>
    </row>
    <row r="806" spans="1:12" x14ac:dyDescent="0.2">
      <c r="A806" s="72" t="s">
        <v>1887</v>
      </c>
      <c r="B806" s="66" t="s">
        <v>1888</v>
      </c>
      <c r="C806" s="67">
        <v>54</v>
      </c>
      <c r="D806" s="67" t="s">
        <v>342</v>
      </c>
      <c r="E806" s="71">
        <v>0.131440167984443</v>
      </c>
      <c r="F806" s="68">
        <v>22.8362877997914</v>
      </c>
      <c r="G806" s="71">
        <v>0.24732623089519401</v>
      </c>
      <c r="H806" s="68">
        <v>6.3607924921793497</v>
      </c>
      <c r="I806" s="71">
        <v>1.55541050736911E-2</v>
      </c>
      <c r="J806" s="68">
        <v>27.320125130344099</v>
      </c>
      <c r="K806" s="71"/>
      <c r="L806" s="68"/>
    </row>
    <row r="807" spans="1:12" x14ac:dyDescent="0.2">
      <c r="A807" s="72" t="s">
        <v>1889</v>
      </c>
      <c r="B807" s="66" t="s">
        <v>1890</v>
      </c>
      <c r="C807" s="67">
        <v>54</v>
      </c>
      <c r="D807" s="67" t="s">
        <v>342</v>
      </c>
      <c r="E807" s="71">
        <v>0.123478640037943</v>
      </c>
      <c r="F807" s="68">
        <v>3.7539103232533901</v>
      </c>
      <c r="G807" s="71">
        <v>0.132440026236121</v>
      </c>
      <c r="H807" s="68">
        <v>1.4598540145985399</v>
      </c>
      <c r="I807" s="71">
        <v>0.11451725383976601</v>
      </c>
      <c r="J807" s="68">
        <v>78.206465067778893</v>
      </c>
      <c r="K807" s="71"/>
      <c r="L807" s="68"/>
    </row>
    <row r="808" spans="1:12" x14ac:dyDescent="0.2">
      <c r="A808" s="72" t="s">
        <v>1891</v>
      </c>
      <c r="B808" s="66" t="s">
        <v>1892</v>
      </c>
      <c r="C808" s="67">
        <v>54</v>
      </c>
      <c r="D808" s="67" t="s">
        <v>342</v>
      </c>
      <c r="E808" s="71">
        <v>0.12512931922550299</v>
      </c>
      <c r="F808" s="68">
        <v>6.3607924921793497</v>
      </c>
      <c r="G808" s="71">
        <v>0.25</v>
      </c>
      <c r="H808" s="68">
        <v>56.517205422314902</v>
      </c>
      <c r="I808" s="71">
        <v>2.5863845100610301E-4</v>
      </c>
      <c r="J808" s="68">
        <v>2.60688216892596</v>
      </c>
      <c r="K808" s="71"/>
      <c r="L808" s="68"/>
    </row>
    <row r="809" spans="1:12" x14ac:dyDescent="0.2">
      <c r="A809" s="72" t="s">
        <v>1893</v>
      </c>
      <c r="B809" s="66" t="s">
        <v>1894</v>
      </c>
      <c r="C809" s="67">
        <v>54</v>
      </c>
      <c r="D809" s="67" t="s">
        <v>342</v>
      </c>
      <c r="E809" s="71">
        <v>0.134600184629077</v>
      </c>
      <c r="F809" s="68">
        <v>30.969760166840501</v>
      </c>
      <c r="G809" s="71">
        <v>0.25</v>
      </c>
      <c r="H809" s="68">
        <v>56.517205422314902</v>
      </c>
      <c r="I809" s="71">
        <v>1.9200369258153299E-2</v>
      </c>
      <c r="J809" s="68">
        <v>31.803962460896798</v>
      </c>
      <c r="K809" s="71"/>
      <c r="L809" s="68"/>
    </row>
    <row r="810" spans="1:12" x14ac:dyDescent="0.2">
      <c r="A810" s="72" t="s">
        <v>1895</v>
      </c>
      <c r="B810" s="66" t="s">
        <v>1896</v>
      </c>
      <c r="C810" s="67">
        <v>54</v>
      </c>
      <c r="D810" s="67" t="s">
        <v>342</v>
      </c>
      <c r="E810" s="71">
        <v>0.13978902189870501</v>
      </c>
      <c r="F810" s="68">
        <v>40.041710114702802</v>
      </c>
      <c r="G810" s="71">
        <v>0.26424895767484002</v>
      </c>
      <c r="H810" s="68">
        <v>78.206465067778893</v>
      </c>
      <c r="I810" s="71">
        <v>1.532908612257E-2</v>
      </c>
      <c r="J810" s="68">
        <v>27.11157455683</v>
      </c>
      <c r="K810" s="71"/>
      <c r="L810" s="68"/>
    </row>
    <row r="811" spans="1:12" x14ac:dyDescent="0.2">
      <c r="A811" s="72" t="s">
        <v>1897</v>
      </c>
      <c r="B811" s="66" t="s">
        <v>1898</v>
      </c>
      <c r="C811" s="67">
        <v>54</v>
      </c>
      <c r="D811" s="67" t="s">
        <v>342</v>
      </c>
      <c r="E811" s="71">
        <v>0.15219761594482101</v>
      </c>
      <c r="F811" s="68">
        <v>54.744525547445299</v>
      </c>
      <c r="G811" s="71">
        <v>0.25279310331238503</v>
      </c>
      <c r="H811" s="68">
        <v>65.589155370177295</v>
      </c>
      <c r="I811" s="71">
        <v>5.1602128577257697E-2</v>
      </c>
      <c r="J811" s="68">
        <v>57.664233576642303</v>
      </c>
      <c r="K811" s="71"/>
      <c r="L811" s="68"/>
    </row>
    <row r="812" spans="1:12" x14ac:dyDescent="0.2">
      <c r="A812" s="72" t="s">
        <v>1899</v>
      </c>
      <c r="B812" s="66" t="s">
        <v>1900</v>
      </c>
      <c r="C812" s="67">
        <v>54</v>
      </c>
      <c r="D812" s="67" t="s">
        <v>342</v>
      </c>
      <c r="E812" s="71">
        <v>0.12932180868353399</v>
      </c>
      <c r="F812" s="68">
        <v>20.437956204379599</v>
      </c>
      <c r="G812" s="71">
        <v>0.25</v>
      </c>
      <c r="H812" s="68">
        <v>56.517205422314902</v>
      </c>
      <c r="I812" s="71">
        <v>8.6436173670670705E-3</v>
      </c>
      <c r="J812" s="68">
        <v>20.7507820646507</v>
      </c>
      <c r="K812" s="71"/>
      <c r="L812" s="68"/>
    </row>
    <row r="813" spans="1:12" x14ac:dyDescent="0.2">
      <c r="A813" s="72" t="s">
        <v>1901</v>
      </c>
      <c r="B813" s="66" t="s">
        <v>1902</v>
      </c>
      <c r="C813" s="67">
        <v>54</v>
      </c>
      <c r="D813" s="67" t="s">
        <v>342</v>
      </c>
      <c r="E813" s="71">
        <v>0.14221099536235901</v>
      </c>
      <c r="F813" s="68">
        <v>42.440041710114699</v>
      </c>
      <c r="G813" s="71">
        <v>0.282970204164332</v>
      </c>
      <c r="H813" s="68">
        <v>84.150156412930102</v>
      </c>
      <c r="I813" s="71">
        <v>1.45178656038634E-3</v>
      </c>
      <c r="J813" s="68">
        <v>9.6976016684045891</v>
      </c>
      <c r="K813" s="71"/>
      <c r="L813" s="68"/>
    </row>
    <row r="814" spans="1:12" x14ac:dyDescent="0.2">
      <c r="A814" s="72" t="s">
        <v>1903</v>
      </c>
      <c r="B814" s="66" t="s">
        <v>1904</v>
      </c>
      <c r="C814" s="67">
        <v>54</v>
      </c>
      <c r="D814" s="67" t="s">
        <v>342</v>
      </c>
      <c r="E814" s="71">
        <v>0.129821304969409</v>
      </c>
      <c r="F814" s="68">
        <v>21.480709071949899</v>
      </c>
      <c r="G814" s="71">
        <v>0.25</v>
      </c>
      <c r="H814" s="68">
        <v>56.517205422314902</v>
      </c>
      <c r="I814" s="71">
        <v>9.6426099388178099E-3</v>
      </c>
      <c r="J814" s="68">
        <v>21.897810218978101</v>
      </c>
      <c r="K814" s="71"/>
      <c r="L814" s="68"/>
    </row>
    <row r="815" spans="1:12" x14ac:dyDescent="0.2">
      <c r="A815" s="72" t="s">
        <v>1905</v>
      </c>
      <c r="B815" s="66" t="s">
        <v>1906</v>
      </c>
      <c r="C815" s="67">
        <v>54</v>
      </c>
      <c r="D815" s="67" t="s">
        <v>342</v>
      </c>
      <c r="E815" s="71">
        <v>0.13617833386896999</v>
      </c>
      <c r="F815" s="68">
        <v>34.098018769551601</v>
      </c>
      <c r="G815" s="71">
        <v>0.25</v>
      </c>
      <c r="H815" s="68">
        <v>56.517205422314902</v>
      </c>
      <c r="I815" s="71">
        <v>2.2356667737940601E-2</v>
      </c>
      <c r="J815" s="68">
        <v>35.870698644421303</v>
      </c>
      <c r="K815" s="71"/>
      <c r="L815" s="68"/>
    </row>
    <row r="816" spans="1:12" x14ac:dyDescent="0.2">
      <c r="A816" s="72" t="s">
        <v>1907</v>
      </c>
      <c r="B816" s="66" t="s">
        <v>1908</v>
      </c>
      <c r="C816" s="67">
        <v>54</v>
      </c>
      <c r="D816" s="67" t="s">
        <v>342</v>
      </c>
      <c r="E816" s="71">
        <v>0.12506609165599999</v>
      </c>
      <c r="F816" s="68">
        <v>4.9009384775808096</v>
      </c>
      <c r="G816" s="71">
        <v>0.25</v>
      </c>
      <c r="H816" s="68">
        <v>56.517205422314902</v>
      </c>
      <c r="I816" s="71">
        <v>1.32183312001006E-4</v>
      </c>
      <c r="J816" s="68">
        <v>0.93847758081334698</v>
      </c>
      <c r="K816" s="71"/>
      <c r="L816" s="68"/>
    </row>
    <row r="817" spans="1:12" x14ac:dyDescent="0.2">
      <c r="A817" s="72" t="s">
        <v>1909</v>
      </c>
      <c r="B817" s="66" t="s">
        <v>1910</v>
      </c>
      <c r="C817" s="67">
        <v>54</v>
      </c>
      <c r="D817" s="67" t="s">
        <v>342</v>
      </c>
      <c r="E817" s="71">
        <v>0.12510645539385401</v>
      </c>
      <c r="F817" s="68">
        <v>5.7351407716371199</v>
      </c>
      <c r="G817" s="71">
        <v>0.25</v>
      </c>
      <c r="H817" s="68">
        <v>56.517205422314902</v>
      </c>
      <c r="I817" s="71">
        <v>2.12910787707483E-4</v>
      </c>
      <c r="J817" s="68">
        <v>1.98123044838373</v>
      </c>
      <c r="K817" s="71"/>
      <c r="L817" s="68"/>
    </row>
    <row r="818" spans="1:12" x14ac:dyDescent="0.2">
      <c r="A818" s="72" t="s">
        <v>1911</v>
      </c>
      <c r="B818" s="66" t="s">
        <v>1912</v>
      </c>
      <c r="C818" s="67">
        <v>54</v>
      </c>
      <c r="D818" s="67" t="s">
        <v>342</v>
      </c>
      <c r="E818" s="71">
        <v>0.131512980872351</v>
      </c>
      <c r="F818" s="68">
        <v>23.3576642335766</v>
      </c>
      <c r="G818" s="71">
        <v>0.25</v>
      </c>
      <c r="H818" s="68">
        <v>56.517205422314902</v>
      </c>
      <c r="I818" s="71">
        <v>1.30259617447011E-2</v>
      </c>
      <c r="J818" s="68">
        <v>24.5046923879041</v>
      </c>
      <c r="K818" s="71"/>
      <c r="L818" s="68"/>
    </row>
    <row r="819" spans="1:12" x14ac:dyDescent="0.2">
      <c r="A819" s="72" t="s">
        <v>1913</v>
      </c>
      <c r="B819" s="66" t="s">
        <v>1914</v>
      </c>
      <c r="C819" s="67">
        <v>54</v>
      </c>
      <c r="D819" s="67" t="s">
        <v>342</v>
      </c>
      <c r="E819" s="71">
        <v>0.13363897756359899</v>
      </c>
      <c r="F819" s="68">
        <v>28.050052137643402</v>
      </c>
      <c r="G819" s="71">
        <v>0.25</v>
      </c>
      <c r="H819" s="68">
        <v>56.517205422314902</v>
      </c>
      <c r="I819" s="71">
        <v>1.7277955127198302E-2</v>
      </c>
      <c r="J819" s="68">
        <v>28.675703858185599</v>
      </c>
      <c r="K819" s="71"/>
      <c r="L819" s="68"/>
    </row>
    <row r="820" spans="1:12" x14ac:dyDescent="0.2">
      <c r="A820" s="72" t="s">
        <v>1915</v>
      </c>
      <c r="B820" s="66" t="s">
        <v>1916</v>
      </c>
      <c r="C820" s="67">
        <v>54</v>
      </c>
      <c r="D820" s="67" t="s">
        <v>342</v>
      </c>
      <c r="E820" s="71">
        <v>0.130610778377932</v>
      </c>
      <c r="F820" s="68">
        <v>22.210636079249198</v>
      </c>
      <c r="G820" s="71">
        <v>0.25475131584312199</v>
      </c>
      <c r="H820" s="68">
        <v>69.655891553701807</v>
      </c>
      <c r="I820" s="71">
        <v>6.4702409127420802E-3</v>
      </c>
      <c r="J820" s="68">
        <v>18.978102189781001</v>
      </c>
      <c r="K820" s="71"/>
      <c r="L820" s="68"/>
    </row>
    <row r="821" spans="1:12" x14ac:dyDescent="0.2">
      <c r="A821" s="72" t="s">
        <v>1917</v>
      </c>
      <c r="B821" s="66" t="s">
        <v>1918</v>
      </c>
      <c r="C821" s="67">
        <v>54</v>
      </c>
      <c r="D821" s="67" t="s">
        <v>342</v>
      </c>
      <c r="E821" s="71">
        <v>0.15647764358425001</v>
      </c>
      <c r="F821" s="68">
        <v>58.706986444212703</v>
      </c>
      <c r="G821" s="71">
        <v>0.27080165560200298</v>
      </c>
      <c r="H821" s="68">
        <v>81.126173096976004</v>
      </c>
      <c r="I821" s="71">
        <v>4.2153631566495701E-2</v>
      </c>
      <c r="J821" s="68">
        <v>51.0948905109489</v>
      </c>
      <c r="K821" s="71"/>
      <c r="L821" s="68"/>
    </row>
    <row r="822" spans="1:12" x14ac:dyDescent="0.2">
      <c r="A822" s="72" t="s">
        <v>1919</v>
      </c>
      <c r="B822" s="66" t="s">
        <v>1920</v>
      </c>
      <c r="C822" s="67">
        <v>54</v>
      </c>
      <c r="D822" s="67" t="s">
        <v>342</v>
      </c>
      <c r="E822" s="71">
        <v>1.2823970406772699E-2</v>
      </c>
      <c r="F822" s="68">
        <v>0.104275286757039</v>
      </c>
      <c r="G822" s="71">
        <v>1.6550798843226199E-2</v>
      </c>
      <c r="H822" s="68">
        <v>0.104275286757039</v>
      </c>
      <c r="I822" s="71">
        <v>9.0971419703191995E-3</v>
      </c>
      <c r="J822" s="68">
        <v>21.167883211678799</v>
      </c>
      <c r="K822" s="71"/>
      <c r="L822" s="68"/>
    </row>
    <row r="823" spans="1:12" x14ac:dyDescent="0.2">
      <c r="A823" s="72" t="s">
        <v>1921</v>
      </c>
      <c r="B823" s="66" t="s">
        <v>1922</v>
      </c>
      <c r="C823" s="67">
        <v>54</v>
      </c>
      <c r="D823" s="67" t="s">
        <v>342</v>
      </c>
      <c r="E823" s="71">
        <v>0.158031598360692</v>
      </c>
      <c r="F823" s="68">
        <v>59.958289885297198</v>
      </c>
      <c r="G823" s="71">
        <v>0.288919597192072</v>
      </c>
      <c r="H823" s="68">
        <v>84.880083420229397</v>
      </c>
      <c r="I823" s="71">
        <v>2.7143599529312001E-2</v>
      </c>
      <c r="J823" s="68">
        <v>39.728884254431698</v>
      </c>
      <c r="K823" s="71"/>
      <c r="L823" s="68"/>
    </row>
    <row r="824" spans="1:12" x14ac:dyDescent="0.2">
      <c r="A824" s="72" t="s">
        <v>1923</v>
      </c>
      <c r="B824" s="66" t="s">
        <v>1924</v>
      </c>
      <c r="C824" s="67">
        <v>54</v>
      </c>
      <c r="D824" s="67" t="s">
        <v>342</v>
      </c>
      <c r="E824" s="71">
        <v>0.13602007894870499</v>
      </c>
      <c r="F824" s="68">
        <v>33.576642335766401</v>
      </c>
      <c r="G824" s="71">
        <v>0.23180849936104</v>
      </c>
      <c r="H824" s="68">
        <v>4.0667361835245002</v>
      </c>
      <c r="I824" s="71">
        <v>4.0231658536369397E-2</v>
      </c>
      <c r="J824" s="68">
        <v>49.530761209593301</v>
      </c>
      <c r="K824" s="71"/>
      <c r="L824" s="68"/>
    </row>
    <row r="825" spans="1:12" x14ac:dyDescent="0.2">
      <c r="A825" s="72" t="s">
        <v>1925</v>
      </c>
      <c r="B825" s="66" t="s">
        <v>1926</v>
      </c>
      <c r="C825" s="67">
        <v>54</v>
      </c>
      <c r="D825" s="67" t="s">
        <v>342</v>
      </c>
      <c r="E825" s="71">
        <v>7.49065734315566E-2</v>
      </c>
      <c r="F825" s="68">
        <v>1.4598540145985399</v>
      </c>
      <c r="G825" s="71">
        <v>0.102783505957008</v>
      </c>
      <c r="H825" s="68">
        <v>1.1470281543274199</v>
      </c>
      <c r="I825" s="71">
        <v>4.7029640906105397E-2</v>
      </c>
      <c r="J825" s="68">
        <v>54.848800834202301</v>
      </c>
      <c r="K825" s="71"/>
      <c r="L825" s="68"/>
    </row>
    <row r="826" spans="1:12" x14ac:dyDescent="0.2">
      <c r="A826" s="72" t="s">
        <v>1927</v>
      </c>
      <c r="B826" s="66" t="s">
        <v>1928</v>
      </c>
      <c r="C826" s="67">
        <v>54</v>
      </c>
      <c r="D826" s="67" t="s">
        <v>342</v>
      </c>
      <c r="E826" s="71">
        <v>0.12556429527780999</v>
      </c>
      <c r="F826" s="68">
        <v>10.9489051094891</v>
      </c>
      <c r="G826" s="71">
        <v>0.25</v>
      </c>
      <c r="H826" s="68">
        <v>56.517205422314902</v>
      </c>
      <c r="I826" s="71">
        <v>1.1285905556198701E-3</v>
      </c>
      <c r="J826" s="68">
        <v>8.4462982273201206</v>
      </c>
      <c r="K826" s="71"/>
      <c r="L826" s="68"/>
    </row>
    <row r="827" spans="1:12" x14ac:dyDescent="0.2">
      <c r="A827" s="72" t="s">
        <v>1929</v>
      </c>
      <c r="B827" s="66" t="s">
        <v>1930</v>
      </c>
      <c r="C827" s="67">
        <v>54</v>
      </c>
      <c r="D827" s="67" t="s">
        <v>342</v>
      </c>
      <c r="E827" s="71">
        <v>4.4371214731953899E-2</v>
      </c>
      <c r="F827" s="68">
        <v>0.83420229405630897</v>
      </c>
      <c r="G827" s="71">
        <v>8.8188660480053999E-2</v>
      </c>
      <c r="H827" s="68">
        <v>1.0427528675703901</v>
      </c>
      <c r="I827" s="71">
        <v>5.5376898385384003E-4</v>
      </c>
      <c r="J827" s="68">
        <v>5.10948905109489</v>
      </c>
      <c r="K827" s="71"/>
      <c r="L827" s="68"/>
    </row>
    <row r="828" spans="1:12" x14ac:dyDescent="0.2">
      <c r="A828" s="72" t="s">
        <v>1931</v>
      </c>
      <c r="B828" s="66" t="s">
        <v>1932</v>
      </c>
      <c r="C828" s="67">
        <v>54</v>
      </c>
      <c r="D828" s="67" t="s">
        <v>342</v>
      </c>
      <c r="E828" s="71">
        <v>0.100241006535181</v>
      </c>
      <c r="F828" s="68">
        <v>1.87695516162669</v>
      </c>
      <c r="G828" s="71">
        <v>0.19943019915768101</v>
      </c>
      <c r="H828" s="68">
        <v>2.81543274244004</v>
      </c>
      <c r="I828" s="71">
        <v>1.05181391268022E-3</v>
      </c>
      <c r="J828" s="68">
        <v>7.8206465067778899</v>
      </c>
      <c r="K828" s="71"/>
      <c r="L828" s="68"/>
    </row>
    <row r="829" spans="1:12" x14ac:dyDescent="0.2">
      <c r="A829" s="72" t="s">
        <v>1933</v>
      </c>
      <c r="B829" s="66" t="s">
        <v>1934</v>
      </c>
      <c r="C829" s="67">
        <v>54</v>
      </c>
      <c r="D829" s="67" t="s">
        <v>342</v>
      </c>
      <c r="E829" s="71">
        <v>1.6533896921594401E-2</v>
      </c>
      <c r="F829" s="68">
        <v>0.20855057351407699</v>
      </c>
      <c r="G829" s="71">
        <v>2.9185864223581302E-2</v>
      </c>
      <c r="H829" s="68">
        <v>0.52137643378519305</v>
      </c>
      <c r="I829" s="71">
        <v>3.88192961960749E-3</v>
      </c>
      <c r="J829" s="68">
        <v>16.9968717413973</v>
      </c>
      <c r="K829" s="71"/>
      <c r="L829" s="68"/>
    </row>
    <row r="830" spans="1:12" x14ac:dyDescent="0.2">
      <c r="A830" s="72" t="s">
        <v>1935</v>
      </c>
      <c r="B830" s="66" t="s">
        <v>1936</v>
      </c>
      <c r="C830" s="67">
        <v>54</v>
      </c>
      <c r="D830" s="67" t="s">
        <v>342</v>
      </c>
      <c r="E830" s="71">
        <v>3.2775546442529897E-2</v>
      </c>
      <c r="F830" s="68">
        <v>0.62565172054223195</v>
      </c>
      <c r="G830" s="71">
        <v>5.8020924068890298E-2</v>
      </c>
      <c r="H830" s="68">
        <v>0.72992700729926996</v>
      </c>
      <c r="I830" s="71">
        <v>7.53016881616945E-3</v>
      </c>
      <c r="J830" s="68">
        <v>20.020855057351401</v>
      </c>
      <c r="K830" s="71"/>
      <c r="L830" s="68"/>
    </row>
    <row r="831" spans="1:12" x14ac:dyDescent="0.2">
      <c r="A831" s="72" t="s">
        <v>1937</v>
      </c>
      <c r="B831" s="66" t="s">
        <v>1938</v>
      </c>
      <c r="C831" s="67">
        <v>54</v>
      </c>
      <c r="D831" s="67" t="s">
        <v>342</v>
      </c>
      <c r="E831" s="71">
        <v>2.3430256975390099E-2</v>
      </c>
      <c r="F831" s="68">
        <v>0.41710114702815398</v>
      </c>
      <c r="G831" s="71">
        <v>1.7102594311258601E-2</v>
      </c>
      <c r="H831" s="68">
        <v>0.20855057351407699</v>
      </c>
      <c r="I831" s="71">
        <v>2.97579196395217E-2</v>
      </c>
      <c r="J831" s="68">
        <v>41.918665276329499</v>
      </c>
      <c r="K831" s="71"/>
      <c r="L831" s="68"/>
    </row>
    <row r="832" spans="1:12" x14ac:dyDescent="0.2">
      <c r="A832" s="72" t="s">
        <v>1939</v>
      </c>
      <c r="B832" s="66" t="s">
        <v>1940</v>
      </c>
      <c r="C832" s="67">
        <v>54</v>
      </c>
      <c r="D832" s="67" t="s">
        <v>342</v>
      </c>
      <c r="E832" s="71">
        <v>5.0269535538882602E-2</v>
      </c>
      <c r="F832" s="68">
        <v>0.93847758081334698</v>
      </c>
      <c r="G832" s="71">
        <v>8.2375893806958006E-2</v>
      </c>
      <c r="H832" s="68">
        <v>0.93847758081334698</v>
      </c>
      <c r="I832" s="71">
        <v>1.8163177270807199E-2</v>
      </c>
      <c r="J832" s="68">
        <v>30.0312825860271</v>
      </c>
      <c r="K832" s="71"/>
      <c r="L832" s="68"/>
    </row>
    <row r="833" spans="1:12" x14ac:dyDescent="0.2">
      <c r="A833" s="72" t="s">
        <v>1941</v>
      </c>
      <c r="B833" s="66" t="s">
        <v>1942</v>
      </c>
      <c r="C833" s="67">
        <v>53</v>
      </c>
      <c r="D833" s="67" t="s">
        <v>342</v>
      </c>
      <c r="E833" s="71">
        <v>0.12606236308726501</v>
      </c>
      <c r="F833" s="68">
        <v>58.765432098765402</v>
      </c>
      <c r="G833" s="71">
        <v>0.37069180608454799</v>
      </c>
      <c r="H833" s="68">
        <v>79.753086419753103</v>
      </c>
      <c r="I833" s="71">
        <v>3.4617239645969499E-3</v>
      </c>
      <c r="J833" s="68">
        <v>7.9012345679012297</v>
      </c>
      <c r="K833" s="71">
        <v>4.0335592126492402E-3</v>
      </c>
      <c r="L833" s="68">
        <v>76.543209876543202</v>
      </c>
    </row>
    <row r="834" spans="1:12" x14ac:dyDescent="0.2">
      <c r="A834" s="72" t="s">
        <v>1943</v>
      </c>
      <c r="B834" s="66" t="s">
        <v>1944</v>
      </c>
      <c r="C834" s="67">
        <v>53</v>
      </c>
      <c r="D834" s="67" t="s">
        <v>342</v>
      </c>
      <c r="E834" s="71">
        <v>0.28832975941664801</v>
      </c>
      <c r="F834" s="68">
        <v>94.074074074074105</v>
      </c>
      <c r="G834" s="71">
        <v>0.78170730494264595</v>
      </c>
      <c r="H834" s="68">
        <v>97.283950617283907</v>
      </c>
      <c r="I834" s="71">
        <v>8.3281973307298002E-2</v>
      </c>
      <c r="J834" s="68">
        <v>81.975308641975303</v>
      </c>
      <c r="K834" s="71">
        <v>0</v>
      </c>
      <c r="L834" s="68">
        <v>72.098765432098801</v>
      </c>
    </row>
    <row r="835" spans="1:12" x14ac:dyDescent="0.2">
      <c r="A835" s="72" t="s">
        <v>1945</v>
      </c>
      <c r="B835" s="66" t="s">
        <v>1946</v>
      </c>
      <c r="C835" s="67">
        <v>53</v>
      </c>
      <c r="D835" s="67" t="s">
        <v>342</v>
      </c>
      <c r="E835" s="71">
        <v>9.6300747313752003E-2</v>
      </c>
      <c r="F835" s="68">
        <v>35.061728395061699</v>
      </c>
      <c r="G835" s="71">
        <v>0.252346725150976</v>
      </c>
      <c r="H835" s="68">
        <v>41.234567901234598</v>
      </c>
      <c r="I835" s="71">
        <v>3.6555516790280497E-2</v>
      </c>
      <c r="J835" s="68">
        <v>56.049382716049401</v>
      </c>
      <c r="K835" s="71">
        <v>0</v>
      </c>
      <c r="L835" s="68">
        <v>72.098765432098801</v>
      </c>
    </row>
    <row r="836" spans="1:12" x14ac:dyDescent="0.2">
      <c r="A836" s="72" t="s">
        <v>1947</v>
      </c>
      <c r="B836" s="66" t="s">
        <v>1948</v>
      </c>
      <c r="C836" s="67">
        <v>53</v>
      </c>
      <c r="D836" s="67" t="s">
        <v>342</v>
      </c>
      <c r="E836" s="71">
        <v>0.12035100343762301</v>
      </c>
      <c r="F836" s="68">
        <v>55.802469135802497</v>
      </c>
      <c r="G836" s="71">
        <v>0.29344545431809099</v>
      </c>
      <c r="H836" s="68">
        <v>66.172839506172807</v>
      </c>
      <c r="I836" s="71">
        <v>6.7607555994776705E-2</v>
      </c>
      <c r="J836" s="68">
        <v>78.024691358024697</v>
      </c>
      <c r="K836" s="71">
        <v>0</v>
      </c>
      <c r="L836" s="68">
        <v>72.098765432098801</v>
      </c>
    </row>
    <row r="837" spans="1:12" x14ac:dyDescent="0.2">
      <c r="A837" s="72" t="s">
        <v>1949</v>
      </c>
      <c r="B837" s="66" t="s">
        <v>1950</v>
      </c>
      <c r="C837" s="67">
        <v>53</v>
      </c>
      <c r="D837" s="67" t="s">
        <v>342</v>
      </c>
      <c r="E837" s="71">
        <v>0.16657164500742799</v>
      </c>
      <c r="F837" s="68">
        <v>72.592592592592595</v>
      </c>
      <c r="G837" s="71">
        <v>0.46556348225905902</v>
      </c>
      <c r="H837" s="68">
        <v>91.1111111111111</v>
      </c>
      <c r="I837" s="71">
        <v>3.41514527632263E-2</v>
      </c>
      <c r="J837" s="68">
        <v>52.592592592592602</v>
      </c>
      <c r="K837" s="71">
        <v>0</v>
      </c>
      <c r="L837" s="68">
        <v>72.098765432098801</v>
      </c>
    </row>
    <row r="838" spans="1:12" x14ac:dyDescent="0.2">
      <c r="A838" s="72" t="s">
        <v>1951</v>
      </c>
      <c r="B838" s="66" t="s">
        <v>1952</v>
      </c>
      <c r="C838" s="67">
        <v>53</v>
      </c>
      <c r="D838" s="67" t="s">
        <v>342</v>
      </c>
      <c r="E838" s="71">
        <v>0.12689219177945499</v>
      </c>
      <c r="F838" s="68">
        <v>59.506172839506199</v>
      </c>
      <c r="G838" s="71">
        <v>0.35441879516994101</v>
      </c>
      <c r="H838" s="68">
        <v>78.024691358024697</v>
      </c>
      <c r="I838" s="71">
        <v>2.2224220955774001E-2</v>
      </c>
      <c r="J838" s="68">
        <v>38.765432098765402</v>
      </c>
      <c r="K838" s="71">
        <v>4.0335592126492402E-3</v>
      </c>
      <c r="L838" s="68">
        <v>76.543209876543202</v>
      </c>
    </row>
    <row r="839" spans="1:12" x14ac:dyDescent="0.2">
      <c r="A839" s="72" t="s">
        <v>1953</v>
      </c>
      <c r="B839" s="66" t="s">
        <v>1954</v>
      </c>
      <c r="C839" s="67">
        <v>53</v>
      </c>
      <c r="D839" s="67" t="s">
        <v>342</v>
      </c>
      <c r="E839" s="71">
        <v>0.197999481002123</v>
      </c>
      <c r="F839" s="68">
        <v>80.987654320987701</v>
      </c>
      <c r="G839" s="71">
        <v>0.54178421544801103</v>
      </c>
      <c r="H839" s="68">
        <v>93.580246913580197</v>
      </c>
      <c r="I839" s="71">
        <v>5.2214227558356897E-2</v>
      </c>
      <c r="J839" s="68">
        <v>69.135802469135797</v>
      </c>
      <c r="K839" s="71">
        <v>0</v>
      </c>
      <c r="L839" s="68">
        <v>72.098765432098801</v>
      </c>
    </row>
    <row r="840" spans="1:12" x14ac:dyDescent="0.2">
      <c r="A840" s="72" t="s">
        <v>1955</v>
      </c>
      <c r="B840" s="66" t="s">
        <v>1956</v>
      </c>
      <c r="C840" s="67">
        <v>53</v>
      </c>
      <c r="D840" s="67" t="s">
        <v>342</v>
      </c>
      <c r="E840" s="71">
        <v>0.33713984075637199</v>
      </c>
      <c r="F840" s="68">
        <v>97.283950617283907</v>
      </c>
      <c r="G840" s="71">
        <v>0.95908840621968305</v>
      </c>
      <c r="H840" s="68">
        <v>99.259259259259295</v>
      </c>
      <c r="I840" s="71">
        <v>5.23311160494319E-2</v>
      </c>
      <c r="J840" s="68">
        <v>69.382716049382694</v>
      </c>
      <c r="K840" s="71">
        <v>0</v>
      </c>
      <c r="L840" s="68">
        <v>72.098765432098801</v>
      </c>
    </row>
    <row r="841" spans="1:12" x14ac:dyDescent="0.2">
      <c r="A841" s="72" t="s">
        <v>1957</v>
      </c>
      <c r="B841" s="66" t="s">
        <v>1958</v>
      </c>
      <c r="C841" s="67">
        <v>53</v>
      </c>
      <c r="D841" s="67" t="s">
        <v>342</v>
      </c>
      <c r="E841" s="71">
        <v>0.30735047318739001</v>
      </c>
      <c r="F841" s="68">
        <v>95.308641975308603</v>
      </c>
      <c r="G841" s="71">
        <v>0.865896315358615</v>
      </c>
      <c r="H841" s="68">
        <v>98.765432098765402</v>
      </c>
      <c r="I841" s="71">
        <v>5.2121544990905898E-2</v>
      </c>
      <c r="J841" s="68">
        <v>68.8888888888889</v>
      </c>
      <c r="K841" s="71">
        <v>4.0335592126492402E-3</v>
      </c>
      <c r="L841" s="68">
        <v>76.543209876543202</v>
      </c>
    </row>
    <row r="842" spans="1:12" x14ac:dyDescent="0.2">
      <c r="A842" s="72" t="s">
        <v>1959</v>
      </c>
      <c r="B842" s="66" t="s">
        <v>1960</v>
      </c>
      <c r="C842" s="67">
        <v>53</v>
      </c>
      <c r="D842" s="67" t="s">
        <v>342</v>
      </c>
      <c r="E842" s="71">
        <v>0.401260028009439</v>
      </c>
      <c r="F842" s="68">
        <v>99.506172839506206</v>
      </c>
      <c r="G842" s="71">
        <v>0.96087003164726703</v>
      </c>
      <c r="H842" s="68">
        <v>99.506172839506206</v>
      </c>
      <c r="I842" s="71">
        <v>0.24291005238104901</v>
      </c>
      <c r="J842" s="68">
        <v>93.086419753086403</v>
      </c>
      <c r="K842" s="71">
        <v>0</v>
      </c>
      <c r="L842" s="68">
        <v>72.098765432098801</v>
      </c>
    </row>
    <row r="843" spans="1:12" x14ac:dyDescent="0.2">
      <c r="A843" s="72" t="s">
        <v>1961</v>
      </c>
      <c r="B843" s="66" t="s">
        <v>1962</v>
      </c>
      <c r="C843" s="67">
        <v>53</v>
      </c>
      <c r="D843" s="67" t="s">
        <v>342</v>
      </c>
      <c r="E843" s="71">
        <v>0.30511802916262398</v>
      </c>
      <c r="F843" s="68">
        <v>95.061728395061706</v>
      </c>
      <c r="G843" s="71">
        <v>0.84633826447044702</v>
      </c>
      <c r="H843" s="68">
        <v>98.518518518518505</v>
      </c>
      <c r="I843" s="71">
        <v>6.9015823017424802E-2</v>
      </c>
      <c r="J843" s="68">
        <v>78.765432098765402</v>
      </c>
      <c r="K843" s="71">
        <v>0</v>
      </c>
      <c r="L843" s="68">
        <v>72.098765432098801</v>
      </c>
    </row>
    <row r="844" spans="1:12" x14ac:dyDescent="0.2">
      <c r="A844" s="72" t="s">
        <v>1963</v>
      </c>
      <c r="B844" s="66" t="s">
        <v>1964</v>
      </c>
      <c r="C844" s="67">
        <v>53</v>
      </c>
      <c r="D844" s="67" t="s">
        <v>342</v>
      </c>
      <c r="E844" s="71">
        <v>0.34718598284479602</v>
      </c>
      <c r="F844" s="68">
        <v>98.024691358024697</v>
      </c>
      <c r="G844" s="71">
        <v>1</v>
      </c>
      <c r="H844" s="68">
        <v>100</v>
      </c>
      <c r="I844" s="71">
        <v>4.1557948534387497E-2</v>
      </c>
      <c r="J844" s="68">
        <v>61.481481481481502</v>
      </c>
      <c r="K844" s="71">
        <v>0</v>
      </c>
      <c r="L844" s="68">
        <v>72.098765432098801</v>
      </c>
    </row>
    <row r="845" spans="1:12" x14ac:dyDescent="0.2">
      <c r="A845" s="72" t="s">
        <v>1965</v>
      </c>
      <c r="B845" s="66" t="s">
        <v>1966</v>
      </c>
      <c r="C845" s="67">
        <v>53</v>
      </c>
      <c r="D845" s="67" t="s">
        <v>342</v>
      </c>
      <c r="E845" s="71">
        <v>0.16097932036405099</v>
      </c>
      <c r="F845" s="68">
        <v>70.123456790123498</v>
      </c>
      <c r="G845" s="71">
        <v>0.42772014842837103</v>
      </c>
      <c r="H845" s="68">
        <v>87.160493827160494</v>
      </c>
      <c r="I845" s="71">
        <v>5.5217812663783603E-2</v>
      </c>
      <c r="J845" s="68">
        <v>70.617283950617306</v>
      </c>
      <c r="K845" s="71">
        <v>0</v>
      </c>
      <c r="L845" s="68">
        <v>72.098765432098801</v>
      </c>
    </row>
    <row r="846" spans="1:12" x14ac:dyDescent="0.2">
      <c r="A846" s="72" t="s">
        <v>1967</v>
      </c>
      <c r="B846" s="66" t="s">
        <v>1968</v>
      </c>
      <c r="C846" s="67">
        <v>53</v>
      </c>
      <c r="D846" s="67" t="s">
        <v>342</v>
      </c>
      <c r="E846" s="71">
        <v>0.32259694675151002</v>
      </c>
      <c r="F846" s="68">
        <v>96.049382716049394</v>
      </c>
      <c r="G846" s="71">
        <v>0.80000821641049102</v>
      </c>
      <c r="H846" s="68">
        <v>97.7777777777778</v>
      </c>
      <c r="I846" s="71">
        <v>0.16374906463139099</v>
      </c>
      <c r="J846" s="68">
        <v>90.123456790123498</v>
      </c>
      <c r="K846" s="71">
        <v>4.0335592126492402E-3</v>
      </c>
      <c r="L846" s="68">
        <v>76.543209876543202</v>
      </c>
    </row>
    <row r="847" spans="1:12" x14ac:dyDescent="0.2">
      <c r="A847" s="72" t="s">
        <v>1969</v>
      </c>
      <c r="B847" s="66" t="s">
        <v>1970</v>
      </c>
      <c r="C847" s="67">
        <v>53</v>
      </c>
      <c r="D847" s="67" t="s">
        <v>342</v>
      </c>
      <c r="E847" s="71">
        <v>0.33389609472759502</v>
      </c>
      <c r="F847" s="68">
        <v>97.037037037036995</v>
      </c>
      <c r="G847" s="71">
        <v>0.91558292814154296</v>
      </c>
      <c r="H847" s="68">
        <v>99.012345679012299</v>
      </c>
      <c r="I847" s="71">
        <v>8.6105356041240796E-2</v>
      </c>
      <c r="J847" s="68">
        <v>82.716049382716093</v>
      </c>
      <c r="K847" s="71">
        <v>0</v>
      </c>
      <c r="L847" s="68">
        <v>72.098765432098801</v>
      </c>
    </row>
    <row r="848" spans="1:12" x14ac:dyDescent="0.2">
      <c r="A848" s="72" t="s">
        <v>1971</v>
      </c>
      <c r="B848" s="66" t="s">
        <v>1972</v>
      </c>
      <c r="C848" s="67">
        <v>53</v>
      </c>
      <c r="D848" s="67" t="s">
        <v>342</v>
      </c>
      <c r="E848" s="71">
        <v>0.23975768572935199</v>
      </c>
      <c r="F848" s="68">
        <v>89.382716049382694</v>
      </c>
      <c r="G848" s="71">
        <v>0.59114859809735798</v>
      </c>
      <c r="H848" s="68">
        <v>94.814814814814795</v>
      </c>
      <c r="I848" s="71">
        <v>0.128124459090697</v>
      </c>
      <c r="J848" s="68">
        <v>87.654320987654302</v>
      </c>
      <c r="K848" s="71">
        <v>0</v>
      </c>
      <c r="L848" s="68">
        <v>72.098765432098801</v>
      </c>
    </row>
    <row r="849" spans="1:12" x14ac:dyDescent="0.2">
      <c r="A849" s="72" t="s">
        <v>1973</v>
      </c>
      <c r="B849" s="66" t="s">
        <v>1974</v>
      </c>
      <c r="C849" s="67">
        <v>53</v>
      </c>
      <c r="D849" s="67" t="s">
        <v>342</v>
      </c>
      <c r="E849" s="71">
        <v>0.28902693639836102</v>
      </c>
      <c r="F849" s="68">
        <v>94.320987654321002</v>
      </c>
      <c r="G849" s="71">
        <v>0.729088296727324</v>
      </c>
      <c r="H849" s="68">
        <v>96.049382716049394</v>
      </c>
      <c r="I849" s="71">
        <v>0.13799251246775701</v>
      </c>
      <c r="J849" s="68">
        <v>88.641975308642003</v>
      </c>
      <c r="K849" s="71">
        <v>0</v>
      </c>
      <c r="L849" s="68">
        <v>72.098765432098801</v>
      </c>
    </row>
    <row r="850" spans="1:12" x14ac:dyDescent="0.2">
      <c r="A850" s="72" t="s">
        <v>1975</v>
      </c>
      <c r="B850" s="66" t="s">
        <v>1976</v>
      </c>
      <c r="C850" s="67">
        <v>53</v>
      </c>
      <c r="D850" s="67" t="s">
        <v>342</v>
      </c>
      <c r="E850" s="71">
        <v>0.23109233285633901</v>
      </c>
      <c r="F850" s="68">
        <v>88.148148148148195</v>
      </c>
      <c r="G850" s="71">
        <v>0.50628838731266801</v>
      </c>
      <c r="H850" s="68">
        <v>91.851851851851805</v>
      </c>
      <c r="I850" s="71">
        <v>0.18698861125635</v>
      </c>
      <c r="J850" s="68">
        <v>92.098765432098801</v>
      </c>
      <c r="K850" s="71">
        <v>0</v>
      </c>
      <c r="L850" s="68">
        <v>72.098765432098801</v>
      </c>
    </row>
    <row r="851" spans="1:12" x14ac:dyDescent="0.2">
      <c r="A851" s="72" t="s">
        <v>1977</v>
      </c>
      <c r="B851" s="66" t="s">
        <v>1978</v>
      </c>
      <c r="C851" s="67">
        <v>53</v>
      </c>
      <c r="D851" s="67" t="s">
        <v>342</v>
      </c>
      <c r="E851" s="71">
        <v>0.17310885801096901</v>
      </c>
      <c r="F851" s="68">
        <v>74.074074074074105</v>
      </c>
      <c r="G851" s="71">
        <v>0.45528974962032598</v>
      </c>
      <c r="H851" s="68">
        <v>90.123456790123498</v>
      </c>
      <c r="I851" s="71">
        <v>6.4036824412580198E-2</v>
      </c>
      <c r="J851" s="68">
        <v>76.049382716049394</v>
      </c>
      <c r="K851" s="71">
        <v>0</v>
      </c>
      <c r="L851" s="68">
        <v>72.098765432098801</v>
      </c>
    </row>
    <row r="852" spans="1:12" x14ac:dyDescent="0.2">
      <c r="A852" s="72" t="s">
        <v>1979</v>
      </c>
      <c r="B852" s="66" t="s">
        <v>1980</v>
      </c>
      <c r="C852" s="67">
        <v>54</v>
      </c>
      <c r="D852" s="67" t="s">
        <v>342</v>
      </c>
      <c r="E852" s="71">
        <v>0.19673864721958401</v>
      </c>
      <c r="F852" s="68">
        <v>76.850886339937404</v>
      </c>
      <c r="G852" s="71">
        <v>0.320742277786767</v>
      </c>
      <c r="H852" s="68">
        <v>87.799791449426493</v>
      </c>
      <c r="I852" s="71">
        <v>7.2735016652399898E-2</v>
      </c>
      <c r="J852" s="68">
        <v>66.631908237747695</v>
      </c>
      <c r="K852" s="71"/>
      <c r="L852" s="68"/>
    </row>
    <row r="853" spans="1:12" x14ac:dyDescent="0.2">
      <c r="A853" s="72" t="s">
        <v>1981</v>
      </c>
      <c r="B853" s="66" t="s">
        <v>1982</v>
      </c>
      <c r="C853" s="67">
        <v>54</v>
      </c>
      <c r="D853" s="67" t="s">
        <v>342</v>
      </c>
      <c r="E853" s="71">
        <v>0.51358032139972198</v>
      </c>
      <c r="F853" s="68">
        <v>98.748696558915498</v>
      </c>
      <c r="G853" s="71">
        <v>0.90954805274612804</v>
      </c>
      <c r="H853" s="68">
        <v>99.687174139728896</v>
      </c>
      <c r="I853" s="71">
        <v>0.11761259005331499</v>
      </c>
      <c r="J853" s="68">
        <v>78.519290928050097</v>
      </c>
      <c r="K853" s="71"/>
      <c r="L853" s="68"/>
    </row>
    <row r="854" spans="1:12" x14ac:dyDescent="0.2">
      <c r="A854" s="72" t="s">
        <v>864</v>
      </c>
      <c r="B854" s="66" t="s">
        <v>1983</v>
      </c>
      <c r="C854" s="67">
        <v>54</v>
      </c>
      <c r="D854" s="67" t="s">
        <v>342</v>
      </c>
      <c r="E854" s="71">
        <v>0.44885900684640301</v>
      </c>
      <c r="F854" s="68">
        <v>97.080291970802904</v>
      </c>
      <c r="G854" s="71">
        <v>0.64223036415594403</v>
      </c>
      <c r="H854" s="68">
        <v>96.454640250260695</v>
      </c>
      <c r="I854" s="71">
        <v>0.25548764953686098</v>
      </c>
      <c r="J854" s="68">
        <v>93.326381647549496</v>
      </c>
      <c r="K854" s="71"/>
      <c r="L854" s="68"/>
    </row>
    <row r="855" spans="1:12" x14ac:dyDescent="0.2">
      <c r="A855" s="72" t="s">
        <v>1984</v>
      </c>
      <c r="B855" s="66" t="s">
        <v>1985</v>
      </c>
      <c r="C855" s="67">
        <v>53</v>
      </c>
      <c r="D855" s="67" t="s">
        <v>342</v>
      </c>
      <c r="E855" s="71">
        <v>0.37079114772468103</v>
      </c>
      <c r="F855" s="68">
        <v>98.765432098765402</v>
      </c>
      <c r="G855" s="71">
        <v>0.76706253201537</v>
      </c>
      <c r="H855" s="68">
        <v>96.790123456790099</v>
      </c>
      <c r="I855" s="71">
        <v>0.34531091115867302</v>
      </c>
      <c r="J855" s="68">
        <v>97.037037037036995</v>
      </c>
      <c r="K855" s="71">
        <v>0</v>
      </c>
      <c r="L855" s="68">
        <v>72.098765432098801</v>
      </c>
    </row>
    <row r="856" spans="1:12" x14ac:dyDescent="0.2">
      <c r="A856" s="72" t="s">
        <v>1986</v>
      </c>
      <c r="B856" s="66" t="s">
        <v>1987</v>
      </c>
      <c r="C856" s="67">
        <v>54</v>
      </c>
      <c r="D856" s="67" t="s">
        <v>342</v>
      </c>
      <c r="E856" s="71">
        <v>0.41871198729785503</v>
      </c>
      <c r="F856" s="68">
        <v>96.663190823774798</v>
      </c>
      <c r="G856" s="71">
        <v>0.797443540447628</v>
      </c>
      <c r="H856" s="68">
        <v>98.644421272158496</v>
      </c>
      <c r="I856" s="71">
        <v>3.9980434148081299E-2</v>
      </c>
      <c r="J856" s="68">
        <v>49.426485922836299</v>
      </c>
      <c r="K856" s="71"/>
      <c r="L856" s="68"/>
    </row>
    <row r="857" spans="1:12" x14ac:dyDescent="0.2">
      <c r="A857" s="72" t="s">
        <v>1988</v>
      </c>
      <c r="B857" s="66" t="s">
        <v>1989</v>
      </c>
      <c r="C857" s="67">
        <v>54</v>
      </c>
      <c r="D857" s="67" t="s">
        <v>342</v>
      </c>
      <c r="E857" s="71">
        <v>0.33075447018599902</v>
      </c>
      <c r="F857" s="68">
        <v>92.492179353493199</v>
      </c>
      <c r="G857" s="71">
        <v>0.52417988596509901</v>
      </c>
      <c r="H857" s="68">
        <v>94.056308654848806</v>
      </c>
      <c r="I857" s="71">
        <v>0.13732905440689899</v>
      </c>
      <c r="J857" s="68">
        <v>81.960375391032301</v>
      </c>
      <c r="K857" s="71"/>
      <c r="L857" s="68"/>
    </row>
    <row r="858" spans="1:12" x14ac:dyDescent="0.2">
      <c r="A858" s="72" t="s">
        <v>1990</v>
      </c>
      <c r="B858" s="66" t="s">
        <v>1991</v>
      </c>
      <c r="C858" s="67">
        <v>54</v>
      </c>
      <c r="D858" s="67" t="s">
        <v>342</v>
      </c>
      <c r="E858" s="71">
        <v>0.34272010454191798</v>
      </c>
      <c r="F858" s="68">
        <v>93.326381647549496</v>
      </c>
      <c r="G858" s="71">
        <v>0.65272905102562695</v>
      </c>
      <c r="H858" s="68">
        <v>96.767466110531799</v>
      </c>
      <c r="I858" s="71">
        <v>3.27111580582089E-2</v>
      </c>
      <c r="J858" s="68">
        <v>44.316996871741402</v>
      </c>
      <c r="K858" s="71"/>
      <c r="L858" s="68"/>
    </row>
    <row r="859" spans="1:12" x14ac:dyDescent="0.2">
      <c r="A859" s="72" t="s">
        <v>1992</v>
      </c>
      <c r="B859" s="66" t="s">
        <v>1993</v>
      </c>
      <c r="C859" s="67">
        <v>54</v>
      </c>
      <c r="D859" s="67" t="s">
        <v>342</v>
      </c>
      <c r="E859" s="71">
        <v>0.46103385246305001</v>
      </c>
      <c r="F859" s="68">
        <v>97.497393117831095</v>
      </c>
      <c r="G859" s="71">
        <v>0.84377175840992302</v>
      </c>
      <c r="H859" s="68">
        <v>99.270072992700705</v>
      </c>
      <c r="I859" s="71">
        <v>7.8295946516177106E-2</v>
      </c>
      <c r="J859" s="68">
        <v>68.821689259645495</v>
      </c>
      <c r="K859" s="71"/>
      <c r="L859" s="68"/>
    </row>
    <row r="860" spans="1:12" x14ac:dyDescent="0.2">
      <c r="A860" s="72" t="s">
        <v>1078</v>
      </c>
      <c r="B860" s="66" t="s">
        <v>1994</v>
      </c>
      <c r="C860" s="67">
        <v>54</v>
      </c>
      <c r="D860" s="67" t="s">
        <v>342</v>
      </c>
      <c r="E860" s="71">
        <v>0.36830109474939399</v>
      </c>
      <c r="F860" s="68">
        <v>94.890510948905103</v>
      </c>
      <c r="G860" s="71">
        <v>0.65699989322662899</v>
      </c>
      <c r="H860" s="68">
        <v>96.871741397288801</v>
      </c>
      <c r="I860" s="71">
        <v>7.9602296272159104E-2</v>
      </c>
      <c r="J860" s="68">
        <v>69.1345151199166</v>
      </c>
      <c r="K860" s="71"/>
      <c r="L860" s="68"/>
    </row>
    <row r="861" spans="1:12" x14ac:dyDescent="0.2">
      <c r="A861" s="72" t="s">
        <v>1995</v>
      </c>
      <c r="B861" s="66" t="s">
        <v>1996</v>
      </c>
      <c r="C861" s="67">
        <v>54</v>
      </c>
      <c r="D861" s="67" t="s">
        <v>342</v>
      </c>
      <c r="E861" s="71">
        <v>0.36615742529137302</v>
      </c>
      <c r="F861" s="68">
        <v>94.473409801876997</v>
      </c>
      <c r="G861" s="71">
        <v>0.60411253026341905</v>
      </c>
      <c r="H861" s="68">
        <v>95.828988529718501</v>
      </c>
      <c r="I861" s="71">
        <v>0.12820232031932699</v>
      </c>
      <c r="J861" s="68">
        <v>80.8133472367049</v>
      </c>
      <c r="K861" s="71"/>
      <c r="L861" s="68"/>
    </row>
    <row r="862" spans="1:12" x14ac:dyDescent="0.2">
      <c r="A862" s="72" t="s">
        <v>1997</v>
      </c>
      <c r="B862" s="66" t="s">
        <v>1998</v>
      </c>
      <c r="C862" s="67">
        <v>54</v>
      </c>
      <c r="D862" s="67" t="s">
        <v>342</v>
      </c>
      <c r="E862" s="71">
        <v>0.47955008504192898</v>
      </c>
      <c r="F862" s="68">
        <v>97.705943691345198</v>
      </c>
      <c r="G862" s="71">
        <v>0.87447381253662204</v>
      </c>
      <c r="H862" s="68">
        <v>99.582898852971894</v>
      </c>
      <c r="I862" s="71">
        <v>8.4626357547236297E-2</v>
      </c>
      <c r="J862" s="68">
        <v>71.115745568300298</v>
      </c>
      <c r="K862" s="71"/>
      <c r="L862" s="68"/>
    </row>
    <row r="863" spans="1:12" x14ac:dyDescent="0.2">
      <c r="A863" s="72" t="s">
        <v>1999</v>
      </c>
      <c r="B863" s="66" t="s">
        <v>2000</v>
      </c>
      <c r="C863" s="67">
        <v>54</v>
      </c>
      <c r="D863" s="67" t="s">
        <v>342</v>
      </c>
      <c r="E863" s="71">
        <v>0.45021495168270598</v>
      </c>
      <c r="F863" s="68">
        <v>97.184567257560005</v>
      </c>
      <c r="G863" s="71">
        <v>0.61619240407815801</v>
      </c>
      <c r="H863" s="68">
        <v>96.037539103232504</v>
      </c>
      <c r="I863" s="71">
        <v>0.284237499287254</v>
      </c>
      <c r="J863" s="68">
        <v>94.473409801876997</v>
      </c>
      <c r="K863" s="71"/>
      <c r="L863" s="68"/>
    </row>
    <row r="864" spans="1:12" x14ac:dyDescent="0.2">
      <c r="A864" s="72" t="s">
        <v>2001</v>
      </c>
      <c r="B864" s="66" t="s">
        <v>2002</v>
      </c>
      <c r="C864" s="67">
        <v>54</v>
      </c>
      <c r="D864" s="67" t="s">
        <v>342</v>
      </c>
      <c r="E864" s="71">
        <v>0.38003657340044</v>
      </c>
      <c r="F864" s="68">
        <v>95.620437956204398</v>
      </c>
      <c r="G864" s="71">
        <v>0.55707558953064595</v>
      </c>
      <c r="H864" s="68">
        <v>94.890510948905103</v>
      </c>
      <c r="I864" s="71">
        <v>0.202997557270234</v>
      </c>
      <c r="J864" s="68">
        <v>89.781021897810206</v>
      </c>
      <c r="K864" s="71"/>
      <c r="L864" s="68"/>
    </row>
    <row r="865" spans="1:12" x14ac:dyDescent="0.2">
      <c r="A865" s="72" t="s">
        <v>2003</v>
      </c>
      <c r="B865" s="66" t="s">
        <v>2004</v>
      </c>
      <c r="C865" s="67">
        <v>54</v>
      </c>
      <c r="D865" s="67" t="s">
        <v>342</v>
      </c>
      <c r="E865" s="71">
        <v>0.21924800306362299</v>
      </c>
      <c r="F865" s="68">
        <v>81.751824817518298</v>
      </c>
      <c r="G865" s="71">
        <v>0.35506611720047498</v>
      </c>
      <c r="H865" s="68">
        <v>89.572471324296103</v>
      </c>
      <c r="I865" s="71">
        <v>8.3429888926770099E-2</v>
      </c>
      <c r="J865" s="68">
        <v>70.698644421272206</v>
      </c>
      <c r="K865" s="71"/>
      <c r="L865" s="68"/>
    </row>
    <row r="866" spans="1:12" x14ac:dyDescent="0.2">
      <c r="A866" s="72" t="s">
        <v>2005</v>
      </c>
      <c r="B866" s="66" t="s">
        <v>2006</v>
      </c>
      <c r="C866" s="67">
        <v>54</v>
      </c>
      <c r="D866" s="67" t="s">
        <v>342</v>
      </c>
      <c r="E866" s="71">
        <v>0.33270346174528198</v>
      </c>
      <c r="F866" s="68">
        <v>92.700729927007302</v>
      </c>
      <c r="G866" s="71">
        <v>0.63232572198580905</v>
      </c>
      <c r="H866" s="68">
        <v>96.246089676746607</v>
      </c>
      <c r="I866" s="71">
        <v>3.3081201504753598E-2</v>
      </c>
      <c r="J866" s="68">
        <v>44.525547445255498</v>
      </c>
      <c r="K866" s="71"/>
      <c r="L866" s="68"/>
    </row>
    <row r="867" spans="1:12" x14ac:dyDescent="0.2">
      <c r="A867" s="72" t="s">
        <v>2007</v>
      </c>
      <c r="B867" s="66" t="s">
        <v>2008</v>
      </c>
      <c r="C867" s="67">
        <v>54</v>
      </c>
      <c r="D867" s="67" t="s">
        <v>342</v>
      </c>
      <c r="E867" s="71">
        <v>0.33726123935854901</v>
      </c>
      <c r="F867" s="68">
        <v>93.013555787278406</v>
      </c>
      <c r="G867" s="71">
        <v>0.52439855985842898</v>
      </c>
      <c r="H867" s="68">
        <v>94.160583941605793</v>
      </c>
      <c r="I867" s="71">
        <v>0.15012391885866999</v>
      </c>
      <c r="J867" s="68">
        <v>84.462982273201206</v>
      </c>
      <c r="K867" s="71"/>
      <c r="L867" s="68"/>
    </row>
    <row r="868" spans="1:12" x14ac:dyDescent="0.2">
      <c r="A868" s="72" t="s">
        <v>2009</v>
      </c>
      <c r="B868" s="66" t="s">
        <v>2010</v>
      </c>
      <c r="C868" s="67">
        <v>54</v>
      </c>
      <c r="D868" s="67" t="s">
        <v>342</v>
      </c>
      <c r="E868" s="71">
        <v>0.37803394467945101</v>
      </c>
      <c r="F868" s="68">
        <v>95.516162669447297</v>
      </c>
      <c r="G868" s="71">
        <v>0.63282816258182195</v>
      </c>
      <c r="H868" s="68">
        <v>96.350364963503694</v>
      </c>
      <c r="I868" s="71">
        <v>0.12323972677708001</v>
      </c>
      <c r="J868" s="68">
        <v>79.7705943691345</v>
      </c>
      <c r="K868" s="71"/>
      <c r="L868" s="68"/>
    </row>
    <row r="869" spans="1:12" x14ac:dyDescent="0.2">
      <c r="A869" s="72" t="s">
        <v>2011</v>
      </c>
      <c r="B869" s="66" t="s">
        <v>2012</v>
      </c>
      <c r="C869" s="67">
        <v>54</v>
      </c>
      <c r="D869" s="67" t="s">
        <v>342</v>
      </c>
      <c r="E869" s="71">
        <v>0.192247658276232</v>
      </c>
      <c r="F869" s="68">
        <v>75.078206465067794</v>
      </c>
      <c r="G869" s="71">
        <v>0.26053885630498502</v>
      </c>
      <c r="H869" s="68">
        <v>76.120959332638193</v>
      </c>
      <c r="I869" s="71">
        <v>0.123956460247479</v>
      </c>
      <c r="J869" s="68">
        <v>79.979144942648603</v>
      </c>
      <c r="K869" s="71"/>
      <c r="L869" s="68"/>
    </row>
    <row r="870" spans="1:12" x14ac:dyDescent="0.2">
      <c r="A870" s="72" t="s">
        <v>2013</v>
      </c>
      <c r="B870" s="66" t="s">
        <v>2014</v>
      </c>
      <c r="C870" s="67">
        <v>54</v>
      </c>
      <c r="D870" s="67" t="s">
        <v>342</v>
      </c>
      <c r="E870" s="71">
        <v>0.172256096373155</v>
      </c>
      <c r="F870" s="68">
        <v>68.821689259645495</v>
      </c>
      <c r="G870" s="71">
        <v>0.25549853372434</v>
      </c>
      <c r="H870" s="68">
        <v>71.011470281543296</v>
      </c>
      <c r="I870" s="71">
        <v>8.9013659021969505E-2</v>
      </c>
      <c r="J870" s="68">
        <v>72.679874869655904</v>
      </c>
      <c r="K870" s="71"/>
      <c r="L870" s="68"/>
    </row>
    <row r="871" spans="1:12" x14ac:dyDescent="0.2">
      <c r="A871" s="72" t="s">
        <v>2015</v>
      </c>
      <c r="B871" s="66" t="s">
        <v>2016</v>
      </c>
      <c r="C871" s="67">
        <v>54</v>
      </c>
      <c r="D871" s="67" t="s">
        <v>342</v>
      </c>
      <c r="E871" s="71">
        <v>0.18102838920889799</v>
      </c>
      <c r="F871" s="68">
        <v>72.262773722627699</v>
      </c>
      <c r="G871" s="71">
        <v>0.31350114638572601</v>
      </c>
      <c r="H871" s="68">
        <v>86.861313868613095</v>
      </c>
      <c r="I871" s="71">
        <v>4.8555632032069598E-2</v>
      </c>
      <c r="J871" s="68">
        <v>55.8915537017727</v>
      </c>
      <c r="K871" s="71"/>
      <c r="L871" s="68"/>
    </row>
    <row r="872" spans="1:12" x14ac:dyDescent="0.2">
      <c r="A872" s="72" t="s">
        <v>2017</v>
      </c>
      <c r="B872" s="66" t="s">
        <v>2018</v>
      </c>
      <c r="C872" s="67">
        <v>54</v>
      </c>
      <c r="D872" s="67" t="s">
        <v>342</v>
      </c>
      <c r="E872" s="71">
        <v>0.174529701396823</v>
      </c>
      <c r="F872" s="68">
        <v>69.760166840458794</v>
      </c>
      <c r="G872" s="71">
        <v>0.25962243401759499</v>
      </c>
      <c r="H872" s="68">
        <v>75.391032325338898</v>
      </c>
      <c r="I872" s="71">
        <v>8.9436968776049897E-2</v>
      </c>
      <c r="J872" s="68">
        <v>73.096976016683996</v>
      </c>
      <c r="K872" s="71"/>
      <c r="L872" s="68"/>
    </row>
    <row r="873" spans="1:12" x14ac:dyDescent="0.2">
      <c r="A873" s="72" t="s">
        <v>2019</v>
      </c>
      <c r="B873" s="66" t="s">
        <v>2020</v>
      </c>
      <c r="C873" s="67">
        <v>54</v>
      </c>
      <c r="D873" s="67" t="s">
        <v>342</v>
      </c>
      <c r="E873" s="71">
        <v>0.17467925901438799</v>
      </c>
      <c r="F873" s="68">
        <v>69.864442127215895</v>
      </c>
      <c r="G873" s="71">
        <v>0.26741202346041099</v>
      </c>
      <c r="H873" s="68">
        <v>79.666319082377498</v>
      </c>
      <c r="I873" s="71">
        <v>8.1946494568365502E-2</v>
      </c>
      <c r="J873" s="68">
        <v>70.177267987486999</v>
      </c>
      <c r="K873" s="71"/>
      <c r="L873" s="68"/>
    </row>
    <row r="874" spans="1:12" x14ac:dyDescent="0.2">
      <c r="A874" s="72" t="s">
        <v>2021</v>
      </c>
      <c r="B874" s="66" t="s">
        <v>2022</v>
      </c>
      <c r="C874" s="67">
        <v>54</v>
      </c>
      <c r="D874" s="67" t="s">
        <v>342</v>
      </c>
      <c r="E874" s="71">
        <v>0.21990989457659199</v>
      </c>
      <c r="F874" s="68">
        <v>81.960375391032301</v>
      </c>
      <c r="G874" s="71">
        <v>0.33238288188905302</v>
      </c>
      <c r="H874" s="68">
        <v>88.425443169968702</v>
      </c>
      <c r="I874" s="71">
        <v>0.10743690726412999</v>
      </c>
      <c r="J874" s="68">
        <v>77.372262773722596</v>
      </c>
      <c r="K874" s="71"/>
      <c r="L874" s="68"/>
    </row>
    <row r="875" spans="1:12" x14ac:dyDescent="0.2">
      <c r="A875" s="72" t="s">
        <v>2023</v>
      </c>
      <c r="B875" s="66" t="s">
        <v>2024</v>
      </c>
      <c r="C875" s="67">
        <v>54</v>
      </c>
      <c r="D875" s="67" t="s">
        <v>342</v>
      </c>
      <c r="E875" s="71">
        <v>0.24831166929112</v>
      </c>
      <c r="F875" s="68">
        <v>86.131386861313899</v>
      </c>
      <c r="G875" s="71">
        <v>0.34999623918655798</v>
      </c>
      <c r="H875" s="68">
        <v>89.468196037539101</v>
      </c>
      <c r="I875" s="71">
        <v>0.146627099395683</v>
      </c>
      <c r="J875" s="68">
        <v>84.0458811261731</v>
      </c>
      <c r="K875" s="71"/>
      <c r="L875" s="68"/>
    </row>
    <row r="876" spans="1:12" x14ac:dyDescent="0.2">
      <c r="A876" s="72" t="s">
        <v>2025</v>
      </c>
      <c r="B876" s="66" t="s">
        <v>2026</v>
      </c>
      <c r="C876" s="67">
        <v>54</v>
      </c>
      <c r="D876" s="67" t="s">
        <v>342</v>
      </c>
      <c r="E876" s="71">
        <v>0.18101465710211301</v>
      </c>
      <c r="F876" s="68">
        <v>72.158498435870698</v>
      </c>
      <c r="G876" s="71">
        <v>0.25458211143694998</v>
      </c>
      <c r="H876" s="68">
        <v>69.343065693430702</v>
      </c>
      <c r="I876" s="71">
        <v>0.107447202767275</v>
      </c>
      <c r="J876" s="68">
        <v>77.476538060479697</v>
      </c>
      <c r="K876" s="71"/>
      <c r="L876" s="68"/>
    </row>
    <row r="877" spans="1:12" x14ac:dyDescent="0.2">
      <c r="A877" s="72" t="s">
        <v>2027</v>
      </c>
      <c r="B877" s="66" t="s">
        <v>2028</v>
      </c>
      <c r="C877" s="67">
        <v>54</v>
      </c>
      <c r="D877" s="67" t="s">
        <v>342</v>
      </c>
      <c r="E877" s="71">
        <v>0.129281535702162</v>
      </c>
      <c r="F877" s="68">
        <v>20.020855057351401</v>
      </c>
      <c r="G877" s="71">
        <v>0.25549853372434</v>
      </c>
      <c r="H877" s="68">
        <v>71.011470281543296</v>
      </c>
      <c r="I877" s="71">
        <v>3.0645376799846901E-3</v>
      </c>
      <c r="J877" s="68">
        <v>15.0156412930136</v>
      </c>
      <c r="K877" s="71"/>
      <c r="L877" s="68"/>
    </row>
    <row r="878" spans="1:12" x14ac:dyDescent="0.2">
      <c r="A878" s="72" t="s">
        <v>2029</v>
      </c>
      <c r="B878" s="66" t="s">
        <v>2030</v>
      </c>
      <c r="C878" s="67">
        <v>54</v>
      </c>
      <c r="D878" s="67" t="s">
        <v>342</v>
      </c>
      <c r="E878" s="71">
        <v>0.158441140237815</v>
      </c>
      <c r="F878" s="68">
        <v>60.479666319082398</v>
      </c>
      <c r="G878" s="71">
        <v>0.258417004992682</v>
      </c>
      <c r="H878" s="68">
        <v>74.348279457768498</v>
      </c>
      <c r="I878" s="71">
        <v>5.8465275482947901E-2</v>
      </c>
      <c r="J878" s="68">
        <v>60.6882168925965</v>
      </c>
      <c r="K878" s="71"/>
      <c r="L878" s="68"/>
    </row>
    <row r="879" spans="1:12" x14ac:dyDescent="0.2">
      <c r="A879" s="72" t="s">
        <v>2031</v>
      </c>
      <c r="B879" s="66" t="s">
        <v>2032</v>
      </c>
      <c r="C879" s="67">
        <v>54</v>
      </c>
      <c r="D879" s="67" t="s">
        <v>342</v>
      </c>
      <c r="E879" s="71">
        <v>0.15298846460412099</v>
      </c>
      <c r="F879" s="68">
        <v>55.578727841501603</v>
      </c>
      <c r="G879" s="71">
        <v>0.25495879107490199</v>
      </c>
      <c r="H879" s="68">
        <v>69.968717413972897</v>
      </c>
      <c r="I879" s="71">
        <v>5.1018138133339302E-2</v>
      </c>
      <c r="J879" s="68">
        <v>57.351407716371199</v>
      </c>
      <c r="K879" s="71"/>
      <c r="L879" s="68"/>
    </row>
    <row r="880" spans="1:12" x14ac:dyDescent="0.2">
      <c r="A880" s="72" t="s">
        <v>2033</v>
      </c>
      <c r="B880" s="66" t="s">
        <v>2034</v>
      </c>
      <c r="C880" s="67">
        <v>54</v>
      </c>
      <c r="D880" s="67" t="s">
        <v>342</v>
      </c>
      <c r="E880" s="71">
        <v>0.14340104865561201</v>
      </c>
      <c r="F880" s="68">
        <v>44.212721584984401</v>
      </c>
      <c r="G880" s="71">
        <v>0.25837930993715402</v>
      </c>
      <c r="H880" s="68">
        <v>74.244004171011497</v>
      </c>
      <c r="I880" s="71">
        <v>2.84227873740708E-2</v>
      </c>
      <c r="J880" s="68">
        <v>40.667361835245003</v>
      </c>
      <c r="K880" s="71"/>
      <c r="L880" s="68"/>
    </row>
    <row r="881" spans="1:12" x14ac:dyDescent="0.2">
      <c r="A881" s="72" t="s">
        <v>2035</v>
      </c>
      <c r="B881" s="66" t="s">
        <v>2036</v>
      </c>
      <c r="C881" s="67">
        <v>54</v>
      </c>
      <c r="D881" s="67" t="s">
        <v>342</v>
      </c>
      <c r="E881" s="71">
        <v>0.132534961786091</v>
      </c>
      <c r="F881" s="68">
        <v>25.5474452554745</v>
      </c>
      <c r="G881" s="71">
        <v>0.25</v>
      </c>
      <c r="H881" s="68">
        <v>56.517205422314902</v>
      </c>
      <c r="I881" s="71">
        <v>1.5069923572180999E-2</v>
      </c>
      <c r="J881" s="68">
        <v>26.485922836287799</v>
      </c>
      <c r="K881" s="71"/>
      <c r="L881" s="68"/>
    </row>
    <row r="882" spans="1:12" x14ac:dyDescent="0.2">
      <c r="A882" s="72" t="s">
        <v>2037</v>
      </c>
      <c r="B882" s="66" t="s">
        <v>2038</v>
      </c>
      <c r="C882" s="67">
        <v>54</v>
      </c>
      <c r="D882" s="67" t="s">
        <v>342</v>
      </c>
      <c r="E882" s="71">
        <v>0.167832416297094</v>
      </c>
      <c r="F882" s="68">
        <v>66.631908237747695</v>
      </c>
      <c r="G882" s="71">
        <v>0.25</v>
      </c>
      <c r="H882" s="68">
        <v>56.517205422314902</v>
      </c>
      <c r="I882" s="71">
        <v>8.5664832594188306E-2</v>
      </c>
      <c r="J882" s="68">
        <v>71.532846715328503</v>
      </c>
      <c r="K882" s="71"/>
      <c r="L882" s="68"/>
    </row>
    <row r="883" spans="1:12" x14ac:dyDescent="0.2">
      <c r="A883" s="72" t="s">
        <v>2039</v>
      </c>
      <c r="B883" s="66" t="s">
        <v>2040</v>
      </c>
      <c r="C883" s="67">
        <v>54</v>
      </c>
      <c r="D883" s="67" t="s">
        <v>342</v>
      </c>
      <c r="E883" s="71">
        <v>0.127101841294923</v>
      </c>
      <c r="F883" s="68">
        <v>16.892596454640199</v>
      </c>
      <c r="G883" s="71">
        <v>0.25</v>
      </c>
      <c r="H883" s="68">
        <v>56.517205422314902</v>
      </c>
      <c r="I883" s="71">
        <v>4.2036825898465902E-3</v>
      </c>
      <c r="J883" s="68">
        <v>17.518248175182499</v>
      </c>
      <c r="K883" s="71"/>
      <c r="L883" s="68"/>
    </row>
    <row r="884" spans="1:12" x14ac:dyDescent="0.2">
      <c r="A884" s="72" t="s">
        <v>2041</v>
      </c>
      <c r="B884" s="66" t="s">
        <v>2042</v>
      </c>
      <c r="C884" s="67">
        <v>54</v>
      </c>
      <c r="D884" s="67" t="s">
        <v>342</v>
      </c>
      <c r="E884" s="71">
        <v>0.13792449642586099</v>
      </c>
      <c r="F884" s="68">
        <v>37.122002085505699</v>
      </c>
      <c r="G884" s="71">
        <v>0.25</v>
      </c>
      <c r="H884" s="68">
        <v>56.517205422314902</v>
      </c>
      <c r="I884" s="71">
        <v>2.5848992851722499E-2</v>
      </c>
      <c r="J884" s="68">
        <v>38.686131386861298</v>
      </c>
      <c r="K884" s="71"/>
      <c r="L884" s="68"/>
    </row>
    <row r="885" spans="1:12" x14ac:dyDescent="0.2">
      <c r="A885" s="72" t="s">
        <v>2043</v>
      </c>
      <c r="B885" s="66" t="s">
        <v>2044</v>
      </c>
      <c r="C885" s="67">
        <v>54</v>
      </c>
      <c r="D885" s="67" t="s">
        <v>342</v>
      </c>
      <c r="E885" s="71">
        <v>0.168714667299942</v>
      </c>
      <c r="F885" s="68">
        <v>67.153284671532802</v>
      </c>
      <c r="G885" s="71">
        <v>0.25</v>
      </c>
      <c r="H885" s="68">
        <v>56.517205422314902</v>
      </c>
      <c r="I885" s="71">
        <v>8.7429334599883099E-2</v>
      </c>
      <c r="J885" s="68">
        <v>72.054223149113696</v>
      </c>
      <c r="K885" s="71"/>
      <c r="L885" s="68"/>
    </row>
    <row r="886" spans="1:12" x14ac:dyDescent="0.2">
      <c r="A886" s="72" t="s">
        <v>2045</v>
      </c>
      <c r="B886" s="66" t="s">
        <v>2046</v>
      </c>
      <c r="C886" s="67">
        <v>54</v>
      </c>
      <c r="D886" s="67" t="s">
        <v>342</v>
      </c>
      <c r="E886" s="71">
        <v>0.13492520993080401</v>
      </c>
      <c r="F886" s="68">
        <v>31.595411887382699</v>
      </c>
      <c r="G886" s="71">
        <v>0.25</v>
      </c>
      <c r="H886" s="68">
        <v>56.517205422314902</v>
      </c>
      <c r="I886" s="71">
        <v>1.9850419861608199E-2</v>
      </c>
      <c r="J886" s="68">
        <v>32.638164754953102</v>
      </c>
      <c r="K886" s="71"/>
      <c r="L886" s="68"/>
    </row>
    <row r="887" spans="1:12" x14ac:dyDescent="0.2">
      <c r="A887" s="72" t="s">
        <v>2047</v>
      </c>
      <c r="B887" s="66" t="s">
        <v>2048</v>
      </c>
      <c r="C887" s="67">
        <v>54</v>
      </c>
      <c r="D887" s="67" t="s">
        <v>342</v>
      </c>
      <c r="E887" s="71">
        <v>0.14019287903448199</v>
      </c>
      <c r="F887" s="68">
        <v>40.354535974973899</v>
      </c>
      <c r="G887" s="71">
        <v>0.25</v>
      </c>
      <c r="H887" s="68">
        <v>56.517205422314902</v>
      </c>
      <c r="I887" s="71">
        <v>3.03857580689635E-2</v>
      </c>
      <c r="J887" s="68">
        <v>42.5443169968717</v>
      </c>
      <c r="K887" s="71"/>
      <c r="L887" s="68"/>
    </row>
    <row r="888" spans="1:12" x14ac:dyDescent="0.2">
      <c r="A888" s="72" t="s">
        <v>2049</v>
      </c>
      <c r="B888" s="66" t="s">
        <v>2050</v>
      </c>
      <c r="C888" s="67">
        <v>54</v>
      </c>
      <c r="D888" s="67" t="s">
        <v>342</v>
      </c>
      <c r="E888" s="71">
        <v>0.13972367144616199</v>
      </c>
      <c r="F888" s="68">
        <v>39.624608967674703</v>
      </c>
      <c r="G888" s="71">
        <v>0.249999999947219</v>
      </c>
      <c r="H888" s="68">
        <v>12.825860271115699</v>
      </c>
      <c r="I888" s="71">
        <v>2.9447342945105599E-2</v>
      </c>
      <c r="J888" s="68">
        <v>41.397288842544299</v>
      </c>
      <c r="K888" s="71"/>
      <c r="L888" s="68"/>
    </row>
    <row r="889" spans="1:12" x14ac:dyDescent="0.2">
      <c r="A889" s="72" t="s">
        <v>2051</v>
      </c>
      <c r="B889" s="66" t="s">
        <v>2052</v>
      </c>
      <c r="C889" s="67">
        <v>54</v>
      </c>
      <c r="D889" s="67" t="s">
        <v>342</v>
      </c>
      <c r="E889" s="71">
        <v>0.12663869925038701</v>
      </c>
      <c r="F889" s="68">
        <v>15.3284671532847</v>
      </c>
      <c r="G889" s="71">
        <v>0.25</v>
      </c>
      <c r="H889" s="68">
        <v>56.517205422314902</v>
      </c>
      <c r="I889" s="71">
        <v>3.2773985007746999E-3</v>
      </c>
      <c r="J889" s="68">
        <v>15.5370177267987</v>
      </c>
      <c r="K889" s="71"/>
      <c r="L889" s="68"/>
    </row>
    <row r="890" spans="1:12" x14ac:dyDescent="0.2">
      <c r="A890" s="72" t="s">
        <v>2053</v>
      </c>
      <c r="B890" s="66" t="s">
        <v>2054</v>
      </c>
      <c r="C890" s="67">
        <v>54</v>
      </c>
      <c r="D890" s="67" t="s">
        <v>342</v>
      </c>
      <c r="E890" s="71">
        <v>0.20810452781353</v>
      </c>
      <c r="F890" s="68">
        <v>79.7705943691345</v>
      </c>
      <c r="G890" s="71">
        <v>0.33584109576086402</v>
      </c>
      <c r="H890" s="68">
        <v>88.529718456725803</v>
      </c>
      <c r="I890" s="71">
        <v>8.03679598661967E-2</v>
      </c>
      <c r="J890" s="68">
        <v>69.655891553701807</v>
      </c>
      <c r="K890" s="71"/>
      <c r="L890" s="68"/>
    </row>
    <row r="891" spans="1:12" x14ac:dyDescent="0.2">
      <c r="A891" s="72" t="s">
        <v>2055</v>
      </c>
      <c r="B891" s="66" t="s">
        <v>2056</v>
      </c>
      <c r="C891" s="67">
        <v>54</v>
      </c>
      <c r="D891" s="67" t="s">
        <v>342</v>
      </c>
      <c r="E891" s="71">
        <v>0.25255368866066802</v>
      </c>
      <c r="F891" s="68">
        <v>86.861313868613095</v>
      </c>
      <c r="G891" s="71">
        <v>0.30344618416589603</v>
      </c>
      <c r="H891" s="68">
        <v>86.235662148070901</v>
      </c>
      <c r="I891" s="71">
        <v>0.20166119315544001</v>
      </c>
      <c r="J891" s="68">
        <v>89.468196037539101</v>
      </c>
      <c r="K891" s="71"/>
      <c r="L891" s="68"/>
    </row>
    <row r="892" spans="1:12" x14ac:dyDescent="0.2">
      <c r="A892" s="72" t="s">
        <v>2057</v>
      </c>
      <c r="B892" s="66" t="s">
        <v>2058</v>
      </c>
      <c r="C892" s="67">
        <v>54</v>
      </c>
      <c r="D892" s="67" t="s">
        <v>342</v>
      </c>
      <c r="E892" s="71">
        <v>0.154802674701915</v>
      </c>
      <c r="F892" s="68">
        <v>57.351407716371199</v>
      </c>
      <c r="G892" s="71">
        <v>0.28325989433534798</v>
      </c>
      <c r="H892" s="68">
        <v>84.254431699687203</v>
      </c>
      <c r="I892" s="71">
        <v>2.6345455068483199E-2</v>
      </c>
      <c r="J892" s="68">
        <v>39.103232533889503</v>
      </c>
      <c r="K892" s="71"/>
      <c r="L892" s="68"/>
    </row>
    <row r="893" spans="1:12" x14ac:dyDescent="0.2">
      <c r="A893" s="72" t="s">
        <v>2059</v>
      </c>
      <c r="B893" s="66" t="s">
        <v>2060</v>
      </c>
      <c r="C893" s="67">
        <v>54</v>
      </c>
      <c r="D893" s="67" t="s">
        <v>342</v>
      </c>
      <c r="E893" s="71">
        <v>0.231913774069989</v>
      </c>
      <c r="F893" s="68">
        <v>84.0458811261731</v>
      </c>
      <c r="G893" s="71">
        <v>0.25</v>
      </c>
      <c r="H893" s="68">
        <v>56.517205422314902</v>
      </c>
      <c r="I893" s="71">
        <v>0.21382754813997901</v>
      </c>
      <c r="J893" s="68">
        <v>90.928050052137607</v>
      </c>
      <c r="K893" s="71"/>
      <c r="L893" s="68"/>
    </row>
    <row r="894" spans="1:12" x14ac:dyDescent="0.2">
      <c r="A894" s="72" t="s">
        <v>2061</v>
      </c>
      <c r="B894" s="66" t="s">
        <v>2062</v>
      </c>
      <c r="C894" s="67">
        <v>54</v>
      </c>
      <c r="D894" s="67" t="s">
        <v>342</v>
      </c>
      <c r="E894" s="71">
        <v>0.130024743638707</v>
      </c>
      <c r="F894" s="68">
        <v>21.897810218978101</v>
      </c>
      <c r="G894" s="71">
        <v>0.25279310286450601</v>
      </c>
      <c r="H894" s="68">
        <v>65.484880083420194</v>
      </c>
      <c r="I894" s="71">
        <v>7.2563844129079104E-3</v>
      </c>
      <c r="J894" s="68">
        <v>19.7080291970803</v>
      </c>
      <c r="K894" s="71"/>
      <c r="L894" s="68"/>
    </row>
    <row r="895" spans="1:12" x14ac:dyDescent="0.2">
      <c r="A895" s="72" t="s">
        <v>2063</v>
      </c>
      <c r="B895" s="66" t="s">
        <v>2064</v>
      </c>
      <c r="C895" s="67">
        <v>54</v>
      </c>
      <c r="D895" s="67" t="s">
        <v>342</v>
      </c>
      <c r="E895" s="71">
        <v>0.15059857381964201</v>
      </c>
      <c r="F895" s="68">
        <v>53.1803962460897</v>
      </c>
      <c r="G895" s="71">
        <v>0.29833307949820798</v>
      </c>
      <c r="H895" s="68">
        <v>85.922836287799797</v>
      </c>
      <c r="I895" s="71">
        <v>2.8640681410767501E-3</v>
      </c>
      <c r="J895" s="68">
        <v>14.4942648592284</v>
      </c>
      <c r="K895" s="71"/>
      <c r="L895" s="68"/>
    </row>
    <row r="896" spans="1:12" x14ac:dyDescent="0.2">
      <c r="A896" s="72" t="s">
        <v>2065</v>
      </c>
      <c r="B896" s="66" t="s">
        <v>2066</v>
      </c>
      <c r="C896" s="67">
        <v>54</v>
      </c>
      <c r="D896" s="67" t="s">
        <v>342</v>
      </c>
      <c r="E896" s="71">
        <v>0.12513222000953</v>
      </c>
      <c r="F896" s="68">
        <v>6.5693430656934302</v>
      </c>
      <c r="G896" s="71">
        <v>0.24999999997415701</v>
      </c>
      <c r="H896" s="68">
        <v>13.451511991658</v>
      </c>
      <c r="I896" s="71">
        <v>2.6444004490229099E-4</v>
      </c>
      <c r="J896" s="68">
        <v>2.81543274244004</v>
      </c>
      <c r="K896" s="71"/>
      <c r="L896" s="68"/>
    </row>
    <row r="897" spans="1:12" x14ac:dyDescent="0.2">
      <c r="A897" s="72" t="s">
        <v>2067</v>
      </c>
      <c r="B897" s="66" t="s">
        <v>2068</v>
      </c>
      <c r="C897" s="67">
        <v>54</v>
      </c>
      <c r="D897" s="67" t="s">
        <v>342</v>
      </c>
      <c r="E897" s="71">
        <v>0.13213572157648501</v>
      </c>
      <c r="F897" s="68">
        <v>24.608967674661098</v>
      </c>
      <c r="G897" s="71">
        <v>0.24999999767705999</v>
      </c>
      <c r="H897" s="68">
        <v>11.470281543274201</v>
      </c>
      <c r="I897" s="71">
        <v>1.4271445475909601E-2</v>
      </c>
      <c r="J897" s="68">
        <v>25.443169968717399</v>
      </c>
      <c r="K897" s="71"/>
      <c r="L897" s="68"/>
    </row>
    <row r="898" spans="1:12" x14ac:dyDescent="0.2">
      <c r="A898" s="72" t="s">
        <v>2069</v>
      </c>
      <c r="B898" s="66" t="s">
        <v>2070</v>
      </c>
      <c r="C898" s="67">
        <v>54</v>
      </c>
      <c r="D898" s="67" t="s">
        <v>342</v>
      </c>
      <c r="E898" s="71">
        <v>0.12296617945621099</v>
      </c>
      <c r="F898" s="68">
        <v>3.4410844629822699</v>
      </c>
      <c r="G898" s="71">
        <v>0.22314890163047499</v>
      </c>
      <c r="H898" s="68">
        <v>3.6496350364963499</v>
      </c>
      <c r="I898" s="71">
        <v>2.2783457281947202E-2</v>
      </c>
      <c r="J898" s="68">
        <v>36.079249217935299</v>
      </c>
      <c r="K898" s="71"/>
      <c r="L898" s="68"/>
    </row>
    <row r="899" spans="1:12" x14ac:dyDescent="0.2">
      <c r="A899" s="72" t="s">
        <v>2071</v>
      </c>
      <c r="B899" s="66" t="s">
        <v>2072</v>
      </c>
      <c r="C899" s="67">
        <v>54</v>
      </c>
      <c r="D899" s="67" t="s">
        <v>342</v>
      </c>
      <c r="E899" s="71">
        <v>0.131508370865872</v>
      </c>
      <c r="F899" s="68">
        <v>23.253388946819602</v>
      </c>
      <c r="G899" s="71">
        <v>0.25313707774933503</v>
      </c>
      <c r="H899" s="68">
        <v>66.423357664233606</v>
      </c>
      <c r="I899" s="71">
        <v>9.8796639824094094E-3</v>
      </c>
      <c r="J899" s="68">
        <v>22.1063607924922</v>
      </c>
      <c r="K899" s="71"/>
      <c r="L899" s="68"/>
    </row>
    <row r="900" spans="1:12" x14ac:dyDescent="0.2">
      <c r="A900" s="72" t="s">
        <v>2073</v>
      </c>
      <c r="B900" s="66" t="s">
        <v>2074</v>
      </c>
      <c r="C900" s="67">
        <v>54</v>
      </c>
      <c r="D900" s="67" t="s">
        <v>342</v>
      </c>
      <c r="E900" s="71">
        <v>5.2708851103892999E-2</v>
      </c>
      <c r="F900" s="68">
        <v>1.0427528675703901</v>
      </c>
      <c r="G900" s="71">
        <v>6.3086488318258901E-2</v>
      </c>
      <c r="H900" s="68">
        <v>0.83420229405630897</v>
      </c>
      <c r="I900" s="71">
        <v>4.2331213889527201E-2</v>
      </c>
      <c r="J900" s="68">
        <v>51.6162669447341</v>
      </c>
      <c r="K900" s="71"/>
      <c r="L900" s="68"/>
    </row>
    <row r="901" spans="1:12" x14ac:dyDescent="0.2">
      <c r="A901" s="72" t="s">
        <v>2075</v>
      </c>
      <c r="B901" s="66" t="s">
        <v>2076</v>
      </c>
      <c r="C901" s="67">
        <v>54</v>
      </c>
      <c r="D901" s="67" t="s">
        <v>342</v>
      </c>
      <c r="E901" s="71">
        <v>3.4061540544277798E-2</v>
      </c>
      <c r="F901" s="68">
        <v>0.72992700729926996</v>
      </c>
      <c r="G901" s="71">
        <v>2.5825878685362999E-2</v>
      </c>
      <c r="H901" s="68">
        <v>0.41710114702815398</v>
      </c>
      <c r="I901" s="71">
        <v>4.22972024031927E-2</v>
      </c>
      <c r="J901" s="68">
        <v>51.511991657977099</v>
      </c>
      <c r="K901" s="71"/>
      <c r="L901" s="68"/>
    </row>
    <row r="902" spans="1:12" x14ac:dyDescent="0.2">
      <c r="A902" s="72" t="s">
        <v>2077</v>
      </c>
      <c r="B902" s="66" t="s">
        <v>2078</v>
      </c>
      <c r="C902" s="67">
        <v>54</v>
      </c>
      <c r="D902" s="67" t="s">
        <v>342</v>
      </c>
      <c r="E902" s="71">
        <v>0.10930884678429099</v>
      </c>
      <c r="F902" s="68">
        <v>2.3983315954118898</v>
      </c>
      <c r="G902" s="71">
        <v>0.216581329952897</v>
      </c>
      <c r="H902" s="68">
        <v>3.4410844629822699</v>
      </c>
      <c r="I902" s="71">
        <v>2.0363636156850999E-3</v>
      </c>
      <c r="J902" s="68">
        <v>12.0959332638165</v>
      </c>
      <c r="K902" s="71"/>
      <c r="L902" s="68"/>
    </row>
    <row r="903" spans="1:12" x14ac:dyDescent="0.2">
      <c r="A903" s="72" t="s">
        <v>2079</v>
      </c>
      <c r="B903" s="66" t="s">
        <v>2080</v>
      </c>
      <c r="C903" s="67">
        <v>54</v>
      </c>
      <c r="D903" s="67" t="s">
        <v>342</v>
      </c>
      <c r="E903" s="71">
        <v>1.8034578170440501E-2</v>
      </c>
      <c r="F903" s="68">
        <v>0.31282586027111597</v>
      </c>
      <c r="G903" s="71">
        <v>2.21824520342279E-2</v>
      </c>
      <c r="H903" s="68">
        <v>0.31282586027111597</v>
      </c>
      <c r="I903" s="71">
        <v>1.38867043066531E-2</v>
      </c>
      <c r="J903" s="68">
        <v>25.130344108446302</v>
      </c>
      <c r="K903" s="71"/>
      <c r="L903" s="68"/>
    </row>
    <row r="904" spans="1:12" x14ac:dyDescent="0.2">
      <c r="A904" s="72" t="s">
        <v>2081</v>
      </c>
      <c r="B904" s="66" t="s">
        <v>2082</v>
      </c>
      <c r="C904" s="67">
        <v>54</v>
      </c>
      <c r="D904" s="67" t="s">
        <v>342</v>
      </c>
      <c r="E904" s="71">
        <v>0.159845515356941</v>
      </c>
      <c r="F904" s="68">
        <v>61.626694473409799</v>
      </c>
      <c r="G904" s="71">
        <v>0.25</v>
      </c>
      <c r="H904" s="68">
        <v>56.517205422314902</v>
      </c>
      <c r="I904" s="71">
        <v>6.9691030713881205E-2</v>
      </c>
      <c r="J904" s="68">
        <v>65.693430656934297</v>
      </c>
      <c r="K904" s="71"/>
      <c r="L904" s="68"/>
    </row>
    <row r="905" spans="1:12" x14ac:dyDescent="0.2">
      <c r="A905" s="72" t="s">
        <v>2083</v>
      </c>
      <c r="B905" s="66" t="s">
        <v>2084</v>
      </c>
      <c r="C905" s="67">
        <v>54</v>
      </c>
      <c r="D905" s="67" t="s">
        <v>342</v>
      </c>
      <c r="E905" s="71">
        <v>0.13549848949110499</v>
      </c>
      <c r="F905" s="68">
        <v>32.638164754953102</v>
      </c>
      <c r="G905" s="71">
        <v>0.25</v>
      </c>
      <c r="H905" s="68">
        <v>56.517205422314902</v>
      </c>
      <c r="I905" s="71">
        <v>2.0996978982210399E-2</v>
      </c>
      <c r="J905" s="68">
        <v>34.098018769551601</v>
      </c>
      <c r="K905" s="71"/>
      <c r="L905" s="68"/>
    </row>
    <row r="906" spans="1:12" x14ac:dyDescent="0.2">
      <c r="A906" s="72" t="s">
        <v>2085</v>
      </c>
      <c r="B906" s="66" t="s">
        <v>2086</v>
      </c>
      <c r="C906" s="67">
        <v>54</v>
      </c>
      <c r="D906" s="67" t="s">
        <v>342</v>
      </c>
      <c r="E906" s="71">
        <v>0.12546495799215701</v>
      </c>
      <c r="F906" s="68">
        <v>10.010427528675701</v>
      </c>
      <c r="G906" s="71">
        <v>0.24981561403150099</v>
      </c>
      <c r="H906" s="68">
        <v>10.323253388946799</v>
      </c>
      <c r="I906" s="71">
        <v>1.1143019528129E-3</v>
      </c>
      <c r="J906" s="68">
        <v>8.1334723670490092</v>
      </c>
      <c r="K906" s="71"/>
      <c r="L906" s="68"/>
    </row>
    <row r="907" spans="1:12" x14ac:dyDescent="0.2">
      <c r="A907" s="72" t="s">
        <v>2087</v>
      </c>
      <c r="B907" s="66" t="s">
        <v>2088</v>
      </c>
      <c r="C907" s="67">
        <v>54</v>
      </c>
      <c r="D907" s="67" t="s">
        <v>342</v>
      </c>
      <c r="E907" s="71">
        <v>0.11026990301217</v>
      </c>
      <c r="F907" s="68">
        <v>2.50260688216893</v>
      </c>
      <c r="G907" s="71">
        <v>0.198516202051677</v>
      </c>
      <c r="H907" s="68">
        <v>2.7111574556829998</v>
      </c>
      <c r="I907" s="71">
        <v>2.2023603972663199E-2</v>
      </c>
      <c r="J907" s="68">
        <v>35.6621480709072</v>
      </c>
      <c r="K907" s="71"/>
      <c r="L907" s="68"/>
    </row>
    <row r="908" spans="1:12" x14ac:dyDescent="0.2">
      <c r="A908" s="72" t="s">
        <v>2089</v>
      </c>
      <c r="B908" s="66" t="s">
        <v>2090</v>
      </c>
      <c r="C908" s="67">
        <v>54</v>
      </c>
      <c r="D908" s="67" t="s">
        <v>342</v>
      </c>
      <c r="E908" s="71">
        <v>0.169411282775461</v>
      </c>
      <c r="F908" s="68">
        <v>67.361835245046905</v>
      </c>
      <c r="G908" s="71">
        <v>0.25</v>
      </c>
      <c r="H908" s="68">
        <v>56.517205422314902</v>
      </c>
      <c r="I908" s="71">
        <v>8.8822565550921107E-2</v>
      </c>
      <c r="J908" s="68">
        <v>72.471324296141802</v>
      </c>
      <c r="K908" s="71"/>
      <c r="L908" s="68"/>
    </row>
    <row r="909" spans="1:12" x14ac:dyDescent="0.2">
      <c r="A909" s="72" t="s">
        <v>2091</v>
      </c>
      <c r="B909" s="66" t="s">
        <v>2092</v>
      </c>
      <c r="C909" s="67">
        <v>54</v>
      </c>
      <c r="D909" s="67" t="s">
        <v>342</v>
      </c>
      <c r="E909" s="71">
        <v>0.144977175026858</v>
      </c>
      <c r="F909" s="68">
        <v>46.923879040667401</v>
      </c>
      <c r="G909" s="71">
        <v>0.25</v>
      </c>
      <c r="H909" s="68">
        <v>56.517205422314902</v>
      </c>
      <c r="I909" s="71">
        <v>3.9954350053716899E-2</v>
      </c>
      <c r="J909" s="68">
        <v>49.322210636079198</v>
      </c>
      <c r="K909" s="71"/>
      <c r="L909" s="68"/>
    </row>
    <row r="910" spans="1:12" x14ac:dyDescent="0.2">
      <c r="A910" s="72" t="s">
        <v>1651</v>
      </c>
      <c r="B910" s="66" t="s">
        <v>2093</v>
      </c>
      <c r="C910" s="67">
        <v>54</v>
      </c>
      <c r="D910" s="67" t="s">
        <v>342</v>
      </c>
      <c r="E910" s="71">
        <v>0.13505545176285799</v>
      </c>
      <c r="F910" s="68">
        <v>31.699687174139701</v>
      </c>
      <c r="G910" s="71">
        <v>0.25</v>
      </c>
      <c r="H910" s="68">
        <v>56.517205422314902</v>
      </c>
      <c r="I910" s="71">
        <v>2.0110903525716099E-2</v>
      </c>
      <c r="J910" s="68">
        <v>32.9509906152242</v>
      </c>
      <c r="K910" s="71"/>
      <c r="L910" s="68"/>
    </row>
    <row r="911" spans="1:12" x14ac:dyDescent="0.2">
      <c r="A911" s="72" t="s">
        <v>2094</v>
      </c>
      <c r="B911" s="66" t="s">
        <v>2095</v>
      </c>
      <c r="C911" s="67">
        <v>54</v>
      </c>
      <c r="D911" s="67" t="s">
        <v>342</v>
      </c>
      <c r="E911" s="71">
        <v>0.12760523636860199</v>
      </c>
      <c r="F911" s="68">
        <v>17.518248175182499</v>
      </c>
      <c r="G911" s="71">
        <v>0.25</v>
      </c>
      <c r="H911" s="68">
        <v>56.517205422314902</v>
      </c>
      <c r="I911" s="71">
        <v>5.2104727372036998E-3</v>
      </c>
      <c r="J911" s="68">
        <v>18.3524504692388</v>
      </c>
      <c r="K911" s="71"/>
      <c r="L911" s="68"/>
    </row>
    <row r="912" spans="1:12" x14ac:dyDescent="0.2">
      <c r="A912" s="72" t="s">
        <v>2096</v>
      </c>
      <c r="B912" s="66" t="s">
        <v>2097</v>
      </c>
      <c r="C912" s="67">
        <v>54</v>
      </c>
      <c r="D912" s="67" t="s">
        <v>342</v>
      </c>
      <c r="E912" s="71">
        <v>0.142430207026533</v>
      </c>
      <c r="F912" s="68">
        <v>42.752867570385803</v>
      </c>
      <c r="G912" s="71">
        <v>0.25</v>
      </c>
      <c r="H912" s="68">
        <v>56.517205422314902</v>
      </c>
      <c r="I912" s="71">
        <v>3.4860414053065301E-2</v>
      </c>
      <c r="J912" s="68">
        <v>45.464025026068803</v>
      </c>
      <c r="K912" s="71"/>
      <c r="L912" s="68"/>
    </row>
    <row r="913" spans="1:12" x14ac:dyDescent="0.2">
      <c r="A913" s="72" t="s">
        <v>2098</v>
      </c>
      <c r="B913" s="66" t="s">
        <v>2099</v>
      </c>
      <c r="C913" s="67">
        <v>54</v>
      </c>
      <c r="D913" s="67" t="s">
        <v>342</v>
      </c>
      <c r="E913" s="71">
        <v>0.12511325516301799</v>
      </c>
      <c r="F913" s="68">
        <v>5.9436913451512003</v>
      </c>
      <c r="G913" s="71">
        <v>0.25</v>
      </c>
      <c r="H913" s="68">
        <v>56.517205422314902</v>
      </c>
      <c r="I913" s="71">
        <v>2.26510326036681E-4</v>
      </c>
      <c r="J913" s="68">
        <v>2.1897810218978102</v>
      </c>
      <c r="K913" s="71"/>
      <c r="L913" s="68"/>
    </row>
    <row r="914" spans="1:12" x14ac:dyDescent="0.2">
      <c r="A914" s="72" t="s">
        <v>2100</v>
      </c>
      <c r="B914" s="66" t="s">
        <v>2101</v>
      </c>
      <c r="C914" s="67">
        <v>54</v>
      </c>
      <c r="D914" s="67" t="s">
        <v>342</v>
      </c>
      <c r="E914" s="71">
        <v>0.13459861078660099</v>
      </c>
      <c r="F914" s="68">
        <v>30.8654848800834</v>
      </c>
      <c r="G914" s="71">
        <v>0.25</v>
      </c>
      <c r="H914" s="68">
        <v>56.517205422314902</v>
      </c>
      <c r="I914" s="71">
        <v>1.9197221573201601E-2</v>
      </c>
      <c r="J914" s="68">
        <v>31.699687174139701</v>
      </c>
      <c r="K914" s="71"/>
      <c r="L914" s="68"/>
    </row>
    <row r="915" spans="1:12" x14ac:dyDescent="0.2">
      <c r="A915" s="72" t="s">
        <v>2102</v>
      </c>
      <c r="B915" s="66" t="s">
        <v>2103</v>
      </c>
      <c r="C915" s="67">
        <v>54</v>
      </c>
      <c r="D915" s="67" t="s">
        <v>342</v>
      </c>
      <c r="E915" s="71">
        <v>0.14537978691471401</v>
      </c>
      <c r="F915" s="68">
        <v>47.132429614181397</v>
      </c>
      <c r="G915" s="71">
        <v>0.25</v>
      </c>
      <c r="H915" s="68">
        <v>56.517205422314902</v>
      </c>
      <c r="I915" s="71">
        <v>4.0759573829427201E-2</v>
      </c>
      <c r="J915" s="68">
        <v>49.947862356621499</v>
      </c>
      <c r="K915" s="71"/>
      <c r="L915" s="68"/>
    </row>
    <row r="916" spans="1:12" x14ac:dyDescent="0.2">
      <c r="A916" s="72" t="s">
        <v>2104</v>
      </c>
      <c r="B916" s="66" t="s">
        <v>2105</v>
      </c>
      <c r="C916" s="67">
        <v>54</v>
      </c>
      <c r="D916" s="67" t="s">
        <v>342</v>
      </c>
      <c r="E916" s="71">
        <v>0.125870624642447</v>
      </c>
      <c r="F916" s="68">
        <v>12.9301355578728</v>
      </c>
      <c r="G916" s="71">
        <v>0.25</v>
      </c>
      <c r="H916" s="68">
        <v>56.517205422314902</v>
      </c>
      <c r="I916" s="71">
        <v>1.7412492848946899E-3</v>
      </c>
      <c r="J916" s="68">
        <v>10.740354535974999</v>
      </c>
      <c r="K916" s="71"/>
      <c r="L916" s="68"/>
    </row>
    <row r="917" spans="1:12" x14ac:dyDescent="0.2">
      <c r="A917" s="72" t="s">
        <v>2106</v>
      </c>
      <c r="B917" s="66" t="s">
        <v>2107</v>
      </c>
      <c r="C917" s="67">
        <v>54</v>
      </c>
      <c r="D917" s="67" t="s">
        <v>342</v>
      </c>
      <c r="E917" s="71">
        <v>0.132503004018584</v>
      </c>
      <c r="F917" s="68">
        <v>25.338894681960401</v>
      </c>
      <c r="G917" s="71">
        <v>0.25803533550020402</v>
      </c>
      <c r="H917" s="68">
        <v>73.514077163712201</v>
      </c>
      <c r="I917" s="71">
        <v>6.9706725369647398E-3</v>
      </c>
      <c r="J917" s="68">
        <v>19.499478623566201</v>
      </c>
      <c r="K917" s="71"/>
      <c r="L917" s="68"/>
    </row>
    <row r="918" spans="1:12" x14ac:dyDescent="0.2">
      <c r="A918" s="72" t="s">
        <v>2108</v>
      </c>
      <c r="B918" s="66" t="s">
        <v>2109</v>
      </c>
      <c r="C918" s="67">
        <v>54</v>
      </c>
      <c r="D918" s="67" t="s">
        <v>342</v>
      </c>
      <c r="E918" s="71">
        <v>0.125964504680802</v>
      </c>
      <c r="F918" s="68">
        <v>13.347236704900901</v>
      </c>
      <c r="G918" s="71">
        <v>0.25</v>
      </c>
      <c r="H918" s="68">
        <v>56.517205422314902</v>
      </c>
      <c r="I918" s="71">
        <v>1.9290093616030201E-3</v>
      </c>
      <c r="J918" s="68">
        <v>11.783107403545401</v>
      </c>
      <c r="K918" s="71"/>
      <c r="L918" s="68"/>
    </row>
    <row r="919" spans="1:12" x14ac:dyDescent="0.2">
      <c r="A919" s="72" t="s">
        <v>2110</v>
      </c>
      <c r="B919" s="66" t="s">
        <v>2111</v>
      </c>
      <c r="C919" s="67">
        <v>54</v>
      </c>
      <c r="D919" s="67" t="s">
        <v>342</v>
      </c>
      <c r="E919" s="71">
        <v>0.12670811509515101</v>
      </c>
      <c r="F919" s="68">
        <v>15.641293013555799</v>
      </c>
      <c r="G919" s="71">
        <v>0.25125483109973401</v>
      </c>
      <c r="H919" s="68">
        <v>60.792492179353502</v>
      </c>
      <c r="I919" s="71">
        <v>2.1613990905684998E-3</v>
      </c>
      <c r="J919" s="68">
        <v>12.721584984358699</v>
      </c>
      <c r="K919" s="71"/>
      <c r="L919" s="68"/>
    </row>
    <row r="920" spans="1:12" x14ac:dyDescent="0.2">
      <c r="A920" s="72" t="s">
        <v>2112</v>
      </c>
      <c r="B920" s="66" t="s">
        <v>2113</v>
      </c>
      <c r="C920" s="67">
        <v>54</v>
      </c>
      <c r="D920" s="67" t="s">
        <v>342</v>
      </c>
      <c r="E920" s="71">
        <v>0.139380118528667</v>
      </c>
      <c r="F920" s="68">
        <v>39.416058394160601</v>
      </c>
      <c r="G920" s="71">
        <v>0.27764759201093098</v>
      </c>
      <c r="H920" s="68">
        <v>83.211678832116803</v>
      </c>
      <c r="I920" s="71">
        <v>1.1126450464031799E-3</v>
      </c>
      <c r="J920" s="68">
        <v>8.0291970802919703</v>
      </c>
      <c r="K920" s="71"/>
      <c r="L920" s="68"/>
    </row>
    <row r="921" spans="1:12" x14ac:dyDescent="0.2">
      <c r="A921" s="72" t="s">
        <v>937</v>
      </c>
      <c r="B921" s="66" t="s">
        <v>2114</v>
      </c>
      <c r="C921" s="67">
        <v>54</v>
      </c>
      <c r="D921" s="67" t="s">
        <v>342</v>
      </c>
      <c r="E921" s="71">
        <v>9.5843168733170905E-2</v>
      </c>
      <c r="F921" s="68">
        <v>1.7726798748696599</v>
      </c>
      <c r="G921" s="71">
        <v>0.18986590217905799</v>
      </c>
      <c r="H921" s="68">
        <v>2.3983315954118898</v>
      </c>
      <c r="I921" s="71">
        <v>1.82043528728399E-3</v>
      </c>
      <c r="J921" s="68">
        <v>11.1574556830031</v>
      </c>
      <c r="K921" s="71"/>
      <c r="L921" s="68"/>
    </row>
    <row r="922" spans="1:12" x14ac:dyDescent="0.2">
      <c r="A922" s="72" t="s">
        <v>1366</v>
      </c>
      <c r="B922" s="66" t="s">
        <v>2115</v>
      </c>
      <c r="C922" s="67">
        <v>54</v>
      </c>
      <c r="D922" s="67" t="s">
        <v>342</v>
      </c>
      <c r="E922" s="71">
        <v>0.143605349568837</v>
      </c>
      <c r="F922" s="68">
        <v>44.525547445255498</v>
      </c>
      <c r="G922" s="71">
        <v>0.235561013345465</v>
      </c>
      <c r="H922" s="68">
        <v>4.6923879040667398</v>
      </c>
      <c r="I922" s="71">
        <v>5.1649685792209701E-2</v>
      </c>
      <c r="J922" s="68">
        <v>57.768508863399397</v>
      </c>
      <c r="K922" s="71"/>
      <c r="L922" s="68"/>
    </row>
    <row r="923" spans="1:12" x14ac:dyDescent="0.2">
      <c r="A923" s="72" t="s">
        <v>2116</v>
      </c>
      <c r="B923" s="66" t="s">
        <v>2117</v>
      </c>
      <c r="C923" s="67">
        <v>54</v>
      </c>
      <c r="D923" s="67" t="s">
        <v>342</v>
      </c>
      <c r="E923" s="71">
        <v>0.13122814063049901</v>
      </c>
      <c r="F923" s="68">
        <v>22.732012513034402</v>
      </c>
      <c r="G923" s="71">
        <v>0.25866274927289101</v>
      </c>
      <c r="H923" s="68">
        <v>74.4525547445255</v>
      </c>
      <c r="I923" s="71">
        <v>3.7935319881066002E-3</v>
      </c>
      <c r="J923" s="68">
        <v>16.579770594369101</v>
      </c>
      <c r="K923" s="71"/>
      <c r="L923" s="68"/>
    </row>
    <row r="924" spans="1:12" x14ac:dyDescent="0.2">
      <c r="A924" s="72" t="s">
        <v>2118</v>
      </c>
      <c r="B924" s="66" t="s">
        <v>2119</v>
      </c>
      <c r="C924" s="67">
        <v>54</v>
      </c>
      <c r="D924" s="67" t="s">
        <v>342</v>
      </c>
      <c r="E924" s="71">
        <v>0.16791469805471401</v>
      </c>
      <c r="F924" s="68">
        <v>66.736183524504696</v>
      </c>
      <c r="G924" s="71">
        <v>0.18043056618363801</v>
      </c>
      <c r="H924" s="68">
        <v>2.08550573514077</v>
      </c>
      <c r="I924" s="71">
        <v>0.15539882992578999</v>
      </c>
      <c r="J924" s="68">
        <v>85.0886339937435</v>
      </c>
      <c r="K924" s="71"/>
      <c r="L924" s="68"/>
    </row>
    <row r="925" spans="1:12" x14ac:dyDescent="0.2">
      <c r="A925" s="72" t="s">
        <v>2120</v>
      </c>
      <c r="B925" s="66" t="s">
        <v>2121</v>
      </c>
      <c r="C925" s="67">
        <v>54</v>
      </c>
      <c r="D925" s="67" t="s">
        <v>342</v>
      </c>
      <c r="E925" s="71">
        <v>0.14442265421277101</v>
      </c>
      <c r="F925" s="68">
        <v>45.672575599582899</v>
      </c>
      <c r="G925" s="71">
        <v>0.25</v>
      </c>
      <c r="H925" s="68">
        <v>56.517205422314902</v>
      </c>
      <c r="I925" s="71">
        <v>3.8845308425542902E-2</v>
      </c>
      <c r="J925" s="68">
        <v>48.279457768508898</v>
      </c>
      <c r="K925" s="71"/>
      <c r="L925" s="68"/>
    </row>
    <row r="926" spans="1:12" x14ac:dyDescent="0.2">
      <c r="A926" s="72" t="s">
        <v>2122</v>
      </c>
      <c r="B926" s="66" t="s">
        <v>2123</v>
      </c>
      <c r="C926" s="67">
        <v>54</v>
      </c>
      <c r="D926" s="67" t="s">
        <v>342</v>
      </c>
      <c r="E926" s="71">
        <v>0.125950268969035</v>
      </c>
      <c r="F926" s="68">
        <v>13.242961418143899</v>
      </c>
      <c r="G926" s="71">
        <v>0.25</v>
      </c>
      <c r="H926" s="68">
        <v>56.517205422314902</v>
      </c>
      <c r="I926" s="71">
        <v>1.90053793807087E-3</v>
      </c>
      <c r="J926" s="68">
        <v>11.6788321167883</v>
      </c>
      <c r="K926" s="71"/>
      <c r="L926" s="68"/>
    </row>
    <row r="927" spans="1:12" x14ac:dyDescent="0.2">
      <c r="A927" s="72" t="s">
        <v>2124</v>
      </c>
      <c r="B927" s="66" t="s">
        <v>2125</v>
      </c>
      <c r="C927" s="67">
        <v>54</v>
      </c>
      <c r="D927" s="67" t="s">
        <v>342</v>
      </c>
      <c r="E927" s="71">
        <v>0.12537494142144001</v>
      </c>
      <c r="F927" s="68">
        <v>9.1762252346193893</v>
      </c>
      <c r="G927" s="71">
        <v>0.25</v>
      </c>
      <c r="H927" s="68">
        <v>56.517205422314902</v>
      </c>
      <c r="I927" s="71">
        <v>7.4988284288067498E-4</v>
      </c>
      <c r="J927" s="68">
        <v>6.4650677789363904</v>
      </c>
      <c r="K927" s="71"/>
      <c r="L927" s="68"/>
    </row>
    <row r="928" spans="1:12" x14ac:dyDescent="0.2">
      <c r="A928" s="72" t="s">
        <v>2126</v>
      </c>
      <c r="B928" s="66" t="s">
        <v>2127</v>
      </c>
      <c r="C928" s="67">
        <v>72</v>
      </c>
      <c r="D928" s="67" t="s">
        <v>342</v>
      </c>
      <c r="E928" s="71">
        <v>0.13485720850879099</v>
      </c>
      <c r="F928" s="68">
        <v>21.105866486850999</v>
      </c>
      <c r="G928" s="71">
        <v>0.249999999688648</v>
      </c>
      <c r="H928" s="68">
        <v>14.093054619015501</v>
      </c>
      <c r="I928" s="71">
        <v>1.9714417328934301E-2</v>
      </c>
      <c r="J928" s="68">
        <v>32.2319622387053</v>
      </c>
      <c r="K928" s="71"/>
      <c r="L928" s="68"/>
    </row>
    <row r="929" spans="1:12" x14ac:dyDescent="0.2">
      <c r="A929" s="72" t="s">
        <v>2128</v>
      </c>
      <c r="B929" s="66" t="s">
        <v>2129</v>
      </c>
      <c r="C929" s="67">
        <v>72</v>
      </c>
      <c r="D929" s="67" t="s">
        <v>342</v>
      </c>
      <c r="E929" s="71">
        <v>0.12945646543092401</v>
      </c>
      <c r="F929" s="68">
        <v>11.8678354686446</v>
      </c>
      <c r="G929" s="71">
        <v>0.24999999973956</v>
      </c>
      <c r="H929" s="68">
        <v>14.2953472690492</v>
      </c>
      <c r="I929" s="71">
        <v>8.9129311222879096E-3</v>
      </c>
      <c r="J929" s="68">
        <v>16.183412002697199</v>
      </c>
      <c r="K929" s="71"/>
      <c r="L929" s="68"/>
    </row>
    <row r="930" spans="1:12" x14ac:dyDescent="0.2">
      <c r="A930" s="72" t="s">
        <v>1333</v>
      </c>
      <c r="B930" s="66" t="s">
        <v>2130</v>
      </c>
      <c r="C930" s="67">
        <v>54</v>
      </c>
      <c r="D930" s="67" t="s">
        <v>342</v>
      </c>
      <c r="E930" s="71">
        <v>0.126991026316809</v>
      </c>
      <c r="F930" s="68">
        <v>16.579770594369101</v>
      </c>
      <c r="G930" s="71">
        <v>0.25250966219946802</v>
      </c>
      <c r="H930" s="68">
        <v>64.963503649635001</v>
      </c>
      <c r="I930" s="71">
        <v>1.4723904341495801E-3</v>
      </c>
      <c r="J930" s="68">
        <v>9.9061522419186705</v>
      </c>
      <c r="K930" s="71"/>
      <c r="L930" s="68"/>
    </row>
    <row r="931" spans="1:12" x14ac:dyDescent="0.2">
      <c r="A931" s="72" t="s">
        <v>2131</v>
      </c>
      <c r="B931" s="66" t="s">
        <v>2132</v>
      </c>
      <c r="C931" s="67">
        <v>54</v>
      </c>
      <c r="D931" s="67" t="s">
        <v>342</v>
      </c>
      <c r="E931" s="71">
        <v>0.12566097920480099</v>
      </c>
      <c r="F931" s="68">
        <v>11.6788321167883</v>
      </c>
      <c r="G931" s="71">
        <v>0.25</v>
      </c>
      <c r="H931" s="68">
        <v>56.517205422314902</v>
      </c>
      <c r="I931" s="71">
        <v>1.32195840960172E-3</v>
      </c>
      <c r="J931" s="68">
        <v>9.3847758081334707</v>
      </c>
      <c r="K931" s="71"/>
      <c r="L931" s="68"/>
    </row>
    <row r="932" spans="1:12" x14ac:dyDescent="0.2">
      <c r="A932" s="72" t="s">
        <v>2133</v>
      </c>
      <c r="B932" s="66" t="s">
        <v>2134</v>
      </c>
      <c r="C932" s="67">
        <v>72</v>
      </c>
      <c r="D932" s="67" t="s">
        <v>342</v>
      </c>
      <c r="E932" s="71">
        <v>0.12404664393560599</v>
      </c>
      <c r="F932" s="68">
        <v>4.9224544841537403</v>
      </c>
      <c r="G932" s="71">
        <v>0.242712589958162</v>
      </c>
      <c r="H932" s="68">
        <v>8.4288604180714799</v>
      </c>
      <c r="I932" s="71">
        <v>5.3806979130507403E-3</v>
      </c>
      <c r="J932" s="68">
        <v>9.9797707349966291</v>
      </c>
      <c r="K932" s="71"/>
      <c r="L932" s="68"/>
    </row>
    <row r="933" spans="1:12" x14ac:dyDescent="0.2">
      <c r="A933" s="72" t="s">
        <v>2135</v>
      </c>
      <c r="B933" s="66" t="s">
        <v>2136</v>
      </c>
      <c r="C933" s="67">
        <v>54</v>
      </c>
      <c r="D933" s="67" t="s">
        <v>342</v>
      </c>
      <c r="E933" s="71">
        <v>0.126921913579323</v>
      </c>
      <c r="F933" s="68">
        <v>16.371220020855102</v>
      </c>
      <c r="G933" s="71">
        <v>0.25342051886225198</v>
      </c>
      <c r="H933" s="68">
        <v>66.944734098018799</v>
      </c>
      <c r="I933" s="71">
        <v>4.2330829639350903E-4</v>
      </c>
      <c r="J933" s="68">
        <v>3.9624608967674702</v>
      </c>
      <c r="K933" s="71"/>
      <c r="L933" s="68"/>
    </row>
    <row r="934" spans="1:12" x14ac:dyDescent="0.2">
      <c r="A934" s="72" t="s">
        <v>2137</v>
      </c>
      <c r="B934" s="66" t="s">
        <v>2138</v>
      </c>
      <c r="C934" s="67">
        <v>54</v>
      </c>
      <c r="D934" s="67" t="s">
        <v>342</v>
      </c>
      <c r="E934" s="71">
        <v>0.137183306062692</v>
      </c>
      <c r="F934" s="68">
        <v>36.287799791449402</v>
      </c>
      <c r="G934" s="71">
        <v>0.25290556040737999</v>
      </c>
      <c r="H934" s="68">
        <v>65.693430656934297</v>
      </c>
      <c r="I934" s="71">
        <v>2.14610517180032E-2</v>
      </c>
      <c r="J934" s="68">
        <v>34.827945776850903</v>
      </c>
      <c r="K934" s="71"/>
      <c r="L934" s="68"/>
    </row>
    <row r="935" spans="1:12" x14ac:dyDescent="0.2">
      <c r="A935" s="72" t="s">
        <v>2139</v>
      </c>
      <c r="B935" s="66" t="s">
        <v>2140</v>
      </c>
      <c r="C935" s="67">
        <v>54</v>
      </c>
      <c r="D935" s="67" t="s">
        <v>342</v>
      </c>
      <c r="E935" s="71">
        <v>0.125514472698177</v>
      </c>
      <c r="F935" s="68">
        <v>10.323253388946799</v>
      </c>
      <c r="G935" s="71">
        <v>0.25</v>
      </c>
      <c r="H935" s="68">
        <v>56.517205422314902</v>
      </c>
      <c r="I935" s="71">
        <v>1.02894539635384E-3</v>
      </c>
      <c r="J935" s="68">
        <v>7.5078206465067803</v>
      </c>
      <c r="K935" s="71"/>
      <c r="L935" s="68"/>
    </row>
    <row r="936" spans="1:12" x14ac:dyDescent="0.2">
      <c r="A936" s="72" t="s">
        <v>2141</v>
      </c>
      <c r="B936" s="66" t="s">
        <v>2142</v>
      </c>
      <c r="C936" s="67">
        <v>54</v>
      </c>
      <c r="D936" s="67" t="s">
        <v>342</v>
      </c>
      <c r="E936" s="71">
        <v>0.12929018547527199</v>
      </c>
      <c r="F936" s="68">
        <v>20.125130344108399</v>
      </c>
      <c r="G936" s="71">
        <v>0.25809586882423702</v>
      </c>
      <c r="H936" s="68">
        <v>73.618352450469203</v>
      </c>
      <c r="I936" s="71">
        <v>4.84502126307403E-4</v>
      </c>
      <c r="J936" s="68">
        <v>4.3795620437956204</v>
      </c>
      <c r="K936" s="71"/>
      <c r="L936" s="68"/>
    </row>
    <row r="937" spans="1:12" x14ac:dyDescent="0.2">
      <c r="A937" s="72" t="s">
        <v>2143</v>
      </c>
      <c r="B937" s="66" t="s">
        <v>2144</v>
      </c>
      <c r="C937" s="67">
        <v>54</v>
      </c>
      <c r="D937" s="67" t="s">
        <v>342</v>
      </c>
      <c r="E937" s="71">
        <v>0.12692660567615399</v>
      </c>
      <c r="F937" s="68">
        <v>16.4754953076121</v>
      </c>
      <c r="G937" s="71">
        <v>0.25</v>
      </c>
      <c r="H937" s="68">
        <v>56.517205422314902</v>
      </c>
      <c r="I937" s="71">
        <v>3.85321135230889E-3</v>
      </c>
      <c r="J937" s="68">
        <v>16.892596454640199</v>
      </c>
      <c r="K937" s="71"/>
      <c r="L937" s="68"/>
    </row>
    <row r="938" spans="1:12" x14ac:dyDescent="0.2">
      <c r="A938" s="72" t="s">
        <v>2145</v>
      </c>
      <c r="B938" s="66" t="s">
        <v>2146</v>
      </c>
      <c r="C938" s="67">
        <v>54</v>
      </c>
      <c r="D938" s="67" t="s">
        <v>342</v>
      </c>
      <c r="E938" s="71">
        <v>0.12529064216740299</v>
      </c>
      <c r="F938" s="68">
        <v>8.1334723670490092</v>
      </c>
      <c r="G938" s="71">
        <v>0.25</v>
      </c>
      <c r="H938" s="68">
        <v>56.517205422314902</v>
      </c>
      <c r="I938" s="71">
        <v>5.81284334806597E-4</v>
      </c>
      <c r="J938" s="68">
        <v>5.2137643378519298</v>
      </c>
      <c r="K938" s="71"/>
      <c r="L938" s="68"/>
    </row>
    <row r="939" spans="1:12" x14ac:dyDescent="0.2">
      <c r="A939" s="72" t="s">
        <v>2147</v>
      </c>
      <c r="B939" s="66" t="s">
        <v>2148</v>
      </c>
      <c r="C939" s="67">
        <v>72</v>
      </c>
      <c r="D939" s="67" t="s">
        <v>342</v>
      </c>
      <c r="E939" s="71">
        <v>0.142582436595727</v>
      </c>
      <c r="F939" s="68">
        <v>33.041132838840198</v>
      </c>
      <c r="G939" s="71">
        <v>0.22890152049940801</v>
      </c>
      <c r="H939" s="68">
        <v>6.2036412677006103</v>
      </c>
      <c r="I939" s="71">
        <v>5.6263352692045902E-2</v>
      </c>
      <c r="J939" s="68">
        <v>60.687795010114598</v>
      </c>
      <c r="K939" s="71"/>
      <c r="L939" s="68"/>
    </row>
    <row r="940" spans="1:12" x14ac:dyDescent="0.2">
      <c r="A940" s="72" t="s">
        <v>2149</v>
      </c>
      <c r="B940" s="66" t="s">
        <v>2150</v>
      </c>
      <c r="C940" s="67">
        <v>72</v>
      </c>
      <c r="D940" s="67" t="s">
        <v>342</v>
      </c>
      <c r="E940" s="71">
        <v>0.14592925510198501</v>
      </c>
      <c r="F940" s="68">
        <v>38.705327039784201</v>
      </c>
      <c r="G940" s="71">
        <v>0.25177540382907498</v>
      </c>
      <c r="H940" s="68">
        <v>43.897505057316302</v>
      </c>
      <c r="I940" s="71">
        <v>4.0083106374895497E-2</v>
      </c>
      <c r="J940" s="68">
        <v>51.247471341874601</v>
      </c>
      <c r="K940" s="71"/>
      <c r="L940" s="68"/>
    </row>
    <row r="941" spans="1:12" x14ac:dyDescent="0.2">
      <c r="A941" s="72" t="s">
        <v>2151</v>
      </c>
      <c r="B941" s="66" t="s">
        <v>2152</v>
      </c>
      <c r="C941" s="67">
        <v>54</v>
      </c>
      <c r="D941" s="67" t="s">
        <v>342</v>
      </c>
      <c r="E941" s="71">
        <v>0.12919049552551701</v>
      </c>
      <c r="F941" s="68">
        <v>19.603753910323299</v>
      </c>
      <c r="G941" s="71">
        <v>0.24999999993101299</v>
      </c>
      <c r="H941" s="68">
        <v>12.721584984358699</v>
      </c>
      <c r="I941" s="71">
        <v>8.3809911200214693E-3</v>
      </c>
      <c r="J941" s="68">
        <v>20.542231491136601</v>
      </c>
      <c r="K941" s="71"/>
      <c r="L941" s="68"/>
    </row>
    <row r="942" spans="1:12" x14ac:dyDescent="0.2">
      <c r="A942" s="72" t="s">
        <v>2153</v>
      </c>
      <c r="B942" s="66" t="s">
        <v>2154</v>
      </c>
      <c r="C942" s="67">
        <v>54</v>
      </c>
      <c r="D942" s="67" t="s">
        <v>342</v>
      </c>
      <c r="E942" s="71">
        <v>0.169965133140349</v>
      </c>
      <c r="F942" s="68">
        <v>67.674661105317995</v>
      </c>
      <c r="G942" s="71">
        <v>0.25049782359877298</v>
      </c>
      <c r="H942" s="68">
        <v>58.706986444212703</v>
      </c>
      <c r="I942" s="71">
        <v>8.9432442681924199E-2</v>
      </c>
      <c r="J942" s="68">
        <v>72.992700729926995</v>
      </c>
      <c r="K942" s="71"/>
      <c r="L942" s="68"/>
    </row>
    <row r="943" spans="1:12" x14ac:dyDescent="0.2">
      <c r="A943" s="72" t="s">
        <v>2155</v>
      </c>
      <c r="B943" s="66" t="s">
        <v>2156</v>
      </c>
      <c r="C943" s="67">
        <v>72</v>
      </c>
      <c r="D943" s="67" t="s">
        <v>342</v>
      </c>
      <c r="E943" s="71">
        <v>0.15210639861901301</v>
      </c>
      <c r="F943" s="68">
        <v>47.471341874578599</v>
      </c>
      <c r="G943" s="71">
        <v>0.26140337539911801</v>
      </c>
      <c r="H943" s="68">
        <v>58.732299393121998</v>
      </c>
      <c r="I943" s="71">
        <v>4.2809421838907902E-2</v>
      </c>
      <c r="J943" s="68">
        <v>52.596089008766</v>
      </c>
      <c r="K943" s="71"/>
      <c r="L943" s="68"/>
    </row>
    <row r="944" spans="1:12" x14ac:dyDescent="0.2">
      <c r="A944" s="72" t="s">
        <v>2157</v>
      </c>
      <c r="B944" s="66" t="s">
        <v>2158</v>
      </c>
      <c r="C944" s="67">
        <v>54</v>
      </c>
      <c r="D944" s="67" t="s">
        <v>342</v>
      </c>
      <c r="E944" s="71">
        <v>0.14940782156073101</v>
      </c>
      <c r="F944" s="68">
        <v>51.407716371219998</v>
      </c>
      <c r="G944" s="71">
        <v>0.25</v>
      </c>
      <c r="H944" s="68">
        <v>56.517205422314902</v>
      </c>
      <c r="I944" s="71">
        <v>4.8815643121461701E-2</v>
      </c>
      <c r="J944" s="68">
        <v>55.995828988529702</v>
      </c>
      <c r="K944" s="71"/>
      <c r="L944" s="68"/>
    </row>
    <row r="945" spans="1:12" x14ac:dyDescent="0.2">
      <c r="A945" s="72" t="s">
        <v>2159</v>
      </c>
      <c r="B945" s="66" t="s">
        <v>2160</v>
      </c>
      <c r="C945" s="67">
        <v>54</v>
      </c>
      <c r="D945" s="67" t="s">
        <v>342</v>
      </c>
      <c r="E945" s="71">
        <v>0.131965427297004</v>
      </c>
      <c r="F945" s="68">
        <v>24.5046923879041</v>
      </c>
      <c r="G945" s="71">
        <v>0.25125483109973401</v>
      </c>
      <c r="H945" s="68">
        <v>60.792492179353502</v>
      </c>
      <c r="I945" s="71">
        <v>1.26760234942735E-2</v>
      </c>
      <c r="J945" s="68">
        <v>24.191866527633</v>
      </c>
      <c r="K945" s="71"/>
      <c r="L945" s="68"/>
    </row>
    <row r="946" spans="1:12" x14ac:dyDescent="0.2">
      <c r="A946" s="72" t="s">
        <v>1235</v>
      </c>
      <c r="B946" s="66" t="s">
        <v>2161</v>
      </c>
      <c r="C946" s="67">
        <v>72</v>
      </c>
      <c r="D946" s="67" t="s">
        <v>342</v>
      </c>
      <c r="E946" s="71">
        <v>0.13229483225216801</v>
      </c>
      <c r="F946" s="68">
        <v>16.722859069453801</v>
      </c>
      <c r="G946" s="71">
        <v>0.25</v>
      </c>
      <c r="H946" s="68">
        <v>41.874578556979102</v>
      </c>
      <c r="I946" s="71">
        <v>1.45896645043362E-2</v>
      </c>
      <c r="J946" s="68">
        <v>25.691166554281899</v>
      </c>
      <c r="K946" s="71"/>
      <c r="L946" s="68"/>
    </row>
    <row r="947" spans="1:12" x14ac:dyDescent="0.2">
      <c r="A947" s="72" t="s">
        <v>2162</v>
      </c>
      <c r="B947" s="66" t="s">
        <v>2163</v>
      </c>
      <c r="C947" s="67">
        <v>72</v>
      </c>
      <c r="D947" s="67" t="s">
        <v>342</v>
      </c>
      <c r="E947" s="71">
        <v>0.339825804364981</v>
      </c>
      <c r="F947" s="68">
        <v>95.347269049224593</v>
      </c>
      <c r="G947" s="71">
        <v>0.28831204291029999</v>
      </c>
      <c r="H947" s="68">
        <v>77.815239379635898</v>
      </c>
      <c r="I947" s="71">
        <v>0.39133956581966101</v>
      </c>
      <c r="J947" s="68">
        <v>97.909642616318294</v>
      </c>
      <c r="K947" s="71"/>
      <c r="L947" s="68"/>
    </row>
    <row r="948" spans="1:12" x14ac:dyDescent="0.2">
      <c r="A948" s="72" t="s">
        <v>2164</v>
      </c>
      <c r="B948" s="66" t="s">
        <v>2165</v>
      </c>
      <c r="C948" s="67">
        <v>72</v>
      </c>
      <c r="D948" s="67" t="s">
        <v>342</v>
      </c>
      <c r="E948" s="71">
        <v>0.55862343553773897</v>
      </c>
      <c r="F948" s="68">
        <v>98.853674983142298</v>
      </c>
      <c r="G948" s="71">
        <v>0.68217556080576403</v>
      </c>
      <c r="H948" s="68">
        <v>98.583951449764001</v>
      </c>
      <c r="I948" s="71">
        <v>0.43507131026971502</v>
      </c>
      <c r="J948" s="68">
        <v>98.449089683074902</v>
      </c>
      <c r="K948" s="71"/>
      <c r="L948" s="68"/>
    </row>
    <row r="949" spans="1:12" x14ac:dyDescent="0.2">
      <c r="A949" s="72" t="s">
        <v>2166</v>
      </c>
      <c r="B949" s="66" t="s">
        <v>2167</v>
      </c>
      <c r="C949" s="67">
        <v>72</v>
      </c>
      <c r="D949" s="67" t="s">
        <v>342</v>
      </c>
      <c r="E949" s="71">
        <v>0.14800310919274601</v>
      </c>
      <c r="F949" s="68">
        <v>41.942009440323702</v>
      </c>
      <c r="G949" s="71">
        <v>0.25</v>
      </c>
      <c r="H949" s="68">
        <v>41.874578556979102</v>
      </c>
      <c r="I949" s="71">
        <v>4.6006218385492202E-2</v>
      </c>
      <c r="J949" s="68">
        <v>54.214430209035697</v>
      </c>
      <c r="K949" s="71"/>
      <c r="L949" s="68"/>
    </row>
    <row r="950" spans="1:12" x14ac:dyDescent="0.2">
      <c r="A950" s="72" t="s">
        <v>2168</v>
      </c>
      <c r="B950" s="66" t="s">
        <v>2169</v>
      </c>
      <c r="C950" s="67">
        <v>72</v>
      </c>
      <c r="D950" s="67" t="s">
        <v>342</v>
      </c>
      <c r="E950" s="71">
        <v>0.29181797996455899</v>
      </c>
      <c r="F950" s="68">
        <v>92.650033715441694</v>
      </c>
      <c r="G950" s="71">
        <v>0.402045005321575</v>
      </c>
      <c r="H950" s="68">
        <v>92.987188132164505</v>
      </c>
      <c r="I950" s="71">
        <v>0.18159095460754299</v>
      </c>
      <c r="J950" s="68">
        <v>88.739042481456494</v>
      </c>
      <c r="K950" s="71"/>
      <c r="L950" s="68"/>
    </row>
    <row r="951" spans="1:12" x14ac:dyDescent="0.2">
      <c r="A951" s="72" t="s">
        <v>2170</v>
      </c>
      <c r="B951" s="66" t="s">
        <v>2171</v>
      </c>
      <c r="C951" s="67">
        <v>72</v>
      </c>
      <c r="D951" s="67" t="s">
        <v>342</v>
      </c>
      <c r="E951" s="71">
        <v>0.23011039475883399</v>
      </c>
      <c r="F951" s="68">
        <v>86.176668914362807</v>
      </c>
      <c r="G951" s="71">
        <v>0.28891618195723101</v>
      </c>
      <c r="H951" s="68">
        <v>78.017532029669596</v>
      </c>
      <c r="I951" s="71">
        <v>0.171304607560438</v>
      </c>
      <c r="J951" s="68">
        <v>87.862440997977103</v>
      </c>
      <c r="K951" s="71"/>
      <c r="L951" s="68"/>
    </row>
    <row r="952" spans="1:12" x14ac:dyDescent="0.2">
      <c r="A952" s="72" t="s">
        <v>2172</v>
      </c>
      <c r="B952" s="66" t="s">
        <v>2173</v>
      </c>
      <c r="C952" s="67">
        <v>72</v>
      </c>
      <c r="D952" s="67" t="s">
        <v>342</v>
      </c>
      <c r="E952" s="71">
        <v>0.45994230530124602</v>
      </c>
      <c r="F952" s="68">
        <v>97.909642616318294</v>
      </c>
      <c r="G952" s="71">
        <v>0.59042631743026397</v>
      </c>
      <c r="H952" s="68">
        <v>97.639919082939997</v>
      </c>
      <c r="I952" s="71">
        <v>0.32945829317222802</v>
      </c>
      <c r="J952" s="68">
        <v>95.482130815913706</v>
      </c>
      <c r="K952" s="71"/>
      <c r="L952" s="68"/>
    </row>
    <row r="953" spans="1:12" x14ac:dyDescent="0.2">
      <c r="A953" s="72" t="s">
        <v>2174</v>
      </c>
      <c r="B953" s="66" t="s">
        <v>2175</v>
      </c>
      <c r="C953" s="67">
        <v>72</v>
      </c>
      <c r="D953" s="67" t="s">
        <v>342</v>
      </c>
      <c r="E953" s="71">
        <v>0.51538274846256804</v>
      </c>
      <c r="F953" s="68">
        <v>98.381658799730303</v>
      </c>
      <c r="G953" s="71">
        <v>0.58190432724924501</v>
      </c>
      <c r="H953" s="68">
        <v>97.437626432906299</v>
      </c>
      <c r="I953" s="71">
        <v>0.44886116967589101</v>
      </c>
      <c r="J953" s="68">
        <v>98.7188132164531</v>
      </c>
      <c r="K953" s="71"/>
      <c r="L953" s="68"/>
    </row>
    <row r="954" spans="1:12" x14ac:dyDescent="0.2">
      <c r="A954" s="72" t="s">
        <v>2176</v>
      </c>
      <c r="B954" s="66" t="s">
        <v>2177</v>
      </c>
      <c r="C954" s="67">
        <v>54</v>
      </c>
      <c r="D954" s="67" t="s">
        <v>342</v>
      </c>
      <c r="E954" s="71">
        <v>0.12604089168049301</v>
      </c>
      <c r="F954" s="68">
        <v>13.555787278415</v>
      </c>
      <c r="G954" s="71">
        <v>0.25</v>
      </c>
      <c r="H954" s="68">
        <v>56.517205422314902</v>
      </c>
      <c r="I954" s="71">
        <v>2.0817833609853699E-3</v>
      </c>
      <c r="J954" s="68">
        <v>12.408759124087601</v>
      </c>
      <c r="K954" s="71"/>
      <c r="L954" s="68"/>
    </row>
    <row r="955" spans="1:12" x14ac:dyDescent="0.2">
      <c r="A955" s="72" t="s">
        <v>2178</v>
      </c>
      <c r="B955" s="66" t="s">
        <v>2179</v>
      </c>
      <c r="C955" s="67">
        <v>54</v>
      </c>
      <c r="D955" s="67" t="s">
        <v>342</v>
      </c>
      <c r="E955" s="71">
        <v>0.132657002122954</v>
      </c>
      <c r="F955" s="68">
        <v>25.964546402502599</v>
      </c>
      <c r="G955" s="71">
        <v>0.25</v>
      </c>
      <c r="H955" s="68">
        <v>56.517205422314902</v>
      </c>
      <c r="I955" s="71">
        <v>1.53140042459084E-2</v>
      </c>
      <c r="J955" s="68">
        <v>27.007299270072998</v>
      </c>
      <c r="K955" s="71"/>
      <c r="L955" s="68"/>
    </row>
    <row r="956" spans="1:12" x14ac:dyDescent="0.2">
      <c r="A956" s="72" t="s">
        <v>2180</v>
      </c>
      <c r="B956" s="66" t="s">
        <v>2181</v>
      </c>
      <c r="C956" s="67">
        <v>54</v>
      </c>
      <c r="D956" s="67" t="s">
        <v>342</v>
      </c>
      <c r="E956" s="71">
        <v>0.15534893371546901</v>
      </c>
      <c r="F956" s="68">
        <v>57.768508863399397</v>
      </c>
      <c r="G956" s="71">
        <v>0.249990798412983</v>
      </c>
      <c r="H956" s="68">
        <v>11.1574556830031</v>
      </c>
      <c r="I956" s="71">
        <v>6.0707069017954397E-2</v>
      </c>
      <c r="J956" s="68">
        <v>62.043795620437997</v>
      </c>
      <c r="K956" s="71"/>
      <c r="L956" s="68"/>
    </row>
    <row r="957" spans="1:12" x14ac:dyDescent="0.2">
      <c r="A957" s="72" t="s">
        <v>2182</v>
      </c>
      <c r="B957" s="66" t="s">
        <v>2183</v>
      </c>
      <c r="C957" s="67">
        <v>54</v>
      </c>
      <c r="D957" s="67" t="s">
        <v>342</v>
      </c>
      <c r="E957" s="71">
        <v>0.12521637427629101</v>
      </c>
      <c r="F957" s="68">
        <v>7.4035453597497396</v>
      </c>
      <c r="G957" s="71">
        <v>0.25</v>
      </c>
      <c r="H957" s="68">
        <v>56.517205422314902</v>
      </c>
      <c r="I957" s="71">
        <v>4.32748552582437E-4</v>
      </c>
      <c r="J957" s="68">
        <v>4.0667361835245002</v>
      </c>
      <c r="K957" s="71"/>
      <c r="L957" s="68"/>
    </row>
    <row r="958" spans="1:12" x14ac:dyDescent="0.2">
      <c r="A958" s="72" t="s">
        <v>2184</v>
      </c>
      <c r="B958" s="66" t="s">
        <v>2185</v>
      </c>
      <c r="C958" s="67">
        <v>54</v>
      </c>
      <c r="D958" s="67" t="s">
        <v>342</v>
      </c>
      <c r="E958" s="71">
        <v>0.15199282847657999</v>
      </c>
      <c r="F958" s="68">
        <v>54.535974973931197</v>
      </c>
      <c r="G958" s="71">
        <v>0.25</v>
      </c>
      <c r="H958" s="68">
        <v>56.517205422314902</v>
      </c>
      <c r="I958" s="71">
        <v>5.3985656953159197E-2</v>
      </c>
      <c r="J958" s="68">
        <v>58.394160583941598</v>
      </c>
      <c r="K958" s="71"/>
      <c r="L958" s="68"/>
    </row>
    <row r="959" spans="1:12" x14ac:dyDescent="0.2">
      <c r="A959" s="72" t="s">
        <v>2186</v>
      </c>
      <c r="B959" s="66" t="s">
        <v>2187</v>
      </c>
      <c r="C959" s="67">
        <v>54</v>
      </c>
      <c r="D959" s="67" t="s">
        <v>342</v>
      </c>
      <c r="E959" s="71">
        <v>0.12500410305451001</v>
      </c>
      <c r="F959" s="68">
        <v>4.5881126173097</v>
      </c>
      <c r="G959" s="71">
        <v>0.25</v>
      </c>
      <c r="H959" s="68">
        <v>56.517205422314902</v>
      </c>
      <c r="I959" s="71">
        <v>8.2061090197270303E-6</v>
      </c>
      <c r="J959" s="68">
        <v>0.52137643378519305</v>
      </c>
      <c r="K959" s="71"/>
      <c r="L959" s="68"/>
    </row>
    <row r="960" spans="1:12" x14ac:dyDescent="0.2">
      <c r="A960" s="72" t="s">
        <v>2188</v>
      </c>
      <c r="B960" s="66" t="s">
        <v>2189</v>
      </c>
      <c r="C960" s="67">
        <v>54</v>
      </c>
      <c r="D960" s="67" t="s">
        <v>342</v>
      </c>
      <c r="E960" s="71">
        <v>0.12580874249912299</v>
      </c>
      <c r="F960" s="68">
        <v>12.721584984358699</v>
      </c>
      <c r="G960" s="71">
        <v>0.25</v>
      </c>
      <c r="H960" s="68">
        <v>56.517205422314902</v>
      </c>
      <c r="I960" s="71">
        <v>1.6174849982450799E-3</v>
      </c>
      <c r="J960" s="68">
        <v>10.427528675703901</v>
      </c>
      <c r="K960" s="71"/>
      <c r="L960" s="68"/>
    </row>
    <row r="961" spans="1:12" x14ac:dyDescent="0.2">
      <c r="A961" s="72" t="s">
        <v>1821</v>
      </c>
      <c r="B961" s="66" t="s">
        <v>2190</v>
      </c>
      <c r="C961" s="67">
        <v>54</v>
      </c>
      <c r="D961" s="67" t="s">
        <v>342</v>
      </c>
      <c r="E961" s="71">
        <v>0.125297771379768</v>
      </c>
      <c r="F961" s="68">
        <v>8.3420229405630906</v>
      </c>
      <c r="G961" s="71">
        <v>0.25</v>
      </c>
      <c r="H961" s="68">
        <v>56.517205422314902</v>
      </c>
      <c r="I961" s="71">
        <v>5.9554275953558299E-4</v>
      </c>
      <c r="J961" s="68">
        <v>5.4223149113660103</v>
      </c>
      <c r="K961" s="71"/>
      <c r="L961" s="68"/>
    </row>
    <row r="962" spans="1:12" x14ac:dyDescent="0.2">
      <c r="A962" s="72" t="s">
        <v>2191</v>
      </c>
      <c r="B962" s="66" t="s">
        <v>2192</v>
      </c>
      <c r="C962" s="67">
        <v>54</v>
      </c>
      <c r="D962" s="67" t="s">
        <v>342</v>
      </c>
      <c r="E962" s="71">
        <v>0.13578241953542999</v>
      </c>
      <c r="F962" s="68">
        <v>33.368091762252298</v>
      </c>
      <c r="G962" s="71">
        <v>0.25</v>
      </c>
      <c r="H962" s="68">
        <v>56.517205422314902</v>
      </c>
      <c r="I962" s="71">
        <v>2.1564839070860799E-2</v>
      </c>
      <c r="J962" s="68">
        <v>34.932221063607898</v>
      </c>
      <c r="K962" s="71"/>
      <c r="L962" s="68"/>
    </row>
    <row r="963" spans="1:12" x14ac:dyDescent="0.2">
      <c r="A963" s="72" t="s">
        <v>2193</v>
      </c>
      <c r="B963" s="66" t="s">
        <v>2194</v>
      </c>
      <c r="C963" s="67">
        <v>54</v>
      </c>
      <c r="D963" s="67" t="s">
        <v>342</v>
      </c>
      <c r="E963" s="71">
        <v>0.145980909416766</v>
      </c>
      <c r="F963" s="68">
        <v>47.445255474452601</v>
      </c>
      <c r="G963" s="71">
        <v>0.25</v>
      </c>
      <c r="H963" s="68">
        <v>56.517205422314902</v>
      </c>
      <c r="I963" s="71">
        <v>4.1961818833532803E-2</v>
      </c>
      <c r="J963" s="68">
        <v>50.573514077163701</v>
      </c>
      <c r="K963" s="71"/>
      <c r="L963" s="68"/>
    </row>
    <row r="964" spans="1:12" x14ac:dyDescent="0.2">
      <c r="A964" s="72" t="s">
        <v>2195</v>
      </c>
      <c r="B964" s="66" t="s">
        <v>2196</v>
      </c>
      <c r="C964" s="67">
        <v>54</v>
      </c>
      <c r="D964" s="67" t="s">
        <v>342</v>
      </c>
      <c r="E964" s="71">
        <v>0.144377957815707</v>
      </c>
      <c r="F964" s="68">
        <v>45.568300312825897</v>
      </c>
      <c r="G964" s="71">
        <v>0.25</v>
      </c>
      <c r="H964" s="68">
        <v>56.517205422314902</v>
      </c>
      <c r="I964" s="71">
        <v>3.8755915631414499E-2</v>
      </c>
      <c r="J964" s="68">
        <v>48.175182481751797</v>
      </c>
      <c r="K964" s="71"/>
      <c r="L964" s="68"/>
    </row>
    <row r="965" spans="1:12" x14ac:dyDescent="0.2">
      <c r="A965" s="72" t="s">
        <v>1355</v>
      </c>
      <c r="B965" s="66" t="s">
        <v>2197</v>
      </c>
      <c r="C965" s="67">
        <v>54</v>
      </c>
      <c r="D965" s="67" t="s">
        <v>342</v>
      </c>
      <c r="E965" s="71">
        <v>0.126754485240063</v>
      </c>
      <c r="F965" s="68">
        <v>15.745568300312801</v>
      </c>
      <c r="G965" s="71">
        <v>0.25</v>
      </c>
      <c r="H965" s="68">
        <v>56.517205422314902</v>
      </c>
      <c r="I965" s="71">
        <v>3.5089704801252201E-3</v>
      </c>
      <c r="J965" s="68">
        <v>16.162669447340999</v>
      </c>
      <c r="K965" s="71"/>
      <c r="L965" s="68"/>
    </row>
    <row r="966" spans="1:12" x14ac:dyDescent="0.2">
      <c r="A966" s="72" t="s">
        <v>2198</v>
      </c>
      <c r="B966" s="66" t="s">
        <v>2199</v>
      </c>
      <c r="C966" s="67">
        <v>54</v>
      </c>
      <c r="D966" s="67" t="s">
        <v>342</v>
      </c>
      <c r="E966" s="71">
        <v>0.14307533204067599</v>
      </c>
      <c r="F966" s="68">
        <v>43.795620437956202</v>
      </c>
      <c r="G966" s="71">
        <v>0.25</v>
      </c>
      <c r="H966" s="68">
        <v>56.517205422314902</v>
      </c>
      <c r="I966" s="71">
        <v>3.6150664081351203E-2</v>
      </c>
      <c r="J966" s="68">
        <v>46.611053180396198</v>
      </c>
      <c r="K966" s="71"/>
      <c r="L966" s="68"/>
    </row>
    <row r="967" spans="1:12" x14ac:dyDescent="0.2">
      <c r="A967" s="72" t="s">
        <v>2200</v>
      </c>
      <c r="B967" s="66" t="s">
        <v>2201</v>
      </c>
      <c r="C967" s="67">
        <v>54</v>
      </c>
      <c r="D967" s="67" t="s">
        <v>342</v>
      </c>
      <c r="E967" s="71">
        <v>0.125269346873771</v>
      </c>
      <c r="F967" s="68">
        <v>8.0291970802919703</v>
      </c>
      <c r="G967" s="71">
        <v>0.25</v>
      </c>
      <c r="H967" s="68">
        <v>56.517205422314902</v>
      </c>
      <c r="I967" s="71">
        <v>5.3869374754189202E-4</v>
      </c>
      <c r="J967" s="68">
        <v>5.0052137643378503</v>
      </c>
      <c r="K967" s="71"/>
      <c r="L967" s="68"/>
    </row>
    <row r="968" spans="1:12" x14ac:dyDescent="0.2">
      <c r="A968" s="72" t="s">
        <v>1835</v>
      </c>
      <c r="B968" s="66" t="s">
        <v>2202</v>
      </c>
      <c r="C968" s="67">
        <v>54</v>
      </c>
      <c r="D968" s="67" t="s">
        <v>342</v>
      </c>
      <c r="E968" s="71">
        <v>0.133930600319213</v>
      </c>
      <c r="F968" s="68">
        <v>28.884254431699699</v>
      </c>
      <c r="G968" s="71">
        <v>0.25045821114369499</v>
      </c>
      <c r="H968" s="68">
        <v>58.602711157455701</v>
      </c>
      <c r="I968" s="71">
        <v>1.7402989494731201E-2</v>
      </c>
      <c r="J968" s="68">
        <v>28.9885297184567</v>
      </c>
      <c r="K968" s="71"/>
      <c r="L968" s="68"/>
    </row>
    <row r="969" spans="1:12" x14ac:dyDescent="0.2">
      <c r="A969" s="72" t="s">
        <v>2203</v>
      </c>
      <c r="B969" s="66" t="s">
        <v>2204</v>
      </c>
      <c r="C969" s="67">
        <v>54</v>
      </c>
      <c r="D969" s="67" t="s">
        <v>342</v>
      </c>
      <c r="E969" s="71">
        <v>0.13530018512743999</v>
      </c>
      <c r="F969" s="68">
        <v>32.325338894681998</v>
      </c>
      <c r="G969" s="71">
        <v>0.255586206624769</v>
      </c>
      <c r="H969" s="68">
        <v>71.115745568300298</v>
      </c>
      <c r="I969" s="71">
        <v>1.5014163630109901E-2</v>
      </c>
      <c r="J969" s="68">
        <v>26.173096976016701</v>
      </c>
      <c r="K969" s="71"/>
      <c r="L969" s="68"/>
    </row>
    <row r="970" spans="1:12" x14ac:dyDescent="0.2">
      <c r="A970" s="72" t="s">
        <v>2205</v>
      </c>
      <c r="B970" s="66" t="s">
        <v>2206</v>
      </c>
      <c r="C970" s="67">
        <v>54</v>
      </c>
      <c r="D970" s="67" t="s">
        <v>342</v>
      </c>
      <c r="E970" s="71">
        <v>0.15063961263032499</v>
      </c>
      <c r="F970" s="68">
        <v>53.388946819603802</v>
      </c>
      <c r="G970" s="71">
        <v>0.25916422287390001</v>
      </c>
      <c r="H970" s="68">
        <v>74.973931178310707</v>
      </c>
      <c r="I970" s="71">
        <v>4.2115002386749499E-2</v>
      </c>
      <c r="J970" s="68">
        <v>50.990615224191899</v>
      </c>
      <c r="K970" s="71"/>
      <c r="L970" s="68"/>
    </row>
    <row r="971" spans="1:12" x14ac:dyDescent="0.2">
      <c r="A971" s="72" t="s">
        <v>2207</v>
      </c>
      <c r="B971" s="66" t="s">
        <v>2208</v>
      </c>
      <c r="C971" s="67">
        <v>54</v>
      </c>
      <c r="D971" s="67" t="s">
        <v>342</v>
      </c>
      <c r="E971" s="71">
        <v>0.13616623639226799</v>
      </c>
      <c r="F971" s="68">
        <v>33.993743482794599</v>
      </c>
      <c r="G971" s="71">
        <v>0.27016129032258102</v>
      </c>
      <c r="H971" s="68">
        <v>81.021897810219002</v>
      </c>
      <c r="I971" s="71">
        <v>2.17118246195502E-3</v>
      </c>
      <c r="J971" s="68">
        <v>12.825860271115699</v>
      </c>
      <c r="K971" s="71"/>
      <c r="L971" s="68"/>
    </row>
    <row r="972" spans="1:12" x14ac:dyDescent="0.2">
      <c r="A972" s="72" t="s">
        <v>2209</v>
      </c>
      <c r="B972" s="66" t="s">
        <v>2210</v>
      </c>
      <c r="C972" s="67">
        <v>54</v>
      </c>
      <c r="D972" s="67" t="s">
        <v>342</v>
      </c>
      <c r="E972" s="71">
        <v>0.12572359797194599</v>
      </c>
      <c r="F972" s="68">
        <v>11.991657977059401</v>
      </c>
      <c r="G972" s="71">
        <v>0.25091642228738997</v>
      </c>
      <c r="H972" s="68">
        <v>60.166840458811301</v>
      </c>
      <c r="I972" s="71">
        <v>5.3077365650279495E-4</v>
      </c>
      <c r="J972" s="68">
        <v>4.9009384775808096</v>
      </c>
      <c r="K972" s="71"/>
      <c r="L972" s="68"/>
    </row>
    <row r="973" spans="1:12" x14ac:dyDescent="0.2">
      <c r="A973" s="72" t="s">
        <v>2211</v>
      </c>
      <c r="B973" s="66" t="s">
        <v>2212</v>
      </c>
      <c r="C973" s="67">
        <v>54</v>
      </c>
      <c r="D973" s="67" t="s">
        <v>342</v>
      </c>
      <c r="E973" s="71">
        <v>0.125333437231294</v>
      </c>
      <c r="F973" s="68">
        <v>8.6548488008342002</v>
      </c>
      <c r="G973" s="71">
        <v>0.25</v>
      </c>
      <c r="H973" s="68">
        <v>56.517205422314902</v>
      </c>
      <c r="I973" s="71">
        <v>6.66874462588745E-4</v>
      </c>
      <c r="J973" s="68">
        <v>5.9436913451512003</v>
      </c>
      <c r="K973" s="71"/>
      <c r="L973" s="68"/>
    </row>
    <row r="974" spans="1:12" x14ac:dyDescent="0.2">
      <c r="A974" s="72" t="s">
        <v>2213</v>
      </c>
      <c r="B974" s="66" t="s">
        <v>2214</v>
      </c>
      <c r="C974" s="67">
        <v>54</v>
      </c>
      <c r="D974" s="67" t="s">
        <v>342</v>
      </c>
      <c r="E974" s="71">
        <v>0.13562456416239199</v>
      </c>
      <c r="F974" s="68">
        <v>32.9509906152242</v>
      </c>
      <c r="G974" s="71">
        <v>0.25</v>
      </c>
      <c r="H974" s="68">
        <v>56.517205422314902</v>
      </c>
      <c r="I974" s="71">
        <v>2.12491283247838E-2</v>
      </c>
      <c r="J974" s="68">
        <v>34.619395203336801</v>
      </c>
      <c r="K974" s="71"/>
      <c r="L974" s="68"/>
    </row>
    <row r="975" spans="1:12" x14ac:dyDescent="0.2">
      <c r="A975" s="72" t="s">
        <v>2215</v>
      </c>
      <c r="B975" s="66" t="s">
        <v>2216</v>
      </c>
      <c r="C975" s="67">
        <v>54</v>
      </c>
      <c r="D975" s="67" t="s">
        <v>342</v>
      </c>
      <c r="E975" s="71">
        <v>0.12617552802422799</v>
      </c>
      <c r="F975" s="68">
        <v>14.285714285714301</v>
      </c>
      <c r="G975" s="71">
        <v>0.25</v>
      </c>
      <c r="H975" s="68">
        <v>56.517205422314902</v>
      </c>
      <c r="I975" s="71">
        <v>2.3510560484559101E-3</v>
      </c>
      <c r="J975" s="68">
        <v>13.764337851929101</v>
      </c>
      <c r="K975" s="71"/>
      <c r="L975" s="68"/>
    </row>
    <row r="976" spans="1:12" x14ac:dyDescent="0.2">
      <c r="A976" s="72" t="s">
        <v>2217</v>
      </c>
      <c r="B976" s="66" t="s">
        <v>2218</v>
      </c>
      <c r="C976" s="67">
        <v>54</v>
      </c>
      <c r="D976" s="67" t="s">
        <v>342</v>
      </c>
      <c r="E976" s="71">
        <v>0.12740285422292899</v>
      </c>
      <c r="F976" s="68">
        <v>17.205422314911399</v>
      </c>
      <c r="G976" s="71">
        <v>0.25433137552503499</v>
      </c>
      <c r="H976" s="68">
        <v>68.717413972888394</v>
      </c>
      <c r="I976" s="71">
        <v>4.7433292082243799E-4</v>
      </c>
      <c r="J976" s="68">
        <v>4.2752867570385797</v>
      </c>
      <c r="K976" s="71"/>
      <c r="L976" s="68"/>
    </row>
    <row r="977" spans="1:12" x14ac:dyDescent="0.2">
      <c r="A977" s="72" t="s">
        <v>898</v>
      </c>
      <c r="B977" s="66" t="s">
        <v>2219</v>
      </c>
      <c r="C977" s="67">
        <v>54</v>
      </c>
      <c r="D977" s="67" t="s">
        <v>342</v>
      </c>
      <c r="E977" s="71">
        <v>0.14462010210781001</v>
      </c>
      <c r="F977" s="68">
        <v>46.089676746611097</v>
      </c>
      <c r="G977" s="71">
        <v>0.25</v>
      </c>
      <c r="H977" s="68">
        <v>56.517205422314902</v>
      </c>
      <c r="I977" s="71">
        <v>3.92402042156191E-2</v>
      </c>
      <c r="J977" s="68">
        <v>48.592283628780002</v>
      </c>
      <c r="K977" s="71"/>
      <c r="L977" s="68"/>
    </row>
    <row r="978" spans="1:12" x14ac:dyDescent="0.2">
      <c r="A978" s="72" t="s">
        <v>2220</v>
      </c>
      <c r="B978" s="66" t="s">
        <v>2221</v>
      </c>
      <c r="C978" s="67">
        <v>54</v>
      </c>
      <c r="D978" s="67" t="s">
        <v>342</v>
      </c>
      <c r="E978" s="71">
        <v>0.13759723756860001</v>
      </c>
      <c r="F978" s="68">
        <v>36.809176225234602</v>
      </c>
      <c r="G978" s="71">
        <v>0.25</v>
      </c>
      <c r="H978" s="68">
        <v>56.517205422314902</v>
      </c>
      <c r="I978" s="71">
        <v>2.5194475137199801E-2</v>
      </c>
      <c r="J978" s="68">
        <v>38.269030239833199</v>
      </c>
      <c r="K978" s="71"/>
      <c r="L978" s="68"/>
    </row>
    <row r="979" spans="1:12" x14ac:dyDescent="0.2">
      <c r="A979" s="72" t="s">
        <v>2222</v>
      </c>
      <c r="B979" s="66" t="s">
        <v>2223</v>
      </c>
      <c r="C979" s="67">
        <v>54</v>
      </c>
      <c r="D979" s="67" t="s">
        <v>342</v>
      </c>
      <c r="E979" s="71">
        <v>0.15009640835913601</v>
      </c>
      <c r="F979" s="68">
        <v>52.450469238790397</v>
      </c>
      <c r="G979" s="71">
        <v>0.25</v>
      </c>
      <c r="H979" s="68">
        <v>56.517205422314902</v>
      </c>
      <c r="I979" s="71">
        <v>5.0192816718272797E-2</v>
      </c>
      <c r="J979" s="68">
        <v>56.621480709071903</v>
      </c>
      <c r="K979" s="71"/>
      <c r="L979" s="68"/>
    </row>
    <row r="980" spans="1:12" x14ac:dyDescent="0.2">
      <c r="A980" s="72" t="s">
        <v>2224</v>
      </c>
      <c r="B980" s="66" t="s">
        <v>2225</v>
      </c>
      <c r="C980" s="67">
        <v>54</v>
      </c>
      <c r="D980" s="67" t="s">
        <v>342</v>
      </c>
      <c r="E980" s="71">
        <v>0.133133094968449</v>
      </c>
      <c r="F980" s="68">
        <v>27.215849843587101</v>
      </c>
      <c r="G980" s="71">
        <v>0.25</v>
      </c>
      <c r="H980" s="68">
        <v>56.517205422314902</v>
      </c>
      <c r="I980" s="71">
        <v>1.6266189936899E-2</v>
      </c>
      <c r="J980" s="68">
        <v>27.737226277372301</v>
      </c>
      <c r="K980" s="71"/>
      <c r="L980" s="68"/>
    </row>
    <row r="981" spans="1:12" x14ac:dyDescent="0.2">
      <c r="A981" s="72" t="s">
        <v>2226</v>
      </c>
      <c r="B981" s="66" t="s">
        <v>2227</v>
      </c>
      <c r="C981" s="67">
        <v>54</v>
      </c>
      <c r="D981" s="67" t="s">
        <v>342</v>
      </c>
      <c r="E981" s="71">
        <v>0.146320566902577</v>
      </c>
      <c r="F981" s="68">
        <v>48.175182481751797</v>
      </c>
      <c r="G981" s="71">
        <v>0.25</v>
      </c>
      <c r="H981" s="68">
        <v>56.517205422314902</v>
      </c>
      <c r="I981" s="71">
        <v>4.26411338051539E-2</v>
      </c>
      <c r="J981" s="68">
        <v>52.033368091762298</v>
      </c>
      <c r="K981" s="71"/>
      <c r="L981" s="68"/>
    </row>
    <row r="982" spans="1:12" x14ac:dyDescent="0.2">
      <c r="A982" s="72" t="s">
        <v>2228</v>
      </c>
      <c r="B982" s="66" t="s">
        <v>2229</v>
      </c>
      <c r="C982" s="67">
        <v>54</v>
      </c>
      <c r="D982" s="67" t="s">
        <v>342</v>
      </c>
      <c r="E982" s="71">
        <v>0.148670174428984</v>
      </c>
      <c r="F982" s="68">
        <v>50.573514077163701</v>
      </c>
      <c r="G982" s="71">
        <v>0.25</v>
      </c>
      <c r="H982" s="68">
        <v>56.517205422314902</v>
      </c>
      <c r="I982" s="71">
        <v>4.7340348857968298E-2</v>
      </c>
      <c r="J982" s="68">
        <v>55.057351407716403</v>
      </c>
      <c r="K982" s="71"/>
      <c r="L982" s="68"/>
    </row>
    <row r="983" spans="1:12" x14ac:dyDescent="0.2">
      <c r="A983" s="72" t="s">
        <v>1026</v>
      </c>
      <c r="B983" s="66" t="s">
        <v>2230</v>
      </c>
      <c r="C983" s="67">
        <v>54</v>
      </c>
      <c r="D983" s="67" t="s">
        <v>342</v>
      </c>
      <c r="E983" s="71">
        <v>0.15165206947398499</v>
      </c>
      <c r="F983" s="68">
        <v>54.223149113660099</v>
      </c>
      <c r="G983" s="71">
        <v>0.27616985312231301</v>
      </c>
      <c r="H983" s="68">
        <v>83.107403545359702</v>
      </c>
      <c r="I983" s="71">
        <v>2.7134285825657599E-2</v>
      </c>
      <c r="J983" s="68">
        <v>39.624608967674703</v>
      </c>
      <c r="K983" s="71"/>
      <c r="L983" s="68"/>
    </row>
    <row r="984" spans="1:12" x14ac:dyDescent="0.2">
      <c r="A984" s="72" t="s">
        <v>1696</v>
      </c>
      <c r="B984" s="66" t="s">
        <v>2231</v>
      </c>
      <c r="C984" s="67">
        <v>54</v>
      </c>
      <c r="D984" s="67" t="s">
        <v>342</v>
      </c>
      <c r="E984" s="71">
        <v>0.14656623054918599</v>
      </c>
      <c r="F984" s="68">
        <v>48.488008342022901</v>
      </c>
      <c r="G984" s="71">
        <v>0.25</v>
      </c>
      <c r="H984" s="68">
        <v>56.517205422314902</v>
      </c>
      <c r="I984" s="71">
        <v>4.3132461098371502E-2</v>
      </c>
      <c r="J984" s="68">
        <v>52.241918665276302</v>
      </c>
      <c r="K984" s="71"/>
      <c r="L984" s="68"/>
    </row>
    <row r="985" spans="1:12" x14ac:dyDescent="0.2">
      <c r="A985" s="72" t="s">
        <v>2232</v>
      </c>
      <c r="B985" s="66" t="s">
        <v>2233</v>
      </c>
      <c r="C985" s="67">
        <v>54</v>
      </c>
      <c r="D985" s="67" t="s">
        <v>342</v>
      </c>
      <c r="E985" s="71">
        <v>0.13922816984335601</v>
      </c>
      <c r="F985" s="68">
        <v>39.207507820646498</v>
      </c>
      <c r="G985" s="71">
        <v>0.25</v>
      </c>
      <c r="H985" s="68">
        <v>56.517205422314902</v>
      </c>
      <c r="I985" s="71">
        <v>2.8456339686712101E-2</v>
      </c>
      <c r="J985" s="68">
        <v>40.771637122002097</v>
      </c>
      <c r="K985" s="71"/>
      <c r="L985" s="68"/>
    </row>
    <row r="986" spans="1:12" x14ac:dyDescent="0.2">
      <c r="A986" s="72" t="s">
        <v>2234</v>
      </c>
      <c r="B986" s="66" t="s">
        <v>2235</v>
      </c>
      <c r="C986" s="67">
        <v>54</v>
      </c>
      <c r="D986" s="67" t="s">
        <v>342</v>
      </c>
      <c r="E986" s="71">
        <v>0.134493818569039</v>
      </c>
      <c r="F986" s="68">
        <v>30.448383733055302</v>
      </c>
      <c r="G986" s="71">
        <v>0.25</v>
      </c>
      <c r="H986" s="68">
        <v>56.517205422314902</v>
      </c>
      <c r="I986" s="71">
        <v>1.8987637138078401E-2</v>
      </c>
      <c r="J986" s="68">
        <v>31.282586027111599</v>
      </c>
      <c r="K986" s="71"/>
      <c r="L986" s="68"/>
    </row>
    <row r="987" spans="1:12" x14ac:dyDescent="0.2">
      <c r="A987" s="72" t="s">
        <v>2236</v>
      </c>
      <c r="B987" s="66" t="s">
        <v>2237</v>
      </c>
      <c r="C987" s="67">
        <v>54</v>
      </c>
      <c r="D987" s="67" t="s">
        <v>342</v>
      </c>
      <c r="E987" s="71">
        <v>0.13923423264656801</v>
      </c>
      <c r="F987" s="68">
        <v>39.3117831074035</v>
      </c>
      <c r="G987" s="71">
        <v>0.25</v>
      </c>
      <c r="H987" s="68">
        <v>56.517205422314902</v>
      </c>
      <c r="I987" s="71">
        <v>2.84684652931354E-2</v>
      </c>
      <c r="J987" s="68">
        <v>40.875912408759099</v>
      </c>
      <c r="K987" s="71"/>
      <c r="L987" s="68"/>
    </row>
    <row r="988" spans="1:12" x14ac:dyDescent="0.2">
      <c r="A988" s="72" t="s">
        <v>2238</v>
      </c>
      <c r="B988" s="66" t="s">
        <v>2239</v>
      </c>
      <c r="C988" s="67">
        <v>54</v>
      </c>
      <c r="D988" s="67" t="s">
        <v>342</v>
      </c>
      <c r="E988" s="71">
        <v>0.125519808803642</v>
      </c>
      <c r="F988" s="68">
        <v>10.5318039624609</v>
      </c>
      <c r="G988" s="71">
        <v>0.25</v>
      </c>
      <c r="H988" s="68">
        <v>56.517205422314902</v>
      </c>
      <c r="I988" s="71">
        <v>1.0396176072844201E-3</v>
      </c>
      <c r="J988" s="68">
        <v>7.7163712200208598</v>
      </c>
      <c r="K988" s="71"/>
      <c r="L988" s="68"/>
    </row>
    <row r="989" spans="1:12" x14ac:dyDescent="0.2">
      <c r="A989" s="72" t="s">
        <v>1359</v>
      </c>
      <c r="B989" s="66" t="s">
        <v>2240</v>
      </c>
      <c r="C989" s="67">
        <v>54</v>
      </c>
      <c r="D989" s="67" t="s">
        <v>342</v>
      </c>
      <c r="E989" s="71">
        <v>0.16466422143793699</v>
      </c>
      <c r="F989" s="68">
        <v>64.859228362878</v>
      </c>
      <c r="G989" s="71">
        <v>0.25</v>
      </c>
      <c r="H989" s="68">
        <v>56.517205422314902</v>
      </c>
      <c r="I989" s="71">
        <v>7.93284428758739E-2</v>
      </c>
      <c r="J989" s="68">
        <v>69.030239833159499</v>
      </c>
      <c r="K989" s="71"/>
      <c r="L989" s="68"/>
    </row>
    <row r="990" spans="1:12" x14ac:dyDescent="0.2">
      <c r="A990" s="72" t="s">
        <v>2241</v>
      </c>
      <c r="B990" s="66" t="s">
        <v>2242</v>
      </c>
      <c r="C990" s="67">
        <v>54</v>
      </c>
      <c r="D990" s="67" t="s">
        <v>342</v>
      </c>
      <c r="E990" s="71">
        <v>0.14957260811914699</v>
      </c>
      <c r="F990" s="68">
        <v>51.6162669447341</v>
      </c>
      <c r="G990" s="71">
        <v>0.25188224664960102</v>
      </c>
      <c r="H990" s="68">
        <v>63.086548488008297</v>
      </c>
      <c r="I990" s="71">
        <v>4.7262969588693603E-2</v>
      </c>
      <c r="J990" s="68">
        <v>54.953076120959302</v>
      </c>
      <c r="K990" s="71"/>
      <c r="L990" s="68"/>
    </row>
    <row r="991" spans="1:12" x14ac:dyDescent="0.2">
      <c r="A991" s="72" t="s">
        <v>2243</v>
      </c>
      <c r="B991" s="66" t="s">
        <v>2244</v>
      </c>
      <c r="C991" s="67">
        <v>54</v>
      </c>
      <c r="D991" s="67" t="s">
        <v>342</v>
      </c>
      <c r="E991" s="71">
        <v>0.16016271335870799</v>
      </c>
      <c r="F991" s="68">
        <v>61.730969760166801</v>
      </c>
      <c r="G991" s="71">
        <v>0.25376449093872799</v>
      </c>
      <c r="H991" s="68">
        <v>67.361835245046905</v>
      </c>
      <c r="I991" s="71">
        <v>6.6560935778687505E-2</v>
      </c>
      <c r="J991" s="68">
        <v>64.546402502606895</v>
      </c>
      <c r="K991" s="71"/>
      <c r="L991" s="68"/>
    </row>
    <row r="992" spans="1:12" x14ac:dyDescent="0.2">
      <c r="A992" s="72" t="s">
        <v>2245</v>
      </c>
      <c r="B992" s="66" t="s">
        <v>2246</v>
      </c>
      <c r="C992" s="67">
        <v>54</v>
      </c>
      <c r="D992" s="67" t="s">
        <v>342</v>
      </c>
      <c r="E992" s="71">
        <v>0.126087911796919</v>
      </c>
      <c r="F992" s="68">
        <v>13.764337851929101</v>
      </c>
      <c r="G992" s="71">
        <v>0.25</v>
      </c>
      <c r="H992" s="68">
        <v>56.517205422314902</v>
      </c>
      <c r="I992" s="71">
        <v>2.17582359383832E-3</v>
      </c>
      <c r="J992" s="68">
        <v>12.9301355578728</v>
      </c>
      <c r="K992" s="71"/>
      <c r="L992" s="68"/>
    </row>
    <row r="993" spans="1:12" x14ac:dyDescent="0.2">
      <c r="A993" s="72" t="s">
        <v>2247</v>
      </c>
      <c r="B993" s="66" t="s">
        <v>2248</v>
      </c>
      <c r="C993" s="67">
        <v>54</v>
      </c>
      <c r="D993" s="67" t="s">
        <v>342</v>
      </c>
      <c r="E993" s="71">
        <v>0.10183043595041701</v>
      </c>
      <c r="F993" s="68">
        <v>2.08550573514077</v>
      </c>
      <c r="G993" s="71">
        <v>0.18519341468637199</v>
      </c>
      <c r="H993" s="68">
        <v>2.1897810218978102</v>
      </c>
      <c r="I993" s="71">
        <v>1.8467457214462801E-2</v>
      </c>
      <c r="J993" s="68">
        <v>30.5526590198123</v>
      </c>
      <c r="K993" s="71"/>
      <c r="L993" s="68"/>
    </row>
    <row r="994" spans="1:12" x14ac:dyDescent="0.2">
      <c r="A994" s="72" t="s">
        <v>2249</v>
      </c>
      <c r="B994" s="66" t="s">
        <v>2250</v>
      </c>
      <c r="C994" s="67">
        <v>54</v>
      </c>
      <c r="D994" s="67" t="s">
        <v>342</v>
      </c>
      <c r="E994" s="71">
        <v>0.191584003731497</v>
      </c>
      <c r="F994" s="68">
        <v>74.973931178310707</v>
      </c>
      <c r="G994" s="71">
        <v>0.30917947965241399</v>
      </c>
      <c r="H994" s="68">
        <v>86.548488008342005</v>
      </c>
      <c r="I994" s="71">
        <v>7.3988527810579297E-2</v>
      </c>
      <c r="J994" s="68">
        <v>66.944734098018799</v>
      </c>
      <c r="K994" s="71"/>
      <c r="L994" s="68"/>
    </row>
    <row r="995" spans="1:12" x14ac:dyDescent="0.2">
      <c r="A995" s="72" t="s">
        <v>2251</v>
      </c>
      <c r="B995" s="66" t="s">
        <v>2252</v>
      </c>
      <c r="C995" s="67">
        <v>72</v>
      </c>
      <c r="D995" s="67" t="s">
        <v>342</v>
      </c>
      <c r="E995" s="71">
        <v>0.14412786897157501</v>
      </c>
      <c r="F995" s="68">
        <v>35.738368172623098</v>
      </c>
      <c r="G995" s="71">
        <v>0.25740087058376898</v>
      </c>
      <c r="H995" s="68">
        <v>52.191503708698598</v>
      </c>
      <c r="I995" s="71">
        <v>3.0854867359380801E-2</v>
      </c>
      <c r="J995" s="68">
        <v>42.211732973701999</v>
      </c>
      <c r="K995" s="71"/>
      <c r="L995" s="68"/>
    </row>
    <row r="996" spans="1:12" x14ac:dyDescent="0.2">
      <c r="A996" s="72" t="s">
        <v>2253</v>
      </c>
      <c r="B996" s="66" t="s">
        <v>2254</v>
      </c>
      <c r="C996" s="67">
        <v>72</v>
      </c>
      <c r="D996" s="67" t="s">
        <v>342</v>
      </c>
      <c r="E996" s="71">
        <v>0.25078923281399901</v>
      </c>
      <c r="F996" s="68">
        <v>88.873904248145607</v>
      </c>
      <c r="G996" s="71">
        <v>0.39103122832971499</v>
      </c>
      <c r="H996" s="68">
        <v>92.582602832097095</v>
      </c>
      <c r="I996" s="71">
        <v>0.110547237298282</v>
      </c>
      <c r="J996" s="68">
        <v>79.973027646662203</v>
      </c>
      <c r="K996" s="71"/>
      <c r="L996" s="68"/>
    </row>
    <row r="997" spans="1:12" x14ac:dyDescent="0.2">
      <c r="A997" s="72" t="s">
        <v>1507</v>
      </c>
      <c r="B997" s="66" t="s">
        <v>2255</v>
      </c>
      <c r="C997" s="67">
        <v>72</v>
      </c>
      <c r="D997" s="67" t="s">
        <v>342</v>
      </c>
      <c r="E997" s="71">
        <v>0.14552988900752101</v>
      </c>
      <c r="F997" s="68">
        <v>38.300741739716798</v>
      </c>
      <c r="G997" s="71">
        <v>0.25</v>
      </c>
      <c r="H997" s="68">
        <v>41.874578556979102</v>
      </c>
      <c r="I997" s="71">
        <v>4.1059778015041397E-2</v>
      </c>
      <c r="J997" s="68">
        <v>51.921780175320301</v>
      </c>
      <c r="K997" s="71"/>
      <c r="L997" s="68"/>
    </row>
    <row r="998" spans="1:12" x14ac:dyDescent="0.2">
      <c r="A998" s="72" t="s">
        <v>2256</v>
      </c>
      <c r="B998" s="66" t="s">
        <v>2257</v>
      </c>
      <c r="C998" s="67">
        <v>72</v>
      </c>
      <c r="D998" s="67" t="s">
        <v>342</v>
      </c>
      <c r="E998" s="71">
        <v>0.16924014088264899</v>
      </c>
      <c r="F998" s="68">
        <v>64.261631827376902</v>
      </c>
      <c r="G998" s="71">
        <v>0.27482613385323901</v>
      </c>
      <c r="H998" s="68">
        <v>69.453809844909003</v>
      </c>
      <c r="I998" s="71">
        <v>6.3654147912058007E-2</v>
      </c>
      <c r="J998" s="68">
        <v>65.273095077545506</v>
      </c>
      <c r="K998" s="71"/>
      <c r="L998" s="68"/>
    </row>
    <row r="999" spans="1:12" x14ac:dyDescent="0.2">
      <c r="A999" s="72" t="s">
        <v>2258</v>
      </c>
      <c r="B999" s="66" t="s">
        <v>2259</v>
      </c>
      <c r="C999" s="67">
        <v>72</v>
      </c>
      <c r="D999" s="67" t="s">
        <v>342</v>
      </c>
      <c r="E999" s="71">
        <v>0.20042302515358601</v>
      </c>
      <c r="F999" s="68">
        <v>79.231287929871897</v>
      </c>
      <c r="G999" s="71">
        <v>0.29712380220976597</v>
      </c>
      <c r="H999" s="68">
        <v>80.849629130141594</v>
      </c>
      <c r="I999" s="71">
        <v>0.103722248097405</v>
      </c>
      <c r="J999" s="68">
        <v>78.287255563047907</v>
      </c>
      <c r="K999" s="71"/>
      <c r="L999" s="68"/>
    </row>
    <row r="1000" spans="1:12" x14ac:dyDescent="0.2">
      <c r="A1000" s="72" t="s">
        <v>2260</v>
      </c>
      <c r="B1000" s="66" t="s">
        <v>2261</v>
      </c>
      <c r="C1000" s="67">
        <v>72</v>
      </c>
      <c r="D1000" s="67" t="s">
        <v>342</v>
      </c>
      <c r="E1000" s="71">
        <v>0.184454018996832</v>
      </c>
      <c r="F1000" s="68">
        <v>72.825354012137595</v>
      </c>
      <c r="G1000" s="71">
        <v>0.287822369059478</v>
      </c>
      <c r="H1000" s="68">
        <v>77.410654079568403</v>
      </c>
      <c r="I1000" s="71">
        <v>8.1085668934186297E-2</v>
      </c>
      <c r="J1000" s="68">
        <v>72.555630478759298</v>
      </c>
      <c r="K1000" s="71"/>
      <c r="L1000" s="68"/>
    </row>
    <row r="1001" spans="1:12" x14ac:dyDescent="0.2">
      <c r="A1001" s="72" t="s">
        <v>2262</v>
      </c>
      <c r="B1001" s="66" t="s">
        <v>2263</v>
      </c>
      <c r="C1001" s="67">
        <v>72</v>
      </c>
      <c r="D1001" s="67" t="s">
        <v>342</v>
      </c>
      <c r="E1001" s="71">
        <v>0.66944335308761105</v>
      </c>
      <c r="F1001" s="68">
        <v>99.932569116655401</v>
      </c>
      <c r="G1001" s="71">
        <v>0.82222137752774804</v>
      </c>
      <c r="H1001" s="68">
        <v>99.325691166554293</v>
      </c>
      <c r="I1001" s="71">
        <v>0.51666532864747305</v>
      </c>
      <c r="J1001" s="68">
        <v>99.258260283209694</v>
      </c>
      <c r="K1001" s="71"/>
      <c r="L1001" s="68"/>
    </row>
    <row r="1002" spans="1:12" x14ac:dyDescent="0.2">
      <c r="A1002" s="72" t="s">
        <v>2264</v>
      </c>
      <c r="B1002" s="66" t="s">
        <v>2265</v>
      </c>
      <c r="C1002" s="67">
        <v>54</v>
      </c>
      <c r="D1002" s="67" t="s">
        <v>342</v>
      </c>
      <c r="E1002" s="71">
        <v>0.49509735708645802</v>
      </c>
      <c r="F1002" s="68">
        <v>98.227320125130305</v>
      </c>
      <c r="G1002" s="71">
        <v>0.67330145657111795</v>
      </c>
      <c r="H1002" s="68">
        <v>97.184567257560005</v>
      </c>
      <c r="I1002" s="71">
        <v>0.31689325760179798</v>
      </c>
      <c r="J1002" s="68">
        <v>95.828988529718501</v>
      </c>
      <c r="K1002" s="71"/>
      <c r="L1002" s="68"/>
    </row>
    <row r="1003" spans="1:12" x14ac:dyDescent="0.2">
      <c r="A1003" s="72" t="s">
        <v>441</v>
      </c>
      <c r="B1003" s="66" t="s">
        <v>2266</v>
      </c>
      <c r="C1003" s="67">
        <v>72</v>
      </c>
      <c r="D1003" s="67" t="s">
        <v>342</v>
      </c>
      <c r="E1003" s="71">
        <v>0.194994228306197</v>
      </c>
      <c r="F1003" s="68">
        <v>77.545515846257601</v>
      </c>
      <c r="G1003" s="71">
        <v>0.33007376618218798</v>
      </c>
      <c r="H1003" s="68">
        <v>88.873904248145607</v>
      </c>
      <c r="I1003" s="71">
        <v>5.9914690430206599E-2</v>
      </c>
      <c r="J1003" s="68">
        <v>63.115306810519201</v>
      </c>
      <c r="K1003" s="71"/>
      <c r="L1003" s="68"/>
    </row>
    <row r="1004" spans="1:12" x14ac:dyDescent="0.2">
      <c r="A1004" s="72" t="s">
        <v>582</v>
      </c>
      <c r="B1004" s="66" t="s">
        <v>2267</v>
      </c>
      <c r="C1004" s="67">
        <v>54</v>
      </c>
      <c r="D1004" s="67" t="s">
        <v>342</v>
      </c>
      <c r="E1004" s="71">
        <v>0.17898982093386401</v>
      </c>
      <c r="F1004" s="68">
        <v>71.428571428571402</v>
      </c>
      <c r="G1004" s="71">
        <v>0.31486879173471599</v>
      </c>
      <c r="H1004" s="68">
        <v>87.278415015641301</v>
      </c>
      <c r="I1004" s="71">
        <v>4.3110850133012101E-2</v>
      </c>
      <c r="J1004" s="68">
        <v>52.1376433785193</v>
      </c>
      <c r="K1004" s="71"/>
      <c r="L1004" s="68"/>
    </row>
    <row r="1005" spans="1:12" x14ac:dyDescent="0.2">
      <c r="A1005" s="72" t="s">
        <v>2268</v>
      </c>
      <c r="B1005" s="66" t="s">
        <v>2269</v>
      </c>
      <c r="C1005" s="67">
        <v>72</v>
      </c>
      <c r="D1005" s="67" t="s">
        <v>342</v>
      </c>
      <c r="E1005" s="71">
        <v>0.35605783519852302</v>
      </c>
      <c r="F1005" s="68">
        <v>96.0890087660148</v>
      </c>
      <c r="G1005" s="71">
        <v>0.44806183367622698</v>
      </c>
      <c r="H1005" s="68">
        <v>94.942683749157098</v>
      </c>
      <c r="I1005" s="71">
        <v>0.264053836720819</v>
      </c>
      <c r="J1005" s="68">
        <v>94.133513149022207</v>
      </c>
      <c r="K1005" s="71"/>
      <c r="L1005" s="68"/>
    </row>
    <row r="1006" spans="1:12" x14ac:dyDescent="0.2">
      <c r="A1006" s="72" t="s">
        <v>2270</v>
      </c>
      <c r="B1006" s="66" t="s">
        <v>2271</v>
      </c>
      <c r="C1006" s="67">
        <v>72</v>
      </c>
      <c r="D1006" s="67" t="s">
        <v>342</v>
      </c>
      <c r="E1006" s="71">
        <v>0.64582941682670902</v>
      </c>
      <c r="F1006" s="68">
        <v>99.865138233310901</v>
      </c>
      <c r="G1006" s="71">
        <v>0.64971157679341196</v>
      </c>
      <c r="H1006" s="68">
        <v>98.381658799730303</v>
      </c>
      <c r="I1006" s="71">
        <v>0.64194725686000698</v>
      </c>
      <c r="J1006" s="68">
        <v>99.797707349966302</v>
      </c>
      <c r="K1006" s="71"/>
      <c r="L1006" s="68"/>
    </row>
    <row r="1007" spans="1:12" x14ac:dyDescent="0.2">
      <c r="A1007" s="72" t="s">
        <v>1124</v>
      </c>
      <c r="B1007" s="66" t="s">
        <v>2272</v>
      </c>
      <c r="C1007" s="67">
        <v>72</v>
      </c>
      <c r="D1007" s="67" t="s">
        <v>342</v>
      </c>
      <c r="E1007" s="71">
        <v>0.12809648148858799</v>
      </c>
      <c r="F1007" s="68">
        <v>9.6426163182737703</v>
      </c>
      <c r="G1007" s="71">
        <v>0.25190056256651999</v>
      </c>
      <c r="H1007" s="68">
        <v>44.841537424140299</v>
      </c>
      <c r="I1007" s="71">
        <v>4.2924004106564299E-3</v>
      </c>
      <c r="J1007" s="68">
        <v>8.15913688469319</v>
      </c>
      <c r="K1007" s="71"/>
      <c r="L1007" s="68"/>
    </row>
    <row r="1008" spans="1:12" x14ac:dyDescent="0.2">
      <c r="A1008" s="72" t="s">
        <v>2273</v>
      </c>
      <c r="B1008" s="66" t="s">
        <v>2274</v>
      </c>
      <c r="C1008" s="67">
        <v>72</v>
      </c>
      <c r="D1008" s="67" t="s">
        <v>342</v>
      </c>
      <c r="E1008" s="71">
        <v>0.128609775484853</v>
      </c>
      <c r="F1008" s="68">
        <v>10.5192178017532</v>
      </c>
      <c r="G1008" s="71">
        <v>0.25</v>
      </c>
      <c r="H1008" s="68">
        <v>41.874578556979102</v>
      </c>
      <c r="I1008" s="71">
        <v>7.2195509697057297E-3</v>
      </c>
      <c r="J1008" s="68">
        <v>13.081591368846899</v>
      </c>
      <c r="K1008" s="71"/>
      <c r="L1008" s="68"/>
    </row>
    <row r="1009" spans="1:12" x14ac:dyDescent="0.2">
      <c r="A1009" s="72" t="s">
        <v>2275</v>
      </c>
      <c r="B1009" s="66" t="s">
        <v>2276</v>
      </c>
      <c r="C1009" s="67">
        <v>72</v>
      </c>
      <c r="D1009" s="67" t="s">
        <v>342</v>
      </c>
      <c r="E1009" s="71">
        <v>0.135104792390766</v>
      </c>
      <c r="F1009" s="68">
        <v>21.510451786918399</v>
      </c>
      <c r="G1009" s="71">
        <v>0.25</v>
      </c>
      <c r="H1009" s="68">
        <v>41.874578556979102</v>
      </c>
      <c r="I1009" s="71">
        <v>2.0209584781532699E-2</v>
      </c>
      <c r="J1009" s="68">
        <v>32.8388401888065</v>
      </c>
      <c r="K1009" s="71"/>
      <c r="L1009" s="68"/>
    </row>
    <row r="1010" spans="1:12" x14ac:dyDescent="0.2">
      <c r="A1010" s="72" t="s">
        <v>2277</v>
      </c>
      <c r="B1010" s="66" t="s">
        <v>2278</v>
      </c>
      <c r="C1010" s="67">
        <v>72</v>
      </c>
      <c r="D1010" s="67" t="s">
        <v>342</v>
      </c>
      <c r="E1010" s="71">
        <v>0.14342355829639</v>
      </c>
      <c r="F1010" s="68">
        <v>34.524612272420804</v>
      </c>
      <c r="G1010" s="71">
        <v>0.25</v>
      </c>
      <c r="H1010" s="68">
        <v>41.874578556979102</v>
      </c>
      <c r="I1010" s="71">
        <v>3.6847116592780699E-2</v>
      </c>
      <c r="J1010" s="68">
        <v>47.538772757923098</v>
      </c>
      <c r="K1010" s="71"/>
      <c r="L1010" s="68"/>
    </row>
    <row r="1011" spans="1:12" x14ac:dyDescent="0.2">
      <c r="A1011" s="72" t="s">
        <v>2279</v>
      </c>
      <c r="B1011" s="66" t="s">
        <v>2280</v>
      </c>
      <c r="C1011" s="67">
        <v>72</v>
      </c>
      <c r="D1011" s="67" t="s">
        <v>342</v>
      </c>
      <c r="E1011" s="71">
        <v>0.140436914277352</v>
      </c>
      <c r="F1011" s="68">
        <v>30.411328388401898</v>
      </c>
      <c r="G1011" s="71">
        <v>0.25</v>
      </c>
      <c r="H1011" s="68">
        <v>41.874578556979102</v>
      </c>
      <c r="I1011" s="71">
        <v>3.08738285547039E-2</v>
      </c>
      <c r="J1011" s="68">
        <v>42.279163857046498</v>
      </c>
      <c r="K1011" s="71"/>
      <c r="L1011" s="68"/>
    </row>
    <row r="1012" spans="1:12" x14ac:dyDescent="0.2">
      <c r="A1012" s="72" t="s">
        <v>2281</v>
      </c>
      <c r="B1012" s="66" t="s">
        <v>2282</v>
      </c>
      <c r="C1012" s="67">
        <v>54</v>
      </c>
      <c r="D1012" s="67" t="s">
        <v>342</v>
      </c>
      <c r="E1012" s="71">
        <v>0.15458139954192901</v>
      </c>
      <c r="F1012" s="68">
        <v>56.9343065693431</v>
      </c>
      <c r="G1012" s="71">
        <v>0.25</v>
      </c>
      <c r="H1012" s="68">
        <v>56.517205422314902</v>
      </c>
      <c r="I1012" s="71">
        <v>5.9162799083857701E-2</v>
      </c>
      <c r="J1012" s="68">
        <v>61.313868613138702</v>
      </c>
      <c r="K1012" s="71"/>
      <c r="L1012" s="68"/>
    </row>
    <row r="1013" spans="1:12" x14ac:dyDescent="0.2">
      <c r="A1013" s="72" t="s">
        <v>1282</v>
      </c>
      <c r="B1013" s="66" t="s">
        <v>2283</v>
      </c>
      <c r="C1013" s="67">
        <v>54</v>
      </c>
      <c r="D1013" s="67" t="s">
        <v>342</v>
      </c>
      <c r="E1013" s="71">
        <v>0.12686987880414299</v>
      </c>
      <c r="F1013" s="68">
        <v>15.9541188738269</v>
      </c>
      <c r="G1013" s="71">
        <v>0.25</v>
      </c>
      <c r="H1013" s="68">
        <v>56.517205422314902</v>
      </c>
      <c r="I1013" s="71">
        <v>3.7397576082861699E-3</v>
      </c>
      <c r="J1013" s="68">
        <v>16.4754953076121</v>
      </c>
      <c r="K1013" s="71"/>
      <c r="L1013" s="68"/>
    </row>
    <row r="1014" spans="1:12" x14ac:dyDescent="0.2">
      <c r="A1014" s="72" t="s">
        <v>1048</v>
      </c>
      <c r="B1014" s="66" t="s">
        <v>2284</v>
      </c>
      <c r="C1014" s="67">
        <v>54</v>
      </c>
      <c r="D1014" s="67" t="s">
        <v>342</v>
      </c>
      <c r="E1014" s="71">
        <v>0.15271749708163301</v>
      </c>
      <c r="F1014" s="68">
        <v>55.2659019812304</v>
      </c>
      <c r="G1014" s="71">
        <v>0.25</v>
      </c>
      <c r="H1014" s="68">
        <v>56.517205422314902</v>
      </c>
      <c r="I1014" s="71">
        <v>5.5434994163266603E-2</v>
      </c>
      <c r="J1014" s="68">
        <v>59.0198123044838</v>
      </c>
      <c r="K1014" s="71"/>
      <c r="L1014" s="68"/>
    </row>
    <row r="1015" spans="1:12" x14ac:dyDescent="0.2">
      <c r="A1015" s="72" t="s">
        <v>2285</v>
      </c>
      <c r="B1015" s="66" t="s">
        <v>2286</v>
      </c>
      <c r="C1015" s="67">
        <v>54</v>
      </c>
      <c r="D1015" s="67" t="s">
        <v>342</v>
      </c>
      <c r="E1015" s="71">
        <v>0.16372168064593801</v>
      </c>
      <c r="F1015" s="68">
        <v>64.546402502606895</v>
      </c>
      <c r="G1015" s="71">
        <v>0.25</v>
      </c>
      <c r="H1015" s="68">
        <v>56.517205422314902</v>
      </c>
      <c r="I1015" s="71">
        <v>7.74433612918764E-2</v>
      </c>
      <c r="J1015" s="68">
        <v>68.404588112617304</v>
      </c>
      <c r="K1015" s="71"/>
      <c r="L1015" s="68"/>
    </row>
    <row r="1016" spans="1:12" x14ac:dyDescent="0.2">
      <c r="A1016" s="72" t="s">
        <v>2287</v>
      </c>
      <c r="B1016" s="66" t="s">
        <v>2288</v>
      </c>
      <c r="C1016" s="67">
        <v>54</v>
      </c>
      <c r="D1016" s="67" t="s">
        <v>342</v>
      </c>
      <c r="E1016" s="71">
        <v>0.12519037192493901</v>
      </c>
      <c r="F1016" s="68">
        <v>6.9864442127215796</v>
      </c>
      <c r="G1016" s="71">
        <v>0.25</v>
      </c>
      <c r="H1016" s="68">
        <v>56.517205422314902</v>
      </c>
      <c r="I1016" s="71">
        <v>3.8074384987867298E-4</v>
      </c>
      <c r="J1016" s="68">
        <v>3.5453597497393101</v>
      </c>
      <c r="K1016" s="71"/>
      <c r="L1016" s="68"/>
    </row>
    <row r="1017" spans="1:12" x14ac:dyDescent="0.2">
      <c r="A1017" s="72" t="s">
        <v>2289</v>
      </c>
      <c r="B1017" s="66" t="s">
        <v>2290</v>
      </c>
      <c r="C1017" s="67">
        <v>54</v>
      </c>
      <c r="D1017" s="67" t="s">
        <v>342</v>
      </c>
      <c r="E1017" s="71">
        <v>0.13191578907872301</v>
      </c>
      <c r="F1017" s="68">
        <v>24.400417101146999</v>
      </c>
      <c r="G1017" s="71">
        <v>0.26129347989760598</v>
      </c>
      <c r="H1017" s="68">
        <v>76.538060479666299</v>
      </c>
      <c r="I1017" s="71">
        <v>2.5380982598399598E-3</v>
      </c>
      <c r="J1017" s="68">
        <v>13.9728884254432</v>
      </c>
      <c r="K1017" s="71"/>
      <c r="L1017" s="68"/>
    </row>
    <row r="1018" spans="1:12" x14ac:dyDescent="0.2">
      <c r="A1018" s="72" t="s">
        <v>2291</v>
      </c>
      <c r="B1018" s="66" t="s">
        <v>2292</v>
      </c>
      <c r="C1018" s="67">
        <v>54</v>
      </c>
      <c r="D1018" s="67" t="s">
        <v>342</v>
      </c>
      <c r="E1018" s="71">
        <v>0.171625221918111</v>
      </c>
      <c r="F1018" s="68">
        <v>68.508863399374306</v>
      </c>
      <c r="G1018" s="71">
        <v>0.24976217435761799</v>
      </c>
      <c r="H1018" s="68">
        <v>10.2189781021898</v>
      </c>
      <c r="I1018" s="71">
        <v>9.3488269478604794E-2</v>
      </c>
      <c r="J1018" s="68">
        <v>74.035453597497394</v>
      </c>
      <c r="K1018" s="71"/>
      <c r="L1018" s="68"/>
    </row>
    <row r="1019" spans="1:12" x14ac:dyDescent="0.2">
      <c r="A1019" s="72" t="s">
        <v>2293</v>
      </c>
      <c r="B1019" s="66" t="s">
        <v>2294</v>
      </c>
      <c r="C1019" s="67">
        <v>72</v>
      </c>
      <c r="D1019" s="67" t="s">
        <v>342</v>
      </c>
      <c r="E1019" s="71">
        <v>0.17094448184856001</v>
      </c>
      <c r="F1019" s="68">
        <v>65.475387727579204</v>
      </c>
      <c r="G1019" s="71">
        <v>0.32086426528427198</v>
      </c>
      <c r="H1019" s="68">
        <v>86.918408631153099</v>
      </c>
      <c r="I1019" s="71">
        <v>2.10246984128479E-2</v>
      </c>
      <c r="J1019" s="68">
        <v>33.5805799055968</v>
      </c>
      <c r="K1019" s="71"/>
      <c r="L1019" s="68"/>
    </row>
    <row r="1020" spans="1:12" x14ac:dyDescent="0.2">
      <c r="A1020" s="72" t="s">
        <v>2295</v>
      </c>
      <c r="B1020" s="66" t="s">
        <v>2296</v>
      </c>
      <c r="C1020" s="67">
        <v>54</v>
      </c>
      <c r="D1020" s="67" t="s">
        <v>342</v>
      </c>
      <c r="E1020" s="71">
        <v>0.203808869989238</v>
      </c>
      <c r="F1020" s="68">
        <v>78.623566214807099</v>
      </c>
      <c r="G1020" s="71">
        <v>0.249894181743679</v>
      </c>
      <c r="H1020" s="68">
        <v>10.740354535974999</v>
      </c>
      <c r="I1020" s="71">
        <v>0.157723558234798</v>
      </c>
      <c r="J1020" s="68">
        <v>85.505735140771606</v>
      </c>
      <c r="K1020" s="71"/>
      <c r="L1020" s="68"/>
    </row>
    <row r="1021" spans="1:12" x14ac:dyDescent="0.2">
      <c r="A1021" s="72" t="s">
        <v>2297</v>
      </c>
      <c r="B1021" s="66" t="s">
        <v>2298</v>
      </c>
      <c r="C1021" s="67">
        <v>72</v>
      </c>
      <c r="D1021" s="67" t="s">
        <v>342</v>
      </c>
      <c r="E1021" s="71">
        <v>0.130167170321834</v>
      </c>
      <c r="F1021" s="68">
        <v>12.8792987188132</v>
      </c>
      <c r="G1021" s="71">
        <v>0.25</v>
      </c>
      <c r="H1021" s="68">
        <v>41.874578556979102</v>
      </c>
      <c r="I1021" s="71">
        <v>1.0334340643667001E-2</v>
      </c>
      <c r="J1021" s="68">
        <v>18.341200269723501</v>
      </c>
      <c r="K1021" s="71"/>
      <c r="L1021" s="68"/>
    </row>
    <row r="1022" spans="1:12" x14ac:dyDescent="0.2">
      <c r="A1022" s="72" t="s">
        <v>2299</v>
      </c>
      <c r="B1022" s="66" t="s">
        <v>2300</v>
      </c>
      <c r="C1022" s="67">
        <v>72</v>
      </c>
      <c r="D1022" s="67" t="s">
        <v>342</v>
      </c>
      <c r="E1022" s="71">
        <v>0.140524332317158</v>
      </c>
      <c r="F1022" s="68">
        <v>30.6136210384356</v>
      </c>
      <c r="G1022" s="71">
        <v>0.247661740313733</v>
      </c>
      <c r="H1022" s="68">
        <v>9.7774780849629099</v>
      </c>
      <c r="I1022" s="71">
        <v>3.3386924320583398E-2</v>
      </c>
      <c r="J1022" s="68">
        <v>44.302090357383697</v>
      </c>
      <c r="K1022" s="71"/>
      <c r="L1022" s="68"/>
    </row>
    <row r="1023" spans="1:12" x14ac:dyDescent="0.2">
      <c r="A1023" s="72" t="s">
        <v>2301</v>
      </c>
      <c r="B1023" s="66" t="s">
        <v>2302</v>
      </c>
      <c r="C1023" s="67">
        <v>72</v>
      </c>
      <c r="D1023" s="67" t="s">
        <v>342</v>
      </c>
      <c r="E1023" s="71">
        <v>0.12748831989222301</v>
      </c>
      <c r="F1023" s="68">
        <v>8.9683074848280508</v>
      </c>
      <c r="G1023" s="71">
        <v>0.20625084344157299</v>
      </c>
      <c r="H1023" s="68">
        <v>4.5178691840863099</v>
      </c>
      <c r="I1023" s="71">
        <v>4.8725796342872101E-2</v>
      </c>
      <c r="J1023" s="68">
        <v>55.697909642616303</v>
      </c>
      <c r="K1023" s="71"/>
      <c r="L1023" s="68"/>
    </row>
    <row r="1024" spans="1:12" x14ac:dyDescent="0.2">
      <c r="A1024" s="72" t="s">
        <v>2303</v>
      </c>
      <c r="B1024" s="66" t="s">
        <v>2304</v>
      </c>
      <c r="C1024" s="67">
        <v>72</v>
      </c>
      <c r="D1024" s="67" t="s">
        <v>342</v>
      </c>
      <c r="E1024" s="71">
        <v>3.1393783842355499E-2</v>
      </c>
      <c r="F1024" s="68">
        <v>0.60687795010114598</v>
      </c>
      <c r="G1024" s="71">
        <v>3.20785242169934E-2</v>
      </c>
      <c r="H1024" s="68">
        <v>0.60687795010114598</v>
      </c>
      <c r="I1024" s="71">
        <v>3.0709043467717499E-2</v>
      </c>
      <c r="J1024" s="68">
        <v>42.009440323668201</v>
      </c>
      <c r="K1024" s="71"/>
      <c r="L1024" s="68"/>
    </row>
    <row r="1025" spans="1:12" x14ac:dyDescent="0.2">
      <c r="A1025" s="72" t="s">
        <v>2305</v>
      </c>
      <c r="B1025" s="66" t="s">
        <v>2306</v>
      </c>
      <c r="C1025" s="67">
        <v>72</v>
      </c>
      <c r="D1025" s="67" t="s">
        <v>342</v>
      </c>
      <c r="E1025" s="71">
        <v>0.14819845102215001</v>
      </c>
      <c r="F1025" s="68">
        <v>42.279163857046498</v>
      </c>
      <c r="G1025" s="71">
        <v>0.27243589743589702</v>
      </c>
      <c r="H1025" s="68">
        <v>67.902899527983806</v>
      </c>
      <c r="I1025" s="71">
        <v>2.3961004608401899E-2</v>
      </c>
      <c r="J1025" s="68">
        <v>36.2103843560351</v>
      </c>
      <c r="K1025" s="71"/>
      <c r="L1025" s="68"/>
    </row>
    <row r="1026" spans="1:12" x14ac:dyDescent="0.2">
      <c r="A1026" s="72" t="s">
        <v>2307</v>
      </c>
      <c r="B1026" s="66" t="s">
        <v>2308</v>
      </c>
      <c r="C1026" s="67">
        <v>72</v>
      </c>
      <c r="D1026" s="67" t="s">
        <v>342</v>
      </c>
      <c r="E1026" s="71">
        <v>0.12658088144381199</v>
      </c>
      <c r="F1026" s="68">
        <v>7.7545515846257604</v>
      </c>
      <c r="G1026" s="71">
        <v>0.249810544017848</v>
      </c>
      <c r="H1026" s="68">
        <v>12.2049898853675</v>
      </c>
      <c r="I1026" s="71">
        <v>3.3512188697760199E-3</v>
      </c>
      <c r="J1026" s="68">
        <v>6.4059339177343197</v>
      </c>
      <c r="K1026" s="71"/>
      <c r="L1026" s="68"/>
    </row>
    <row r="1027" spans="1:12" x14ac:dyDescent="0.2">
      <c r="A1027" s="72" t="s">
        <v>2309</v>
      </c>
      <c r="B1027" s="66" t="s">
        <v>2310</v>
      </c>
      <c r="C1027" s="67">
        <v>72</v>
      </c>
      <c r="D1027" s="67" t="s">
        <v>342</v>
      </c>
      <c r="E1027" s="71">
        <v>0.13088272895282399</v>
      </c>
      <c r="F1027" s="68">
        <v>13.8233310856372</v>
      </c>
      <c r="G1027" s="71">
        <v>0.25</v>
      </c>
      <c r="H1027" s="68">
        <v>41.874578556979102</v>
      </c>
      <c r="I1027" s="71">
        <v>1.1765457905647101E-2</v>
      </c>
      <c r="J1027" s="68">
        <v>20.633850303439001</v>
      </c>
      <c r="K1027" s="71"/>
      <c r="L1027" s="68"/>
    </row>
    <row r="1028" spans="1:12" x14ac:dyDescent="0.2">
      <c r="A1028" s="72" t="s">
        <v>417</v>
      </c>
      <c r="B1028" s="66" t="s">
        <v>2311</v>
      </c>
      <c r="C1028" s="67">
        <v>54</v>
      </c>
      <c r="D1028" s="67" t="s">
        <v>342</v>
      </c>
      <c r="E1028" s="71">
        <v>0.161878501059699</v>
      </c>
      <c r="F1028" s="68">
        <v>63.190823774765398</v>
      </c>
      <c r="G1028" s="71">
        <v>0.25</v>
      </c>
      <c r="H1028" s="68">
        <v>56.517205422314902</v>
      </c>
      <c r="I1028" s="71">
        <v>7.3757002119397896E-2</v>
      </c>
      <c r="J1028" s="68">
        <v>66.840458811261698</v>
      </c>
      <c r="K1028" s="71"/>
      <c r="L1028" s="68"/>
    </row>
    <row r="1029" spans="1:12" x14ac:dyDescent="0.2">
      <c r="A1029" s="72" t="s">
        <v>2312</v>
      </c>
      <c r="B1029" s="66" t="s">
        <v>2313</v>
      </c>
      <c r="C1029" s="67">
        <v>54</v>
      </c>
      <c r="D1029" s="67" t="s">
        <v>342</v>
      </c>
      <c r="E1029" s="71">
        <v>0.16629287402291301</v>
      </c>
      <c r="F1029" s="68">
        <v>65.797705943691298</v>
      </c>
      <c r="G1029" s="71">
        <v>0.25</v>
      </c>
      <c r="H1029" s="68">
        <v>56.517205422314902</v>
      </c>
      <c r="I1029" s="71">
        <v>8.2585748045826302E-2</v>
      </c>
      <c r="J1029" s="68">
        <v>70.281543274244001</v>
      </c>
      <c r="K1029" s="71"/>
      <c r="L1029" s="68"/>
    </row>
    <row r="1030" spans="1:12" x14ac:dyDescent="0.2">
      <c r="A1030" s="72" t="s">
        <v>2314</v>
      </c>
      <c r="B1030" s="66" t="s">
        <v>2315</v>
      </c>
      <c r="C1030" s="67">
        <v>72</v>
      </c>
      <c r="D1030" s="67" t="s">
        <v>342</v>
      </c>
      <c r="E1030" s="71">
        <v>0.142671722386879</v>
      </c>
      <c r="F1030" s="68">
        <v>33.243425488873903</v>
      </c>
      <c r="G1030" s="71">
        <v>0.25550030801724899</v>
      </c>
      <c r="H1030" s="68">
        <v>50.708024275117999</v>
      </c>
      <c r="I1030" s="71">
        <v>2.9843136756509701E-2</v>
      </c>
      <c r="J1030" s="68">
        <v>41.604855023600798</v>
      </c>
      <c r="K1030" s="71"/>
      <c r="L1030" s="68"/>
    </row>
    <row r="1031" spans="1:12" x14ac:dyDescent="0.2">
      <c r="A1031" s="72" t="s">
        <v>2316</v>
      </c>
      <c r="B1031" s="66" t="s">
        <v>2317</v>
      </c>
      <c r="C1031" s="67">
        <v>72</v>
      </c>
      <c r="D1031" s="67" t="s">
        <v>342</v>
      </c>
      <c r="E1031" s="71">
        <v>0.125964890425071</v>
      </c>
      <c r="F1031" s="68">
        <v>6.6082265677680398</v>
      </c>
      <c r="G1031" s="71">
        <v>0.25</v>
      </c>
      <c r="H1031" s="68">
        <v>41.874578556979102</v>
      </c>
      <c r="I1031" s="71">
        <v>1.9297808501413699E-3</v>
      </c>
      <c r="J1031" s="68">
        <v>3.9784221173297398</v>
      </c>
      <c r="K1031" s="71"/>
      <c r="L1031" s="68"/>
    </row>
    <row r="1032" spans="1:12" x14ac:dyDescent="0.2">
      <c r="A1032" s="72" t="s">
        <v>2318</v>
      </c>
      <c r="B1032" s="66" t="s">
        <v>2319</v>
      </c>
      <c r="C1032" s="67">
        <v>72</v>
      </c>
      <c r="D1032" s="67" t="s">
        <v>342</v>
      </c>
      <c r="E1032" s="71">
        <v>0.13533378015098099</v>
      </c>
      <c r="F1032" s="68">
        <v>22.049898853675</v>
      </c>
      <c r="G1032" s="71">
        <v>0.25770043122414898</v>
      </c>
      <c r="H1032" s="68">
        <v>54.012137559001999</v>
      </c>
      <c r="I1032" s="71">
        <v>1.29671290778135E-2</v>
      </c>
      <c r="J1032" s="68">
        <v>22.3870532703978</v>
      </c>
      <c r="K1032" s="71"/>
      <c r="L1032" s="68"/>
    </row>
    <row r="1033" spans="1:12" x14ac:dyDescent="0.2">
      <c r="A1033" s="72" t="s">
        <v>2320</v>
      </c>
      <c r="B1033" s="66" t="s">
        <v>2321</v>
      </c>
      <c r="C1033" s="67">
        <v>72</v>
      </c>
      <c r="D1033" s="67" t="s">
        <v>342</v>
      </c>
      <c r="E1033" s="71">
        <v>0.13105342255966199</v>
      </c>
      <c r="F1033" s="68">
        <v>14.093054619015501</v>
      </c>
      <c r="G1033" s="71">
        <v>0.25330018481034899</v>
      </c>
      <c r="H1033" s="68">
        <v>47.403910991234</v>
      </c>
      <c r="I1033" s="71">
        <v>8.8066603089752508E-3</v>
      </c>
      <c r="J1033" s="68">
        <v>15.7788267026298</v>
      </c>
      <c r="K1033" s="71"/>
      <c r="L1033" s="68"/>
    </row>
    <row r="1034" spans="1:12" x14ac:dyDescent="0.2">
      <c r="A1034" s="72" t="s">
        <v>2322</v>
      </c>
      <c r="B1034" s="66" t="s">
        <v>2323</v>
      </c>
      <c r="C1034" s="67">
        <v>54</v>
      </c>
      <c r="D1034" s="67" t="s">
        <v>342</v>
      </c>
      <c r="E1034" s="71">
        <v>0.13435396598855101</v>
      </c>
      <c r="F1034" s="68">
        <v>30.3441084462982</v>
      </c>
      <c r="G1034" s="71">
        <v>0.24969387026897999</v>
      </c>
      <c r="H1034" s="68">
        <v>9.9061522419186705</v>
      </c>
      <c r="I1034" s="71">
        <v>1.90140617081225E-2</v>
      </c>
      <c r="J1034" s="68">
        <v>31.491136600625701</v>
      </c>
      <c r="K1034" s="71"/>
      <c r="L1034" s="68"/>
    </row>
    <row r="1035" spans="1:12" x14ac:dyDescent="0.2">
      <c r="A1035" s="72" t="s">
        <v>2324</v>
      </c>
      <c r="B1035" s="66" t="s">
        <v>2325</v>
      </c>
      <c r="C1035" s="67">
        <v>72</v>
      </c>
      <c r="D1035" s="67" t="s">
        <v>342</v>
      </c>
      <c r="E1035" s="71">
        <v>0.139053498044862</v>
      </c>
      <c r="F1035" s="68">
        <v>27.9838165879973</v>
      </c>
      <c r="G1035" s="71">
        <v>0.25214627030485398</v>
      </c>
      <c r="H1035" s="68">
        <v>44.976399190829397</v>
      </c>
      <c r="I1035" s="71">
        <v>2.59607257848696E-2</v>
      </c>
      <c r="J1035" s="68">
        <v>38.031018206338501</v>
      </c>
      <c r="K1035" s="71"/>
      <c r="L1035" s="68"/>
    </row>
    <row r="1036" spans="1:12" x14ac:dyDescent="0.2">
      <c r="A1036" s="72" t="s">
        <v>2326</v>
      </c>
      <c r="B1036" s="66" t="s">
        <v>2327</v>
      </c>
      <c r="C1036" s="67">
        <v>72</v>
      </c>
      <c r="D1036" s="67" t="s">
        <v>342</v>
      </c>
      <c r="E1036" s="71">
        <v>0.133639908344278</v>
      </c>
      <c r="F1036" s="68">
        <v>19.554956169925799</v>
      </c>
      <c r="G1036" s="71">
        <v>0.249275551788704</v>
      </c>
      <c r="H1036" s="68">
        <v>10.8563722184761</v>
      </c>
      <c r="I1036" s="71">
        <v>1.8004264899851699E-2</v>
      </c>
      <c r="J1036" s="68">
        <v>29.9393122049899</v>
      </c>
      <c r="K1036" s="71"/>
      <c r="L1036" s="68"/>
    </row>
    <row r="1037" spans="1:12" x14ac:dyDescent="0.2">
      <c r="A1037" s="72" t="s">
        <v>791</v>
      </c>
      <c r="B1037" s="66" t="s">
        <v>2328</v>
      </c>
      <c r="C1037" s="67">
        <v>72</v>
      </c>
      <c r="D1037" s="67" t="s">
        <v>342</v>
      </c>
      <c r="E1037" s="71">
        <v>0.159783371513321</v>
      </c>
      <c r="F1037" s="68">
        <v>56.035064059339199</v>
      </c>
      <c r="G1037" s="71">
        <v>0.25</v>
      </c>
      <c r="H1037" s="68">
        <v>41.874578556979102</v>
      </c>
      <c r="I1037" s="71">
        <v>6.95667430266418E-2</v>
      </c>
      <c r="J1037" s="68">
        <v>67.498314227916396</v>
      </c>
      <c r="K1037" s="71"/>
      <c r="L1037" s="68"/>
    </row>
    <row r="1038" spans="1:12" x14ac:dyDescent="0.2">
      <c r="A1038" s="72" t="s">
        <v>2329</v>
      </c>
      <c r="B1038" s="66" t="s">
        <v>2330</v>
      </c>
      <c r="C1038" s="67">
        <v>72</v>
      </c>
      <c r="D1038" s="67" t="s">
        <v>342</v>
      </c>
      <c r="E1038" s="71">
        <v>0.12573996378062499</v>
      </c>
      <c r="F1038" s="68">
        <v>6.1362103843560396</v>
      </c>
      <c r="G1038" s="71">
        <v>0.25</v>
      </c>
      <c r="H1038" s="68">
        <v>41.874578556979102</v>
      </c>
      <c r="I1038" s="71">
        <v>1.47992756125072E-3</v>
      </c>
      <c r="J1038" s="68">
        <v>2.8995279838165899</v>
      </c>
      <c r="K1038" s="71"/>
      <c r="L1038" s="68"/>
    </row>
    <row r="1039" spans="1:12" x14ac:dyDescent="0.2">
      <c r="A1039" s="72" t="s">
        <v>2331</v>
      </c>
      <c r="B1039" s="66" t="s">
        <v>2332</v>
      </c>
      <c r="C1039" s="67">
        <v>72</v>
      </c>
      <c r="D1039" s="67" t="s">
        <v>342</v>
      </c>
      <c r="E1039" s="71">
        <v>0.13649518541963301</v>
      </c>
      <c r="F1039" s="68">
        <v>24.0053944706676</v>
      </c>
      <c r="G1039" s="71">
        <v>0.25110006160345</v>
      </c>
      <c r="H1039" s="68">
        <v>43.492919757248799</v>
      </c>
      <c r="I1039" s="71">
        <v>2.1890309235817099E-2</v>
      </c>
      <c r="J1039" s="68">
        <v>34.120026972353301</v>
      </c>
      <c r="K1039" s="71"/>
      <c r="L1039" s="68"/>
    </row>
    <row r="1040" spans="1:12" x14ac:dyDescent="0.2">
      <c r="A1040" s="72" t="s">
        <v>2333</v>
      </c>
      <c r="B1040" s="66" t="s">
        <v>2334</v>
      </c>
      <c r="C1040" s="67">
        <v>72</v>
      </c>
      <c r="D1040" s="67" t="s">
        <v>342</v>
      </c>
      <c r="E1040" s="71">
        <v>0.15662429995437899</v>
      </c>
      <c r="F1040" s="68">
        <v>53.000674308833503</v>
      </c>
      <c r="G1040" s="71">
        <v>0.249667225006413</v>
      </c>
      <c r="H1040" s="68">
        <v>11.8678354686446</v>
      </c>
      <c r="I1040" s="71">
        <v>6.3581374902345306E-2</v>
      </c>
      <c r="J1040" s="68">
        <v>65.138233310856407</v>
      </c>
      <c r="K1040" s="71"/>
      <c r="L1040" s="68"/>
    </row>
    <row r="1041" spans="1:12" x14ac:dyDescent="0.2">
      <c r="A1041" s="72" t="s">
        <v>2335</v>
      </c>
      <c r="B1041" s="66" t="s">
        <v>2336</v>
      </c>
      <c r="C1041" s="67">
        <v>54</v>
      </c>
      <c r="D1041" s="67" t="s">
        <v>342</v>
      </c>
      <c r="E1041" s="71">
        <v>0.13113402846799599</v>
      </c>
      <c r="F1041" s="68">
        <v>22.6277372262774</v>
      </c>
      <c r="G1041" s="71">
        <v>0.24914956095537399</v>
      </c>
      <c r="H1041" s="68">
        <v>8.5505735140771595</v>
      </c>
      <c r="I1041" s="71">
        <v>1.3118495980618801E-2</v>
      </c>
      <c r="J1041" s="68">
        <v>24.608967674661098</v>
      </c>
      <c r="K1041" s="71"/>
      <c r="L1041" s="68"/>
    </row>
    <row r="1042" spans="1:12" x14ac:dyDescent="0.2">
      <c r="A1042" s="72" t="s">
        <v>2337</v>
      </c>
      <c r="B1042" s="66" t="s">
        <v>2338</v>
      </c>
      <c r="C1042" s="67">
        <v>54</v>
      </c>
      <c r="D1042" s="67" t="s">
        <v>342</v>
      </c>
      <c r="E1042" s="71">
        <v>0.125</v>
      </c>
      <c r="F1042" s="68">
        <v>4.3795620437956204</v>
      </c>
      <c r="G1042" s="71">
        <v>0.25</v>
      </c>
      <c r="H1042" s="68">
        <v>56.517205422314902</v>
      </c>
      <c r="I1042" s="71">
        <v>0</v>
      </c>
      <c r="J1042" s="68">
        <v>0.31282586027111597</v>
      </c>
      <c r="K1042" s="71"/>
      <c r="L1042" s="68"/>
    </row>
    <row r="1043" spans="1:12" x14ac:dyDescent="0.2">
      <c r="A1043" s="72" t="s">
        <v>2339</v>
      </c>
      <c r="B1043" s="66" t="s">
        <v>2339</v>
      </c>
      <c r="C1043" s="67">
        <v>54</v>
      </c>
      <c r="D1043" s="67" t="s">
        <v>342</v>
      </c>
      <c r="E1043" s="71">
        <v>0.12522910557184799</v>
      </c>
      <c r="F1043" s="68">
        <v>7.5078206465067803</v>
      </c>
      <c r="G1043" s="71">
        <v>0.25045821114369499</v>
      </c>
      <c r="H1043" s="68">
        <v>58.602711157455701</v>
      </c>
      <c r="I1043" s="71">
        <v>0</v>
      </c>
      <c r="J1043" s="68">
        <v>0.31282586027111597</v>
      </c>
      <c r="K1043" s="71"/>
      <c r="L1043" s="68"/>
    </row>
    <row r="1044" spans="1:12" x14ac:dyDescent="0.2">
      <c r="A1044" s="72" t="s">
        <v>2340</v>
      </c>
      <c r="B1044" s="66" t="s">
        <v>2341</v>
      </c>
      <c r="C1044" s="67">
        <v>54</v>
      </c>
      <c r="D1044" s="67" t="s">
        <v>342</v>
      </c>
      <c r="E1044" s="71">
        <v>0.12512697336147299</v>
      </c>
      <c r="F1044" s="68">
        <v>6.0479666319082401</v>
      </c>
      <c r="G1044" s="71">
        <v>0.25</v>
      </c>
      <c r="H1044" s="68">
        <v>56.517205422314902</v>
      </c>
      <c r="I1044" s="71">
        <v>2.53946722945595E-4</v>
      </c>
      <c r="J1044" s="68">
        <v>2.29405630865485</v>
      </c>
      <c r="K1044" s="71"/>
      <c r="L1044" s="68"/>
    </row>
    <row r="1045" spans="1:12" x14ac:dyDescent="0.2">
      <c r="A1045" s="72" t="s">
        <v>2342</v>
      </c>
      <c r="B1045" s="66" t="s">
        <v>2343</v>
      </c>
      <c r="C1045" s="67">
        <v>54</v>
      </c>
      <c r="D1045" s="67" t="s">
        <v>342</v>
      </c>
      <c r="E1045" s="71">
        <v>0.12661415712730401</v>
      </c>
      <c r="F1045" s="68">
        <v>15.224191866527599</v>
      </c>
      <c r="G1045" s="71">
        <v>0.25</v>
      </c>
      <c r="H1045" s="68">
        <v>56.517205422314902</v>
      </c>
      <c r="I1045" s="71">
        <v>3.22831425460868E-3</v>
      </c>
      <c r="J1045" s="68">
        <v>15.4327424400417</v>
      </c>
      <c r="K1045" s="71"/>
      <c r="L1045" s="68"/>
    </row>
    <row r="1046" spans="1:12" x14ac:dyDescent="0.2">
      <c r="A1046" s="72" t="s">
        <v>2344</v>
      </c>
      <c r="B1046" s="66" t="s">
        <v>2345</v>
      </c>
      <c r="C1046" s="67">
        <v>54</v>
      </c>
      <c r="D1046" s="67" t="s">
        <v>342</v>
      </c>
      <c r="E1046" s="71">
        <v>0.13864355371827899</v>
      </c>
      <c r="F1046" s="68">
        <v>38.164754953076098</v>
      </c>
      <c r="G1046" s="71">
        <v>0.26466275659824101</v>
      </c>
      <c r="H1046" s="68">
        <v>78.415015641292996</v>
      </c>
      <c r="I1046" s="71">
        <v>1.26243508383178E-2</v>
      </c>
      <c r="J1046" s="68">
        <v>23.9833159541189</v>
      </c>
      <c r="K1046" s="71"/>
      <c r="L1046" s="68"/>
    </row>
    <row r="1047" spans="1:12" x14ac:dyDescent="0.2">
      <c r="A1047" s="72" t="s">
        <v>2346</v>
      </c>
      <c r="B1047" s="66" t="s">
        <v>2347</v>
      </c>
      <c r="C1047" s="67">
        <v>54</v>
      </c>
      <c r="D1047" s="67" t="s">
        <v>342</v>
      </c>
      <c r="E1047" s="71">
        <v>0.132263703668558</v>
      </c>
      <c r="F1047" s="68">
        <v>24.921793534932199</v>
      </c>
      <c r="G1047" s="71">
        <v>0.26237170087976502</v>
      </c>
      <c r="H1047" s="68">
        <v>77.372262773722596</v>
      </c>
      <c r="I1047" s="71">
        <v>2.1557064573500201E-3</v>
      </c>
      <c r="J1047" s="68">
        <v>12.6173096976017</v>
      </c>
      <c r="K1047" s="71"/>
      <c r="L1047" s="68"/>
    </row>
    <row r="1048" spans="1:12" x14ac:dyDescent="0.2">
      <c r="A1048" s="72" t="s">
        <v>2348</v>
      </c>
      <c r="B1048" s="66" t="s">
        <v>2349</v>
      </c>
      <c r="C1048" s="67">
        <v>54</v>
      </c>
      <c r="D1048" s="67" t="s">
        <v>342</v>
      </c>
      <c r="E1048" s="71">
        <v>0.125797347785881</v>
      </c>
      <c r="F1048" s="68">
        <v>12.5130344108446</v>
      </c>
      <c r="G1048" s="71">
        <v>0.25091642228738997</v>
      </c>
      <c r="H1048" s="68">
        <v>60.166840458811301</v>
      </c>
      <c r="I1048" s="71">
        <v>6.78273284371538E-4</v>
      </c>
      <c r="J1048" s="68">
        <v>6.0479666319082401</v>
      </c>
      <c r="K1048" s="71"/>
      <c r="L1048" s="68"/>
    </row>
    <row r="1049" spans="1:12" x14ac:dyDescent="0.2">
      <c r="A1049" s="72" t="s">
        <v>2350</v>
      </c>
      <c r="B1049" s="66" t="s">
        <v>2351</v>
      </c>
      <c r="C1049" s="67">
        <v>54</v>
      </c>
      <c r="D1049" s="67" t="s">
        <v>342</v>
      </c>
      <c r="E1049" s="71">
        <v>0.12510685089538101</v>
      </c>
      <c r="F1049" s="68">
        <v>5.8394160583941597</v>
      </c>
      <c r="G1049" s="71">
        <v>0.25</v>
      </c>
      <c r="H1049" s="68">
        <v>56.517205422314902</v>
      </c>
      <c r="I1049" s="71">
        <v>2.1370179076195299E-4</v>
      </c>
      <c r="J1049" s="68">
        <v>2.08550573514077</v>
      </c>
      <c r="K1049" s="71"/>
      <c r="L1049" s="68"/>
    </row>
    <row r="1050" spans="1:12" x14ac:dyDescent="0.2">
      <c r="A1050" s="72" t="s">
        <v>2352</v>
      </c>
      <c r="B1050" s="66" t="s">
        <v>2353</v>
      </c>
      <c r="C1050" s="67">
        <v>54</v>
      </c>
      <c r="D1050" s="67" t="s">
        <v>342</v>
      </c>
      <c r="E1050" s="71">
        <v>0.14621862341061201</v>
      </c>
      <c r="F1050" s="68">
        <v>47.966631908237801</v>
      </c>
      <c r="G1050" s="71">
        <v>0.28803152492668599</v>
      </c>
      <c r="H1050" s="68">
        <v>84.671532846715294</v>
      </c>
      <c r="I1050" s="71">
        <v>4.4057218945372702E-3</v>
      </c>
      <c r="J1050" s="68">
        <v>17.726798748696599</v>
      </c>
      <c r="K1050" s="71"/>
      <c r="L1050" s="68"/>
    </row>
    <row r="1051" spans="1:12" x14ac:dyDescent="0.2">
      <c r="A1051" s="72" t="s">
        <v>2354</v>
      </c>
      <c r="B1051" s="66" t="s">
        <v>2355</v>
      </c>
      <c r="C1051" s="67">
        <v>54</v>
      </c>
      <c r="D1051" s="67" t="s">
        <v>342</v>
      </c>
      <c r="E1051" s="71">
        <v>0.130856642308885</v>
      </c>
      <c r="F1051" s="68">
        <v>22.523461939520299</v>
      </c>
      <c r="G1051" s="71">
        <v>0.25091642228738997</v>
      </c>
      <c r="H1051" s="68">
        <v>60.166840458811301</v>
      </c>
      <c r="I1051" s="71">
        <v>1.0796862330379299E-2</v>
      </c>
      <c r="J1051" s="68">
        <v>22.732012513034402</v>
      </c>
      <c r="K1051" s="71"/>
      <c r="L1051" s="68"/>
    </row>
    <row r="1052" spans="1:12" x14ac:dyDescent="0.2">
      <c r="A1052" s="72" t="s">
        <v>2356</v>
      </c>
      <c r="B1052" s="66" t="s">
        <v>2357</v>
      </c>
      <c r="C1052" s="67">
        <v>54</v>
      </c>
      <c r="D1052" s="67" t="s">
        <v>342</v>
      </c>
      <c r="E1052" s="71">
        <v>0.158047524192232</v>
      </c>
      <c r="F1052" s="68">
        <v>60.0625651720542</v>
      </c>
      <c r="G1052" s="71">
        <v>0.265120967741935</v>
      </c>
      <c r="H1052" s="68">
        <v>78.832116788321201</v>
      </c>
      <c r="I1052" s="71">
        <v>5.0974080642528397E-2</v>
      </c>
      <c r="J1052" s="68">
        <v>57.247132429614197</v>
      </c>
      <c r="K1052" s="71"/>
      <c r="L1052" s="68"/>
    </row>
    <row r="1053" spans="1:12" x14ac:dyDescent="0.2">
      <c r="A1053" s="72" t="s">
        <v>2358</v>
      </c>
      <c r="B1053" s="66" t="s">
        <v>2359</v>
      </c>
      <c r="C1053" s="67">
        <v>54</v>
      </c>
      <c r="D1053" s="67" t="s">
        <v>342</v>
      </c>
      <c r="E1053" s="71">
        <v>0.13947516850502401</v>
      </c>
      <c r="F1053" s="68">
        <v>39.520333680917602</v>
      </c>
      <c r="G1053" s="71">
        <v>0.25</v>
      </c>
      <c r="H1053" s="68">
        <v>56.517205422314902</v>
      </c>
      <c r="I1053" s="71">
        <v>2.89503370100479E-2</v>
      </c>
      <c r="J1053" s="68">
        <v>41.084462982273202</v>
      </c>
      <c r="K1053" s="71"/>
      <c r="L1053" s="68"/>
    </row>
    <row r="1054" spans="1:12" x14ac:dyDescent="0.2">
      <c r="A1054" s="72" t="s">
        <v>2360</v>
      </c>
      <c r="B1054" s="66" t="s">
        <v>2361</v>
      </c>
      <c r="C1054" s="67">
        <v>54</v>
      </c>
      <c r="D1054" s="67" t="s">
        <v>342</v>
      </c>
      <c r="E1054" s="71">
        <v>0.144908110539225</v>
      </c>
      <c r="F1054" s="68">
        <v>46.715328467153299</v>
      </c>
      <c r="G1054" s="71">
        <v>0.25</v>
      </c>
      <c r="H1054" s="68">
        <v>56.517205422314902</v>
      </c>
      <c r="I1054" s="71">
        <v>3.9816221078449301E-2</v>
      </c>
      <c r="J1054" s="68">
        <v>49.217935349322197</v>
      </c>
      <c r="K1054" s="71"/>
      <c r="L1054" s="68"/>
    </row>
    <row r="1055" spans="1:12" x14ac:dyDescent="0.2">
      <c r="A1055" s="72" t="s">
        <v>2362</v>
      </c>
      <c r="B1055" s="66" t="s">
        <v>2363</v>
      </c>
      <c r="C1055" s="67">
        <v>54</v>
      </c>
      <c r="D1055" s="67" t="s">
        <v>342</v>
      </c>
      <c r="E1055" s="71">
        <v>0.14265082552358899</v>
      </c>
      <c r="F1055" s="68">
        <v>43.274244004171003</v>
      </c>
      <c r="G1055" s="71">
        <v>0.25</v>
      </c>
      <c r="H1055" s="68">
        <v>56.517205422314902</v>
      </c>
      <c r="I1055" s="71">
        <v>3.5301651047177099E-2</v>
      </c>
      <c r="J1055" s="68">
        <v>46.089676746611097</v>
      </c>
      <c r="K1055" s="71"/>
      <c r="L1055" s="68"/>
    </row>
    <row r="1056" spans="1:12" x14ac:dyDescent="0.2">
      <c r="A1056" s="72" t="s">
        <v>2364</v>
      </c>
      <c r="B1056" s="66" t="s">
        <v>2365</v>
      </c>
      <c r="C1056" s="67">
        <v>54</v>
      </c>
      <c r="D1056" s="67" t="s">
        <v>342</v>
      </c>
      <c r="E1056" s="71">
        <v>0.12606825929412899</v>
      </c>
      <c r="F1056" s="68">
        <v>13.660062565172099</v>
      </c>
      <c r="G1056" s="71">
        <v>0.24999999999919001</v>
      </c>
      <c r="H1056" s="68">
        <v>14.807090719499501</v>
      </c>
      <c r="I1056" s="71">
        <v>2.1365185890670699E-3</v>
      </c>
      <c r="J1056" s="68">
        <v>12.5130344108446</v>
      </c>
      <c r="K1056" s="71"/>
      <c r="L1056" s="68"/>
    </row>
    <row r="1057" spans="1:12" x14ac:dyDescent="0.2">
      <c r="A1057" s="72" t="s">
        <v>898</v>
      </c>
      <c r="B1057" s="66" t="s">
        <v>2366</v>
      </c>
      <c r="C1057" s="67">
        <v>54</v>
      </c>
      <c r="D1057" s="67" t="s">
        <v>342</v>
      </c>
      <c r="E1057" s="71">
        <v>0.159815902031859</v>
      </c>
      <c r="F1057" s="68">
        <v>61.522419186652797</v>
      </c>
      <c r="G1057" s="71">
        <v>0.25</v>
      </c>
      <c r="H1057" s="68">
        <v>56.517205422314902</v>
      </c>
      <c r="I1057" s="71">
        <v>6.96318040637188E-2</v>
      </c>
      <c r="J1057" s="68">
        <v>65.589155370177295</v>
      </c>
      <c r="K1057" s="71"/>
      <c r="L1057" s="68"/>
    </row>
    <row r="1058" spans="1:12" x14ac:dyDescent="0.2">
      <c r="A1058" s="72" t="s">
        <v>2367</v>
      </c>
      <c r="B1058" s="66" t="s">
        <v>2368</v>
      </c>
      <c r="C1058" s="67">
        <v>54</v>
      </c>
      <c r="D1058" s="67" t="s">
        <v>342</v>
      </c>
      <c r="E1058" s="71">
        <v>0.160700918407301</v>
      </c>
      <c r="F1058" s="68">
        <v>62.356621480709101</v>
      </c>
      <c r="G1058" s="71">
        <v>0.303321697068894</v>
      </c>
      <c r="H1058" s="68">
        <v>86.131386861313899</v>
      </c>
      <c r="I1058" s="71">
        <v>1.8080139745708799E-2</v>
      </c>
      <c r="J1058" s="68">
        <v>29.822732012513001</v>
      </c>
      <c r="K1058" s="71"/>
      <c r="L1058" s="68"/>
    </row>
    <row r="1059" spans="1:12" x14ac:dyDescent="0.2">
      <c r="A1059" s="72" t="s">
        <v>2369</v>
      </c>
      <c r="B1059" s="66" t="s">
        <v>2370</v>
      </c>
      <c r="C1059" s="67">
        <v>54</v>
      </c>
      <c r="D1059" s="67" t="s">
        <v>342</v>
      </c>
      <c r="E1059" s="71">
        <v>0.126889899367328</v>
      </c>
      <c r="F1059" s="68">
        <v>16.058394160583902</v>
      </c>
      <c r="G1059" s="71">
        <v>0.25126916910265801</v>
      </c>
      <c r="H1059" s="68">
        <v>60.896767466110497</v>
      </c>
      <c r="I1059" s="71">
        <v>2.51062963199809E-3</v>
      </c>
      <c r="J1059" s="68">
        <v>13.868613138686101</v>
      </c>
      <c r="K1059" s="71"/>
      <c r="L1059" s="68"/>
    </row>
    <row r="1060" spans="1:12" x14ac:dyDescent="0.2">
      <c r="A1060" s="72" t="s">
        <v>2371</v>
      </c>
      <c r="B1060" s="66" t="s">
        <v>2372</v>
      </c>
      <c r="C1060" s="67">
        <v>54</v>
      </c>
      <c r="D1060" s="67" t="s">
        <v>342</v>
      </c>
      <c r="E1060" s="71">
        <v>0.13728130555895801</v>
      </c>
      <c r="F1060" s="68">
        <v>36.392075078206503</v>
      </c>
      <c r="G1060" s="71">
        <v>0.25</v>
      </c>
      <c r="H1060" s="68">
        <v>56.517205422314902</v>
      </c>
      <c r="I1060" s="71">
        <v>2.4562611117916699E-2</v>
      </c>
      <c r="J1060" s="68">
        <v>37.956204379562003</v>
      </c>
      <c r="K1060" s="71"/>
      <c r="L1060" s="68"/>
    </row>
    <row r="1061" spans="1:12" x14ac:dyDescent="0.2">
      <c r="A1061" s="72" t="s">
        <v>2373</v>
      </c>
      <c r="B1061" s="66" t="s">
        <v>2374</v>
      </c>
      <c r="C1061" s="67">
        <v>54</v>
      </c>
      <c r="D1061" s="67" t="s">
        <v>342</v>
      </c>
      <c r="E1061" s="71">
        <v>0.144218759490224</v>
      </c>
      <c r="F1061" s="68">
        <v>45.046923879040698</v>
      </c>
      <c r="G1061" s="71">
        <v>0.25125483109973401</v>
      </c>
      <c r="H1061" s="68">
        <v>60.792492179353502</v>
      </c>
      <c r="I1061" s="71">
        <v>3.7182687880714799E-2</v>
      </c>
      <c r="J1061" s="68">
        <v>47.236704900938498</v>
      </c>
      <c r="K1061" s="71"/>
      <c r="L1061" s="68"/>
    </row>
    <row r="1062" spans="1:12" x14ac:dyDescent="0.2">
      <c r="A1062" s="72" t="s">
        <v>1022</v>
      </c>
      <c r="B1062" s="66" t="s">
        <v>2375</v>
      </c>
      <c r="C1062" s="67">
        <v>54</v>
      </c>
      <c r="D1062" s="67" t="s">
        <v>342</v>
      </c>
      <c r="E1062" s="71">
        <v>0.133217487827439</v>
      </c>
      <c r="F1062" s="68">
        <v>27.320125130344099</v>
      </c>
      <c r="G1062" s="71">
        <v>0.26203943346202402</v>
      </c>
      <c r="H1062" s="68">
        <v>77.267987486965595</v>
      </c>
      <c r="I1062" s="71">
        <v>4.3955421928531203E-3</v>
      </c>
      <c r="J1062" s="68">
        <v>17.622523461939501</v>
      </c>
      <c r="K1062" s="71"/>
      <c r="L1062" s="68"/>
    </row>
    <row r="1063" spans="1:12" x14ac:dyDescent="0.2">
      <c r="A1063" s="72" t="s">
        <v>2376</v>
      </c>
      <c r="B1063" s="66" t="s">
        <v>2377</v>
      </c>
      <c r="C1063" s="67">
        <v>54</v>
      </c>
      <c r="D1063" s="67" t="s">
        <v>342</v>
      </c>
      <c r="E1063" s="71">
        <v>0.13985834187496701</v>
      </c>
      <c r="F1063" s="68">
        <v>40.250260688216898</v>
      </c>
      <c r="G1063" s="71">
        <v>0.24997416477604101</v>
      </c>
      <c r="H1063" s="68">
        <v>10.9489051094891</v>
      </c>
      <c r="I1063" s="71">
        <v>2.9742518973892299E-2</v>
      </c>
      <c r="J1063" s="68">
        <v>41.814389989572497</v>
      </c>
      <c r="K1063" s="71"/>
      <c r="L1063" s="68"/>
    </row>
    <row r="1064" spans="1:12" x14ac:dyDescent="0.2">
      <c r="A1064" s="72" t="s">
        <v>2378</v>
      </c>
      <c r="B1064" s="66" t="s">
        <v>2379</v>
      </c>
      <c r="C1064" s="67">
        <v>54</v>
      </c>
      <c r="D1064" s="67" t="s">
        <v>342</v>
      </c>
      <c r="E1064" s="71">
        <v>0.13887043434134599</v>
      </c>
      <c r="F1064" s="68">
        <v>38.581856100104297</v>
      </c>
      <c r="G1064" s="71">
        <v>0.25</v>
      </c>
      <c r="H1064" s="68">
        <v>56.517205422314902</v>
      </c>
      <c r="I1064" s="71">
        <v>2.77408686826916E-2</v>
      </c>
      <c r="J1064" s="68">
        <v>40.145985401459903</v>
      </c>
      <c r="K1064" s="71"/>
      <c r="L1064" s="68"/>
    </row>
    <row r="1065" spans="1:12" x14ac:dyDescent="0.2">
      <c r="A1065" s="72" t="s">
        <v>1696</v>
      </c>
      <c r="B1065" s="66" t="s">
        <v>2380</v>
      </c>
      <c r="C1065" s="67">
        <v>54</v>
      </c>
      <c r="D1065" s="67" t="s">
        <v>342</v>
      </c>
      <c r="E1065" s="71">
        <v>0.16711561616210299</v>
      </c>
      <c r="F1065" s="68">
        <v>66.214807090719503</v>
      </c>
      <c r="G1065" s="71">
        <v>0.25</v>
      </c>
      <c r="H1065" s="68">
        <v>56.517205422314902</v>
      </c>
      <c r="I1065" s="71">
        <v>8.4231232324206595E-2</v>
      </c>
      <c r="J1065" s="68">
        <v>70.907194994786195</v>
      </c>
      <c r="K1065" s="71"/>
      <c r="L1065" s="68"/>
    </row>
    <row r="1066" spans="1:12" x14ac:dyDescent="0.2">
      <c r="A1066" s="72" t="s">
        <v>2381</v>
      </c>
      <c r="B1066" s="66" t="s">
        <v>2382</v>
      </c>
      <c r="C1066" s="67">
        <v>54</v>
      </c>
      <c r="D1066" s="67" t="s">
        <v>342</v>
      </c>
      <c r="E1066" s="71">
        <v>0.12520486755687901</v>
      </c>
      <c r="F1066" s="68">
        <v>7.19499478623566</v>
      </c>
      <c r="G1066" s="71">
        <v>0.25</v>
      </c>
      <c r="H1066" s="68">
        <v>56.517205422314902</v>
      </c>
      <c r="I1066" s="71">
        <v>4.0973511375874699E-4</v>
      </c>
      <c r="J1066" s="68">
        <v>3.8581856100104299</v>
      </c>
      <c r="K1066" s="71"/>
      <c r="L1066" s="68"/>
    </row>
    <row r="1067" spans="1:12" x14ac:dyDescent="0.2">
      <c r="A1067" s="72" t="s">
        <v>2383</v>
      </c>
      <c r="B1067" s="66" t="s">
        <v>2384</v>
      </c>
      <c r="C1067" s="67">
        <v>54</v>
      </c>
      <c r="D1067" s="67" t="s">
        <v>342</v>
      </c>
      <c r="E1067" s="71">
        <v>0.12652642428305799</v>
      </c>
      <c r="F1067" s="68">
        <v>14.9113660062565</v>
      </c>
      <c r="G1067" s="71">
        <v>0.24999999998773001</v>
      </c>
      <c r="H1067" s="68">
        <v>13.9728884254432</v>
      </c>
      <c r="I1067" s="71">
        <v>3.0528485783852099E-3</v>
      </c>
      <c r="J1067" s="68">
        <v>14.9113660062565</v>
      </c>
      <c r="K1067" s="71"/>
      <c r="L1067" s="68"/>
    </row>
    <row r="1068" spans="1:12" x14ac:dyDescent="0.2">
      <c r="A1068" s="72" t="s">
        <v>1821</v>
      </c>
      <c r="B1068" s="66" t="s">
        <v>2385</v>
      </c>
      <c r="C1068" s="67">
        <v>54</v>
      </c>
      <c r="D1068" s="67" t="s">
        <v>342</v>
      </c>
      <c r="E1068" s="71">
        <v>0.149878851915346</v>
      </c>
      <c r="F1068" s="68">
        <v>52.1376433785193</v>
      </c>
      <c r="G1068" s="71">
        <v>0.26953865081410799</v>
      </c>
      <c r="H1068" s="68">
        <v>80.709071949947898</v>
      </c>
      <c r="I1068" s="71">
        <v>3.02190530165839E-2</v>
      </c>
      <c r="J1068" s="68">
        <v>42.440041710114699</v>
      </c>
      <c r="K1068" s="71"/>
      <c r="L1068" s="68"/>
    </row>
    <row r="1069" spans="1:12" x14ac:dyDescent="0.2">
      <c r="A1069" s="72" t="s">
        <v>2386</v>
      </c>
      <c r="B1069" s="66" t="s">
        <v>2387</v>
      </c>
      <c r="C1069" s="67">
        <v>54</v>
      </c>
      <c r="D1069" s="67" t="s">
        <v>342</v>
      </c>
      <c r="E1069" s="71">
        <v>0.13402135258137701</v>
      </c>
      <c r="F1069" s="68">
        <v>29.197080291970799</v>
      </c>
      <c r="G1069" s="71">
        <v>0.24999999999054501</v>
      </c>
      <c r="H1069" s="68">
        <v>14.1814389989572</v>
      </c>
      <c r="I1069" s="71">
        <v>1.8042705172210301E-2</v>
      </c>
      <c r="J1069" s="68">
        <v>29.718456725755999</v>
      </c>
      <c r="K1069" s="71"/>
      <c r="L1069" s="68"/>
    </row>
    <row r="1070" spans="1:12" x14ac:dyDescent="0.2">
      <c r="A1070" s="72" t="s">
        <v>2388</v>
      </c>
      <c r="B1070" s="66" t="s">
        <v>2389</v>
      </c>
      <c r="C1070" s="67">
        <v>54</v>
      </c>
      <c r="D1070" s="67" t="s">
        <v>342</v>
      </c>
      <c r="E1070" s="71">
        <v>0.147647708316125</v>
      </c>
      <c r="F1070" s="68">
        <v>49.843587069864398</v>
      </c>
      <c r="G1070" s="71">
        <v>0.24985772931087499</v>
      </c>
      <c r="H1070" s="68">
        <v>10.5318039624609</v>
      </c>
      <c r="I1070" s="71">
        <v>4.5437687321374799E-2</v>
      </c>
      <c r="J1070" s="68">
        <v>54.118873826902998</v>
      </c>
      <c r="K1070" s="71"/>
      <c r="L1070" s="68"/>
    </row>
    <row r="1071" spans="1:12" x14ac:dyDescent="0.2">
      <c r="A1071" s="72" t="s">
        <v>2390</v>
      </c>
      <c r="B1071" s="66" t="s">
        <v>2391</v>
      </c>
      <c r="C1071" s="67">
        <v>54</v>
      </c>
      <c r="D1071" s="67" t="s">
        <v>342</v>
      </c>
      <c r="E1071" s="71">
        <v>0.276969957961963</v>
      </c>
      <c r="F1071" s="68">
        <v>88.633993743482804</v>
      </c>
      <c r="G1071" s="71">
        <v>0.25045821114369499</v>
      </c>
      <c r="H1071" s="68">
        <v>58.602711157455701</v>
      </c>
      <c r="I1071" s="71">
        <v>0.30348170478023201</v>
      </c>
      <c r="J1071" s="68">
        <v>95.099061522419206</v>
      </c>
      <c r="K1071" s="71"/>
      <c r="L1071" s="68"/>
    </row>
    <row r="1072" spans="1:12" x14ac:dyDescent="0.2">
      <c r="A1072" s="72" t="s">
        <v>2392</v>
      </c>
      <c r="B1072" s="66" t="s">
        <v>2393</v>
      </c>
      <c r="C1072" s="67">
        <v>54</v>
      </c>
      <c r="D1072" s="67" t="s">
        <v>342</v>
      </c>
      <c r="E1072" s="71">
        <v>0.19328838901727499</v>
      </c>
      <c r="F1072" s="68">
        <v>75.808133472367004</v>
      </c>
      <c r="G1072" s="71">
        <v>0.25</v>
      </c>
      <c r="H1072" s="68">
        <v>56.517205422314902</v>
      </c>
      <c r="I1072" s="71">
        <v>0.13657677803455001</v>
      </c>
      <c r="J1072" s="68">
        <v>81.751824817518298</v>
      </c>
      <c r="K1072" s="71"/>
      <c r="L1072" s="68"/>
    </row>
    <row r="1073" spans="1:12" x14ac:dyDescent="0.2">
      <c r="A1073" s="72" t="s">
        <v>1623</v>
      </c>
      <c r="B1073" s="66" t="s">
        <v>2394</v>
      </c>
      <c r="C1073" s="67">
        <v>54</v>
      </c>
      <c r="D1073" s="67" t="s">
        <v>342</v>
      </c>
      <c r="E1073" s="71">
        <v>0.13533266725152501</v>
      </c>
      <c r="F1073" s="68">
        <v>32.533889468196001</v>
      </c>
      <c r="G1073" s="71">
        <v>0.25</v>
      </c>
      <c r="H1073" s="68">
        <v>56.517205422314902</v>
      </c>
      <c r="I1073" s="71">
        <v>2.06653345030504E-2</v>
      </c>
      <c r="J1073" s="68">
        <v>33.889468196037498</v>
      </c>
      <c r="K1073" s="71"/>
      <c r="L1073" s="68"/>
    </row>
    <row r="1074" spans="1:12" x14ac:dyDescent="0.2">
      <c r="A1074" s="72" t="s">
        <v>2395</v>
      </c>
      <c r="B1074" s="66" t="s">
        <v>2396</v>
      </c>
      <c r="C1074" s="67">
        <v>54</v>
      </c>
      <c r="D1074" s="67" t="s">
        <v>342</v>
      </c>
      <c r="E1074" s="71">
        <v>0.12524516161465801</v>
      </c>
      <c r="F1074" s="68">
        <v>7.8206465067778899</v>
      </c>
      <c r="G1074" s="71">
        <v>0.25</v>
      </c>
      <c r="H1074" s="68">
        <v>56.517205422314902</v>
      </c>
      <c r="I1074" s="71">
        <v>4.9032322931667305E-4</v>
      </c>
      <c r="J1074" s="68">
        <v>4.4838373305526602</v>
      </c>
      <c r="K1074" s="71"/>
      <c r="L1074" s="68"/>
    </row>
    <row r="1075" spans="1:12" x14ac:dyDescent="0.2">
      <c r="A1075" s="72" t="s">
        <v>2397</v>
      </c>
      <c r="B1075" s="66" t="s">
        <v>2398</v>
      </c>
      <c r="C1075" s="67">
        <v>54</v>
      </c>
      <c r="D1075" s="67" t="s">
        <v>342</v>
      </c>
      <c r="E1075" s="71">
        <v>0.13160693413118399</v>
      </c>
      <c r="F1075" s="68">
        <v>23.879040667361799</v>
      </c>
      <c r="G1075" s="71">
        <v>0.25</v>
      </c>
      <c r="H1075" s="68">
        <v>56.517205422314902</v>
      </c>
      <c r="I1075" s="71">
        <v>1.3213868262367701E-2</v>
      </c>
      <c r="J1075" s="68">
        <v>24.7132429614181</v>
      </c>
      <c r="K1075" s="71"/>
      <c r="L1075" s="68"/>
    </row>
    <row r="1076" spans="1:12" x14ac:dyDescent="0.2">
      <c r="A1076" s="72" t="s">
        <v>2399</v>
      </c>
      <c r="B1076" s="66" t="s">
        <v>2400</v>
      </c>
      <c r="C1076" s="67">
        <v>54</v>
      </c>
      <c r="D1076" s="67" t="s">
        <v>342</v>
      </c>
      <c r="E1076" s="71">
        <v>0.125498209624572</v>
      </c>
      <c r="F1076" s="68">
        <v>10.2189781021898</v>
      </c>
      <c r="G1076" s="71">
        <v>0.25</v>
      </c>
      <c r="H1076" s="68">
        <v>56.517205422314902</v>
      </c>
      <c r="I1076" s="71">
        <v>9.9641924914434005E-4</v>
      </c>
      <c r="J1076" s="68">
        <v>7.4035453597497396</v>
      </c>
      <c r="K1076" s="71"/>
      <c r="L1076" s="68"/>
    </row>
    <row r="1077" spans="1:12" x14ac:dyDescent="0.2">
      <c r="A1077" s="72" t="s">
        <v>2401</v>
      </c>
      <c r="B1077" s="66" t="s">
        <v>2402</v>
      </c>
      <c r="C1077" s="67">
        <v>54</v>
      </c>
      <c r="D1077" s="67" t="s">
        <v>342</v>
      </c>
      <c r="E1077" s="71">
        <v>0.152512780250913</v>
      </c>
      <c r="F1077" s="68">
        <v>54.953076120959302</v>
      </c>
      <c r="G1077" s="71">
        <v>0.25</v>
      </c>
      <c r="H1077" s="68">
        <v>56.517205422314902</v>
      </c>
      <c r="I1077" s="71">
        <v>5.5025560501826901E-2</v>
      </c>
      <c r="J1077" s="68">
        <v>58.706986444212703</v>
      </c>
      <c r="K1077" s="71"/>
      <c r="L1077" s="68"/>
    </row>
    <row r="1078" spans="1:12" x14ac:dyDescent="0.2">
      <c r="A1078" s="72" t="s">
        <v>2403</v>
      </c>
      <c r="B1078" s="66" t="s">
        <v>2404</v>
      </c>
      <c r="C1078" s="67">
        <v>54</v>
      </c>
      <c r="D1078" s="67" t="s">
        <v>342</v>
      </c>
      <c r="E1078" s="71">
        <v>0.12519837087820099</v>
      </c>
      <c r="F1078" s="68">
        <v>7.0907194994786202</v>
      </c>
      <c r="G1078" s="71">
        <v>0.25</v>
      </c>
      <c r="H1078" s="68">
        <v>56.517205422314902</v>
      </c>
      <c r="I1078" s="71">
        <v>3.9674175640158702E-4</v>
      </c>
      <c r="J1078" s="68">
        <v>3.6496350364963499</v>
      </c>
      <c r="K1078" s="71"/>
      <c r="L1078" s="68"/>
    </row>
    <row r="1079" spans="1:12" x14ac:dyDescent="0.2">
      <c r="A1079" s="72" t="s">
        <v>2405</v>
      </c>
      <c r="B1079" s="66" t="s">
        <v>2406</v>
      </c>
      <c r="C1079" s="67">
        <v>54</v>
      </c>
      <c r="D1079" s="67" t="s">
        <v>342</v>
      </c>
      <c r="E1079" s="71">
        <v>0.12666255400541801</v>
      </c>
      <c r="F1079" s="68">
        <v>15.4327424400417</v>
      </c>
      <c r="G1079" s="71">
        <v>0.25</v>
      </c>
      <c r="H1079" s="68">
        <v>56.517205422314902</v>
      </c>
      <c r="I1079" s="71">
        <v>3.3251080108365398E-3</v>
      </c>
      <c r="J1079" s="68">
        <v>15.745568300312801</v>
      </c>
      <c r="K1079" s="71"/>
      <c r="L1079" s="68"/>
    </row>
    <row r="1080" spans="1:12" x14ac:dyDescent="0.2">
      <c r="A1080" s="72" t="s">
        <v>2407</v>
      </c>
      <c r="B1080" s="66" t="s">
        <v>2408</v>
      </c>
      <c r="C1080" s="67">
        <v>54</v>
      </c>
      <c r="D1080" s="67" t="s">
        <v>342</v>
      </c>
      <c r="E1080" s="71">
        <v>0.15619901401640501</v>
      </c>
      <c r="F1080" s="68">
        <v>58.394160583941598</v>
      </c>
      <c r="G1080" s="71">
        <v>0.25376449329920198</v>
      </c>
      <c r="H1080" s="68">
        <v>68.196037539103202</v>
      </c>
      <c r="I1080" s="71">
        <v>5.8633534733608203E-2</v>
      </c>
      <c r="J1080" s="68">
        <v>60.896767466110497</v>
      </c>
      <c r="K1080" s="71"/>
      <c r="L1080" s="68"/>
    </row>
    <row r="1081" spans="1:12" x14ac:dyDescent="0.2">
      <c r="A1081" s="72" t="s">
        <v>1102</v>
      </c>
      <c r="B1081" s="66" t="s">
        <v>2409</v>
      </c>
      <c r="C1081" s="67">
        <v>54</v>
      </c>
      <c r="D1081" s="67" t="s">
        <v>342</v>
      </c>
      <c r="E1081" s="71">
        <v>0.12990182470098999</v>
      </c>
      <c r="F1081" s="68">
        <v>21.584984358707</v>
      </c>
      <c r="G1081" s="71">
        <v>0.25</v>
      </c>
      <c r="H1081" s="68">
        <v>56.517205422314902</v>
      </c>
      <c r="I1081" s="71">
        <v>9.8036494019807397E-3</v>
      </c>
      <c r="J1081" s="68">
        <v>22.002085505735099</v>
      </c>
      <c r="K1081" s="71"/>
      <c r="L1081" s="68"/>
    </row>
    <row r="1082" spans="1:12" x14ac:dyDescent="0.2">
      <c r="A1082" s="72" t="s">
        <v>2410</v>
      </c>
      <c r="B1082" s="66" t="s">
        <v>2411</v>
      </c>
      <c r="C1082" s="67">
        <v>54</v>
      </c>
      <c r="D1082" s="67" t="s">
        <v>342</v>
      </c>
      <c r="E1082" s="71">
        <v>0.13157207911306701</v>
      </c>
      <c r="F1082" s="68">
        <v>23.461939520333701</v>
      </c>
      <c r="G1082" s="71">
        <v>0.25229105571847499</v>
      </c>
      <c r="H1082" s="68">
        <v>64.337851929092807</v>
      </c>
      <c r="I1082" s="71">
        <v>1.0853102507659401E-2</v>
      </c>
      <c r="J1082" s="68">
        <v>22.8362877997914</v>
      </c>
      <c r="K1082" s="71"/>
      <c r="L1082" s="68"/>
    </row>
    <row r="1083" spans="1:12" x14ac:dyDescent="0.2">
      <c r="A1083" s="72" t="s">
        <v>1026</v>
      </c>
      <c r="B1083" s="66" t="s">
        <v>2412</v>
      </c>
      <c r="C1083" s="67">
        <v>54</v>
      </c>
      <c r="D1083" s="67" t="s">
        <v>342</v>
      </c>
      <c r="E1083" s="71">
        <v>0.13466714166256799</v>
      </c>
      <c r="F1083" s="68">
        <v>31.178310740354501</v>
      </c>
      <c r="G1083" s="71">
        <v>0.25</v>
      </c>
      <c r="H1083" s="68">
        <v>56.517205422314902</v>
      </c>
      <c r="I1083" s="71">
        <v>1.9334283325135E-2</v>
      </c>
      <c r="J1083" s="68">
        <v>32.012513034410802</v>
      </c>
      <c r="K1083" s="71"/>
      <c r="L1083" s="68"/>
    </row>
    <row r="1084" spans="1:12" x14ac:dyDescent="0.2">
      <c r="A1084" s="72" t="s">
        <v>2413</v>
      </c>
      <c r="B1084" s="66" t="s">
        <v>2414</v>
      </c>
      <c r="C1084" s="67">
        <v>54</v>
      </c>
      <c r="D1084" s="67" t="s">
        <v>342</v>
      </c>
      <c r="E1084" s="71">
        <v>0.135529205809271</v>
      </c>
      <c r="F1084" s="68">
        <v>32.742440041710097</v>
      </c>
      <c r="G1084" s="71">
        <v>0.25</v>
      </c>
      <c r="H1084" s="68">
        <v>56.517205422314902</v>
      </c>
      <c r="I1084" s="71">
        <v>2.1058411618541401E-2</v>
      </c>
      <c r="J1084" s="68">
        <v>34.202294056308702</v>
      </c>
      <c r="K1084" s="71"/>
      <c r="L1084" s="68"/>
    </row>
    <row r="1085" spans="1:12" x14ac:dyDescent="0.2">
      <c r="A1085" s="72" t="s">
        <v>2415</v>
      </c>
      <c r="B1085" s="66" t="s">
        <v>2416</v>
      </c>
      <c r="C1085" s="67">
        <v>54</v>
      </c>
      <c r="D1085" s="67" t="s">
        <v>342</v>
      </c>
      <c r="E1085" s="71">
        <v>0.14360767756154</v>
      </c>
      <c r="F1085" s="68">
        <v>44.629822732012499</v>
      </c>
      <c r="G1085" s="71">
        <v>0.26117241324953899</v>
      </c>
      <c r="H1085" s="68">
        <v>76.433785192909298</v>
      </c>
      <c r="I1085" s="71">
        <v>2.6042941873540101E-2</v>
      </c>
      <c r="J1085" s="68">
        <v>38.790406673618399</v>
      </c>
      <c r="K1085" s="71"/>
      <c r="L1085" s="68"/>
    </row>
    <row r="1086" spans="1:12" x14ac:dyDescent="0.2">
      <c r="A1086" s="72" t="s">
        <v>1821</v>
      </c>
      <c r="B1086" s="66" t="s">
        <v>2417</v>
      </c>
      <c r="C1086" s="67">
        <v>54</v>
      </c>
      <c r="D1086" s="67" t="s">
        <v>342</v>
      </c>
      <c r="E1086" s="71">
        <v>0.146042093494993</v>
      </c>
      <c r="F1086" s="68">
        <v>47.653806047966597</v>
      </c>
      <c r="G1086" s="71">
        <v>0.25</v>
      </c>
      <c r="H1086" s="68">
        <v>56.517205422314902</v>
      </c>
      <c r="I1086" s="71">
        <v>4.2084186989986103E-2</v>
      </c>
      <c r="J1086" s="68">
        <v>50.782064650677803</v>
      </c>
      <c r="K1086" s="71"/>
      <c r="L1086" s="68"/>
    </row>
    <row r="1087" spans="1:12" x14ac:dyDescent="0.2">
      <c r="A1087" s="72" t="s">
        <v>2418</v>
      </c>
      <c r="B1087" s="66" t="s">
        <v>2419</v>
      </c>
      <c r="C1087" s="67">
        <v>54</v>
      </c>
      <c r="D1087" s="67" t="s">
        <v>342</v>
      </c>
      <c r="E1087" s="71">
        <v>0.148050532400261</v>
      </c>
      <c r="F1087" s="68">
        <v>50.260688216892603</v>
      </c>
      <c r="G1087" s="71">
        <v>0.25</v>
      </c>
      <c r="H1087" s="68">
        <v>56.517205422314902</v>
      </c>
      <c r="I1087" s="71">
        <v>4.6101064800521799E-2</v>
      </c>
      <c r="J1087" s="68">
        <v>54.327424400417101</v>
      </c>
      <c r="K1087" s="71"/>
      <c r="L1087" s="68"/>
    </row>
    <row r="1088" spans="1:12" x14ac:dyDescent="0.2">
      <c r="A1088" s="72" t="s">
        <v>2420</v>
      </c>
      <c r="B1088" s="66" t="s">
        <v>2421</v>
      </c>
      <c r="C1088" s="67">
        <v>54</v>
      </c>
      <c r="D1088" s="67" t="s">
        <v>342</v>
      </c>
      <c r="E1088" s="71">
        <v>0.14020606128794999</v>
      </c>
      <c r="F1088" s="68">
        <v>40.458811261731</v>
      </c>
      <c r="G1088" s="71">
        <v>0.25991758214980498</v>
      </c>
      <c r="H1088" s="68">
        <v>75.703858185610002</v>
      </c>
      <c r="I1088" s="71">
        <v>2.0494540426095598E-2</v>
      </c>
      <c r="J1088" s="68">
        <v>33.263816475495297</v>
      </c>
      <c r="K1088" s="71"/>
      <c r="L1088" s="68"/>
    </row>
    <row r="1089" spans="1:12" x14ac:dyDescent="0.2">
      <c r="A1089" s="72" t="s">
        <v>2422</v>
      </c>
      <c r="B1089" s="66" t="s">
        <v>2423</v>
      </c>
      <c r="C1089" s="67">
        <v>54</v>
      </c>
      <c r="D1089" s="67" t="s">
        <v>342</v>
      </c>
      <c r="E1089" s="71">
        <v>0.12530695684741</v>
      </c>
      <c r="F1089" s="68">
        <v>8.4462982273201206</v>
      </c>
      <c r="G1089" s="71">
        <v>0.25</v>
      </c>
      <c r="H1089" s="68">
        <v>56.517205422314902</v>
      </c>
      <c r="I1089" s="71">
        <v>6.1391369482099404E-4</v>
      </c>
      <c r="J1089" s="68">
        <v>5.7351407716371199</v>
      </c>
      <c r="K1089" s="71"/>
      <c r="L1089" s="68"/>
    </row>
    <row r="1090" spans="1:12" x14ac:dyDescent="0.2">
      <c r="A1090" s="72" t="s">
        <v>2424</v>
      </c>
      <c r="B1090" s="66" t="s">
        <v>2425</v>
      </c>
      <c r="C1090" s="67">
        <v>54</v>
      </c>
      <c r="D1090" s="67" t="s">
        <v>342</v>
      </c>
      <c r="E1090" s="71">
        <v>0.13160432955338799</v>
      </c>
      <c r="F1090" s="68">
        <v>23.774765380604801</v>
      </c>
      <c r="G1090" s="71">
        <v>0.25250966219946802</v>
      </c>
      <c r="H1090" s="68">
        <v>64.963503649635001</v>
      </c>
      <c r="I1090" s="71">
        <v>1.0698996907308699E-2</v>
      </c>
      <c r="J1090" s="68">
        <v>22.523461939520299</v>
      </c>
      <c r="K1090" s="71"/>
      <c r="L1090" s="68"/>
    </row>
    <row r="1091" spans="1:12" x14ac:dyDescent="0.2">
      <c r="A1091" s="72" t="s">
        <v>1507</v>
      </c>
      <c r="B1091" s="66" t="s">
        <v>2426</v>
      </c>
      <c r="C1091" s="67">
        <v>54</v>
      </c>
      <c r="D1091" s="67" t="s">
        <v>342</v>
      </c>
      <c r="E1091" s="71">
        <v>0.13606302715340801</v>
      </c>
      <c r="F1091" s="68">
        <v>33.680917622523502</v>
      </c>
      <c r="G1091" s="71">
        <v>0.268296892086959</v>
      </c>
      <c r="H1091" s="68">
        <v>80.083420229405604</v>
      </c>
      <c r="I1091" s="71">
        <v>3.8291622198565601E-3</v>
      </c>
      <c r="J1091" s="68">
        <v>16.788321167883201</v>
      </c>
      <c r="K1091" s="71"/>
      <c r="L1091" s="68"/>
    </row>
    <row r="1092" spans="1:12" x14ac:dyDescent="0.2">
      <c r="A1092" s="72" t="s">
        <v>2427</v>
      </c>
      <c r="B1092" s="66" t="s">
        <v>2428</v>
      </c>
      <c r="C1092" s="67">
        <v>72</v>
      </c>
      <c r="D1092" s="67" t="s">
        <v>342</v>
      </c>
      <c r="E1092" s="71">
        <v>0.14067183223780499</v>
      </c>
      <c r="F1092" s="68">
        <v>31.085637221847598</v>
      </c>
      <c r="G1092" s="71">
        <v>0.2495489377267</v>
      </c>
      <c r="H1092" s="68">
        <v>11.6655428186109</v>
      </c>
      <c r="I1092" s="71">
        <v>3.17947267489102E-2</v>
      </c>
      <c r="J1092" s="68">
        <v>43.627781523937998</v>
      </c>
      <c r="K1092" s="71"/>
      <c r="L1092" s="68"/>
    </row>
    <row r="1093" spans="1:12" x14ac:dyDescent="0.2">
      <c r="A1093" s="72" t="s">
        <v>2429</v>
      </c>
      <c r="B1093" s="66" t="s">
        <v>2430</v>
      </c>
      <c r="C1093" s="67">
        <v>72</v>
      </c>
      <c r="D1093" s="67" t="s">
        <v>342</v>
      </c>
      <c r="E1093" s="71">
        <v>0.132196574891706</v>
      </c>
      <c r="F1093" s="68">
        <v>16.520566419420099</v>
      </c>
      <c r="G1093" s="71">
        <v>0.25440024641379899</v>
      </c>
      <c r="H1093" s="68">
        <v>49.426837491571099</v>
      </c>
      <c r="I1093" s="71">
        <v>9.9929033696119097E-3</v>
      </c>
      <c r="J1093" s="68">
        <v>17.801753202966999</v>
      </c>
      <c r="K1093" s="71"/>
      <c r="L1093" s="68"/>
    </row>
    <row r="1094" spans="1:12" x14ac:dyDescent="0.2">
      <c r="A1094" s="72" t="s">
        <v>393</v>
      </c>
      <c r="B1094" s="66" t="s">
        <v>2431</v>
      </c>
      <c r="C1094" s="67">
        <v>72</v>
      </c>
      <c r="D1094" s="67" t="s">
        <v>342</v>
      </c>
      <c r="E1094" s="71">
        <v>0.13293510194466701</v>
      </c>
      <c r="F1094" s="68">
        <v>18.0714767363452</v>
      </c>
      <c r="G1094" s="71">
        <v>0.25766214737537102</v>
      </c>
      <c r="H1094" s="68">
        <v>52.6635198921106</v>
      </c>
      <c r="I1094" s="71">
        <v>8.2080565139623207E-3</v>
      </c>
      <c r="J1094" s="68">
        <v>14.699932569116701</v>
      </c>
      <c r="K1094" s="71"/>
      <c r="L1094" s="68"/>
    </row>
    <row r="1095" spans="1:12" x14ac:dyDescent="0.2">
      <c r="A1095" s="72" t="s">
        <v>2432</v>
      </c>
      <c r="B1095" s="66" t="s">
        <v>2433</v>
      </c>
      <c r="C1095" s="67">
        <v>72</v>
      </c>
      <c r="D1095" s="67" t="s">
        <v>342</v>
      </c>
      <c r="E1095" s="71">
        <v>0.13533210313121299</v>
      </c>
      <c r="F1095" s="68">
        <v>21.982467970330401</v>
      </c>
      <c r="G1095" s="71">
        <v>0.25550030801724899</v>
      </c>
      <c r="H1095" s="68">
        <v>50.708024275117999</v>
      </c>
      <c r="I1095" s="71">
        <v>1.51638982451767E-2</v>
      </c>
      <c r="J1095" s="68">
        <v>26.567768037761301</v>
      </c>
      <c r="K1095" s="71"/>
      <c r="L1095" s="68"/>
    </row>
    <row r="1096" spans="1:12" x14ac:dyDescent="0.2">
      <c r="A1096" s="72" t="s">
        <v>2434</v>
      </c>
      <c r="B1096" s="66" t="s">
        <v>2435</v>
      </c>
      <c r="C1096" s="67">
        <v>72</v>
      </c>
      <c r="D1096" s="67" t="s">
        <v>342</v>
      </c>
      <c r="E1096" s="71">
        <v>0.13012789557680399</v>
      </c>
      <c r="F1096" s="68">
        <v>12.8118678354686</v>
      </c>
      <c r="G1096" s="71">
        <v>0.25</v>
      </c>
      <c r="H1096" s="68">
        <v>41.874578556979102</v>
      </c>
      <c r="I1096" s="71">
        <v>1.02557911536077E-2</v>
      </c>
      <c r="J1096" s="68">
        <v>18.206338503034399</v>
      </c>
      <c r="K1096" s="71"/>
      <c r="L1096" s="68"/>
    </row>
    <row r="1097" spans="1:12" x14ac:dyDescent="0.2">
      <c r="A1097" s="72" t="s">
        <v>2436</v>
      </c>
      <c r="B1097" s="66" t="s">
        <v>2437</v>
      </c>
      <c r="C1097" s="67">
        <v>72</v>
      </c>
      <c r="D1097" s="67" t="s">
        <v>342</v>
      </c>
      <c r="E1097" s="71">
        <v>0.13236233210423301</v>
      </c>
      <c r="F1097" s="68">
        <v>16.857720836142999</v>
      </c>
      <c r="G1097" s="71">
        <v>0.25</v>
      </c>
      <c r="H1097" s="68">
        <v>41.874578556979102</v>
      </c>
      <c r="I1097" s="71">
        <v>1.47246642084655E-2</v>
      </c>
      <c r="J1097" s="68">
        <v>26.0283209710047</v>
      </c>
      <c r="K1097" s="71"/>
      <c r="L1097" s="68"/>
    </row>
    <row r="1098" spans="1:12" x14ac:dyDescent="0.2">
      <c r="A1098" s="72" t="s">
        <v>2438</v>
      </c>
      <c r="B1098" s="66" t="s">
        <v>2439</v>
      </c>
      <c r="C1098" s="67">
        <v>72</v>
      </c>
      <c r="D1098" s="67" t="s">
        <v>342</v>
      </c>
      <c r="E1098" s="71">
        <v>0.158281064380628</v>
      </c>
      <c r="F1098" s="68">
        <v>54.6190155091032</v>
      </c>
      <c r="G1098" s="71">
        <v>0.30486740590806399</v>
      </c>
      <c r="H1098" s="68">
        <v>82.9399865138233</v>
      </c>
      <c r="I1098" s="71">
        <v>1.16947228531927E-2</v>
      </c>
      <c r="J1098" s="68">
        <v>20.431557653405299</v>
      </c>
      <c r="K1098" s="71"/>
      <c r="L1098" s="68"/>
    </row>
    <row r="1099" spans="1:12" x14ac:dyDescent="0.2">
      <c r="A1099" s="72" t="s">
        <v>2440</v>
      </c>
      <c r="B1099" s="66" t="s">
        <v>2441</v>
      </c>
      <c r="C1099" s="67">
        <v>54</v>
      </c>
      <c r="D1099" s="67" t="s">
        <v>342</v>
      </c>
      <c r="E1099" s="71">
        <v>0.132276535178254</v>
      </c>
      <c r="F1099" s="68">
        <v>25.0260688216893</v>
      </c>
      <c r="G1099" s="71">
        <v>0.25</v>
      </c>
      <c r="H1099" s="68">
        <v>56.517205422314902</v>
      </c>
      <c r="I1099" s="71">
        <v>1.4553070356507601E-2</v>
      </c>
      <c r="J1099" s="68">
        <v>25.860271115745601</v>
      </c>
      <c r="K1099" s="71"/>
      <c r="L1099" s="68"/>
    </row>
    <row r="1100" spans="1:12" x14ac:dyDescent="0.2">
      <c r="A1100" s="72" t="s">
        <v>2442</v>
      </c>
      <c r="B1100" s="66" t="s">
        <v>2443</v>
      </c>
      <c r="C1100" s="67">
        <v>72</v>
      </c>
      <c r="D1100" s="67" t="s">
        <v>342</v>
      </c>
      <c r="E1100" s="71">
        <v>0.13150699382530201</v>
      </c>
      <c r="F1100" s="68">
        <v>14.9696561024949</v>
      </c>
      <c r="G1100" s="71">
        <v>0.25</v>
      </c>
      <c r="H1100" s="68">
        <v>41.874578556979102</v>
      </c>
      <c r="I1100" s="71">
        <v>1.30139876506048E-2</v>
      </c>
      <c r="J1100" s="68">
        <v>22.589345920431601</v>
      </c>
      <c r="K1100" s="71"/>
      <c r="L1100" s="68"/>
    </row>
    <row r="1101" spans="1:12" x14ac:dyDescent="0.2">
      <c r="A1101" s="72" t="s">
        <v>2444</v>
      </c>
      <c r="B1101" s="66" t="s">
        <v>2445</v>
      </c>
      <c r="C1101" s="67">
        <v>72</v>
      </c>
      <c r="D1101" s="67" t="s">
        <v>342</v>
      </c>
      <c r="E1101" s="71">
        <v>0.13317182739010799</v>
      </c>
      <c r="F1101" s="68">
        <v>18.476062036412699</v>
      </c>
      <c r="G1101" s="71">
        <v>0.25</v>
      </c>
      <c r="H1101" s="68">
        <v>41.874578556979102</v>
      </c>
      <c r="I1101" s="71">
        <v>1.6343654780216401E-2</v>
      </c>
      <c r="J1101" s="68">
        <v>27.781523937963598</v>
      </c>
      <c r="K1101" s="71"/>
      <c r="L1101" s="68"/>
    </row>
    <row r="1102" spans="1:12" x14ac:dyDescent="0.2">
      <c r="A1102" s="72" t="s">
        <v>2446</v>
      </c>
      <c r="B1102" s="66" t="s">
        <v>2447</v>
      </c>
      <c r="C1102" s="67">
        <v>72</v>
      </c>
      <c r="D1102" s="67" t="s">
        <v>342</v>
      </c>
      <c r="E1102" s="71">
        <v>0.141607931758718</v>
      </c>
      <c r="F1102" s="68">
        <v>31.827376938637901</v>
      </c>
      <c r="G1102" s="71">
        <v>0.25440024641379899</v>
      </c>
      <c r="H1102" s="68">
        <v>49.426837491571099</v>
      </c>
      <c r="I1102" s="71">
        <v>2.8815617103637801E-2</v>
      </c>
      <c r="J1102" s="68">
        <v>40.863115306810499</v>
      </c>
      <c r="K1102" s="71"/>
      <c r="L1102" s="68"/>
    </row>
    <row r="1103" spans="1:12" x14ac:dyDescent="0.2">
      <c r="A1103" s="72" t="s">
        <v>2448</v>
      </c>
      <c r="B1103" s="66" t="s">
        <v>2449</v>
      </c>
      <c r="C1103" s="67">
        <v>72</v>
      </c>
      <c r="D1103" s="67" t="s">
        <v>342</v>
      </c>
      <c r="E1103" s="71">
        <v>0.13091763506523499</v>
      </c>
      <c r="F1103" s="68">
        <v>13.9581928523264</v>
      </c>
      <c r="G1103" s="71">
        <v>0.25</v>
      </c>
      <c r="H1103" s="68">
        <v>41.874578556979102</v>
      </c>
      <c r="I1103" s="71">
        <v>1.1835270130471E-2</v>
      </c>
      <c r="J1103" s="68">
        <v>20.836142953472699</v>
      </c>
      <c r="K1103" s="71"/>
      <c r="L1103" s="68"/>
    </row>
    <row r="1104" spans="1:12" x14ac:dyDescent="0.2">
      <c r="A1104" s="72" t="s">
        <v>2450</v>
      </c>
      <c r="B1104" s="66" t="s">
        <v>2451</v>
      </c>
      <c r="C1104" s="67">
        <v>72</v>
      </c>
      <c r="D1104" s="67" t="s">
        <v>342</v>
      </c>
      <c r="E1104" s="71">
        <v>0.15454081911596801</v>
      </c>
      <c r="F1104" s="68">
        <v>50.842886041807098</v>
      </c>
      <c r="G1104" s="71">
        <v>0.25650531301547802</v>
      </c>
      <c r="H1104" s="68">
        <v>51.112609575185402</v>
      </c>
      <c r="I1104" s="71">
        <v>5.25763252164579E-2</v>
      </c>
      <c r="J1104" s="68">
        <v>58.125421443020898</v>
      </c>
      <c r="K1104" s="71"/>
      <c r="L1104" s="68"/>
    </row>
    <row r="1105" spans="1:12" x14ac:dyDescent="0.2">
      <c r="A1105" s="72" t="s">
        <v>2452</v>
      </c>
      <c r="B1105" s="66" t="s">
        <v>2453</v>
      </c>
      <c r="C1105" s="67">
        <v>72</v>
      </c>
      <c r="D1105" s="67" t="s">
        <v>342</v>
      </c>
      <c r="E1105" s="71">
        <v>0.13483345922089501</v>
      </c>
      <c r="F1105" s="68">
        <v>21.0384356035064</v>
      </c>
      <c r="G1105" s="71">
        <v>0.25110006160345</v>
      </c>
      <c r="H1105" s="68">
        <v>43.492919757248799</v>
      </c>
      <c r="I1105" s="71">
        <v>1.8566856838341101E-2</v>
      </c>
      <c r="J1105" s="68">
        <v>30.8833445718139</v>
      </c>
      <c r="K1105" s="71"/>
      <c r="L1105" s="68"/>
    </row>
    <row r="1106" spans="1:12" x14ac:dyDescent="0.2">
      <c r="A1106" s="72" t="s">
        <v>2454</v>
      </c>
      <c r="B1106" s="66" t="s">
        <v>2455</v>
      </c>
      <c r="C1106" s="67">
        <v>72</v>
      </c>
      <c r="D1106" s="67" t="s">
        <v>342</v>
      </c>
      <c r="E1106" s="71">
        <v>0.12622683698539</v>
      </c>
      <c r="F1106" s="68">
        <v>7.2151045178691797</v>
      </c>
      <c r="G1106" s="71">
        <v>0.25110006160345</v>
      </c>
      <c r="H1106" s="68">
        <v>43.492919757248799</v>
      </c>
      <c r="I1106" s="71">
        <v>1.35361236733039E-3</v>
      </c>
      <c r="J1106" s="68">
        <v>2.4275118004045901</v>
      </c>
      <c r="K1106" s="71"/>
      <c r="L1106" s="68"/>
    </row>
    <row r="1107" spans="1:12" x14ac:dyDescent="0.2">
      <c r="A1107" s="72" t="s">
        <v>2456</v>
      </c>
      <c r="B1107" s="66" t="s">
        <v>2457</v>
      </c>
      <c r="C1107" s="67">
        <v>72</v>
      </c>
      <c r="D1107" s="67" t="s">
        <v>342</v>
      </c>
      <c r="E1107" s="71">
        <v>0.144859459145328</v>
      </c>
      <c r="F1107" s="68">
        <v>37.086985839514497</v>
      </c>
      <c r="G1107" s="71">
        <v>0.28013632866004601</v>
      </c>
      <c r="H1107" s="68">
        <v>73.432231962238703</v>
      </c>
      <c r="I1107" s="71">
        <v>9.5825896306108802E-3</v>
      </c>
      <c r="J1107" s="68">
        <v>16.925151719487499</v>
      </c>
      <c r="K1107" s="71"/>
      <c r="L1107" s="68"/>
    </row>
    <row r="1108" spans="1:12" x14ac:dyDescent="0.2">
      <c r="A1108" s="72" t="s">
        <v>2458</v>
      </c>
      <c r="B1108" s="66" t="s">
        <v>2459</v>
      </c>
      <c r="C1108" s="67">
        <v>72</v>
      </c>
      <c r="D1108" s="67" t="s">
        <v>342</v>
      </c>
      <c r="E1108" s="71">
        <v>0.14517209276916601</v>
      </c>
      <c r="F1108" s="68">
        <v>37.761294672960197</v>
      </c>
      <c r="G1108" s="71">
        <v>0.28774170327897303</v>
      </c>
      <c r="H1108" s="68">
        <v>77.343223196223903</v>
      </c>
      <c r="I1108" s="71">
        <v>2.6024822593595101E-3</v>
      </c>
      <c r="J1108" s="68">
        <v>5.3944706675657503</v>
      </c>
      <c r="K1108" s="71"/>
      <c r="L1108" s="68"/>
    </row>
    <row r="1109" spans="1:12" x14ac:dyDescent="0.2">
      <c r="A1109" s="72" t="s">
        <v>2460</v>
      </c>
      <c r="B1109" s="66" t="s">
        <v>2461</v>
      </c>
      <c r="C1109" s="67">
        <v>72</v>
      </c>
      <c r="D1109" s="67" t="s">
        <v>342</v>
      </c>
      <c r="E1109" s="71">
        <v>0.134860100577811</v>
      </c>
      <c r="F1109" s="68">
        <v>21.173297370195499</v>
      </c>
      <c r="G1109" s="71">
        <v>0.25</v>
      </c>
      <c r="H1109" s="68">
        <v>41.874578556979102</v>
      </c>
      <c r="I1109" s="71">
        <v>1.9720201155621401E-2</v>
      </c>
      <c r="J1109" s="68">
        <v>32.299393122049899</v>
      </c>
      <c r="K1109" s="71"/>
      <c r="L1109" s="68"/>
    </row>
    <row r="1110" spans="1:12" x14ac:dyDescent="0.2">
      <c r="A1110" s="72" t="s">
        <v>2462</v>
      </c>
      <c r="B1110" s="66" t="s">
        <v>2463</v>
      </c>
      <c r="C1110" s="67">
        <v>72</v>
      </c>
      <c r="D1110" s="67" t="s">
        <v>342</v>
      </c>
      <c r="E1110" s="71">
        <v>0.13023219911999101</v>
      </c>
      <c r="F1110" s="68">
        <v>12.9467296021578</v>
      </c>
      <c r="G1110" s="71">
        <v>0.25</v>
      </c>
      <c r="H1110" s="68">
        <v>41.874578556979102</v>
      </c>
      <c r="I1110" s="71">
        <v>1.04643982399829E-2</v>
      </c>
      <c r="J1110" s="68">
        <v>18.543492919757199</v>
      </c>
      <c r="K1110" s="71"/>
      <c r="L1110" s="68"/>
    </row>
    <row r="1111" spans="1:12" x14ac:dyDescent="0.2">
      <c r="A1111" s="72" t="s">
        <v>1821</v>
      </c>
      <c r="B1111" s="66" t="s">
        <v>2464</v>
      </c>
      <c r="C1111" s="67">
        <v>72</v>
      </c>
      <c r="D1111" s="67" t="s">
        <v>342</v>
      </c>
      <c r="E1111" s="71">
        <v>0.20713592747776</v>
      </c>
      <c r="F1111" s="68">
        <v>81.186783546864504</v>
      </c>
      <c r="G1111" s="71">
        <v>0.39867163330377298</v>
      </c>
      <c r="H1111" s="68">
        <v>92.919757248820005</v>
      </c>
      <c r="I1111" s="71">
        <v>1.5600221651747299E-2</v>
      </c>
      <c r="J1111" s="68">
        <v>26.9723533378287</v>
      </c>
      <c r="K1111" s="71"/>
      <c r="L1111" s="68"/>
    </row>
    <row r="1112" spans="1:12" x14ac:dyDescent="0.2">
      <c r="A1112" s="72" t="s">
        <v>2116</v>
      </c>
      <c r="B1112" s="66" t="s">
        <v>2465</v>
      </c>
      <c r="C1112" s="67">
        <v>72</v>
      </c>
      <c r="D1112" s="67" t="s">
        <v>342</v>
      </c>
      <c r="E1112" s="71">
        <v>0.15796900598954</v>
      </c>
      <c r="F1112" s="68">
        <v>54.214430209035697</v>
      </c>
      <c r="G1112" s="71">
        <v>0.25971044122060599</v>
      </c>
      <c r="H1112" s="68">
        <v>56.237356709372897</v>
      </c>
      <c r="I1112" s="71">
        <v>5.6227570758474898E-2</v>
      </c>
      <c r="J1112" s="68">
        <v>60.620364126770099</v>
      </c>
      <c r="K1112" s="71"/>
      <c r="L1112" s="68"/>
    </row>
    <row r="1113" spans="1:12" x14ac:dyDescent="0.2">
      <c r="A1113" s="72" t="s">
        <v>2466</v>
      </c>
      <c r="B1113" s="66" t="s">
        <v>2467</v>
      </c>
      <c r="C1113" s="67">
        <v>72</v>
      </c>
      <c r="D1113" s="67" t="s">
        <v>342</v>
      </c>
      <c r="E1113" s="71">
        <v>0.14587491436309999</v>
      </c>
      <c r="F1113" s="68">
        <v>38.570465273095103</v>
      </c>
      <c r="G1113" s="71">
        <v>0.25</v>
      </c>
      <c r="H1113" s="68">
        <v>41.874578556979102</v>
      </c>
      <c r="I1113" s="71">
        <v>4.1749828726200297E-2</v>
      </c>
      <c r="J1113" s="68">
        <v>52.258934592043197</v>
      </c>
      <c r="K1113" s="71"/>
      <c r="L1113" s="68"/>
    </row>
    <row r="1114" spans="1:12" x14ac:dyDescent="0.2">
      <c r="A1114" s="72" t="s">
        <v>2468</v>
      </c>
      <c r="B1114" s="66" t="s">
        <v>2469</v>
      </c>
      <c r="C1114" s="67">
        <v>72</v>
      </c>
      <c r="D1114" s="67" t="s">
        <v>342</v>
      </c>
      <c r="E1114" s="71">
        <v>0.156491897054301</v>
      </c>
      <c r="F1114" s="68">
        <v>52.730950775455199</v>
      </c>
      <c r="G1114" s="71">
        <v>0.25</v>
      </c>
      <c r="H1114" s="68">
        <v>41.874578556979102</v>
      </c>
      <c r="I1114" s="71">
        <v>6.2983794108602595E-2</v>
      </c>
      <c r="J1114" s="68">
        <v>64.733648010788897</v>
      </c>
      <c r="K1114" s="71"/>
      <c r="L1114" s="68"/>
    </row>
    <row r="1115" spans="1:12" x14ac:dyDescent="0.2">
      <c r="A1115" s="72" t="s">
        <v>2470</v>
      </c>
      <c r="B1115" s="66" t="s">
        <v>2471</v>
      </c>
      <c r="C1115" s="67">
        <v>72</v>
      </c>
      <c r="D1115" s="67" t="s">
        <v>342</v>
      </c>
      <c r="E1115" s="71">
        <v>0.13247183678115301</v>
      </c>
      <c r="F1115" s="68">
        <v>17.262306136210402</v>
      </c>
      <c r="G1115" s="71">
        <v>0.25330018481034899</v>
      </c>
      <c r="H1115" s="68">
        <v>47.403910991234</v>
      </c>
      <c r="I1115" s="71">
        <v>1.16434887519561E-2</v>
      </c>
      <c r="J1115" s="68">
        <v>20.3641267700607</v>
      </c>
      <c r="K1115" s="71"/>
      <c r="L1115" s="68"/>
    </row>
    <row r="1116" spans="1:12" x14ac:dyDescent="0.2">
      <c r="A1116" s="72" t="s">
        <v>937</v>
      </c>
      <c r="B1116" s="66" t="s">
        <v>2472</v>
      </c>
      <c r="C1116" s="67">
        <v>72</v>
      </c>
      <c r="D1116" s="67" t="s">
        <v>342</v>
      </c>
      <c r="E1116" s="71">
        <v>0.14043867622820699</v>
      </c>
      <c r="F1116" s="68">
        <v>30.478759271746501</v>
      </c>
      <c r="G1116" s="71">
        <v>0.2522001232069</v>
      </c>
      <c r="H1116" s="68">
        <v>46.0552933243425</v>
      </c>
      <c r="I1116" s="71">
        <v>2.86772292495154E-2</v>
      </c>
      <c r="J1116" s="68">
        <v>40.660822656776801</v>
      </c>
      <c r="K1116" s="71"/>
      <c r="L1116" s="68"/>
    </row>
    <row r="1117" spans="1:12" x14ac:dyDescent="0.2">
      <c r="A1117" s="72" t="s">
        <v>2473</v>
      </c>
      <c r="B1117" s="66" t="s">
        <v>2474</v>
      </c>
      <c r="C1117" s="67">
        <v>72</v>
      </c>
      <c r="D1117" s="67" t="s">
        <v>342</v>
      </c>
      <c r="E1117" s="71">
        <v>0.14596581266181299</v>
      </c>
      <c r="F1117" s="68">
        <v>38.907619689817899</v>
      </c>
      <c r="G1117" s="71">
        <v>0.25440024641379899</v>
      </c>
      <c r="H1117" s="68">
        <v>49.426837491571099</v>
      </c>
      <c r="I1117" s="71">
        <v>3.7531378909826697E-2</v>
      </c>
      <c r="J1117" s="68">
        <v>48.617666891436301</v>
      </c>
      <c r="K1117" s="71"/>
      <c r="L1117" s="68"/>
    </row>
    <row r="1118" spans="1:12" x14ac:dyDescent="0.2">
      <c r="A1118" s="72" t="s">
        <v>2475</v>
      </c>
      <c r="B1118" s="66" t="s">
        <v>2476</v>
      </c>
      <c r="C1118" s="67">
        <v>72</v>
      </c>
      <c r="D1118" s="67" t="s">
        <v>342</v>
      </c>
      <c r="E1118" s="71">
        <v>0.15224953756684201</v>
      </c>
      <c r="F1118" s="68">
        <v>47.875927174646002</v>
      </c>
      <c r="G1118" s="71">
        <v>0.25961538461538503</v>
      </c>
      <c r="H1118" s="68">
        <v>56.102494942683698</v>
      </c>
      <c r="I1118" s="71">
        <v>4.4883690518299699E-2</v>
      </c>
      <c r="J1118" s="68">
        <v>53.742414025623702</v>
      </c>
      <c r="K1118" s="71"/>
      <c r="L1118" s="68"/>
    </row>
    <row r="1119" spans="1:12" x14ac:dyDescent="0.2">
      <c r="A1119" s="72" t="s">
        <v>458</v>
      </c>
      <c r="B1119" s="66" t="s">
        <v>2477</v>
      </c>
      <c r="C1119" s="67">
        <v>72</v>
      </c>
      <c r="D1119" s="67" t="s">
        <v>342</v>
      </c>
      <c r="E1119" s="71">
        <v>0.13536084714834201</v>
      </c>
      <c r="F1119" s="68">
        <v>22.117329737019599</v>
      </c>
      <c r="G1119" s="71">
        <v>0.25550030801724899</v>
      </c>
      <c r="H1119" s="68">
        <v>50.708024275117999</v>
      </c>
      <c r="I1119" s="71">
        <v>1.52213862794343E-2</v>
      </c>
      <c r="J1119" s="68">
        <v>26.6351989211059</v>
      </c>
      <c r="K1119" s="71"/>
      <c r="L1119" s="68"/>
    </row>
    <row r="1120" spans="1:12" x14ac:dyDescent="0.2">
      <c r="A1120" s="72" t="s">
        <v>2478</v>
      </c>
      <c r="B1120" s="66" t="s">
        <v>2479</v>
      </c>
      <c r="C1120" s="67">
        <v>72</v>
      </c>
      <c r="D1120" s="67" t="s">
        <v>342</v>
      </c>
      <c r="E1120" s="71">
        <v>0.129742226870666</v>
      </c>
      <c r="F1120" s="68">
        <v>12.407282535401199</v>
      </c>
      <c r="G1120" s="71">
        <v>0.25</v>
      </c>
      <c r="H1120" s="68">
        <v>41.874578556979102</v>
      </c>
      <c r="I1120" s="71">
        <v>9.4844537413319701E-3</v>
      </c>
      <c r="J1120" s="68">
        <v>16.857720836142999</v>
      </c>
      <c r="K1120" s="71"/>
      <c r="L1120" s="68"/>
    </row>
    <row r="1121" spans="1:12" x14ac:dyDescent="0.2">
      <c r="A1121" s="72" t="s">
        <v>2480</v>
      </c>
      <c r="B1121" s="66" t="s">
        <v>2481</v>
      </c>
      <c r="C1121" s="67">
        <v>72</v>
      </c>
      <c r="D1121" s="67" t="s">
        <v>342</v>
      </c>
      <c r="E1121" s="71">
        <v>0.181368882806619</v>
      </c>
      <c r="F1121" s="68">
        <v>71.0721510451787</v>
      </c>
      <c r="G1121" s="71">
        <v>0.35743963200400802</v>
      </c>
      <c r="H1121" s="68">
        <v>90.8293998651382</v>
      </c>
      <c r="I1121" s="71">
        <v>5.2981336092311898E-3</v>
      </c>
      <c r="J1121" s="68">
        <v>9.7774780849629099</v>
      </c>
      <c r="K1121" s="71"/>
      <c r="L1121" s="68"/>
    </row>
    <row r="1122" spans="1:12" x14ac:dyDescent="0.2">
      <c r="A1122" s="72" t="s">
        <v>2482</v>
      </c>
      <c r="B1122" s="66" t="s">
        <v>2483</v>
      </c>
      <c r="C1122" s="67">
        <v>72</v>
      </c>
      <c r="D1122" s="67" t="s">
        <v>342</v>
      </c>
      <c r="E1122" s="71">
        <v>0.12547662529093301</v>
      </c>
      <c r="F1122" s="68">
        <v>5.6641942009440296</v>
      </c>
      <c r="G1122" s="71">
        <v>0.25</v>
      </c>
      <c r="H1122" s="68">
        <v>41.874578556979102</v>
      </c>
      <c r="I1122" s="71">
        <v>9.5325058186572704E-4</v>
      </c>
      <c r="J1122" s="68">
        <v>1.82063385030344</v>
      </c>
      <c r="K1122" s="71"/>
      <c r="L1122" s="68"/>
    </row>
    <row r="1123" spans="1:12" x14ac:dyDescent="0.2">
      <c r="A1123" s="72" t="s">
        <v>2352</v>
      </c>
      <c r="B1123" s="66" t="s">
        <v>2484</v>
      </c>
      <c r="C1123" s="67">
        <v>72</v>
      </c>
      <c r="D1123" s="67" t="s">
        <v>342</v>
      </c>
      <c r="E1123" s="71">
        <v>0.12859136075247099</v>
      </c>
      <c r="F1123" s="68">
        <v>10.3843560350641</v>
      </c>
      <c r="G1123" s="71">
        <v>0.25</v>
      </c>
      <c r="H1123" s="68">
        <v>41.874578556979102</v>
      </c>
      <c r="I1123" s="71">
        <v>7.1827215049426602E-3</v>
      </c>
      <c r="J1123" s="68">
        <v>12.8792987188132</v>
      </c>
      <c r="K1123" s="71"/>
      <c r="L1123" s="68"/>
    </row>
    <row r="1124" spans="1:12" x14ac:dyDescent="0.2">
      <c r="A1124" s="72" t="s">
        <v>2485</v>
      </c>
      <c r="B1124" s="66" t="s">
        <v>2486</v>
      </c>
      <c r="C1124" s="67">
        <v>72</v>
      </c>
      <c r="D1124" s="67" t="s">
        <v>342</v>
      </c>
      <c r="E1124" s="71">
        <v>0.12762005183516401</v>
      </c>
      <c r="F1124" s="68">
        <v>9.1031692515171905</v>
      </c>
      <c r="G1124" s="71">
        <v>0.25</v>
      </c>
      <c r="H1124" s="68">
        <v>41.874578556979102</v>
      </c>
      <c r="I1124" s="71">
        <v>5.24010367032713E-3</v>
      </c>
      <c r="J1124" s="68">
        <v>9.7100472016183392</v>
      </c>
      <c r="K1124" s="71"/>
      <c r="L1124" s="68"/>
    </row>
    <row r="1125" spans="1:12" x14ac:dyDescent="0.2">
      <c r="A1125" s="72" t="s">
        <v>2487</v>
      </c>
      <c r="B1125" s="66" t="s">
        <v>2488</v>
      </c>
      <c r="C1125" s="67">
        <v>72</v>
      </c>
      <c r="D1125" s="67" t="s">
        <v>342</v>
      </c>
      <c r="E1125" s="71">
        <v>0.127090600296037</v>
      </c>
      <c r="F1125" s="68">
        <v>8.3614295347269092</v>
      </c>
      <c r="G1125" s="71">
        <v>0.25</v>
      </c>
      <c r="H1125" s="68">
        <v>41.874578556979102</v>
      </c>
      <c r="I1125" s="71">
        <v>4.1812005920744098E-3</v>
      </c>
      <c r="J1125" s="68">
        <v>7.7545515846257604</v>
      </c>
      <c r="K1125" s="71"/>
      <c r="L1125" s="68"/>
    </row>
    <row r="1126" spans="1:12" x14ac:dyDescent="0.2">
      <c r="A1126" s="72" t="s">
        <v>2489</v>
      </c>
      <c r="B1126" s="66" t="s">
        <v>2490</v>
      </c>
      <c r="C1126" s="67">
        <v>72</v>
      </c>
      <c r="D1126" s="67" t="s">
        <v>342</v>
      </c>
      <c r="E1126" s="71">
        <v>0.12527389869851499</v>
      </c>
      <c r="F1126" s="68">
        <v>5.4619015509103201</v>
      </c>
      <c r="G1126" s="71">
        <v>0.25</v>
      </c>
      <c r="H1126" s="68">
        <v>41.874578556979102</v>
      </c>
      <c r="I1126" s="71">
        <v>5.4779739702999096E-4</v>
      </c>
      <c r="J1126" s="68">
        <v>0.53944706675657506</v>
      </c>
      <c r="K1126" s="71"/>
      <c r="L1126" s="68"/>
    </row>
    <row r="1127" spans="1:12" x14ac:dyDescent="0.2">
      <c r="A1127" s="72" t="s">
        <v>2491</v>
      </c>
      <c r="B1127" s="66" t="s">
        <v>2492</v>
      </c>
      <c r="C1127" s="67">
        <v>72</v>
      </c>
      <c r="D1127" s="67" t="s">
        <v>342</v>
      </c>
      <c r="E1127" s="71">
        <v>0.15871441010696499</v>
      </c>
      <c r="F1127" s="68">
        <v>55.158462575859701</v>
      </c>
      <c r="G1127" s="71">
        <v>0.28611068876387402</v>
      </c>
      <c r="H1127" s="68">
        <v>76.399190829399899</v>
      </c>
      <c r="I1127" s="71">
        <v>3.1318131450056699E-2</v>
      </c>
      <c r="J1127" s="68">
        <v>42.953472690492198</v>
      </c>
      <c r="K1127" s="71"/>
      <c r="L1127" s="68"/>
    </row>
    <row r="1128" spans="1:12" x14ac:dyDescent="0.2">
      <c r="A1128" s="72" t="s">
        <v>2493</v>
      </c>
      <c r="B1128" s="66" t="s">
        <v>2494</v>
      </c>
      <c r="C1128" s="67">
        <v>72</v>
      </c>
      <c r="D1128" s="67" t="s">
        <v>342</v>
      </c>
      <c r="E1128" s="71">
        <v>0.13035309891306901</v>
      </c>
      <c r="F1128" s="68">
        <v>13.283884018880601</v>
      </c>
      <c r="G1128" s="71">
        <v>0.25</v>
      </c>
      <c r="H1128" s="68">
        <v>41.874578556979102</v>
      </c>
      <c r="I1128" s="71">
        <v>1.0706197826138599E-2</v>
      </c>
      <c r="J1128" s="68">
        <v>19.150370869858399</v>
      </c>
      <c r="K1128" s="71"/>
      <c r="L1128" s="68"/>
    </row>
    <row r="1129" spans="1:12" x14ac:dyDescent="0.2">
      <c r="A1129" s="72" t="s">
        <v>2495</v>
      </c>
      <c r="B1129" s="66" t="s">
        <v>2496</v>
      </c>
      <c r="C1129" s="67">
        <v>72</v>
      </c>
      <c r="D1129" s="67" t="s">
        <v>342</v>
      </c>
      <c r="E1129" s="71">
        <v>0.18362577921787099</v>
      </c>
      <c r="F1129" s="68">
        <v>72.218476062036402</v>
      </c>
      <c r="G1129" s="71">
        <v>0.2522001232069</v>
      </c>
      <c r="H1129" s="68">
        <v>46.0552933243425</v>
      </c>
      <c r="I1129" s="71">
        <v>0.11505143522884299</v>
      </c>
      <c r="J1129" s="68">
        <v>80.512474713418698</v>
      </c>
      <c r="K1129" s="71"/>
      <c r="L1129" s="68"/>
    </row>
    <row r="1130" spans="1:12" x14ac:dyDescent="0.2">
      <c r="A1130" s="72" t="s">
        <v>742</v>
      </c>
      <c r="B1130" s="66" t="s">
        <v>2497</v>
      </c>
      <c r="C1130" s="67">
        <v>72</v>
      </c>
      <c r="D1130" s="67" t="s">
        <v>342</v>
      </c>
      <c r="E1130" s="71">
        <v>0.13541065280418199</v>
      </c>
      <c r="F1130" s="68">
        <v>22.3870532703978</v>
      </c>
      <c r="G1130" s="71">
        <v>0.26411068651860697</v>
      </c>
      <c r="H1130" s="68">
        <v>61.564396493594103</v>
      </c>
      <c r="I1130" s="71">
        <v>6.7106190897569902E-3</v>
      </c>
      <c r="J1130" s="68">
        <v>12.137559002022901</v>
      </c>
      <c r="K1130" s="71"/>
      <c r="L1130" s="68"/>
    </row>
    <row r="1131" spans="1:12" x14ac:dyDescent="0.2">
      <c r="A1131" s="72" t="s">
        <v>2498</v>
      </c>
      <c r="B1131" s="66" t="s">
        <v>2499</v>
      </c>
      <c r="C1131" s="67">
        <v>72</v>
      </c>
      <c r="D1131" s="67" t="s">
        <v>342</v>
      </c>
      <c r="E1131" s="71">
        <v>0.12712194956018899</v>
      </c>
      <c r="F1131" s="68">
        <v>8.5637221847606195</v>
      </c>
      <c r="G1131" s="71">
        <v>0.25330018481034899</v>
      </c>
      <c r="H1131" s="68">
        <v>47.403910991234</v>
      </c>
      <c r="I1131" s="71">
        <v>9.4371431002785203E-4</v>
      </c>
      <c r="J1131" s="68">
        <v>1.75320296695887</v>
      </c>
      <c r="K1131" s="71"/>
      <c r="L1131" s="68"/>
    </row>
    <row r="1132" spans="1:12" x14ac:dyDescent="0.2">
      <c r="A1132" s="72" t="s">
        <v>2500</v>
      </c>
      <c r="B1132" s="66" t="s">
        <v>2501</v>
      </c>
      <c r="C1132" s="67">
        <v>72</v>
      </c>
      <c r="D1132" s="67" t="s">
        <v>342</v>
      </c>
      <c r="E1132" s="71">
        <v>0.13070296840405399</v>
      </c>
      <c r="F1132" s="68">
        <v>13.688469318948099</v>
      </c>
      <c r="G1132" s="71">
        <v>0.25770043122414898</v>
      </c>
      <c r="H1132" s="68">
        <v>54.012137559001999</v>
      </c>
      <c r="I1132" s="71">
        <v>3.7055055839590898E-3</v>
      </c>
      <c r="J1132" s="68">
        <v>7.2825354012137602</v>
      </c>
      <c r="K1132" s="71"/>
      <c r="L1132" s="68"/>
    </row>
    <row r="1133" spans="1:12" x14ac:dyDescent="0.2">
      <c r="A1133" s="72" t="s">
        <v>2502</v>
      </c>
      <c r="B1133" s="66" t="s">
        <v>2503</v>
      </c>
      <c r="C1133" s="67">
        <v>72</v>
      </c>
      <c r="D1133" s="67" t="s">
        <v>342</v>
      </c>
      <c r="E1133" s="71">
        <v>0.125718911248305</v>
      </c>
      <c r="F1133" s="68">
        <v>6.06877950101146</v>
      </c>
      <c r="G1133" s="71">
        <v>0.25</v>
      </c>
      <c r="H1133" s="68">
        <v>41.874578556979102</v>
      </c>
      <c r="I1133" s="71">
        <v>1.4378224966106099E-3</v>
      </c>
      <c r="J1133" s="68">
        <v>2.7646662171274401</v>
      </c>
      <c r="K1133" s="71"/>
      <c r="L1133" s="68"/>
    </row>
    <row r="1134" spans="1:12" x14ac:dyDescent="0.2">
      <c r="A1134" s="72" t="s">
        <v>2504</v>
      </c>
      <c r="B1134" s="66" t="s">
        <v>2505</v>
      </c>
      <c r="C1134" s="67">
        <v>72</v>
      </c>
      <c r="D1134" s="67" t="s">
        <v>342</v>
      </c>
      <c r="E1134" s="71">
        <v>0.132403935485531</v>
      </c>
      <c r="F1134" s="68">
        <v>17.0600134861767</v>
      </c>
      <c r="G1134" s="71">
        <v>0.26320073924139697</v>
      </c>
      <c r="H1134" s="68">
        <v>60.5529332434255</v>
      </c>
      <c r="I1134" s="71">
        <v>1.6071317296644E-3</v>
      </c>
      <c r="J1134" s="68">
        <v>3.1692515171948701</v>
      </c>
      <c r="K1134" s="71"/>
      <c r="L1134" s="68"/>
    </row>
    <row r="1135" spans="1:12" x14ac:dyDescent="0.2">
      <c r="A1135" s="72" t="s">
        <v>381</v>
      </c>
      <c r="B1135" s="66" t="s">
        <v>2506</v>
      </c>
      <c r="C1135" s="67">
        <v>72</v>
      </c>
      <c r="D1135" s="67" t="s">
        <v>342</v>
      </c>
      <c r="E1135" s="71">
        <v>0.13506639997346101</v>
      </c>
      <c r="F1135" s="68">
        <v>21.3755900202293</v>
      </c>
      <c r="G1135" s="71">
        <v>0.23796119985021399</v>
      </c>
      <c r="H1135" s="68">
        <v>7.6196898179366102</v>
      </c>
      <c r="I1135" s="71">
        <v>3.2171600096707297E-2</v>
      </c>
      <c r="J1135" s="68">
        <v>43.897505057316302</v>
      </c>
      <c r="K1135" s="71"/>
      <c r="L1135" s="68"/>
    </row>
    <row r="1136" spans="1:12" x14ac:dyDescent="0.2">
      <c r="A1136" s="72" t="s">
        <v>2507</v>
      </c>
      <c r="B1136" s="66" t="s">
        <v>2508</v>
      </c>
      <c r="C1136" s="67">
        <v>54</v>
      </c>
      <c r="D1136" s="67" t="s">
        <v>342</v>
      </c>
      <c r="E1136" s="71">
        <v>0.15017452270641199</v>
      </c>
      <c r="F1136" s="68">
        <v>52.6590198123045</v>
      </c>
      <c r="G1136" s="71">
        <v>0.25091642228738997</v>
      </c>
      <c r="H1136" s="68">
        <v>60.166840458811301</v>
      </c>
      <c r="I1136" s="71">
        <v>4.9432623125432999E-2</v>
      </c>
      <c r="J1136" s="68">
        <v>56.517205422314902</v>
      </c>
      <c r="K1136" s="71"/>
      <c r="L1136" s="68"/>
    </row>
    <row r="1137" spans="1:12" x14ac:dyDescent="0.2">
      <c r="A1137" s="72" t="s">
        <v>2509</v>
      </c>
      <c r="B1137" s="66" t="s">
        <v>2510</v>
      </c>
      <c r="C1137" s="67">
        <v>54</v>
      </c>
      <c r="D1137" s="67" t="s">
        <v>342</v>
      </c>
      <c r="E1137" s="71">
        <v>0.25984530652033</v>
      </c>
      <c r="F1137" s="68">
        <v>87.382690302398302</v>
      </c>
      <c r="G1137" s="71">
        <v>0.25</v>
      </c>
      <c r="H1137" s="68">
        <v>56.517205422314902</v>
      </c>
      <c r="I1137" s="71">
        <v>0.269690613040661</v>
      </c>
      <c r="J1137" s="68">
        <v>93.639207507820601</v>
      </c>
      <c r="K1137" s="71"/>
      <c r="L1137" s="68"/>
    </row>
    <row r="1138" spans="1:12" x14ac:dyDescent="0.2">
      <c r="A1138" s="72" t="s">
        <v>2511</v>
      </c>
      <c r="B1138" s="66" t="s">
        <v>2512</v>
      </c>
      <c r="C1138" s="67">
        <v>54</v>
      </c>
      <c r="D1138" s="67" t="s">
        <v>342</v>
      </c>
      <c r="E1138" s="71">
        <v>0.16944848905398999</v>
      </c>
      <c r="F1138" s="68">
        <v>67.466110531804006</v>
      </c>
      <c r="G1138" s="71">
        <v>0.25</v>
      </c>
      <c r="H1138" s="68">
        <v>56.517205422314902</v>
      </c>
      <c r="I1138" s="71">
        <v>8.8896978107979294E-2</v>
      </c>
      <c r="J1138" s="68">
        <v>72.575599582898903</v>
      </c>
      <c r="K1138" s="71"/>
      <c r="L1138" s="68"/>
    </row>
    <row r="1139" spans="1:12" x14ac:dyDescent="0.2">
      <c r="A1139" s="72" t="s">
        <v>2513</v>
      </c>
      <c r="B1139" s="66" t="s">
        <v>2514</v>
      </c>
      <c r="C1139" s="67">
        <v>54</v>
      </c>
      <c r="D1139" s="67" t="s">
        <v>342</v>
      </c>
      <c r="E1139" s="71">
        <v>0.13842897667621001</v>
      </c>
      <c r="F1139" s="68">
        <v>37.747653806048</v>
      </c>
      <c r="G1139" s="71">
        <v>0.25</v>
      </c>
      <c r="H1139" s="68">
        <v>56.517205422314902</v>
      </c>
      <c r="I1139" s="71">
        <v>2.6857953352420701E-2</v>
      </c>
      <c r="J1139" s="68">
        <v>39.416058394160601</v>
      </c>
      <c r="K1139" s="71"/>
      <c r="L1139" s="68"/>
    </row>
    <row r="1140" spans="1:12" x14ac:dyDescent="0.2">
      <c r="A1140" s="72" t="s">
        <v>2515</v>
      </c>
      <c r="B1140" s="66" t="s">
        <v>2516</v>
      </c>
      <c r="C1140" s="67">
        <v>54</v>
      </c>
      <c r="D1140" s="67" t="s">
        <v>342</v>
      </c>
      <c r="E1140" s="71">
        <v>0.133599752170529</v>
      </c>
      <c r="F1140" s="68">
        <v>27.9457768508863</v>
      </c>
      <c r="G1140" s="71">
        <v>0.25</v>
      </c>
      <c r="H1140" s="68">
        <v>56.517205422314902</v>
      </c>
      <c r="I1140" s="71">
        <v>1.71995043410576E-2</v>
      </c>
      <c r="J1140" s="68">
        <v>28.571428571428601</v>
      </c>
      <c r="K1140" s="71"/>
      <c r="L1140" s="68"/>
    </row>
    <row r="1141" spans="1:12" x14ac:dyDescent="0.2">
      <c r="A1141" s="72" t="s">
        <v>2517</v>
      </c>
      <c r="B1141" s="66" t="s">
        <v>2518</v>
      </c>
      <c r="C1141" s="67">
        <v>54</v>
      </c>
      <c r="D1141" s="67" t="s">
        <v>342</v>
      </c>
      <c r="E1141" s="71">
        <v>0.16068713187230499</v>
      </c>
      <c r="F1141" s="68">
        <v>62.252346193952</v>
      </c>
      <c r="G1141" s="71">
        <v>0.25</v>
      </c>
      <c r="H1141" s="68">
        <v>56.517205422314902</v>
      </c>
      <c r="I1141" s="71">
        <v>7.1374263744609007E-2</v>
      </c>
      <c r="J1141" s="68">
        <v>66.319082377476505</v>
      </c>
      <c r="K1141" s="71"/>
      <c r="L1141" s="68"/>
    </row>
    <row r="1142" spans="1:12" x14ac:dyDescent="0.2">
      <c r="A1142" s="72" t="s">
        <v>2519</v>
      </c>
      <c r="B1142" s="66" t="s">
        <v>2520</v>
      </c>
      <c r="C1142" s="67">
        <v>54</v>
      </c>
      <c r="D1142" s="67" t="s">
        <v>342</v>
      </c>
      <c r="E1142" s="71">
        <v>0.217658808780125</v>
      </c>
      <c r="F1142" s="68">
        <v>81.334723670490106</v>
      </c>
      <c r="G1142" s="71">
        <v>0.25504032258064502</v>
      </c>
      <c r="H1142" s="68">
        <v>70.594369134515105</v>
      </c>
      <c r="I1142" s="71">
        <v>0.18027729497960601</v>
      </c>
      <c r="J1142" s="68">
        <v>87.382690302398302</v>
      </c>
      <c r="K1142" s="71"/>
      <c r="L1142" s="68"/>
    </row>
    <row r="1143" spans="1:12" x14ac:dyDescent="0.2">
      <c r="A1143" s="72" t="s">
        <v>2521</v>
      </c>
      <c r="B1143" s="66" t="s">
        <v>2522</v>
      </c>
      <c r="C1143" s="67">
        <v>54</v>
      </c>
      <c r="D1143" s="67" t="s">
        <v>342</v>
      </c>
      <c r="E1143" s="71">
        <v>0.156769688302727</v>
      </c>
      <c r="F1143" s="68">
        <v>58.915537017726798</v>
      </c>
      <c r="G1143" s="71">
        <v>0.25</v>
      </c>
      <c r="H1143" s="68">
        <v>56.517205422314902</v>
      </c>
      <c r="I1143" s="71">
        <v>6.3539376605454806E-2</v>
      </c>
      <c r="J1143" s="68">
        <v>63.190823774765398</v>
      </c>
      <c r="K1143" s="71"/>
      <c r="L1143" s="68"/>
    </row>
    <row r="1144" spans="1:12" x14ac:dyDescent="0.2">
      <c r="A1144" s="72" t="s">
        <v>2523</v>
      </c>
      <c r="B1144" s="66" t="s">
        <v>2524</v>
      </c>
      <c r="C1144" s="67">
        <v>54</v>
      </c>
      <c r="D1144" s="67" t="s">
        <v>342</v>
      </c>
      <c r="E1144" s="71">
        <v>0.18117318658352899</v>
      </c>
      <c r="F1144" s="68">
        <v>72.3670490093848</v>
      </c>
      <c r="G1144" s="71">
        <v>0.263288123167155</v>
      </c>
      <c r="H1144" s="68">
        <v>77.789363920750802</v>
      </c>
      <c r="I1144" s="71">
        <v>9.9058249999902606E-2</v>
      </c>
      <c r="J1144" s="68">
        <v>75.808133472367004</v>
      </c>
      <c r="K1144" s="71"/>
      <c r="L1144" s="68"/>
    </row>
    <row r="1145" spans="1:12" x14ac:dyDescent="0.2">
      <c r="A1145" s="72" t="s">
        <v>2525</v>
      </c>
      <c r="B1145" s="66" t="s">
        <v>2526</v>
      </c>
      <c r="C1145" s="67">
        <v>54</v>
      </c>
      <c r="D1145" s="67" t="s">
        <v>342</v>
      </c>
      <c r="E1145" s="71">
        <v>0.147840042385561</v>
      </c>
      <c r="F1145" s="68">
        <v>50.052137643378501</v>
      </c>
      <c r="G1145" s="71">
        <v>0.25091642228738997</v>
      </c>
      <c r="H1145" s="68">
        <v>60.166840458811301</v>
      </c>
      <c r="I1145" s="71">
        <v>4.4763662483732099E-2</v>
      </c>
      <c r="J1145" s="68">
        <v>53.493222106360797</v>
      </c>
      <c r="K1145" s="71"/>
      <c r="L1145" s="68"/>
    </row>
    <row r="1146" spans="1:12" x14ac:dyDescent="0.2">
      <c r="A1146" s="72" t="s">
        <v>2527</v>
      </c>
      <c r="B1146" s="66" t="s">
        <v>2528</v>
      </c>
      <c r="C1146" s="67">
        <v>54</v>
      </c>
      <c r="D1146" s="67" t="s">
        <v>342</v>
      </c>
      <c r="E1146" s="71">
        <v>0.163152618356184</v>
      </c>
      <c r="F1146" s="68">
        <v>64.233576642335805</v>
      </c>
      <c r="G1146" s="71">
        <v>0.26992168565987901</v>
      </c>
      <c r="H1146" s="68">
        <v>80.917622523461901</v>
      </c>
      <c r="I1146" s="71">
        <v>5.6383551052490197E-2</v>
      </c>
      <c r="J1146" s="68">
        <v>59.645464025026101</v>
      </c>
      <c r="K1146" s="71"/>
      <c r="L1146" s="68"/>
    </row>
    <row r="1147" spans="1:12" x14ac:dyDescent="0.2">
      <c r="A1147" s="72" t="s">
        <v>2529</v>
      </c>
      <c r="B1147" s="66" t="s">
        <v>2530</v>
      </c>
      <c r="C1147" s="67">
        <v>54</v>
      </c>
      <c r="D1147" s="67" t="s">
        <v>342</v>
      </c>
      <c r="E1147" s="71">
        <v>0.20119763812640101</v>
      </c>
      <c r="F1147" s="68">
        <v>77.997914494264904</v>
      </c>
      <c r="G1147" s="71">
        <v>0.24999999998025299</v>
      </c>
      <c r="H1147" s="68">
        <v>13.660062565172099</v>
      </c>
      <c r="I1147" s="71">
        <v>0.15239527627255001</v>
      </c>
      <c r="J1147" s="68">
        <v>84.984358706986399</v>
      </c>
      <c r="K1147" s="71"/>
      <c r="L1147" s="68"/>
    </row>
    <row r="1148" spans="1:12" x14ac:dyDescent="0.2">
      <c r="A1148" s="72" t="s">
        <v>2531</v>
      </c>
      <c r="B1148" s="66" t="s">
        <v>2532</v>
      </c>
      <c r="C1148" s="67">
        <v>54</v>
      </c>
      <c r="D1148" s="67" t="s">
        <v>342</v>
      </c>
      <c r="E1148" s="71">
        <v>0.20240810968842199</v>
      </c>
      <c r="F1148" s="68">
        <v>78.206465067778893</v>
      </c>
      <c r="G1148" s="71">
        <v>0.26362423632489901</v>
      </c>
      <c r="H1148" s="68">
        <v>78.102189781021906</v>
      </c>
      <c r="I1148" s="71">
        <v>0.141191983051944</v>
      </c>
      <c r="J1148" s="68">
        <v>83.0031282586027</v>
      </c>
      <c r="K1148" s="71"/>
      <c r="L1148" s="68"/>
    </row>
    <row r="1149" spans="1:12" x14ac:dyDescent="0.2">
      <c r="A1149" s="72" t="s">
        <v>2533</v>
      </c>
      <c r="B1149" s="66" t="s">
        <v>2534</v>
      </c>
      <c r="C1149" s="67">
        <v>54</v>
      </c>
      <c r="D1149" s="67" t="s">
        <v>342</v>
      </c>
      <c r="E1149" s="71">
        <v>0.22033397148794601</v>
      </c>
      <c r="F1149" s="68">
        <v>82.064650677789402</v>
      </c>
      <c r="G1149" s="71">
        <v>0.24999999996994601</v>
      </c>
      <c r="H1149" s="68">
        <v>13.242961418143899</v>
      </c>
      <c r="I1149" s="71">
        <v>0.190667943005945</v>
      </c>
      <c r="J1149" s="68">
        <v>88.216892596454599</v>
      </c>
      <c r="K1149" s="71"/>
      <c r="L1149" s="68"/>
    </row>
    <row r="1150" spans="1:12" x14ac:dyDescent="0.2">
      <c r="A1150" s="72" t="s">
        <v>2535</v>
      </c>
      <c r="B1150" s="66" t="s">
        <v>2536</v>
      </c>
      <c r="C1150" s="67">
        <v>54</v>
      </c>
      <c r="D1150" s="67" t="s">
        <v>342</v>
      </c>
      <c r="E1150" s="71">
        <v>0.17558615668493799</v>
      </c>
      <c r="F1150" s="68">
        <v>70.281543274244001</v>
      </c>
      <c r="G1150" s="71">
        <v>0.24999999997337999</v>
      </c>
      <c r="H1150" s="68">
        <v>13.347236704900901</v>
      </c>
      <c r="I1150" s="71">
        <v>0.101172313396496</v>
      </c>
      <c r="J1150" s="68">
        <v>76.329509906152197</v>
      </c>
      <c r="K1150" s="71"/>
      <c r="L1150" s="68"/>
    </row>
    <row r="1151" spans="1:12" x14ac:dyDescent="0.2">
      <c r="A1151" s="72" t="s">
        <v>2537</v>
      </c>
      <c r="B1151" s="66" t="s">
        <v>2538</v>
      </c>
      <c r="C1151" s="67">
        <v>54</v>
      </c>
      <c r="D1151" s="67" t="s">
        <v>342</v>
      </c>
      <c r="E1151" s="71">
        <v>0.129703194572862</v>
      </c>
      <c r="F1151" s="68">
        <v>21.2721584984359</v>
      </c>
      <c r="G1151" s="71">
        <v>0.25</v>
      </c>
      <c r="H1151" s="68">
        <v>56.517205422314902</v>
      </c>
      <c r="I1151" s="71">
        <v>9.4063891457230597E-3</v>
      </c>
      <c r="J1151" s="68">
        <v>21.376433785192901</v>
      </c>
      <c r="K1151" s="71"/>
      <c r="L1151" s="68"/>
    </row>
    <row r="1152" spans="1:12" x14ac:dyDescent="0.2">
      <c r="A1152" s="72" t="s">
        <v>2249</v>
      </c>
      <c r="B1152" s="66" t="s">
        <v>2539</v>
      </c>
      <c r="C1152" s="67">
        <v>54</v>
      </c>
      <c r="D1152" s="67" t="s">
        <v>342</v>
      </c>
      <c r="E1152" s="71">
        <v>0.13983976880386501</v>
      </c>
      <c r="F1152" s="68">
        <v>40.145985401459903</v>
      </c>
      <c r="G1152" s="71">
        <v>0.25</v>
      </c>
      <c r="H1152" s="68">
        <v>56.517205422314902</v>
      </c>
      <c r="I1152" s="71">
        <v>2.96795376077293E-2</v>
      </c>
      <c r="J1152" s="68">
        <v>41.710114702815403</v>
      </c>
      <c r="K1152" s="71"/>
      <c r="L1152" s="68"/>
    </row>
    <row r="1153" spans="1:12" x14ac:dyDescent="0.2">
      <c r="A1153" s="72" t="s">
        <v>2540</v>
      </c>
      <c r="B1153" s="66" t="s">
        <v>2541</v>
      </c>
      <c r="C1153" s="67">
        <v>54</v>
      </c>
      <c r="D1153" s="67" t="s">
        <v>342</v>
      </c>
      <c r="E1153" s="71">
        <v>0.19604525111523199</v>
      </c>
      <c r="F1153" s="68">
        <v>76.538060479666299</v>
      </c>
      <c r="G1153" s="71">
        <v>0.249999999947356</v>
      </c>
      <c r="H1153" s="68">
        <v>12.9301355578728</v>
      </c>
      <c r="I1153" s="71">
        <v>0.14209050228310899</v>
      </c>
      <c r="J1153" s="68">
        <v>83.524504692387893</v>
      </c>
      <c r="K1153" s="71"/>
      <c r="L1153" s="68"/>
    </row>
    <row r="1154" spans="1:12" x14ac:dyDescent="0.2">
      <c r="A1154" s="72" t="s">
        <v>2542</v>
      </c>
      <c r="B1154" s="66" t="s">
        <v>2543</v>
      </c>
      <c r="C1154" s="67">
        <v>54</v>
      </c>
      <c r="D1154" s="67" t="s">
        <v>342</v>
      </c>
      <c r="E1154" s="71">
        <v>0.17100575877218999</v>
      </c>
      <c r="F1154" s="68">
        <v>68.300312825860303</v>
      </c>
      <c r="G1154" s="71">
        <v>0.25274926685914001</v>
      </c>
      <c r="H1154" s="68">
        <v>65.172054223149104</v>
      </c>
      <c r="I1154" s="71">
        <v>8.9262250685239894E-2</v>
      </c>
      <c r="J1154" s="68">
        <v>72.888425443169993</v>
      </c>
      <c r="K1154" s="71"/>
      <c r="L1154" s="68"/>
    </row>
    <row r="1155" spans="1:12" x14ac:dyDescent="0.2">
      <c r="A1155" s="72" t="s">
        <v>1102</v>
      </c>
      <c r="B1155" s="66" t="s">
        <v>2544</v>
      </c>
      <c r="C1155" s="67">
        <v>54</v>
      </c>
      <c r="D1155" s="67" t="s">
        <v>342</v>
      </c>
      <c r="E1155" s="71">
        <v>0.14768763617733799</v>
      </c>
      <c r="F1155" s="68">
        <v>49.947862356621499</v>
      </c>
      <c r="G1155" s="71">
        <v>0.25</v>
      </c>
      <c r="H1155" s="68">
        <v>56.517205422314902</v>
      </c>
      <c r="I1155" s="71">
        <v>4.53752723546757E-2</v>
      </c>
      <c r="J1155" s="68">
        <v>54.014598540145997</v>
      </c>
      <c r="K1155" s="71"/>
      <c r="L1155" s="68"/>
    </row>
    <row r="1156" spans="1:12" x14ac:dyDescent="0.2">
      <c r="A1156" s="72" t="s">
        <v>2545</v>
      </c>
      <c r="B1156" s="66" t="s">
        <v>2546</v>
      </c>
      <c r="C1156" s="67">
        <v>54</v>
      </c>
      <c r="D1156" s="67" t="s">
        <v>342</v>
      </c>
      <c r="E1156" s="71">
        <v>0.163604106387676</v>
      </c>
      <c r="F1156" s="68">
        <v>64.442127215849794</v>
      </c>
      <c r="G1156" s="71">
        <v>0.25</v>
      </c>
      <c r="H1156" s="68">
        <v>56.517205422314902</v>
      </c>
      <c r="I1156" s="71">
        <v>7.72082127753526E-2</v>
      </c>
      <c r="J1156" s="68">
        <v>68.300312825860303</v>
      </c>
      <c r="K1156" s="71"/>
      <c r="L1156" s="68"/>
    </row>
    <row r="1157" spans="1:12" x14ac:dyDescent="0.2">
      <c r="A1157" s="72" t="s">
        <v>2547</v>
      </c>
      <c r="B1157" s="66" t="s">
        <v>2548</v>
      </c>
      <c r="C1157" s="67">
        <v>54</v>
      </c>
      <c r="D1157" s="67" t="s">
        <v>342</v>
      </c>
      <c r="E1157" s="71">
        <v>0.16665303341864501</v>
      </c>
      <c r="F1157" s="68">
        <v>66.006256517205401</v>
      </c>
      <c r="G1157" s="71">
        <v>0.24854933434943</v>
      </c>
      <c r="H1157" s="68">
        <v>7.4035453597497396</v>
      </c>
      <c r="I1157" s="71">
        <v>8.4756732487860906E-2</v>
      </c>
      <c r="J1157" s="68">
        <v>71.220020855057399</v>
      </c>
      <c r="K1157" s="71"/>
      <c r="L1157" s="68"/>
    </row>
    <row r="1158" spans="1:12" x14ac:dyDescent="0.2">
      <c r="A1158" s="72" t="s">
        <v>2549</v>
      </c>
      <c r="B1158" s="66" t="s">
        <v>2550</v>
      </c>
      <c r="C1158" s="67">
        <v>54</v>
      </c>
      <c r="D1158" s="67" t="s">
        <v>342</v>
      </c>
      <c r="E1158" s="71">
        <v>0.23080390158907499</v>
      </c>
      <c r="F1158" s="68">
        <v>83.837330552658997</v>
      </c>
      <c r="G1158" s="71">
        <v>0.26955172318669302</v>
      </c>
      <c r="H1158" s="68">
        <v>80.8133472367049</v>
      </c>
      <c r="I1158" s="71">
        <v>0.19205607999145699</v>
      </c>
      <c r="J1158" s="68">
        <v>88.425443169968702</v>
      </c>
      <c r="K1158" s="71"/>
      <c r="L1158" s="68"/>
    </row>
    <row r="1159" spans="1:12" x14ac:dyDescent="0.2">
      <c r="A1159" s="72" t="s">
        <v>2551</v>
      </c>
      <c r="B1159" s="66" t="s">
        <v>2552</v>
      </c>
      <c r="C1159" s="67">
        <v>54</v>
      </c>
      <c r="D1159" s="67" t="s">
        <v>342</v>
      </c>
      <c r="E1159" s="71">
        <v>0.18709806678087801</v>
      </c>
      <c r="F1159" s="68">
        <v>73.931178310740293</v>
      </c>
      <c r="G1159" s="71">
        <v>0.274571047585629</v>
      </c>
      <c r="H1159" s="68">
        <v>82.481751824817493</v>
      </c>
      <c r="I1159" s="71">
        <v>9.9625085976127001E-2</v>
      </c>
      <c r="J1159" s="68">
        <v>75.912408759124105</v>
      </c>
      <c r="K1159" s="71"/>
      <c r="L1159" s="68"/>
    </row>
    <row r="1160" spans="1:12" x14ac:dyDescent="0.2">
      <c r="A1160" s="72" t="s">
        <v>2553</v>
      </c>
      <c r="B1160" s="66" t="s">
        <v>2554</v>
      </c>
      <c r="C1160" s="67">
        <v>54</v>
      </c>
      <c r="D1160" s="67" t="s">
        <v>342</v>
      </c>
      <c r="E1160" s="71">
        <v>0.13665394459615299</v>
      </c>
      <c r="F1160" s="68">
        <v>35.036496350364999</v>
      </c>
      <c r="G1160" s="71">
        <v>0.26117241324953899</v>
      </c>
      <c r="H1160" s="68">
        <v>76.433785192909298</v>
      </c>
      <c r="I1160" s="71">
        <v>1.2135475942766399E-2</v>
      </c>
      <c r="J1160" s="68">
        <v>23.566214807090699</v>
      </c>
      <c r="K1160" s="71"/>
      <c r="L1160" s="68"/>
    </row>
    <row r="1161" spans="1:12" x14ac:dyDescent="0.2">
      <c r="A1161" s="72" t="s">
        <v>2555</v>
      </c>
      <c r="B1161" s="66" t="s">
        <v>2556</v>
      </c>
      <c r="C1161" s="67">
        <v>54</v>
      </c>
      <c r="D1161" s="67" t="s">
        <v>342</v>
      </c>
      <c r="E1161" s="71">
        <v>0.16467575978268401</v>
      </c>
      <c r="F1161" s="68">
        <v>64.963503649635001</v>
      </c>
      <c r="G1161" s="71">
        <v>0.26358862875348299</v>
      </c>
      <c r="H1161" s="68">
        <v>77.997914494264904</v>
      </c>
      <c r="I1161" s="71">
        <v>6.5762890811884606E-2</v>
      </c>
      <c r="J1161" s="68">
        <v>64.129301355578704</v>
      </c>
      <c r="K1161" s="71"/>
      <c r="L1161" s="68"/>
    </row>
    <row r="1162" spans="1:12" x14ac:dyDescent="0.2">
      <c r="A1162" s="72" t="s">
        <v>2557</v>
      </c>
      <c r="B1162" s="66" t="s">
        <v>2558</v>
      </c>
      <c r="C1162" s="67">
        <v>54</v>
      </c>
      <c r="D1162" s="67" t="s">
        <v>342</v>
      </c>
      <c r="E1162" s="71">
        <v>0.288190366031991</v>
      </c>
      <c r="F1162" s="68">
        <v>89.259645464024999</v>
      </c>
      <c r="G1162" s="71">
        <v>0.25404793441211898</v>
      </c>
      <c r="H1162" s="68">
        <v>68.300312825860303</v>
      </c>
      <c r="I1162" s="71">
        <v>0.32233279765186301</v>
      </c>
      <c r="J1162" s="68">
        <v>95.933263816475502</v>
      </c>
      <c r="K1162" s="71"/>
      <c r="L1162" s="68"/>
    </row>
    <row r="1163" spans="1:12" x14ac:dyDescent="0.2">
      <c r="A1163" s="72" t="s">
        <v>2559</v>
      </c>
      <c r="B1163" s="66" t="s">
        <v>2560</v>
      </c>
      <c r="C1163" s="67">
        <v>54</v>
      </c>
      <c r="D1163" s="67" t="s">
        <v>342</v>
      </c>
      <c r="E1163" s="71">
        <v>0.217930741509619</v>
      </c>
      <c r="F1163" s="68">
        <v>81.438998957247094</v>
      </c>
      <c r="G1163" s="71">
        <v>0.25</v>
      </c>
      <c r="H1163" s="68">
        <v>56.517205422314902</v>
      </c>
      <c r="I1163" s="71">
        <v>0.18586148301923899</v>
      </c>
      <c r="J1163" s="68">
        <v>88.008342022940596</v>
      </c>
      <c r="K1163" s="71"/>
      <c r="L1163" s="68"/>
    </row>
    <row r="1164" spans="1:12" x14ac:dyDescent="0.2">
      <c r="A1164" s="72" t="s">
        <v>2561</v>
      </c>
      <c r="B1164" s="66" t="s">
        <v>2562</v>
      </c>
      <c r="C1164" s="67">
        <v>54</v>
      </c>
      <c r="D1164" s="67" t="s">
        <v>342</v>
      </c>
      <c r="E1164" s="71">
        <v>0.20418397344236899</v>
      </c>
      <c r="F1164" s="68">
        <v>78.832116788321201</v>
      </c>
      <c r="G1164" s="71">
        <v>0.25935069992397097</v>
      </c>
      <c r="H1164" s="68">
        <v>75.182481751824795</v>
      </c>
      <c r="I1164" s="71">
        <v>0.14901724696076701</v>
      </c>
      <c r="J1164" s="68">
        <v>84.150156412930102</v>
      </c>
      <c r="K1164" s="71"/>
      <c r="L1164" s="68"/>
    </row>
    <row r="1165" spans="1:12" x14ac:dyDescent="0.2">
      <c r="A1165" s="72" t="s">
        <v>2563</v>
      </c>
      <c r="B1165" s="66" t="s">
        <v>2564</v>
      </c>
      <c r="C1165" s="67">
        <v>54</v>
      </c>
      <c r="D1165" s="67" t="s">
        <v>342</v>
      </c>
      <c r="E1165" s="71">
        <v>0.198340809267747</v>
      </c>
      <c r="F1165" s="68">
        <v>77.267987486965595</v>
      </c>
      <c r="G1165" s="71">
        <v>0.26151638768648899</v>
      </c>
      <c r="H1165" s="68">
        <v>76.746611053180402</v>
      </c>
      <c r="I1165" s="71">
        <v>0.135165230849006</v>
      </c>
      <c r="J1165" s="68">
        <v>81.647549530761196</v>
      </c>
      <c r="K1165" s="71"/>
      <c r="L1165" s="68"/>
    </row>
    <row r="1166" spans="1:12" x14ac:dyDescent="0.2">
      <c r="A1166" s="72" t="s">
        <v>2565</v>
      </c>
      <c r="B1166" s="66" t="s">
        <v>2566</v>
      </c>
      <c r="C1166" s="67">
        <v>54</v>
      </c>
      <c r="D1166" s="67" t="s">
        <v>342</v>
      </c>
      <c r="E1166" s="71">
        <v>0.127906688712671</v>
      </c>
      <c r="F1166" s="68">
        <v>17.935349322210602</v>
      </c>
      <c r="G1166" s="71">
        <v>0.25</v>
      </c>
      <c r="H1166" s="68">
        <v>56.517205422314902</v>
      </c>
      <c r="I1166" s="71">
        <v>5.8133774253424702E-3</v>
      </c>
      <c r="J1166" s="68">
        <v>18.873826903024</v>
      </c>
      <c r="K1166" s="71"/>
      <c r="L1166" s="68"/>
    </row>
    <row r="1167" spans="1:12" x14ac:dyDescent="0.2">
      <c r="A1167" s="72" t="s">
        <v>2567</v>
      </c>
      <c r="B1167" s="66" t="s">
        <v>2568</v>
      </c>
      <c r="C1167" s="67">
        <v>54</v>
      </c>
      <c r="D1167" s="67" t="s">
        <v>342</v>
      </c>
      <c r="E1167" s="71">
        <v>0.13580445728600599</v>
      </c>
      <c r="F1167" s="68">
        <v>33.472367049009399</v>
      </c>
      <c r="G1167" s="71">
        <v>0.25</v>
      </c>
      <c r="H1167" s="68">
        <v>56.517205422314902</v>
      </c>
      <c r="I1167" s="71">
        <v>2.1608914572011799E-2</v>
      </c>
      <c r="J1167" s="68">
        <v>35.140771637122</v>
      </c>
      <c r="K1167" s="71"/>
      <c r="L1167" s="68"/>
    </row>
    <row r="1168" spans="1:12" x14ac:dyDescent="0.2">
      <c r="A1168" s="72" t="s">
        <v>2569</v>
      </c>
      <c r="B1168" s="66" t="s">
        <v>2570</v>
      </c>
      <c r="C1168" s="67">
        <v>54</v>
      </c>
      <c r="D1168" s="67" t="s">
        <v>342</v>
      </c>
      <c r="E1168" s="71">
        <v>0.152612787788975</v>
      </c>
      <c r="F1168" s="68">
        <v>55.161626694473398</v>
      </c>
      <c r="G1168" s="71">
        <v>0.25</v>
      </c>
      <c r="H1168" s="68">
        <v>56.517205422314902</v>
      </c>
      <c r="I1168" s="71">
        <v>5.5225575577950402E-2</v>
      </c>
      <c r="J1168" s="68">
        <v>58.915537017726798</v>
      </c>
      <c r="K1168" s="71"/>
      <c r="L1168" s="68"/>
    </row>
    <row r="1169" spans="1:12" x14ac:dyDescent="0.2">
      <c r="A1169" s="72" t="s">
        <v>2571</v>
      </c>
      <c r="B1169" s="66" t="s">
        <v>2572</v>
      </c>
      <c r="C1169" s="67">
        <v>54</v>
      </c>
      <c r="D1169" s="67" t="s">
        <v>342</v>
      </c>
      <c r="E1169" s="71">
        <v>0.14609148628756799</v>
      </c>
      <c r="F1169" s="68">
        <v>47.758081334723698</v>
      </c>
      <c r="G1169" s="71">
        <v>0.25</v>
      </c>
      <c r="H1169" s="68">
        <v>56.517205422314902</v>
      </c>
      <c r="I1169" s="71">
        <v>4.2182972575136E-2</v>
      </c>
      <c r="J1169" s="68">
        <v>51.303441084463003</v>
      </c>
      <c r="K1169" s="71"/>
      <c r="L1169" s="68"/>
    </row>
    <row r="1170" spans="1:12" x14ac:dyDescent="0.2">
      <c r="A1170" s="72" t="s">
        <v>2573</v>
      </c>
      <c r="B1170" s="66" t="s">
        <v>2574</v>
      </c>
      <c r="C1170" s="67">
        <v>54</v>
      </c>
      <c r="D1170" s="67" t="s">
        <v>342</v>
      </c>
      <c r="E1170" s="71">
        <v>0.15180455771972001</v>
      </c>
      <c r="F1170" s="68">
        <v>54.431699687174103</v>
      </c>
      <c r="G1170" s="71">
        <v>0.25</v>
      </c>
      <c r="H1170" s="68">
        <v>56.517205422314902</v>
      </c>
      <c r="I1170" s="71">
        <v>5.3609115439441003E-2</v>
      </c>
      <c r="J1170" s="68">
        <v>58.289885297184597</v>
      </c>
      <c r="K1170" s="71"/>
      <c r="L1170" s="68"/>
    </row>
    <row r="1171" spans="1:12" x14ac:dyDescent="0.2">
      <c r="A1171" s="72" t="s">
        <v>2575</v>
      </c>
      <c r="B1171" s="66" t="s">
        <v>2576</v>
      </c>
      <c r="C1171" s="67">
        <v>54</v>
      </c>
      <c r="D1171" s="67" t="s">
        <v>342</v>
      </c>
      <c r="E1171" s="71">
        <v>0.23236847747855699</v>
      </c>
      <c r="F1171" s="68">
        <v>84.254431699687203</v>
      </c>
      <c r="G1171" s="71">
        <v>0.25369429581070102</v>
      </c>
      <c r="H1171" s="68">
        <v>67.153284671532802</v>
      </c>
      <c r="I1171" s="71">
        <v>0.21104265914641199</v>
      </c>
      <c r="J1171" s="68">
        <v>90.615224191866503</v>
      </c>
      <c r="K1171" s="71"/>
      <c r="L1171" s="68"/>
    </row>
    <row r="1172" spans="1:12" x14ac:dyDescent="0.2">
      <c r="A1172" s="72" t="s">
        <v>2577</v>
      </c>
      <c r="B1172" s="66" t="s">
        <v>2578</v>
      </c>
      <c r="C1172" s="67">
        <v>54</v>
      </c>
      <c r="D1172" s="67" t="s">
        <v>342</v>
      </c>
      <c r="E1172" s="71">
        <v>0.13061833341707599</v>
      </c>
      <c r="F1172" s="68">
        <v>22.314911366006299</v>
      </c>
      <c r="G1172" s="71">
        <v>0.25837930993715402</v>
      </c>
      <c r="H1172" s="68">
        <v>74.244004171011497</v>
      </c>
      <c r="I1172" s="71">
        <v>2.8573568969978199E-3</v>
      </c>
      <c r="J1172" s="68">
        <v>14.389989572471301</v>
      </c>
      <c r="K1172" s="71"/>
      <c r="L1172" s="68"/>
    </row>
    <row r="1173" spans="1:12" x14ac:dyDescent="0.2">
      <c r="A1173" s="72" t="s">
        <v>2579</v>
      </c>
      <c r="B1173" s="66" t="s">
        <v>2580</v>
      </c>
      <c r="C1173" s="67">
        <v>54</v>
      </c>
      <c r="D1173" s="67" t="s">
        <v>342</v>
      </c>
      <c r="E1173" s="71">
        <v>0.16583537865173201</v>
      </c>
      <c r="F1173" s="68">
        <v>65.693430656934297</v>
      </c>
      <c r="G1173" s="71">
        <v>0.25</v>
      </c>
      <c r="H1173" s="68">
        <v>56.517205422314902</v>
      </c>
      <c r="I1173" s="71">
        <v>8.1670757303464098E-2</v>
      </c>
      <c r="J1173" s="68">
        <v>70.072992700729898</v>
      </c>
      <c r="K1173" s="71"/>
      <c r="L1173" s="68"/>
    </row>
    <row r="1174" spans="1:12" x14ac:dyDescent="0.2">
      <c r="A1174" s="72" t="s">
        <v>2581</v>
      </c>
      <c r="B1174" s="66" t="s">
        <v>2582</v>
      </c>
      <c r="C1174" s="67">
        <v>54</v>
      </c>
      <c r="D1174" s="67" t="s">
        <v>342</v>
      </c>
      <c r="E1174" s="71">
        <v>0.15325211813175399</v>
      </c>
      <c r="F1174" s="68">
        <v>55.787278415015599</v>
      </c>
      <c r="G1174" s="71">
        <v>0.25</v>
      </c>
      <c r="H1174" s="68">
        <v>56.517205422314902</v>
      </c>
      <c r="I1174" s="71">
        <v>5.6504236263507999E-2</v>
      </c>
      <c r="J1174" s="68">
        <v>59.749739311783102</v>
      </c>
      <c r="K1174" s="71"/>
      <c r="L1174" s="68"/>
    </row>
    <row r="1175" spans="1:12" x14ac:dyDescent="0.2">
      <c r="A1175" s="72" t="s">
        <v>2583</v>
      </c>
      <c r="B1175" s="66" t="s">
        <v>2584</v>
      </c>
      <c r="C1175" s="67">
        <v>54</v>
      </c>
      <c r="D1175" s="67" t="s">
        <v>342</v>
      </c>
      <c r="E1175" s="71">
        <v>0.13630508660346499</v>
      </c>
      <c r="F1175" s="68">
        <v>34.410844629822698</v>
      </c>
      <c r="G1175" s="71">
        <v>0.25183284457478</v>
      </c>
      <c r="H1175" s="68">
        <v>62.669447340980199</v>
      </c>
      <c r="I1175" s="71">
        <v>2.0777328632150399E-2</v>
      </c>
      <c r="J1175" s="68">
        <v>33.993743482794599</v>
      </c>
      <c r="K1175" s="71"/>
      <c r="L1175" s="68"/>
    </row>
    <row r="1176" spans="1:12" x14ac:dyDescent="0.2">
      <c r="A1176" s="72" t="s">
        <v>2585</v>
      </c>
      <c r="B1176" s="66" t="s">
        <v>2586</v>
      </c>
      <c r="C1176" s="67">
        <v>54</v>
      </c>
      <c r="D1176" s="67" t="s">
        <v>342</v>
      </c>
      <c r="E1176" s="71">
        <v>0.14300134571664</v>
      </c>
      <c r="F1176" s="68">
        <v>43.691345151199201</v>
      </c>
      <c r="G1176" s="71">
        <v>0.25</v>
      </c>
      <c r="H1176" s="68">
        <v>56.517205422314902</v>
      </c>
      <c r="I1176" s="71">
        <v>3.6002691433280699E-2</v>
      </c>
      <c r="J1176" s="68">
        <v>46.506777893639203</v>
      </c>
      <c r="K1176" s="71"/>
      <c r="L1176" s="68"/>
    </row>
    <row r="1177" spans="1:12" x14ac:dyDescent="0.2">
      <c r="A1177" s="72" t="s">
        <v>2587</v>
      </c>
      <c r="B1177" s="66" t="s">
        <v>2588</v>
      </c>
      <c r="C1177" s="67">
        <v>54</v>
      </c>
      <c r="D1177" s="67" t="s">
        <v>342</v>
      </c>
      <c r="E1177" s="71">
        <v>0.17488268882376801</v>
      </c>
      <c r="F1177" s="68">
        <v>69.968717413972897</v>
      </c>
      <c r="G1177" s="71">
        <v>0.26926828207377601</v>
      </c>
      <c r="H1177" s="68">
        <v>80.604796663190797</v>
      </c>
      <c r="I1177" s="71">
        <v>8.0497095573759697E-2</v>
      </c>
      <c r="J1177" s="68">
        <v>69.760166840458794</v>
      </c>
      <c r="K1177" s="71"/>
      <c r="L1177" s="68"/>
    </row>
    <row r="1178" spans="1:12" x14ac:dyDescent="0.2">
      <c r="A1178" s="72" t="s">
        <v>2589</v>
      </c>
      <c r="B1178" s="66" t="s">
        <v>2590</v>
      </c>
      <c r="C1178" s="67">
        <v>54</v>
      </c>
      <c r="D1178" s="67" t="s">
        <v>342</v>
      </c>
      <c r="E1178" s="71">
        <v>0.13391866163721899</v>
      </c>
      <c r="F1178" s="68">
        <v>28.779979144942601</v>
      </c>
      <c r="G1178" s="71">
        <v>0.25</v>
      </c>
      <c r="H1178" s="68">
        <v>56.517205422314902</v>
      </c>
      <c r="I1178" s="71">
        <v>1.78373232744388E-2</v>
      </c>
      <c r="J1178" s="68">
        <v>29.405630865484898</v>
      </c>
      <c r="K1178" s="71"/>
      <c r="L1178" s="68"/>
    </row>
    <row r="1179" spans="1:12" x14ac:dyDescent="0.2">
      <c r="A1179" s="72" t="s">
        <v>2591</v>
      </c>
      <c r="B1179" s="66" t="s">
        <v>2592</v>
      </c>
      <c r="C1179" s="67">
        <v>54</v>
      </c>
      <c r="D1179" s="67" t="s">
        <v>342</v>
      </c>
      <c r="E1179" s="71">
        <v>0.20612950472614899</v>
      </c>
      <c r="F1179" s="68">
        <v>79.353493222106394</v>
      </c>
      <c r="G1179" s="71">
        <v>0.25</v>
      </c>
      <c r="H1179" s="68">
        <v>56.517205422314902</v>
      </c>
      <c r="I1179" s="71">
        <v>0.16225900945229699</v>
      </c>
      <c r="J1179" s="68">
        <v>86.131386861313899</v>
      </c>
      <c r="K1179" s="71"/>
      <c r="L1179" s="68"/>
    </row>
    <row r="1180" spans="1:12" x14ac:dyDescent="0.2">
      <c r="A1180" s="72" t="s">
        <v>2593</v>
      </c>
      <c r="B1180" s="66" t="s">
        <v>2594</v>
      </c>
      <c r="C1180" s="67">
        <v>54</v>
      </c>
      <c r="D1180" s="67" t="s">
        <v>342</v>
      </c>
      <c r="E1180" s="71">
        <v>0.17518498070598901</v>
      </c>
      <c r="F1180" s="68">
        <v>70.072992700729898</v>
      </c>
      <c r="G1180" s="71">
        <v>0.25</v>
      </c>
      <c r="H1180" s="68">
        <v>56.517205422314902</v>
      </c>
      <c r="I1180" s="71">
        <v>0.100369961411978</v>
      </c>
      <c r="J1180" s="68">
        <v>76.225234619395195</v>
      </c>
      <c r="K1180" s="71"/>
      <c r="L1180" s="68"/>
    </row>
    <row r="1181" spans="1:12" x14ac:dyDescent="0.2">
      <c r="A1181" s="72" t="s">
        <v>2595</v>
      </c>
      <c r="B1181" s="66" t="s">
        <v>2596</v>
      </c>
      <c r="C1181" s="67">
        <v>54</v>
      </c>
      <c r="D1181" s="67" t="s">
        <v>342</v>
      </c>
      <c r="E1181" s="71">
        <v>0.12611817157163699</v>
      </c>
      <c r="F1181" s="68">
        <v>14.0771637122002</v>
      </c>
      <c r="G1181" s="71">
        <v>0.25</v>
      </c>
      <c r="H1181" s="68">
        <v>56.517205422314902</v>
      </c>
      <c r="I1181" s="71">
        <v>2.2363431432739999E-3</v>
      </c>
      <c r="J1181" s="68">
        <v>13.242961418143899</v>
      </c>
      <c r="K1181" s="71"/>
      <c r="L1181" s="68"/>
    </row>
    <row r="1182" spans="1:12" x14ac:dyDescent="0.2">
      <c r="A1182" s="72" t="s">
        <v>2545</v>
      </c>
      <c r="B1182" s="66" t="s">
        <v>2597</v>
      </c>
      <c r="C1182" s="67">
        <v>54</v>
      </c>
      <c r="D1182" s="67" t="s">
        <v>342</v>
      </c>
      <c r="E1182" s="71">
        <v>0.157202104837663</v>
      </c>
      <c r="F1182" s="68">
        <v>59.332638164754997</v>
      </c>
      <c r="G1182" s="71">
        <v>0.25</v>
      </c>
      <c r="H1182" s="68">
        <v>56.517205422314902</v>
      </c>
      <c r="I1182" s="71">
        <v>6.4404209675325397E-2</v>
      </c>
      <c r="J1182" s="68">
        <v>63.607924921793497</v>
      </c>
      <c r="K1182" s="71"/>
      <c r="L1182" s="68"/>
    </row>
    <row r="1183" spans="1:12" x14ac:dyDescent="0.2">
      <c r="A1183" s="72" t="s">
        <v>2598</v>
      </c>
      <c r="B1183" s="66" t="s">
        <v>2599</v>
      </c>
      <c r="C1183" s="67">
        <v>54</v>
      </c>
      <c r="D1183" s="67" t="s">
        <v>342</v>
      </c>
      <c r="E1183" s="71">
        <v>0.184482065468422</v>
      </c>
      <c r="F1183" s="68">
        <v>73.201251303441097</v>
      </c>
      <c r="G1183" s="71">
        <v>0.25</v>
      </c>
      <c r="H1183" s="68">
        <v>56.517205422314902</v>
      </c>
      <c r="I1183" s="71">
        <v>0.11896413093684401</v>
      </c>
      <c r="J1183" s="68">
        <v>78.7278415015641</v>
      </c>
      <c r="K1183" s="71"/>
      <c r="L1183" s="68"/>
    </row>
    <row r="1184" spans="1:12" x14ac:dyDescent="0.2">
      <c r="A1184" s="72" t="s">
        <v>2600</v>
      </c>
      <c r="B1184" s="66" t="s">
        <v>2601</v>
      </c>
      <c r="C1184" s="67">
        <v>54</v>
      </c>
      <c r="D1184" s="67" t="s">
        <v>342</v>
      </c>
      <c r="E1184" s="71">
        <v>0.15939791564412001</v>
      </c>
      <c r="F1184" s="68">
        <v>61.2095933263817</v>
      </c>
      <c r="G1184" s="71">
        <v>0.25</v>
      </c>
      <c r="H1184" s="68">
        <v>56.517205422314902</v>
      </c>
      <c r="I1184" s="71">
        <v>6.8795831288240003E-2</v>
      </c>
      <c r="J1184" s="68">
        <v>65.276329509906105</v>
      </c>
      <c r="K1184" s="71"/>
      <c r="L1184" s="68"/>
    </row>
    <row r="1185" spans="1:12" x14ac:dyDescent="0.2">
      <c r="A1185" s="72" t="s">
        <v>2602</v>
      </c>
      <c r="B1185" s="66" t="s">
        <v>2603</v>
      </c>
      <c r="C1185" s="67">
        <v>54</v>
      </c>
      <c r="D1185" s="67" t="s">
        <v>342</v>
      </c>
      <c r="E1185" s="71">
        <v>0.163822902060998</v>
      </c>
      <c r="F1185" s="68">
        <v>64.754953076120998</v>
      </c>
      <c r="G1185" s="71">
        <v>0.25</v>
      </c>
      <c r="H1185" s="68">
        <v>56.517205422314902</v>
      </c>
      <c r="I1185" s="71">
        <v>7.7645804121995607E-2</v>
      </c>
      <c r="J1185" s="68">
        <v>68.508863399374306</v>
      </c>
      <c r="K1185" s="71"/>
      <c r="L1185" s="68"/>
    </row>
    <row r="1186" spans="1:12" x14ac:dyDescent="0.2">
      <c r="A1186" s="72" t="s">
        <v>2604</v>
      </c>
      <c r="B1186" s="66" t="s">
        <v>2605</v>
      </c>
      <c r="C1186" s="67">
        <v>54</v>
      </c>
      <c r="D1186" s="67" t="s">
        <v>342</v>
      </c>
      <c r="E1186" s="71">
        <v>0.19580843870331999</v>
      </c>
      <c r="F1186" s="68">
        <v>76.433785192909298</v>
      </c>
      <c r="G1186" s="71">
        <v>0.25062741554986701</v>
      </c>
      <c r="H1186" s="68">
        <v>59.436913451511998</v>
      </c>
      <c r="I1186" s="71">
        <v>0.140989461856773</v>
      </c>
      <c r="J1186" s="68">
        <v>82.898852971845699</v>
      </c>
      <c r="K1186" s="71"/>
      <c r="L1186" s="68"/>
    </row>
    <row r="1187" spans="1:12" x14ac:dyDescent="0.2">
      <c r="A1187" s="72" t="s">
        <v>2606</v>
      </c>
      <c r="B1187" s="66" t="s">
        <v>2607</v>
      </c>
      <c r="C1187" s="67">
        <v>54</v>
      </c>
      <c r="D1187" s="67" t="s">
        <v>342</v>
      </c>
      <c r="E1187" s="71">
        <v>0.15327813470153501</v>
      </c>
      <c r="F1187" s="68">
        <v>55.8915537017727</v>
      </c>
      <c r="G1187" s="71">
        <v>0.25</v>
      </c>
      <c r="H1187" s="68">
        <v>56.517205422314902</v>
      </c>
      <c r="I1187" s="71">
        <v>5.6556269403070902E-2</v>
      </c>
      <c r="J1187" s="68">
        <v>59.854014598540203</v>
      </c>
      <c r="K1187" s="71"/>
      <c r="L1187" s="68"/>
    </row>
    <row r="1188" spans="1:12" x14ac:dyDescent="0.2">
      <c r="A1188" s="72" t="s">
        <v>2608</v>
      </c>
      <c r="B1188" s="66" t="s">
        <v>2609</v>
      </c>
      <c r="C1188" s="67">
        <v>54</v>
      </c>
      <c r="D1188" s="67" t="s">
        <v>342</v>
      </c>
      <c r="E1188" s="71">
        <v>0.16230312290725099</v>
      </c>
      <c r="F1188" s="68">
        <v>63.503649635036503</v>
      </c>
      <c r="G1188" s="71">
        <v>0.25342051886225198</v>
      </c>
      <c r="H1188" s="68">
        <v>66.944734098018799</v>
      </c>
      <c r="I1188" s="71">
        <v>7.11857269522502E-2</v>
      </c>
      <c r="J1188" s="68">
        <v>66.214807090719503</v>
      </c>
      <c r="K1188" s="71"/>
      <c r="L1188" s="68"/>
    </row>
    <row r="1189" spans="1:12" x14ac:dyDescent="0.2">
      <c r="A1189" s="72" t="s">
        <v>2610</v>
      </c>
      <c r="B1189" s="66" t="s">
        <v>2611</v>
      </c>
      <c r="C1189" s="67">
        <v>54</v>
      </c>
      <c r="D1189" s="67" t="s">
        <v>342</v>
      </c>
      <c r="E1189" s="71">
        <v>0.141736600788224</v>
      </c>
      <c r="F1189" s="68">
        <v>42.0229405630866</v>
      </c>
      <c r="G1189" s="71">
        <v>0.25</v>
      </c>
      <c r="H1189" s="68">
        <v>56.517205422314902</v>
      </c>
      <c r="I1189" s="71">
        <v>3.3473201576448598E-2</v>
      </c>
      <c r="J1189" s="68">
        <v>44.7340980187696</v>
      </c>
      <c r="K1189" s="71"/>
      <c r="L1189" s="68"/>
    </row>
    <row r="1190" spans="1:12" x14ac:dyDescent="0.2">
      <c r="A1190" s="72" t="s">
        <v>2612</v>
      </c>
      <c r="B1190" s="66" t="s">
        <v>2613</v>
      </c>
      <c r="C1190" s="67">
        <v>54</v>
      </c>
      <c r="D1190" s="67" t="s">
        <v>342</v>
      </c>
      <c r="E1190" s="71">
        <v>0.12856004854370601</v>
      </c>
      <c r="F1190" s="68">
        <v>18.561001042752899</v>
      </c>
      <c r="G1190" s="71">
        <v>0.25</v>
      </c>
      <c r="H1190" s="68">
        <v>56.517205422314902</v>
      </c>
      <c r="I1190" s="71">
        <v>7.1200970874127599E-3</v>
      </c>
      <c r="J1190" s="68">
        <v>19.603753910323299</v>
      </c>
      <c r="K1190" s="71"/>
      <c r="L1190" s="68"/>
    </row>
    <row r="1191" spans="1:12" x14ac:dyDescent="0.2">
      <c r="A1191" s="72" t="s">
        <v>2614</v>
      </c>
      <c r="B1191" s="66" t="s">
        <v>2615</v>
      </c>
      <c r="C1191" s="67">
        <v>54</v>
      </c>
      <c r="D1191" s="67" t="s">
        <v>342</v>
      </c>
      <c r="E1191" s="71">
        <v>0.15625785697437899</v>
      </c>
      <c r="F1191" s="68">
        <v>58.4984358706986</v>
      </c>
      <c r="G1191" s="71">
        <v>0.25495879107490199</v>
      </c>
      <c r="H1191" s="68">
        <v>69.968717413972897</v>
      </c>
      <c r="I1191" s="71">
        <v>5.7556922873856498E-2</v>
      </c>
      <c r="J1191" s="68">
        <v>60.166840458811301</v>
      </c>
      <c r="K1191" s="71"/>
      <c r="L1191" s="68"/>
    </row>
    <row r="1192" spans="1:12" x14ac:dyDescent="0.2">
      <c r="A1192" s="72" t="s">
        <v>2616</v>
      </c>
      <c r="B1192" s="66" t="s">
        <v>2617</v>
      </c>
      <c r="C1192" s="67">
        <v>54</v>
      </c>
      <c r="D1192" s="67" t="s">
        <v>342</v>
      </c>
      <c r="E1192" s="71">
        <v>0.152183220858855</v>
      </c>
      <c r="F1192" s="68">
        <v>54.640250260688198</v>
      </c>
      <c r="G1192" s="71">
        <v>0.25</v>
      </c>
      <c r="H1192" s="68">
        <v>56.517205422314902</v>
      </c>
      <c r="I1192" s="71">
        <v>5.4366441717710497E-2</v>
      </c>
      <c r="J1192" s="68">
        <v>58.4984358706986</v>
      </c>
      <c r="K1192" s="71"/>
      <c r="L1192" s="68"/>
    </row>
    <row r="1193" spans="1:12" x14ac:dyDescent="0.2">
      <c r="A1193" s="72" t="s">
        <v>2618</v>
      </c>
      <c r="B1193" s="66" t="s">
        <v>2619</v>
      </c>
      <c r="C1193" s="67">
        <v>54</v>
      </c>
      <c r="D1193" s="67" t="s">
        <v>342</v>
      </c>
      <c r="E1193" s="71">
        <v>0.16153737764765</v>
      </c>
      <c r="F1193" s="68">
        <v>62.982273201251303</v>
      </c>
      <c r="G1193" s="71">
        <v>0.25501932439893599</v>
      </c>
      <c r="H1193" s="68">
        <v>70.072992700729898</v>
      </c>
      <c r="I1193" s="71">
        <v>6.8055430896363803E-2</v>
      </c>
      <c r="J1193" s="68">
        <v>65.172054223149104</v>
      </c>
      <c r="K1193" s="71"/>
      <c r="L1193" s="68"/>
    </row>
    <row r="1194" spans="1:12" x14ac:dyDescent="0.2">
      <c r="A1194" s="72" t="s">
        <v>2620</v>
      </c>
      <c r="B1194" s="66" t="s">
        <v>2621</v>
      </c>
      <c r="C1194" s="67">
        <v>54</v>
      </c>
      <c r="D1194" s="67" t="s">
        <v>342</v>
      </c>
      <c r="E1194" s="71">
        <v>0.161428355966136</v>
      </c>
      <c r="F1194" s="68">
        <v>62.7737226277372</v>
      </c>
      <c r="G1194" s="71">
        <v>0.261799828799406</v>
      </c>
      <c r="H1194" s="68">
        <v>76.850886339937404</v>
      </c>
      <c r="I1194" s="71">
        <v>6.1056883132866099E-2</v>
      </c>
      <c r="J1194" s="68">
        <v>62.252346193952</v>
      </c>
      <c r="K1194" s="71"/>
      <c r="L1194" s="68"/>
    </row>
    <row r="1195" spans="1:12" x14ac:dyDescent="0.2">
      <c r="A1195" s="72" t="s">
        <v>2622</v>
      </c>
      <c r="B1195" s="66" t="s">
        <v>2623</v>
      </c>
      <c r="C1195" s="67">
        <v>54</v>
      </c>
      <c r="D1195" s="67" t="s">
        <v>342</v>
      </c>
      <c r="E1195" s="71">
        <v>0.18707220898060301</v>
      </c>
      <c r="F1195" s="68">
        <v>73.826903023983306</v>
      </c>
      <c r="G1195" s="71">
        <v>0.25</v>
      </c>
      <c r="H1195" s="68">
        <v>56.517205422314902</v>
      </c>
      <c r="I1195" s="71">
        <v>0.124144417961205</v>
      </c>
      <c r="J1195" s="68">
        <v>80.187695516162705</v>
      </c>
      <c r="K1195" s="71"/>
      <c r="L1195" s="68"/>
    </row>
    <row r="1196" spans="1:12" x14ac:dyDescent="0.2">
      <c r="A1196" s="72" t="s">
        <v>2624</v>
      </c>
      <c r="B1196" s="66" t="s">
        <v>2625</v>
      </c>
      <c r="C1196" s="67">
        <v>54</v>
      </c>
      <c r="D1196" s="67" t="s">
        <v>342</v>
      </c>
      <c r="E1196" s="71">
        <v>0.137385499162266</v>
      </c>
      <c r="F1196" s="68">
        <v>36.7049009384776</v>
      </c>
      <c r="G1196" s="71">
        <v>0.25</v>
      </c>
      <c r="H1196" s="68">
        <v>56.517205422314902</v>
      </c>
      <c r="I1196" s="71">
        <v>2.4770998324532102E-2</v>
      </c>
      <c r="J1196" s="68">
        <v>38.164754953076098</v>
      </c>
      <c r="K1196" s="71"/>
      <c r="L1196" s="68"/>
    </row>
    <row r="1197" spans="1:12" x14ac:dyDescent="0.2">
      <c r="A1197" s="72" t="s">
        <v>2626</v>
      </c>
      <c r="B1197" s="66" t="s">
        <v>2627</v>
      </c>
      <c r="C1197" s="67">
        <v>54</v>
      </c>
      <c r="D1197" s="67" t="s">
        <v>342</v>
      </c>
      <c r="E1197" s="71">
        <v>0.14071499793978101</v>
      </c>
      <c r="F1197" s="68">
        <v>41.188738269030203</v>
      </c>
      <c r="G1197" s="71">
        <v>0.25</v>
      </c>
      <c r="H1197" s="68">
        <v>56.517205422314902</v>
      </c>
      <c r="I1197" s="71">
        <v>3.1429995879562599E-2</v>
      </c>
      <c r="J1197" s="68">
        <v>43.691345151199201</v>
      </c>
      <c r="K1197" s="71"/>
      <c r="L1197" s="68"/>
    </row>
    <row r="1198" spans="1:12" x14ac:dyDescent="0.2">
      <c r="A1198" s="72" t="s">
        <v>1672</v>
      </c>
      <c r="B1198" s="66" t="s">
        <v>2628</v>
      </c>
      <c r="C1198" s="67">
        <v>54</v>
      </c>
      <c r="D1198" s="67" t="s">
        <v>342</v>
      </c>
      <c r="E1198" s="71">
        <v>0.13379049750890801</v>
      </c>
      <c r="F1198" s="68">
        <v>28.4671532846715</v>
      </c>
      <c r="G1198" s="71">
        <v>0.25</v>
      </c>
      <c r="H1198" s="68">
        <v>56.517205422314902</v>
      </c>
      <c r="I1198" s="71">
        <v>1.7580995017815799E-2</v>
      </c>
      <c r="J1198" s="68">
        <v>29.092805005213801</v>
      </c>
      <c r="K1198" s="71"/>
      <c r="L1198" s="68"/>
    </row>
    <row r="1199" spans="1:12" x14ac:dyDescent="0.2">
      <c r="A1199" s="72" t="s">
        <v>2629</v>
      </c>
      <c r="B1199" s="66" t="s">
        <v>2630</v>
      </c>
      <c r="C1199" s="67">
        <v>54</v>
      </c>
      <c r="D1199" s="67" t="s">
        <v>342</v>
      </c>
      <c r="E1199" s="71">
        <v>0.19532804431820899</v>
      </c>
      <c r="F1199" s="68">
        <v>76.120959332638193</v>
      </c>
      <c r="G1199" s="71">
        <v>0.25183284457478</v>
      </c>
      <c r="H1199" s="68">
        <v>62.669447340980199</v>
      </c>
      <c r="I1199" s="71">
        <v>0.13882324406163801</v>
      </c>
      <c r="J1199" s="68">
        <v>82.377476538060506</v>
      </c>
      <c r="K1199" s="71"/>
      <c r="L1199" s="68"/>
    </row>
    <row r="1200" spans="1:12" x14ac:dyDescent="0.2">
      <c r="A1200" s="72" t="s">
        <v>2631</v>
      </c>
      <c r="B1200" s="66" t="s">
        <v>2632</v>
      </c>
      <c r="C1200" s="67">
        <v>54</v>
      </c>
      <c r="D1200" s="67" t="s">
        <v>342</v>
      </c>
      <c r="E1200" s="71">
        <v>0.14095796237241501</v>
      </c>
      <c r="F1200" s="68">
        <v>41.5015641293014</v>
      </c>
      <c r="G1200" s="71">
        <v>0.25045821114369499</v>
      </c>
      <c r="H1200" s="68">
        <v>58.602711157455701</v>
      </c>
      <c r="I1200" s="71">
        <v>3.14577136011348E-2</v>
      </c>
      <c r="J1200" s="68">
        <v>43.899895724713197</v>
      </c>
      <c r="K1200" s="71"/>
      <c r="L1200" s="68"/>
    </row>
    <row r="1201" spans="1:12" x14ac:dyDescent="0.2">
      <c r="A1201" s="72" t="s">
        <v>2633</v>
      </c>
      <c r="B1201" s="66" t="s">
        <v>2634</v>
      </c>
      <c r="C1201" s="67">
        <v>54</v>
      </c>
      <c r="D1201" s="67" t="s">
        <v>342</v>
      </c>
      <c r="E1201" s="71">
        <v>0.149222422960442</v>
      </c>
      <c r="F1201" s="68">
        <v>51.0948905109489</v>
      </c>
      <c r="G1201" s="71">
        <v>0.25032054123884101</v>
      </c>
      <c r="H1201" s="68">
        <v>56.621480709071903</v>
      </c>
      <c r="I1201" s="71">
        <v>4.8124304682043602E-2</v>
      </c>
      <c r="J1201" s="68">
        <v>55.474452554744502</v>
      </c>
      <c r="K1201" s="71"/>
      <c r="L1201" s="68"/>
    </row>
    <row r="1202" spans="1:12" x14ac:dyDescent="0.2">
      <c r="A1202" s="72" t="s">
        <v>2635</v>
      </c>
      <c r="B1202" s="66" t="s">
        <v>2636</v>
      </c>
      <c r="C1202" s="67">
        <v>54</v>
      </c>
      <c r="D1202" s="67" t="s">
        <v>342</v>
      </c>
      <c r="E1202" s="71">
        <v>0.226295844422533</v>
      </c>
      <c r="F1202" s="68">
        <v>83.211678832116803</v>
      </c>
      <c r="G1202" s="71">
        <v>0.25045821114369499</v>
      </c>
      <c r="H1202" s="68">
        <v>58.602711157455701</v>
      </c>
      <c r="I1202" s="71">
        <v>0.20213347770137099</v>
      </c>
      <c r="J1202" s="68">
        <v>89.676746611053204</v>
      </c>
      <c r="K1202" s="71"/>
      <c r="L1202" s="68"/>
    </row>
    <row r="1203" spans="1:12" x14ac:dyDescent="0.2">
      <c r="A1203" s="72" t="s">
        <v>610</v>
      </c>
      <c r="B1203" s="66" t="s">
        <v>2637</v>
      </c>
      <c r="C1203" s="67">
        <v>54</v>
      </c>
      <c r="D1203" s="67" t="s">
        <v>342</v>
      </c>
      <c r="E1203" s="71">
        <v>0.21191939972198201</v>
      </c>
      <c r="F1203" s="68">
        <v>80.500521376433795</v>
      </c>
      <c r="G1203" s="71">
        <v>0.25137463343108502</v>
      </c>
      <c r="H1203" s="68">
        <v>61.730969760166801</v>
      </c>
      <c r="I1203" s="71">
        <v>0.17246416601287901</v>
      </c>
      <c r="J1203" s="68">
        <v>86.965589155370196</v>
      </c>
      <c r="K1203" s="71"/>
      <c r="L1203" s="68"/>
    </row>
    <row r="1204" spans="1:12" x14ac:dyDescent="0.2">
      <c r="A1204" s="72" t="s">
        <v>2638</v>
      </c>
      <c r="B1204" s="66" t="s">
        <v>2639</v>
      </c>
      <c r="C1204" s="67">
        <v>54</v>
      </c>
      <c r="D1204" s="67" t="s">
        <v>342</v>
      </c>
      <c r="E1204" s="71">
        <v>0.19876574042432399</v>
      </c>
      <c r="F1204" s="68">
        <v>77.372262773722596</v>
      </c>
      <c r="G1204" s="71">
        <v>0.25866831667467699</v>
      </c>
      <c r="H1204" s="68">
        <v>74.556830031282601</v>
      </c>
      <c r="I1204" s="71">
        <v>0.13886316417396999</v>
      </c>
      <c r="J1204" s="68">
        <v>82.481751824817493</v>
      </c>
      <c r="K1204" s="71"/>
      <c r="L1204" s="68"/>
    </row>
    <row r="1205" spans="1:12" x14ac:dyDescent="0.2">
      <c r="A1205" s="72" t="s">
        <v>2640</v>
      </c>
      <c r="B1205" s="66" t="s">
        <v>2641</v>
      </c>
      <c r="C1205" s="67">
        <v>54</v>
      </c>
      <c r="D1205" s="67" t="s">
        <v>342</v>
      </c>
      <c r="E1205" s="71">
        <v>0.29190184327214802</v>
      </c>
      <c r="F1205" s="68">
        <v>89.676746611053204</v>
      </c>
      <c r="G1205" s="71">
        <v>0.25</v>
      </c>
      <c r="H1205" s="68">
        <v>56.517205422314902</v>
      </c>
      <c r="I1205" s="71">
        <v>0.33380368654429599</v>
      </c>
      <c r="J1205" s="68">
        <v>96.454640250260695</v>
      </c>
      <c r="K1205" s="71"/>
      <c r="L1205" s="68"/>
    </row>
    <row r="1206" spans="1:12" x14ac:dyDescent="0.2">
      <c r="A1206" s="72" t="s">
        <v>441</v>
      </c>
      <c r="B1206" s="66" t="s">
        <v>2642</v>
      </c>
      <c r="C1206" s="67">
        <v>54</v>
      </c>
      <c r="D1206" s="67" t="s">
        <v>342</v>
      </c>
      <c r="E1206" s="71">
        <v>0.29284524245166499</v>
      </c>
      <c r="F1206" s="68">
        <v>89.781021897810206</v>
      </c>
      <c r="G1206" s="71">
        <v>0.25</v>
      </c>
      <c r="H1206" s="68">
        <v>56.517205422314902</v>
      </c>
      <c r="I1206" s="71">
        <v>0.33569048490332998</v>
      </c>
      <c r="J1206" s="68">
        <v>96.871741397288801</v>
      </c>
      <c r="K1206" s="71"/>
      <c r="L1206" s="68"/>
    </row>
    <row r="1207" spans="1:12" x14ac:dyDescent="0.2">
      <c r="A1207" s="72" t="s">
        <v>574</v>
      </c>
      <c r="B1207" s="66" t="s">
        <v>2643</v>
      </c>
      <c r="C1207" s="67">
        <v>54</v>
      </c>
      <c r="D1207" s="67" t="s">
        <v>342</v>
      </c>
      <c r="E1207" s="71">
        <v>0.25565676286395</v>
      </c>
      <c r="F1207" s="68">
        <v>87.174139728884299</v>
      </c>
      <c r="G1207" s="71">
        <v>0.27362045070865998</v>
      </c>
      <c r="H1207" s="68">
        <v>82.273201251303405</v>
      </c>
      <c r="I1207" s="71">
        <v>0.23769307501924</v>
      </c>
      <c r="J1207" s="68">
        <v>91.762252346193904</v>
      </c>
      <c r="K1207" s="71"/>
      <c r="L1207" s="68"/>
    </row>
    <row r="1208" spans="1:12" x14ac:dyDescent="0.2">
      <c r="A1208" s="72" t="s">
        <v>2644</v>
      </c>
      <c r="B1208" s="66" t="s">
        <v>2645</v>
      </c>
      <c r="C1208" s="67">
        <v>54</v>
      </c>
      <c r="D1208" s="67" t="s">
        <v>342</v>
      </c>
      <c r="E1208" s="71">
        <v>0.26090328340936803</v>
      </c>
      <c r="F1208" s="68">
        <v>87.591240875912405</v>
      </c>
      <c r="G1208" s="71">
        <v>0.38352298195301199</v>
      </c>
      <c r="H1208" s="68">
        <v>90.719499478623604</v>
      </c>
      <c r="I1208" s="71">
        <v>0.13828358486572401</v>
      </c>
      <c r="J1208" s="68">
        <v>82.273201251303405</v>
      </c>
      <c r="K1208" s="71"/>
      <c r="L1208" s="68"/>
    </row>
    <row r="1209" spans="1:12" x14ac:dyDescent="0.2">
      <c r="A1209" s="72" t="s">
        <v>2646</v>
      </c>
      <c r="B1209" s="66" t="s">
        <v>2647</v>
      </c>
      <c r="C1209" s="67">
        <v>54</v>
      </c>
      <c r="D1209" s="67" t="s">
        <v>342</v>
      </c>
      <c r="E1209" s="71">
        <v>0.202335744345782</v>
      </c>
      <c r="F1209" s="68">
        <v>78.102189781021906</v>
      </c>
      <c r="G1209" s="71">
        <v>0.34337400858898398</v>
      </c>
      <c r="H1209" s="68">
        <v>89.051094890510996</v>
      </c>
      <c r="I1209" s="71">
        <v>6.1297480102579703E-2</v>
      </c>
      <c r="J1209" s="68">
        <v>62.356621480709101</v>
      </c>
      <c r="K1209" s="71"/>
      <c r="L1209" s="68"/>
    </row>
    <row r="1210" spans="1:12" x14ac:dyDescent="0.2">
      <c r="A1210" s="72" t="s">
        <v>2648</v>
      </c>
      <c r="B1210" s="66" t="s">
        <v>2649</v>
      </c>
      <c r="C1210" s="67">
        <v>54</v>
      </c>
      <c r="D1210" s="67" t="s">
        <v>342</v>
      </c>
      <c r="E1210" s="71">
        <v>0.165092831414066</v>
      </c>
      <c r="F1210" s="68">
        <v>65.380604796663206</v>
      </c>
      <c r="G1210" s="71">
        <v>0.25091642228738997</v>
      </c>
      <c r="H1210" s="68">
        <v>60.166840458811301</v>
      </c>
      <c r="I1210" s="71">
        <v>7.9269240540742802E-2</v>
      </c>
      <c r="J1210" s="68">
        <v>68.925964546402497</v>
      </c>
      <c r="K1210" s="71"/>
      <c r="L1210" s="68"/>
    </row>
    <row r="1211" spans="1:12" x14ac:dyDescent="0.2">
      <c r="A1211" s="72" t="s">
        <v>2650</v>
      </c>
      <c r="B1211" s="66" t="s">
        <v>2651</v>
      </c>
      <c r="C1211" s="67">
        <v>54</v>
      </c>
      <c r="D1211" s="67" t="s">
        <v>342</v>
      </c>
      <c r="E1211" s="71">
        <v>0.162424789800969</v>
      </c>
      <c r="F1211" s="68">
        <v>63.607924921793497</v>
      </c>
      <c r="G1211" s="71">
        <v>0.25059196289123697</v>
      </c>
      <c r="H1211" s="68">
        <v>58.915537017726798</v>
      </c>
      <c r="I1211" s="71">
        <v>7.4257616710700206E-2</v>
      </c>
      <c r="J1211" s="68">
        <v>67.153284671532802</v>
      </c>
      <c r="K1211" s="71"/>
      <c r="L1211" s="68"/>
    </row>
    <row r="1212" spans="1:12" x14ac:dyDescent="0.2">
      <c r="A1212" s="72" t="s">
        <v>2652</v>
      </c>
      <c r="B1212" s="66" t="s">
        <v>2653</v>
      </c>
      <c r="C1212" s="67">
        <v>54</v>
      </c>
      <c r="D1212" s="67" t="s">
        <v>342</v>
      </c>
      <c r="E1212" s="71">
        <v>0.132234495038692</v>
      </c>
      <c r="F1212" s="68">
        <v>24.817518248175201</v>
      </c>
      <c r="G1212" s="71">
        <v>0.25183284457478</v>
      </c>
      <c r="H1212" s="68">
        <v>62.669447340980199</v>
      </c>
      <c r="I1212" s="71">
        <v>1.2636145502603099E-2</v>
      </c>
      <c r="J1212" s="68">
        <v>24.087591240875899</v>
      </c>
      <c r="K1212" s="71"/>
      <c r="L1212" s="68"/>
    </row>
    <row r="1213" spans="1:12" x14ac:dyDescent="0.2">
      <c r="A1213" s="72" t="s">
        <v>2654</v>
      </c>
      <c r="B1213" s="66" t="s">
        <v>2655</v>
      </c>
      <c r="C1213" s="67">
        <v>54</v>
      </c>
      <c r="D1213" s="67" t="s">
        <v>342</v>
      </c>
      <c r="E1213" s="71">
        <v>0.157650632248583</v>
      </c>
      <c r="F1213" s="68">
        <v>59.541188738269</v>
      </c>
      <c r="G1213" s="71">
        <v>0.25045821114369499</v>
      </c>
      <c r="H1213" s="68">
        <v>58.602711157455701</v>
      </c>
      <c r="I1213" s="71">
        <v>6.4843053353471902E-2</v>
      </c>
      <c r="J1213" s="68">
        <v>63.712200208550598</v>
      </c>
      <c r="K1213" s="71"/>
      <c r="L1213" s="68"/>
    </row>
    <row r="1214" spans="1:12" x14ac:dyDescent="0.2">
      <c r="A1214" s="72" t="s">
        <v>2656</v>
      </c>
      <c r="B1214" s="66" t="s">
        <v>2657</v>
      </c>
      <c r="C1214" s="67">
        <v>54</v>
      </c>
      <c r="D1214" s="67" t="s">
        <v>342</v>
      </c>
      <c r="E1214" s="71">
        <v>0.207635793757559</v>
      </c>
      <c r="F1214" s="68">
        <v>79.666319082377498</v>
      </c>
      <c r="G1214" s="71">
        <v>0.25216568776251802</v>
      </c>
      <c r="H1214" s="68">
        <v>63.503649635036503</v>
      </c>
      <c r="I1214" s="71">
        <v>0.16310589975260101</v>
      </c>
      <c r="J1214" s="68">
        <v>86.235662148070901</v>
      </c>
      <c r="K1214" s="71"/>
      <c r="L1214" s="68"/>
    </row>
    <row r="1215" spans="1:12" x14ac:dyDescent="0.2">
      <c r="A1215" s="72" t="s">
        <v>2658</v>
      </c>
      <c r="B1215" s="66" t="s">
        <v>2659</v>
      </c>
      <c r="C1215" s="67">
        <v>54</v>
      </c>
      <c r="D1215" s="67" t="s">
        <v>342</v>
      </c>
      <c r="E1215" s="71">
        <v>0.25210056165836098</v>
      </c>
      <c r="F1215" s="68">
        <v>86.757038581856094</v>
      </c>
      <c r="G1215" s="71">
        <v>0.25</v>
      </c>
      <c r="H1215" s="68">
        <v>56.517205422314902</v>
      </c>
      <c r="I1215" s="71">
        <v>0.25420112331672201</v>
      </c>
      <c r="J1215" s="68">
        <v>93.117831074035493</v>
      </c>
      <c r="K1215" s="71"/>
      <c r="L1215" s="68"/>
    </row>
    <row r="1216" spans="1:12" x14ac:dyDescent="0.2">
      <c r="A1216" s="72" t="s">
        <v>2660</v>
      </c>
      <c r="B1216" s="66" t="s">
        <v>2661</v>
      </c>
      <c r="C1216" s="67">
        <v>54</v>
      </c>
      <c r="D1216" s="67" t="s">
        <v>342</v>
      </c>
      <c r="E1216" s="71">
        <v>0.34209590562511599</v>
      </c>
      <c r="F1216" s="68">
        <v>93.222106360792495</v>
      </c>
      <c r="G1216" s="71">
        <v>0.43537318803004799</v>
      </c>
      <c r="H1216" s="68">
        <v>92.387904066736198</v>
      </c>
      <c r="I1216" s="71">
        <v>0.248818623220183</v>
      </c>
      <c r="J1216" s="68">
        <v>92.805005213764304</v>
      </c>
      <c r="K1216" s="71"/>
      <c r="L1216" s="68"/>
    </row>
    <row r="1217" spans="1:12" x14ac:dyDescent="0.2">
      <c r="A1217" s="72" t="s">
        <v>2662</v>
      </c>
      <c r="B1217" s="66" t="s">
        <v>2663</v>
      </c>
      <c r="C1217" s="67">
        <v>54</v>
      </c>
      <c r="D1217" s="67" t="s">
        <v>342</v>
      </c>
      <c r="E1217" s="71">
        <v>0.17650014841526099</v>
      </c>
      <c r="F1217" s="68">
        <v>70.594369134515105</v>
      </c>
      <c r="G1217" s="71">
        <v>0.25</v>
      </c>
      <c r="H1217" s="68">
        <v>56.517205422314902</v>
      </c>
      <c r="I1217" s="71">
        <v>0.103000296830522</v>
      </c>
      <c r="J1217" s="68">
        <v>76.6423357664234</v>
      </c>
      <c r="K1217" s="71"/>
      <c r="L1217" s="68"/>
    </row>
    <row r="1218" spans="1:12" x14ac:dyDescent="0.2">
      <c r="A1218" s="72" t="s">
        <v>1696</v>
      </c>
      <c r="B1218" s="66" t="s">
        <v>2664</v>
      </c>
      <c r="C1218" s="67">
        <v>54</v>
      </c>
      <c r="D1218" s="67" t="s">
        <v>342</v>
      </c>
      <c r="E1218" s="71">
        <v>0.242059283384228</v>
      </c>
      <c r="F1218" s="68">
        <v>85.297184567257602</v>
      </c>
      <c r="G1218" s="71">
        <v>0.25</v>
      </c>
      <c r="H1218" s="68">
        <v>56.517205422314902</v>
      </c>
      <c r="I1218" s="71">
        <v>0.23411856676845699</v>
      </c>
      <c r="J1218" s="68">
        <v>91.657977059436902</v>
      </c>
      <c r="K1218" s="71"/>
      <c r="L1218" s="68"/>
    </row>
    <row r="1219" spans="1:12" x14ac:dyDescent="0.2">
      <c r="A1219" s="72" t="s">
        <v>2665</v>
      </c>
      <c r="B1219" s="66" t="s">
        <v>2666</v>
      </c>
      <c r="C1219" s="67">
        <v>54</v>
      </c>
      <c r="D1219" s="67" t="s">
        <v>342</v>
      </c>
      <c r="E1219" s="71">
        <v>0.126905713885167</v>
      </c>
      <c r="F1219" s="68">
        <v>16.266944734098001</v>
      </c>
      <c r="G1219" s="71">
        <v>0.25183284457478</v>
      </c>
      <c r="H1219" s="68">
        <v>62.669447340980199</v>
      </c>
      <c r="I1219" s="71">
        <v>1.9785831955533299E-3</v>
      </c>
      <c r="J1219" s="68">
        <v>11.991657977059401</v>
      </c>
      <c r="K1219" s="71"/>
      <c r="L1219" s="68"/>
    </row>
    <row r="1220" spans="1:12" x14ac:dyDescent="0.2">
      <c r="A1220" s="72" t="s">
        <v>2667</v>
      </c>
      <c r="B1220" s="66" t="s">
        <v>2668</v>
      </c>
      <c r="C1220" s="67">
        <v>54</v>
      </c>
      <c r="D1220" s="67" t="s">
        <v>342</v>
      </c>
      <c r="E1220" s="71">
        <v>0.174203861938028</v>
      </c>
      <c r="F1220" s="68">
        <v>69.655891553701807</v>
      </c>
      <c r="G1220" s="71">
        <v>0.25274926686216997</v>
      </c>
      <c r="H1220" s="68">
        <v>65.380604796663206</v>
      </c>
      <c r="I1220" s="71">
        <v>9.5658457013885506E-2</v>
      </c>
      <c r="J1220" s="68">
        <v>74.973931178310707</v>
      </c>
      <c r="K1220" s="71"/>
      <c r="L1220" s="68"/>
    </row>
    <row r="1221" spans="1:12" x14ac:dyDescent="0.2">
      <c r="A1221" s="72" t="s">
        <v>2669</v>
      </c>
      <c r="B1221" s="66" t="s">
        <v>2670</v>
      </c>
      <c r="C1221" s="67">
        <v>54</v>
      </c>
      <c r="D1221" s="67" t="s">
        <v>342</v>
      </c>
      <c r="E1221" s="71">
        <v>0.16540331855403501</v>
      </c>
      <c r="F1221" s="68">
        <v>65.484880083420194</v>
      </c>
      <c r="G1221" s="71">
        <v>0.30525387620507799</v>
      </c>
      <c r="H1221" s="68">
        <v>86.339937434827903</v>
      </c>
      <c r="I1221" s="71">
        <v>2.5552760902992799E-2</v>
      </c>
      <c r="J1221" s="68">
        <v>38.373305526590201</v>
      </c>
      <c r="K1221" s="71"/>
      <c r="L1221" s="68"/>
    </row>
    <row r="1222" spans="1:12" x14ac:dyDescent="0.2">
      <c r="A1222" s="72" t="s">
        <v>2671</v>
      </c>
      <c r="B1222" s="66" t="s">
        <v>2672</v>
      </c>
      <c r="C1222" s="67">
        <v>54</v>
      </c>
      <c r="D1222" s="67" t="s">
        <v>342</v>
      </c>
      <c r="E1222" s="71">
        <v>0.13310180425455401</v>
      </c>
      <c r="F1222" s="68">
        <v>27.11157455683</v>
      </c>
      <c r="G1222" s="71">
        <v>0.25137463343108502</v>
      </c>
      <c r="H1222" s="68">
        <v>61.730969760166801</v>
      </c>
      <c r="I1222" s="71">
        <v>1.4828975078022E-2</v>
      </c>
      <c r="J1222" s="68">
        <v>26.0688216892596</v>
      </c>
      <c r="K1222" s="71"/>
      <c r="L1222" s="68"/>
    </row>
    <row r="1223" spans="1:12" x14ac:dyDescent="0.2">
      <c r="A1223" s="72" t="s">
        <v>2673</v>
      </c>
      <c r="B1223" s="66" t="s">
        <v>2674</v>
      </c>
      <c r="C1223" s="67">
        <v>54</v>
      </c>
      <c r="D1223" s="67" t="s">
        <v>342</v>
      </c>
      <c r="E1223" s="71">
        <v>0.12792227696962599</v>
      </c>
      <c r="F1223" s="68">
        <v>18.039624608967699</v>
      </c>
      <c r="G1223" s="71">
        <v>0.25291847126834199</v>
      </c>
      <c r="H1223" s="68">
        <v>65.797705943691298</v>
      </c>
      <c r="I1223" s="71">
        <v>2.9260826709108698E-3</v>
      </c>
      <c r="J1223" s="68">
        <v>14.702815432742399</v>
      </c>
      <c r="K1223" s="71"/>
      <c r="L1223" s="68"/>
    </row>
    <row r="1224" spans="1:12" x14ac:dyDescent="0.2">
      <c r="A1224" s="72" t="s">
        <v>1022</v>
      </c>
      <c r="B1224" s="66" t="s">
        <v>2675</v>
      </c>
      <c r="C1224" s="67">
        <v>54</v>
      </c>
      <c r="D1224" s="67" t="s">
        <v>342</v>
      </c>
      <c r="E1224" s="71">
        <v>0.12534878282635001</v>
      </c>
      <c r="F1224" s="68">
        <v>8.9676746611053204</v>
      </c>
      <c r="G1224" s="71">
        <v>0.25</v>
      </c>
      <c r="H1224" s="68">
        <v>56.517205422314902</v>
      </c>
      <c r="I1224" s="71">
        <v>6.9756565269900501E-4</v>
      </c>
      <c r="J1224" s="68">
        <v>6.3607924921793497</v>
      </c>
      <c r="K1224" s="71"/>
      <c r="L1224" s="68"/>
    </row>
    <row r="1225" spans="1:12" x14ac:dyDescent="0.2">
      <c r="A1225" s="72" t="s">
        <v>2676</v>
      </c>
      <c r="B1225" s="66" t="s">
        <v>2677</v>
      </c>
      <c r="C1225" s="67">
        <v>54</v>
      </c>
      <c r="D1225" s="67" t="s">
        <v>342</v>
      </c>
      <c r="E1225" s="71">
        <v>0.133217570724979</v>
      </c>
      <c r="F1225" s="68">
        <v>27.424400417101101</v>
      </c>
      <c r="G1225" s="71">
        <v>0.25504032258064502</v>
      </c>
      <c r="H1225" s="68">
        <v>70.594369134515105</v>
      </c>
      <c r="I1225" s="71">
        <v>1.13948188693134E-2</v>
      </c>
      <c r="J1225" s="68">
        <v>23.1491136600626</v>
      </c>
      <c r="K1225" s="71"/>
      <c r="L1225" s="68"/>
    </row>
    <row r="1226" spans="1:12" x14ac:dyDescent="0.2">
      <c r="A1226" s="72" t="s">
        <v>2678</v>
      </c>
      <c r="B1226" s="66" t="s">
        <v>2679</v>
      </c>
      <c r="C1226" s="67">
        <v>54</v>
      </c>
      <c r="D1226" s="67" t="s">
        <v>342</v>
      </c>
      <c r="E1226" s="71">
        <v>0.12508742658247099</v>
      </c>
      <c r="F1226" s="68">
        <v>5.3180396246089696</v>
      </c>
      <c r="G1226" s="71">
        <v>0.25</v>
      </c>
      <c r="H1226" s="68">
        <v>56.517205422314902</v>
      </c>
      <c r="I1226" s="71">
        <v>1.7485316494127799E-4</v>
      </c>
      <c r="J1226" s="68">
        <v>1.3555787278414999</v>
      </c>
      <c r="K1226" s="71"/>
      <c r="L1226" s="68"/>
    </row>
    <row r="1227" spans="1:12" x14ac:dyDescent="0.2">
      <c r="A1227" s="72" t="s">
        <v>2680</v>
      </c>
      <c r="B1227" s="66" t="s">
        <v>2681</v>
      </c>
      <c r="C1227" s="67">
        <v>54</v>
      </c>
      <c r="D1227" s="67" t="s">
        <v>342</v>
      </c>
      <c r="E1227" s="71">
        <v>0.13677336976164201</v>
      </c>
      <c r="F1227" s="68">
        <v>35.245046923879002</v>
      </c>
      <c r="G1227" s="71">
        <v>0.25</v>
      </c>
      <c r="H1227" s="68">
        <v>56.517205422314902</v>
      </c>
      <c r="I1227" s="71">
        <v>2.3546739523283799E-2</v>
      </c>
      <c r="J1227" s="68">
        <v>36.809176225234602</v>
      </c>
      <c r="K1227" s="71"/>
      <c r="L1227" s="68"/>
    </row>
    <row r="1228" spans="1:12" x14ac:dyDescent="0.2">
      <c r="A1228" s="72" t="s">
        <v>2682</v>
      </c>
      <c r="B1228" s="66" t="s">
        <v>2683</v>
      </c>
      <c r="C1228" s="67">
        <v>54</v>
      </c>
      <c r="D1228" s="67" t="s">
        <v>342</v>
      </c>
      <c r="E1228" s="71">
        <v>0.125000002981316</v>
      </c>
      <c r="F1228" s="68">
        <v>4.4838373305526602</v>
      </c>
      <c r="G1228" s="71">
        <v>0.25</v>
      </c>
      <c r="H1228" s="68">
        <v>56.517205422314902</v>
      </c>
      <c r="I1228" s="71">
        <v>5.9626329945557096E-9</v>
      </c>
      <c r="J1228" s="68">
        <v>0.41710114702815398</v>
      </c>
      <c r="K1228" s="71"/>
      <c r="L1228" s="68"/>
    </row>
    <row r="1229" spans="1:12" x14ac:dyDescent="0.2">
      <c r="A1229" s="72" t="s">
        <v>2684</v>
      </c>
      <c r="B1229" s="66" t="s">
        <v>2685</v>
      </c>
      <c r="C1229" s="67">
        <v>54</v>
      </c>
      <c r="D1229" s="67" t="s">
        <v>342</v>
      </c>
      <c r="E1229" s="71">
        <v>0.16147846526214199</v>
      </c>
      <c r="F1229" s="68">
        <v>62.877997914494301</v>
      </c>
      <c r="G1229" s="71">
        <v>0.25259029112348602</v>
      </c>
      <c r="H1229" s="68">
        <v>65.067778936392102</v>
      </c>
      <c r="I1229" s="71">
        <v>7.0366639400798195E-2</v>
      </c>
      <c r="J1229" s="68">
        <v>65.797705943691298</v>
      </c>
      <c r="K1229" s="71"/>
      <c r="L1229" s="68"/>
    </row>
    <row r="1230" spans="1:12" x14ac:dyDescent="0.2">
      <c r="A1230" s="72" t="s">
        <v>1821</v>
      </c>
      <c r="B1230" s="66" t="s">
        <v>2686</v>
      </c>
      <c r="C1230" s="67">
        <v>54</v>
      </c>
      <c r="D1230" s="67" t="s">
        <v>342</v>
      </c>
      <c r="E1230" s="71">
        <v>0.127176527148126</v>
      </c>
      <c r="F1230" s="68">
        <v>16.9968717413973</v>
      </c>
      <c r="G1230" s="71">
        <v>0.25045821114369499</v>
      </c>
      <c r="H1230" s="68">
        <v>58.602711157455701</v>
      </c>
      <c r="I1230" s="71">
        <v>3.89484315255762E-3</v>
      </c>
      <c r="J1230" s="68">
        <v>17.101147028154301</v>
      </c>
      <c r="K1230" s="71"/>
      <c r="L1230" s="68"/>
    </row>
    <row r="1231" spans="1:12" x14ac:dyDescent="0.2">
      <c r="A1231" s="72" t="s">
        <v>2687</v>
      </c>
      <c r="B1231" s="66" t="s">
        <v>2688</v>
      </c>
      <c r="C1231" s="67">
        <v>54</v>
      </c>
      <c r="D1231" s="67" t="s">
        <v>342</v>
      </c>
      <c r="E1231" s="71">
        <v>0.14434964128379199</v>
      </c>
      <c r="F1231" s="68">
        <v>45.464025026068803</v>
      </c>
      <c r="G1231" s="71">
        <v>0.25217125338712398</v>
      </c>
      <c r="H1231" s="68">
        <v>63.712200208550598</v>
      </c>
      <c r="I1231" s="71">
        <v>3.6528029180459498E-2</v>
      </c>
      <c r="J1231" s="68">
        <v>46.923879040667401</v>
      </c>
      <c r="K1231" s="71"/>
      <c r="L1231" s="68"/>
    </row>
    <row r="1232" spans="1:12" x14ac:dyDescent="0.2">
      <c r="A1232" s="72" t="s">
        <v>2689</v>
      </c>
      <c r="B1232" s="66" t="s">
        <v>2690</v>
      </c>
      <c r="C1232" s="67">
        <v>72</v>
      </c>
      <c r="D1232" s="67" t="s">
        <v>342</v>
      </c>
      <c r="E1232" s="71">
        <v>0.143347832907288</v>
      </c>
      <c r="F1232" s="68">
        <v>34.254888739042499</v>
      </c>
      <c r="G1232" s="71">
        <v>0.27052094404466098</v>
      </c>
      <c r="H1232" s="68">
        <v>67.1611598111935</v>
      </c>
      <c r="I1232" s="71">
        <v>1.6174721769913698E-2</v>
      </c>
      <c r="J1232" s="68">
        <v>27.511800404585301</v>
      </c>
      <c r="K1232" s="71"/>
      <c r="L1232" s="68"/>
    </row>
    <row r="1233" spans="1:12" x14ac:dyDescent="0.2">
      <c r="A1233" s="72" t="s">
        <v>2691</v>
      </c>
      <c r="B1233" s="66" t="s">
        <v>2692</v>
      </c>
      <c r="C1233" s="67">
        <v>54</v>
      </c>
      <c r="D1233" s="67" t="s">
        <v>342</v>
      </c>
      <c r="E1233" s="71">
        <v>0.12536859070666401</v>
      </c>
      <c r="F1233" s="68">
        <v>9.0719499478623593</v>
      </c>
      <c r="G1233" s="71">
        <v>0.24952080963679599</v>
      </c>
      <c r="H1233" s="68">
        <v>9.3847758081334707</v>
      </c>
      <c r="I1233" s="71">
        <v>1.2163717765314901E-3</v>
      </c>
      <c r="J1233" s="68">
        <v>8.9676746611053204</v>
      </c>
      <c r="K1233" s="71"/>
      <c r="L1233" s="68"/>
    </row>
    <row r="1234" spans="1:12" x14ac:dyDescent="0.2">
      <c r="A1234" s="72" t="s">
        <v>2693</v>
      </c>
      <c r="B1234" s="66" t="s">
        <v>2694</v>
      </c>
      <c r="C1234" s="67">
        <v>72</v>
      </c>
      <c r="D1234" s="67" t="s">
        <v>342</v>
      </c>
      <c r="E1234" s="71">
        <v>0.151787708495911</v>
      </c>
      <c r="F1234" s="68">
        <v>46.864463924477398</v>
      </c>
      <c r="G1234" s="71">
        <v>0.25110006160345</v>
      </c>
      <c r="H1234" s="68">
        <v>43.492919757248799</v>
      </c>
      <c r="I1234" s="71">
        <v>5.2475355388371503E-2</v>
      </c>
      <c r="J1234" s="68">
        <v>58.057990559676298</v>
      </c>
      <c r="K1234" s="71"/>
      <c r="L1234" s="68"/>
    </row>
    <row r="1235" spans="1:12" x14ac:dyDescent="0.2">
      <c r="A1235" s="72" t="s">
        <v>2695</v>
      </c>
      <c r="B1235" s="66" t="s">
        <v>2696</v>
      </c>
      <c r="C1235" s="67">
        <v>72</v>
      </c>
      <c r="D1235" s="67" t="s">
        <v>342</v>
      </c>
      <c r="E1235" s="71">
        <v>0.13650990155092499</v>
      </c>
      <c r="F1235" s="68">
        <v>24.0728253540121</v>
      </c>
      <c r="G1235" s="71">
        <v>0.26100061603449798</v>
      </c>
      <c r="H1235" s="68">
        <v>58.462575859743801</v>
      </c>
      <c r="I1235" s="71">
        <v>1.2019187067351601E-2</v>
      </c>
      <c r="J1235" s="68">
        <v>21.308159136884701</v>
      </c>
      <c r="K1235" s="71"/>
      <c r="L1235" s="68"/>
    </row>
    <row r="1236" spans="1:12" x14ac:dyDescent="0.2">
      <c r="A1236" s="72" t="s">
        <v>1357</v>
      </c>
      <c r="B1236" s="66" t="s">
        <v>2697</v>
      </c>
      <c r="C1236" s="67">
        <v>72</v>
      </c>
      <c r="D1236" s="67" t="s">
        <v>342</v>
      </c>
      <c r="E1236" s="71">
        <v>0.13060827913407599</v>
      </c>
      <c r="F1236" s="68">
        <v>13.6210384356035</v>
      </c>
      <c r="G1236" s="71">
        <v>0.25</v>
      </c>
      <c r="H1236" s="68">
        <v>41.874578556979102</v>
      </c>
      <c r="I1236" s="71">
        <v>1.1216558268152601E-2</v>
      </c>
      <c r="J1236" s="68">
        <v>19.622387053270401</v>
      </c>
      <c r="K1236" s="71"/>
      <c r="L1236" s="68"/>
    </row>
    <row r="1237" spans="1:12" x14ac:dyDescent="0.2">
      <c r="A1237" s="72" t="s">
        <v>2698</v>
      </c>
      <c r="B1237" s="66" t="s">
        <v>2699</v>
      </c>
      <c r="C1237" s="67">
        <v>72</v>
      </c>
      <c r="D1237" s="67" t="s">
        <v>342</v>
      </c>
      <c r="E1237" s="71">
        <v>0.160443276510945</v>
      </c>
      <c r="F1237" s="68">
        <v>56.641942009440299</v>
      </c>
      <c r="G1237" s="71">
        <v>0.25</v>
      </c>
      <c r="H1237" s="68">
        <v>41.874578556979102</v>
      </c>
      <c r="I1237" s="71">
        <v>7.0886553021890703E-2</v>
      </c>
      <c r="J1237" s="68">
        <v>68.240053944706702</v>
      </c>
      <c r="K1237" s="71"/>
      <c r="L1237" s="68"/>
    </row>
    <row r="1238" spans="1:12" x14ac:dyDescent="0.2">
      <c r="A1238" s="72" t="s">
        <v>2700</v>
      </c>
      <c r="B1238" s="66" t="s">
        <v>2701</v>
      </c>
      <c r="C1238" s="67">
        <v>72</v>
      </c>
      <c r="D1238" s="67" t="s">
        <v>342</v>
      </c>
      <c r="E1238" s="71">
        <v>0.14771783693325999</v>
      </c>
      <c r="F1238" s="68">
        <v>41.537424140256199</v>
      </c>
      <c r="G1238" s="71">
        <v>0.26392057442396299</v>
      </c>
      <c r="H1238" s="68">
        <v>61.024949426837502</v>
      </c>
      <c r="I1238" s="71">
        <v>3.15150994425583E-2</v>
      </c>
      <c r="J1238" s="68">
        <v>43.358057990559701</v>
      </c>
      <c r="K1238" s="71"/>
      <c r="L1238" s="68"/>
    </row>
    <row r="1239" spans="1:12" x14ac:dyDescent="0.2">
      <c r="A1239" s="72" t="s">
        <v>2702</v>
      </c>
      <c r="B1239" s="66" t="s">
        <v>2703</v>
      </c>
      <c r="C1239" s="67">
        <v>72</v>
      </c>
      <c r="D1239" s="67" t="s">
        <v>342</v>
      </c>
      <c r="E1239" s="71">
        <v>0.14860613230527001</v>
      </c>
      <c r="F1239" s="68">
        <v>42.7511800404585</v>
      </c>
      <c r="G1239" s="71">
        <v>0.25</v>
      </c>
      <c r="H1239" s="68">
        <v>41.874578556979102</v>
      </c>
      <c r="I1239" s="71">
        <v>4.72122646105404E-2</v>
      </c>
      <c r="J1239" s="68">
        <v>54.821308159136898</v>
      </c>
      <c r="K1239" s="71"/>
      <c r="L1239" s="68"/>
    </row>
    <row r="1240" spans="1:12" x14ac:dyDescent="0.2">
      <c r="A1240" s="72" t="s">
        <v>582</v>
      </c>
      <c r="B1240" s="66" t="s">
        <v>2704</v>
      </c>
      <c r="C1240" s="67">
        <v>72</v>
      </c>
      <c r="D1240" s="67" t="s">
        <v>342</v>
      </c>
      <c r="E1240" s="71">
        <v>0.16177373369029899</v>
      </c>
      <c r="F1240" s="68">
        <v>58.395144976399202</v>
      </c>
      <c r="G1240" s="71">
        <v>0.24968734857028499</v>
      </c>
      <c r="H1240" s="68">
        <v>12.0026972353338</v>
      </c>
      <c r="I1240" s="71">
        <v>7.3860118810312195E-2</v>
      </c>
      <c r="J1240" s="68">
        <v>69.7235333782872</v>
      </c>
      <c r="K1240" s="71"/>
      <c r="L1240" s="68"/>
    </row>
    <row r="1241" spans="1:12" x14ac:dyDescent="0.2">
      <c r="A1241" s="72" t="s">
        <v>2705</v>
      </c>
      <c r="B1241" s="66" t="s">
        <v>2706</v>
      </c>
      <c r="C1241" s="67">
        <v>54</v>
      </c>
      <c r="D1241" s="67" t="s">
        <v>342</v>
      </c>
      <c r="E1241" s="71">
        <v>0.13825644162864101</v>
      </c>
      <c r="F1241" s="68">
        <v>37.434827945776902</v>
      </c>
      <c r="G1241" s="71">
        <v>0.25</v>
      </c>
      <c r="H1241" s="68">
        <v>56.517205422314902</v>
      </c>
      <c r="I1241" s="71">
        <v>2.6512883257282599E-2</v>
      </c>
      <c r="J1241" s="68">
        <v>39.207507820646498</v>
      </c>
      <c r="K1241" s="71"/>
      <c r="L1241" s="68"/>
    </row>
    <row r="1242" spans="1:12" x14ac:dyDescent="0.2">
      <c r="A1242" s="72" t="s">
        <v>2707</v>
      </c>
      <c r="B1242" s="66" t="s">
        <v>2708</v>
      </c>
      <c r="C1242" s="67">
        <v>54</v>
      </c>
      <c r="D1242" s="67" t="s">
        <v>342</v>
      </c>
      <c r="E1242" s="71">
        <v>0.13847176292024699</v>
      </c>
      <c r="F1242" s="68">
        <v>37.851929092805001</v>
      </c>
      <c r="G1242" s="71">
        <v>0.25</v>
      </c>
      <c r="H1242" s="68">
        <v>56.517205422314902</v>
      </c>
      <c r="I1242" s="71">
        <v>2.6943525840494802E-2</v>
      </c>
      <c r="J1242" s="68">
        <v>39.520333680917602</v>
      </c>
      <c r="K1242" s="71"/>
      <c r="L1242" s="68"/>
    </row>
    <row r="1243" spans="1:12" x14ac:dyDescent="0.2">
      <c r="A1243" s="72" t="s">
        <v>2709</v>
      </c>
      <c r="B1243" s="66" t="s">
        <v>2710</v>
      </c>
      <c r="C1243" s="67">
        <v>54</v>
      </c>
      <c r="D1243" s="67" t="s">
        <v>342</v>
      </c>
      <c r="E1243" s="71">
        <v>0.21618877816096699</v>
      </c>
      <c r="F1243" s="68">
        <v>81.126173096976004</v>
      </c>
      <c r="G1243" s="71">
        <v>0.25</v>
      </c>
      <c r="H1243" s="68">
        <v>56.517205422314902</v>
      </c>
      <c r="I1243" s="71">
        <v>0.182377556321934</v>
      </c>
      <c r="J1243" s="68">
        <v>87.799791449426493</v>
      </c>
      <c r="K1243" s="71"/>
      <c r="L1243" s="68"/>
    </row>
    <row r="1244" spans="1:12" x14ac:dyDescent="0.2">
      <c r="A1244" s="72" t="s">
        <v>2711</v>
      </c>
      <c r="B1244" s="66" t="s">
        <v>2712</v>
      </c>
      <c r="C1244" s="67">
        <v>54</v>
      </c>
      <c r="D1244" s="67" t="s">
        <v>342</v>
      </c>
      <c r="E1244" s="71">
        <v>0.20412143880811101</v>
      </c>
      <c r="F1244" s="68">
        <v>78.7278415015641</v>
      </c>
      <c r="G1244" s="71">
        <v>0.25</v>
      </c>
      <c r="H1244" s="68">
        <v>56.517205422314902</v>
      </c>
      <c r="I1244" s="71">
        <v>0.15824287761622099</v>
      </c>
      <c r="J1244" s="68">
        <v>85.610010427528707</v>
      </c>
      <c r="K1244" s="71"/>
      <c r="L1244" s="68"/>
    </row>
    <row r="1245" spans="1:12" x14ac:dyDescent="0.2">
      <c r="A1245" s="72" t="s">
        <v>2713</v>
      </c>
      <c r="B1245" s="66" t="s">
        <v>2714</v>
      </c>
      <c r="C1245" s="67">
        <v>54</v>
      </c>
      <c r="D1245" s="67" t="s">
        <v>342</v>
      </c>
      <c r="E1245" s="71">
        <v>0.167476055912303</v>
      </c>
      <c r="F1245" s="68">
        <v>66.423357664233606</v>
      </c>
      <c r="G1245" s="71">
        <v>0.25</v>
      </c>
      <c r="H1245" s="68">
        <v>56.517205422314902</v>
      </c>
      <c r="I1245" s="71">
        <v>8.49521118246062E-2</v>
      </c>
      <c r="J1245" s="68">
        <v>71.324296141814401</v>
      </c>
      <c r="K1245" s="71"/>
      <c r="L1245" s="68"/>
    </row>
    <row r="1246" spans="1:12" x14ac:dyDescent="0.2">
      <c r="A1246" s="72" t="s">
        <v>2715</v>
      </c>
      <c r="B1246" s="66" t="s">
        <v>2716</v>
      </c>
      <c r="C1246" s="67">
        <v>54</v>
      </c>
      <c r="D1246" s="67" t="s">
        <v>342</v>
      </c>
      <c r="E1246" s="71">
        <v>0.132674574415101</v>
      </c>
      <c r="F1246" s="68">
        <v>26.0688216892596</v>
      </c>
      <c r="G1246" s="71">
        <v>0.25313707774933503</v>
      </c>
      <c r="H1246" s="68">
        <v>66.423357664233606</v>
      </c>
      <c r="I1246" s="71">
        <v>1.22120710808672E-2</v>
      </c>
      <c r="J1246" s="68">
        <v>23.6704900938478</v>
      </c>
      <c r="K1246" s="71"/>
      <c r="L1246" s="68"/>
    </row>
    <row r="1247" spans="1:12" x14ac:dyDescent="0.2">
      <c r="A1247" s="72" t="s">
        <v>2717</v>
      </c>
      <c r="B1247" s="66" t="s">
        <v>2718</v>
      </c>
      <c r="C1247" s="67">
        <v>54</v>
      </c>
      <c r="D1247" s="67" t="s">
        <v>342</v>
      </c>
      <c r="E1247" s="71">
        <v>0.16759796280540801</v>
      </c>
      <c r="F1247" s="68">
        <v>66.527632950990593</v>
      </c>
      <c r="G1247" s="71">
        <v>0.297195747800587</v>
      </c>
      <c r="H1247" s="68">
        <v>85.818561001042795</v>
      </c>
      <c r="I1247" s="71">
        <v>3.8000177810229303E-2</v>
      </c>
      <c r="J1247" s="68">
        <v>47.653806047966597</v>
      </c>
      <c r="K1247" s="71"/>
      <c r="L1247" s="68"/>
    </row>
    <row r="1248" spans="1:12" x14ac:dyDescent="0.2">
      <c r="A1248" s="72" t="s">
        <v>2719</v>
      </c>
      <c r="B1248" s="66" t="s">
        <v>2720</v>
      </c>
      <c r="C1248" s="67">
        <v>54</v>
      </c>
      <c r="D1248" s="67" t="s">
        <v>342</v>
      </c>
      <c r="E1248" s="71">
        <v>0.18093220924996301</v>
      </c>
      <c r="F1248" s="68">
        <v>72.054223149113696</v>
      </c>
      <c r="G1248" s="71">
        <v>0.289406158357771</v>
      </c>
      <c r="H1248" s="68">
        <v>84.984358706986399</v>
      </c>
      <c r="I1248" s="71">
        <v>7.2458260142153702E-2</v>
      </c>
      <c r="J1248" s="68">
        <v>66.423357664233606</v>
      </c>
      <c r="K1248" s="71"/>
      <c r="L1248" s="68"/>
    </row>
    <row r="1249" spans="1:12" x14ac:dyDescent="0.2">
      <c r="A1249" s="72" t="s">
        <v>2721</v>
      </c>
      <c r="B1249" s="66" t="s">
        <v>2722</v>
      </c>
      <c r="C1249" s="67">
        <v>54</v>
      </c>
      <c r="D1249" s="67" t="s">
        <v>342</v>
      </c>
      <c r="E1249" s="71">
        <v>0.15918850565534901</v>
      </c>
      <c r="F1249" s="68">
        <v>61.105318039624599</v>
      </c>
      <c r="G1249" s="71">
        <v>0.25183284457478</v>
      </c>
      <c r="H1249" s="68">
        <v>62.669447340980199</v>
      </c>
      <c r="I1249" s="71">
        <v>6.6544166735917301E-2</v>
      </c>
      <c r="J1249" s="68">
        <v>64.442127215849794</v>
      </c>
      <c r="K1249" s="71"/>
      <c r="L1249" s="68"/>
    </row>
    <row r="1250" spans="1:12" x14ac:dyDescent="0.2">
      <c r="A1250" s="72" t="s">
        <v>2723</v>
      </c>
      <c r="B1250" s="66" t="s">
        <v>2724</v>
      </c>
      <c r="C1250" s="67">
        <v>54</v>
      </c>
      <c r="D1250" s="67" t="s">
        <v>342</v>
      </c>
      <c r="E1250" s="71">
        <v>0.13420087889249499</v>
      </c>
      <c r="F1250" s="68">
        <v>29.822732012513001</v>
      </c>
      <c r="G1250" s="71">
        <v>0.25</v>
      </c>
      <c r="H1250" s="68">
        <v>56.517205422314902</v>
      </c>
      <c r="I1250" s="71">
        <v>1.8401757784989699E-2</v>
      </c>
      <c r="J1250" s="68">
        <v>30.3441084462982</v>
      </c>
      <c r="K1250" s="71"/>
      <c r="L1250" s="68"/>
    </row>
    <row r="1251" spans="1:12" x14ac:dyDescent="0.2">
      <c r="A1251" s="72" t="s">
        <v>2725</v>
      </c>
      <c r="B1251" s="66" t="s">
        <v>2726</v>
      </c>
      <c r="C1251" s="67">
        <v>54</v>
      </c>
      <c r="D1251" s="67" t="s">
        <v>342</v>
      </c>
      <c r="E1251" s="71">
        <v>0.134061070615524</v>
      </c>
      <c r="F1251" s="68">
        <v>29.405630865484898</v>
      </c>
      <c r="G1251" s="71">
        <v>0.25</v>
      </c>
      <c r="H1251" s="68">
        <v>56.517205422314902</v>
      </c>
      <c r="I1251" s="71">
        <v>1.8122141231048002E-2</v>
      </c>
      <c r="J1251" s="68">
        <v>29.927007299270102</v>
      </c>
      <c r="K1251" s="71"/>
      <c r="L1251" s="68"/>
    </row>
    <row r="1252" spans="1:12" x14ac:dyDescent="0.2">
      <c r="A1252" s="72" t="s">
        <v>2727</v>
      </c>
      <c r="B1252" s="66" t="s">
        <v>2728</v>
      </c>
      <c r="C1252" s="67">
        <v>54</v>
      </c>
      <c r="D1252" s="67" t="s">
        <v>342</v>
      </c>
      <c r="E1252" s="71">
        <v>0.17303196968389201</v>
      </c>
      <c r="F1252" s="68">
        <v>69.1345151199166</v>
      </c>
      <c r="G1252" s="71">
        <v>0.25</v>
      </c>
      <c r="H1252" s="68">
        <v>56.517205422314902</v>
      </c>
      <c r="I1252" s="71">
        <v>9.6063939367784401E-2</v>
      </c>
      <c r="J1252" s="68">
        <v>75.182481751824795</v>
      </c>
      <c r="K1252" s="71"/>
      <c r="L1252" s="68"/>
    </row>
    <row r="1253" spans="1:12" x14ac:dyDescent="0.2">
      <c r="A1253" s="72" t="s">
        <v>2729</v>
      </c>
      <c r="B1253" s="66" t="s">
        <v>2730</v>
      </c>
      <c r="C1253" s="67">
        <v>54</v>
      </c>
      <c r="D1253" s="67" t="s">
        <v>342</v>
      </c>
      <c r="E1253" s="71">
        <v>0.16807393671898799</v>
      </c>
      <c r="F1253" s="68">
        <v>66.840458811261698</v>
      </c>
      <c r="G1253" s="71">
        <v>0.25</v>
      </c>
      <c r="H1253" s="68">
        <v>56.517205422314902</v>
      </c>
      <c r="I1253" s="71">
        <v>8.6147873437975503E-2</v>
      </c>
      <c r="J1253" s="68">
        <v>71.637122002085505</v>
      </c>
      <c r="K1253" s="71"/>
      <c r="L1253" s="68"/>
    </row>
    <row r="1254" spans="1:12" x14ac:dyDescent="0.2">
      <c r="A1254" s="72" t="s">
        <v>2731</v>
      </c>
      <c r="B1254" s="66" t="s">
        <v>2732</v>
      </c>
      <c r="C1254" s="67">
        <v>54</v>
      </c>
      <c r="D1254" s="67" t="s">
        <v>342</v>
      </c>
      <c r="E1254" s="71">
        <v>0.29028127327264103</v>
      </c>
      <c r="F1254" s="68">
        <v>89.3639207507821</v>
      </c>
      <c r="G1254" s="71">
        <v>0.25</v>
      </c>
      <c r="H1254" s="68">
        <v>56.517205422314902</v>
      </c>
      <c r="I1254" s="71">
        <v>0.330562546545283</v>
      </c>
      <c r="J1254" s="68">
        <v>96.141814389989605</v>
      </c>
      <c r="K1254" s="71"/>
      <c r="L1254" s="68"/>
    </row>
    <row r="1255" spans="1:12" x14ac:dyDescent="0.2">
      <c r="A1255" s="72" t="s">
        <v>2733</v>
      </c>
      <c r="B1255" s="66" t="s">
        <v>2734</v>
      </c>
      <c r="C1255" s="67">
        <v>54</v>
      </c>
      <c r="D1255" s="67" t="s">
        <v>342</v>
      </c>
      <c r="E1255" s="71">
        <v>0.22278171694167401</v>
      </c>
      <c r="F1255" s="68">
        <v>82.481751824817493</v>
      </c>
      <c r="G1255" s="71">
        <v>0.25</v>
      </c>
      <c r="H1255" s="68">
        <v>56.517205422314902</v>
      </c>
      <c r="I1255" s="71">
        <v>0.19556343388334799</v>
      </c>
      <c r="J1255" s="68">
        <v>89.051094890510996</v>
      </c>
      <c r="K1255" s="71"/>
      <c r="L1255" s="68"/>
    </row>
    <row r="1256" spans="1:12" x14ac:dyDescent="0.2">
      <c r="A1256" s="72" t="s">
        <v>2735</v>
      </c>
      <c r="B1256" s="66" t="s">
        <v>2736</v>
      </c>
      <c r="C1256" s="67">
        <v>54</v>
      </c>
      <c r="D1256" s="67" t="s">
        <v>342</v>
      </c>
      <c r="E1256" s="71">
        <v>0.125</v>
      </c>
      <c r="F1256" s="68">
        <v>4.3795620437956204</v>
      </c>
      <c r="G1256" s="71">
        <v>0.25</v>
      </c>
      <c r="H1256" s="68">
        <v>56.517205422314902</v>
      </c>
      <c r="I1256" s="71">
        <v>0</v>
      </c>
      <c r="J1256" s="68">
        <v>0.31282586027111597</v>
      </c>
      <c r="K1256" s="71"/>
      <c r="L1256" s="68"/>
    </row>
    <row r="1257" spans="1:12" x14ac:dyDescent="0.2">
      <c r="A1257" s="72" t="s">
        <v>2737</v>
      </c>
      <c r="B1257" s="66" t="s">
        <v>2738</v>
      </c>
      <c r="C1257" s="67">
        <v>54</v>
      </c>
      <c r="D1257" s="67" t="s">
        <v>342</v>
      </c>
      <c r="E1257" s="71">
        <v>0.12503637560234701</v>
      </c>
      <c r="F1257" s="68">
        <v>4.7966631908237698</v>
      </c>
      <c r="G1257" s="71">
        <v>0.25</v>
      </c>
      <c r="H1257" s="68">
        <v>56.517205422314902</v>
      </c>
      <c r="I1257" s="71">
        <v>7.2751204694545502E-5</v>
      </c>
      <c r="J1257" s="68">
        <v>0.83420229405630897</v>
      </c>
      <c r="K1257" s="71"/>
      <c r="L1257" s="68"/>
    </row>
    <row r="1258" spans="1:12" x14ac:dyDescent="0.2">
      <c r="A1258" s="72" t="s">
        <v>2739</v>
      </c>
      <c r="B1258" s="66" t="s">
        <v>2740</v>
      </c>
      <c r="C1258" s="67">
        <v>54</v>
      </c>
      <c r="D1258" s="67" t="s">
        <v>342</v>
      </c>
      <c r="E1258" s="71">
        <v>0.144809733665099</v>
      </c>
      <c r="F1258" s="68">
        <v>46.611053180396198</v>
      </c>
      <c r="G1258" s="71">
        <v>0.25</v>
      </c>
      <c r="H1258" s="68">
        <v>56.517205422314902</v>
      </c>
      <c r="I1258" s="71">
        <v>3.9619467330197597E-2</v>
      </c>
      <c r="J1258" s="68">
        <v>49.113660062565202</v>
      </c>
      <c r="K1258" s="71"/>
      <c r="L1258" s="68"/>
    </row>
    <row r="1259" spans="1:12" x14ac:dyDescent="0.2">
      <c r="A1259" s="72" t="s">
        <v>2741</v>
      </c>
      <c r="B1259" s="66" t="s">
        <v>2742</v>
      </c>
      <c r="C1259" s="67">
        <v>54</v>
      </c>
      <c r="D1259" s="67" t="s">
        <v>342</v>
      </c>
      <c r="E1259" s="71">
        <v>0.172123715125857</v>
      </c>
      <c r="F1259" s="68">
        <v>68.717413972888394</v>
      </c>
      <c r="G1259" s="71">
        <v>0.25</v>
      </c>
      <c r="H1259" s="68">
        <v>56.517205422314902</v>
      </c>
      <c r="I1259" s="71">
        <v>9.4247430251713005E-2</v>
      </c>
      <c r="J1259" s="68">
        <v>74.348279457768498</v>
      </c>
      <c r="K1259" s="71"/>
      <c r="L1259" s="68"/>
    </row>
    <row r="1260" spans="1:12" x14ac:dyDescent="0.2">
      <c r="A1260" s="72" t="s">
        <v>2743</v>
      </c>
      <c r="B1260" s="66" t="s">
        <v>2744</v>
      </c>
      <c r="C1260" s="67">
        <v>54</v>
      </c>
      <c r="D1260" s="67" t="s">
        <v>342</v>
      </c>
      <c r="E1260" s="71">
        <v>0.17261214936883801</v>
      </c>
      <c r="F1260" s="68">
        <v>69.030239833159499</v>
      </c>
      <c r="G1260" s="71">
        <v>0.25062741554986701</v>
      </c>
      <c r="H1260" s="68">
        <v>59.436913451511998</v>
      </c>
      <c r="I1260" s="71">
        <v>9.45968831878094E-2</v>
      </c>
      <c r="J1260" s="68">
        <v>74.661105318039603</v>
      </c>
      <c r="K1260" s="71"/>
      <c r="L1260" s="68"/>
    </row>
    <row r="1261" spans="1:12" x14ac:dyDescent="0.2">
      <c r="A1261" s="72" t="s">
        <v>1728</v>
      </c>
      <c r="B1261" s="66" t="s">
        <v>2745</v>
      </c>
      <c r="C1261" s="67">
        <v>54</v>
      </c>
      <c r="D1261" s="67" t="s">
        <v>342</v>
      </c>
      <c r="E1261" s="71">
        <v>0.14467938006091799</v>
      </c>
      <c r="F1261" s="68">
        <v>46.193952033368099</v>
      </c>
      <c r="G1261" s="71">
        <v>0.25</v>
      </c>
      <c r="H1261" s="68">
        <v>56.517205422314902</v>
      </c>
      <c r="I1261" s="71">
        <v>3.9358760121836901E-2</v>
      </c>
      <c r="J1261" s="68">
        <v>48.800834202294098</v>
      </c>
      <c r="K1261" s="71"/>
      <c r="L1261" s="68"/>
    </row>
    <row r="1262" spans="1:12" x14ac:dyDescent="0.2">
      <c r="A1262" s="72" t="s">
        <v>2746</v>
      </c>
      <c r="B1262" s="66" t="s">
        <v>2747</v>
      </c>
      <c r="C1262" s="67">
        <v>54</v>
      </c>
      <c r="D1262" s="67" t="s">
        <v>342</v>
      </c>
      <c r="E1262" s="71">
        <v>0.184417216156957</v>
      </c>
      <c r="F1262" s="68">
        <v>72.992700729926995</v>
      </c>
      <c r="G1262" s="71">
        <v>0.25062741554986701</v>
      </c>
      <c r="H1262" s="68">
        <v>59.436913451511998</v>
      </c>
      <c r="I1262" s="71">
        <v>0.118207016764047</v>
      </c>
      <c r="J1262" s="68">
        <v>78.623566214807099</v>
      </c>
      <c r="K1262" s="71"/>
      <c r="L1262" s="68"/>
    </row>
    <row r="1263" spans="1:12" x14ac:dyDescent="0.2">
      <c r="A1263" s="72" t="s">
        <v>2748</v>
      </c>
      <c r="B1263" s="66" t="s">
        <v>2749</v>
      </c>
      <c r="C1263" s="67">
        <v>54</v>
      </c>
      <c r="D1263" s="67" t="s">
        <v>342</v>
      </c>
      <c r="E1263" s="71">
        <v>0.143412652971104</v>
      </c>
      <c r="F1263" s="68">
        <v>44.316996871741402</v>
      </c>
      <c r="G1263" s="71">
        <v>0.25</v>
      </c>
      <c r="H1263" s="68">
        <v>56.517205422314902</v>
      </c>
      <c r="I1263" s="71">
        <v>3.68253059422071E-2</v>
      </c>
      <c r="J1263" s="68">
        <v>47.028154327424403</v>
      </c>
      <c r="K1263" s="71"/>
      <c r="L1263" s="68"/>
    </row>
    <row r="1264" spans="1:12" x14ac:dyDescent="0.2">
      <c r="A1264" s="72" t="s">
        <v>2750</v>
      </c>
      <c r="B1264" s="66" t="s">
        <v>2751</v>
      </c>
      <c r="C1264" s="67">
        <v>54</v>
      </c>
      <c r="D1264" s="67" t="s">
        <v>342</v>
      </c>
      <c r="E1264" s="71">
        <v>0.16300369312309301</v>
      </c>
      <c r="F1264" s="68">
        <v>64.129301355578704</v>
      </c>
      <c r="G1264" s="71">
        <v>0.25</v>
      </c>
      <c r="H1264" s="68">
        <v>56.517205422314902</v>
      </c>
      <c r="I1264" s="71">
        <v>7.6007386246186706E-2</v>
      </c>
      <c r="J1264" s="68">
        <v>67.987486965589198</v>
      </c>
      <c r="K1264" s="71"/>
      <c r="L1264" s="68"/>
    </row>
    <row r="1265" spans="1:12" x14ac:dyDescent="0.2">
      <c r="A1265" s="72" t="s">
        <v>2752</v>
      </c>
      <c r="B1265" s="66" t="s">
        <v>2753</v>
      </c>
      <c r="C1265" s="67">
        <v>54</v>
      </c>
      <c r="D1265" s="67" t="s">
        <v>342</v>
      </c>
      <c r="E1265" s="71">
        <v>0.169561787413715</v>
      </c>
      <c r="F1265" s="68">
        <v>67.570385818560993</v>
      </c>
      <c r="G1265" s="71">
        <v>0.25</v>
      </c>
      <c r="H1265" s="68">
        <v>56.517205422314902</v>
      </c>
      <c r="I1265" s="71">
        <v>8.9123574827430399E-2</v>
      </c>
      <c r="J1265" s="68">
        <v>72.784150156412906</v>
      </c>
      <c r="K1265" s="71"/>
      <c r="L1265" s="68"/>
    </row>
    <row r="1266" spans="1:12" x14ac:dyDescent="0.2">
      <c r="A1266" s="72" t="s">
        <v>799</v>
      </c>
      <c r="B1266" s="66" t="s">
        <v>2754</v>
      </c>
      <c r="C1266" s="67">
        <v>54</v>
      </c>
      <c r="D1266" s="67" t="s">
        <v>342</v>
      </c>
      <c r="E1266" s="71">
        <v>0.14570057323067001</v>
      </c>
      <c r="F1266" s="68">
        <v>47.236704900938498</v>
      </c>
      <c r="G1266" s="71">
        <v>0.25</v>
      </c>
      <c r="H1266" s="68">
        <v>56.517205422314902</v>
      </c>
      <c r="I1266" s="71">
        <v>4.1401146461339598E-2</v>
      </c>
      <c r="J1266" s="68">
        <v>50.260688216892603</v>
      </c>
      <c r="K1266" s="71"/>
      <c r="L1266" s="68"/>
    </row>
    <row r="1267" spans="1:12" x14ac:dyDescent="0.2">
      <c r="A1267" s="72" t="s">
        <v>2755</v>
      </c>
      <c r="B1267" s="66" t="s">
        <v>2756</v>
      </c>
      <c r="C1267" s="67">
        <v>54</v>
      </c>
      <c r="D1267" s="67" t="s">
        <v>342</v>
      </c>
      <c r="E1267" s="71">
        <v>0.158924059760227</v>
      </c>
      <c r="F1267" s="68">
        <v>61.001042752867598</v>
      </c>
      <c r="G1267" s="71">
        <v>0.24999999999022801</v>
      </c>
      <c r="H1267" s="68">
        <v>14.0771637122002</v>
      </c>
      <c r="I1267" s="71">
        <v>6.7848119530225806E-2</v>
      </c>
      <c r="J1267" s="68">
        <v>65.067778936392102</v>
      </c>
      <c r="K1267" s="71"/>
      <c r="L1267" s="68"/>
    </row>
    <row r="1268" spans="1:12" x14ac:dyDescent="0.2">
      <c r="A1268" s="72" t="s">
        <v>2757</v>
      </c>
      <c r="B1268" s="66" t="s">
        <v>2758</v>
      </c>
      <c r="C1268" s="67">
        <v>54</v>
      </c>
      <c r="D1268" s="67" t="s">
        <v>342</v>
      </c>
      <c r="E1268" s="71">
        <v>0.13574716767617201</v>
      </c>
      <c r="F1268" s="68">
        <v>33.159541188738302</v>
      </c>
      <c r="G1268" s="71">
        <v>0.252182944018773</v>
      </c>
      <c r="H1268" s="68">
        <v>63.8164754953076</v>
      </c>
      <c r="I1268" s="71">
        <v>1.9311391333571602E-2</v>
      </c>
      <c r="J1268" s="68">
        <v>31.9082377476538</v>
      </c>
      <c r="K1268" s="71"/>
      <c r="L1268" s="68"/>
    </row>
    <row r="1269" spans="1:12" x14ac:dyDescent="0.2">
      <c r="A1269" s="72" t="s">
        <v>2759</v>
      </c>
      <c r="B1269" s="66" t="s">
        <v>2760</v>
      </c>
      <c r="C1269" s="67">
        <v>54</v>
      </c>
      <c r="D1269" s="67" t="s">
        <v>342</v>
      </c>
      <c r="E1269" s="71">
        <v>0.12518532480945499</v>
      </c>
      <c r="F1269" s="68">
        <v>6.8821689259645504</v>
      </c>
      <c r="G1269" s="71">
        <v>0.25</v>
      </c>
      <c r="H1269" s="68">
        <v>56.517205422314902</v>
      </c>
      <c r="I1269" s="71">
        <v>3.7064961890952001E-4</v>
      </c>
      <c r="J1269" s="68">
        <v>3.3368091762252301</v>
      </c>
      <c r="K1269" s="71"/>
      <c r="L1269" s="68"/>
    </row>
    <row r="1270" spans="1:12" x14ac:dyDescent="0.2">
      <c r="A1270" s="72" t="s">
        <v>2761</v>
      </c>
      <c r="B1270" s="66" t="s">
        <v>2762</v>
      </c>
      <c r="C1270" s="67">
        <v>54</v>
      </c>
      <c r="D1270" s="67" t="s">
        <v>342</v>
      </c>
      <c r="E1270" s="71">
        <v>0.152354722196061</v>
      </c>
      <c r="F1270" s="68">
        <v>54.848800834202301</v>
      </c>
      <c r="G1270" s="71">
        <v>0.25783342589302999</v>
      </c>
      <c r="H1270" s="68">
        <v>73.4098018769552</v>
      </c>
      <c r="I1270" s="71">
        <v>4.6876018499092197E-2</v>
      </c>
      <c r="J1270" s="68">
        <v>54.640250260688198</v>
      </c>
      <c r="K1270" s="71"/>
      <c r="L1270" s="68"/>
    </row>
    <row r="1271" spans="1:12" x14ac:dyDescent="0.2">
      <c r="A1271" s="72" t="s">
        <v>2763</v>
      </c>
      <c r="B1271" s="66" t="s">
        <v>2764</v>
      </c>
      <c r="C1271" s="67">
        <v>54</v>
      </c>
      <c r="D1271" s="67" t="s">
        <v>342</v>
      </c>
      <c r="E1271" s="71">
        <v>0.19738266489049999</v>
      </c>
      <c r="F1271" s="68">
        <v>77.163712200208593</v>
      </c>
      <c r="G1271" s="71">
        <v>0.35618518300589302</v>
      </c>
      <c r="H1271" s="68">
        <v>89.676746611053204</v>
      </c>
      <c r="I1271" s="71">
        <v>3.85801467751066E-2</v>
      </c>
      <c r="J1271" s="68">
        <v>47.8623566214807</v>
      </c>
      <c r="K1271" s="71"/>
      <c r="L1271" s="68"/>
    </row>
    <row r="1272" spans="1:12" x14ac:dyDescent="0.2">
      <c r="A1272" s="72" t="s">
        <v>2765</v>
      </c>
      <c r="B1272" s="66" t="s">
        <v>2766</v>
      </c>
      <c r="C1272" s="67">
        <v>54</v>
      </c>
      <c r="D1272" s="67" t="s">
        <v>342</v>
      </c>
      <c r="E1272" s="71">
        <v>0.161557104986185</v>
      </c>
      <c r="F1272" s="68">
        <v>63.086548488008297</v>
      </c>
      <c r="G1272" s="71">
        <v>0.31506598240469202</v>
      </c>
      <c r="H1272" s="68">
        <v>87.486965589155403</v>
      </c>
      <c r="I1272" s="71">
        <v>8.0482275676784006E-3</v>
      </c>
      <c r="J1272" s="68">
        <v>20.333680917622502</v>
      </c>
      <c r="K1272" s="71"/>
      <c r="L1272" s="68"/>
    </row>
    <row r="1273" spans="1:12" x14ac:dyDescent="0.2">
      <c r="A1273" s="72" t="s">
        <v>2767</v>
      </c>
      <c r="B1273" s="66" t="s">
        <v>2768</v>
      </c>
      <c r="C1273" s="67">
        <v>54</v>
      </c>
      <c r="D1273" s="67" t="s">
        <v>342</v>
      </c>
      <c r="E1273" s="71">
        <v>0.15865792566299999</v>
      </c>
      <c r="F1273" s="68">
        <v>60.583941605839399</v>
      </c>
      <c r="G1273" s="71">
        <v>0.25</v>
      </c>
      <c r="H1273" s="68">
        <v>56.517205422314902</v>
      </c>
      <c r="I1273" s="71">
        <v>6.7315851326000806E-2</v>
      </c>
      <c r="J1273" s="68">
        <v>64.754953076120998</v>
      </c>
      <c r="K1273" s="71"/>
      <c r="L1273" s="68"/>
    </row>
    <row r="1274" spans="1:12" x14ac:dyDescent="0.2">
      <c r="A1274" s="72" t="s">
        <v>2228</v>
      </c>
      <c r="B1274" s="66" t="s">
        <v>2769</v>
      </c>
      <c r="C1274" s="67">
        <v>54</v>
      </c>
      <c r="D1274" s="67" t="s">
        <v>342</v>
      </c>
      <c r="E1274" s="71">
        <v>0.14147634407197801</v>
      </c>
      <c r="F1274" s="68">
        <v>41.918665276329499</v>
      </c>
      <c r="G1274" s="71">
        <v>0.25</v>
      </c>
      <c r="H1274" s="68">
        <v>56.517205422314902</v>
      </c>
      <c r="I1274" s="71">
        <v>3.2952688143956702E-2</v>
      </c>
      <c r="J1274" s="68">
        <v>44.421272158498397</v>
      </c>
      <c r="K1274" s="71"/>
      <c r="L1274" s="68"/>
    </row>
    <row r="1275" spans="1:12" x14ac:dyDescent="0.2">
      <c r="A1275" s="72" t="s">
        <v>2770</v>
      </c>
      <c r="B1275" s="66" t="s">
        <v>2771</v>
      </c>
      <c r="C1275" s="67">
        <v>54</v>
      </c>
      <c r="D1275" s="67" t="s">
        <v>342</v>
      </c>
      <c r="E1275" s="71">
        <v>0.140322637659303</v>
      </c>
      <c r="F1275" s="68">
        <v>40.875912408759099</v>
      </c>
      <c r="G1275" s="71">
        <v>0.25</v>
      </c>
      <c r="H1275" s="68">
        <v>56.517205422314902</v>
      </c>
      <c r="I1275" s="71">
        <v>3.0645275318605301E-2</v>
      </c>
      <c r="J1275" s="68">
        <v>42.961418143899898</v>
      </c>
      <c r="K1275" s="71"/>
      <c r="L1275" s="68"/>
    </row>
    <row r="1276" spans="1:12" x14ac:dyDescent="0.2">
      <c r="A1276" s="72" t="s">
        <v>2772</v>
      </c>
      <c r="B1276" s="66" t="s">
        <v>2773</v>
      </c>
      <c r="C1276" s="67">
        <v>54</v>
      </c>
      <c r="D1276" s="67" t="s">
        <v>342</v>
      </c>
      <c r="E1276" s="71">
        <v>0.16129519285714999</v>
      </c>
      <c r="F1276" s="68">
        <v>62.669447340980199</v>
      </c>
      <c r="G1276" s="71">
        <v>0.25</v>
      </c>
      <c r="H1276" s="68">
        <v>56.517205422314902</v>
      </c>
      <c r="I1276" s="71">
        <v>7.2590385714299502E-2</v>
      </c>
      <c r="J1276" s="68">
        <v>66.527632950990593</v>
      </c>
      <c r="K1276" s="71"/>
      <c r="L1276" s="68"/>
    </row>
    <row r="1277" spans="1:12" x14ac:dyDescent="0.2">
      <c r="A1277" s="72" t="s">
        <v>2774</v>
      </c>
      <c r="B1277" s="66" t="s">
        <v>2775</v>
      </c>
      <c r="C1277" s="67">
        <v>54</v>
      </c>
      <c r="D1277" s="67" t="s">
        <v>342</v>
      </c>
      <c r="E1277" s="71">
        <v>0.16720593483361501</v>
      </c>
      <c r="F1277" s="68">
        <v>66.319082377476505</v>
      </c>
      <c r="G1277" s="71">
        <v>0.25</v>
      </c>
      <c r="H1277" s="68">
        <v>56.517205422314902</v>
      </c>
      <c r="I1277" s="71">
        <v>8.4411869667230202E-2</v>
      </c>
      <c r="J1277" s="68">
        <v>71.011470281543296</v>
      </c>
      <c r="K1277" s="71"/>
      <c r="L1277" s="68"/>
    </row>
    <row r="1278" spans="1:12" x14ac:dyDescent="0.2">
      <c r="A1278" s="72" t="s">
        <v>2776</v>
      </c>
      <c r="B1278" s="66" t="s">
        <v>2777</v>
      </c>
      <c r="C1278" s="67">
        <v>54</v>
      </c>
      <c r="D1278" s="67" t="s">
        <v>342</v>
      </c>
      <c r="E1278" s="71">
        <v>0.147410586849056</v>
      </c>
      <c r="F1278" s="68">
        <v>49.530761209593301</v>
      </c>
      <c r="G1278" s="71">
        <v>0.25</v>
      </c>
      <c r="H1278" s="68">
        <v>56.517205422314902</v>
      </c>
      <c r="I1278" s="71">
        <v>4.48211736981129E-2</v>
      </c>
      <c r="J1278" s="68">
        <v>53.7017726798749</v>
      </c>
      <c r="K1278" s="71"/>
      <c r="L1278" s="68"/>
    </row>
    <row r="1279" spans="1:12" x14ac:dyDescent="0.2">
      <c r="A1279" s="72" t="s">
        <v>2778</v>
      </c>
      <c r="B1279" s="66" t="s">
        <v>2779</v>
      </c>
      <c r="C1279" s="67">
        <v>54</v>
      </c>
      <c r="D1279" s="67" t="s">
        <v>342</v>
      </c>
      <c r="E1279" s="71">
        <v>0.173559973344244</v>
      </c>
      <c r="F1279" s="68">
        <v>69.343065693430702</v>
      </c>
      <c r="G1279" s="71">
        <v>0.25062741554986701</v>
      </c>
      <c r="H1279" s="68">
        <v>59.436913451511998</v>
      </c>
      <c r="I1279" s="71">
        <v>9.6492531138621801E-2</v>
      </c>
      <c r="J1279" s="68">
        <v>75.286757038581896</v>
      </c>
      <c r="K1279" s="71"/>
      <c r="L1279" s="68"/>
    </row>
    <row r="1280" spans="1:12" x14ac:dyDescent="0.2">
      <c r="A1280" s="72" t="s">
        <v>2780</v>
      </c>
      <c r="B1280" s="66" t="s">
        <v>2781</v>
      </c>
      <c r="C1280" s="67">
        <v>54</v>
      </c>
      <c r="D1280" s="67" t="s">
        <v>342</v>
      </c>
      <c r="E1280" s="71">
        <v>0.15556768262061299</v>
      </c>
      <c r="F1280" s="68">
        <v>57.9770594369134</v>
      </c>
      <c r="G1280" s="71">
        <v>0.26859088867900799</v>
      </c>
      <c r="H1280" s="68">
        <v>80.291970802919707</v>
      </c>
      <c r="I1280" s="71">
        <v>4.2544476562217402E-2</v>
      </c>
      <c r="J1280" s="68">
        <v>51.929092805005197</v>
      </c>
      <c r="K1280" s="71"/>
      <c r="L1280" s="68"/>
    </row>
    <row r="1281" spans="1:12" x14ac:dyDescent="0.2">
      <c r="A1281" s="72" t="s">
        <v>2782</v>
      </c>
      <c r="B1281" s="66" t="s">
        <v>2783</v>
      </c>
      <c r="C1281" s="67">
        <v>54</v>
      </c>
      <c r="D1281" s="67" t="s">
        <v>342</v>
      </c>
      <c r="E1281" s="71">
        <v>0.147514309412835</v>
      </c>
      <c r="F1281" s="68">
        <v>49.739311783107397</v>
      </c>
      <c r="G1281" s="71">
        <v>0.25091642228738997</v>
      </c>
      <c r="H1281" s="68">
        <v>60.166840458811301</v>
      </c>
      <c r="I1281" s="71">
        <v>4.4112196538279302E-2</v>
      </c>
      <c r="J1281" s="68">
        <v>52.971845672575597</v>
      </c>
      <c r="K1281" s="71"/>
      <c r="L1281" s="68"/>
    </row>
    <row r="1282" spans="1:12" x14ac:dyDescent="0.2">
      <c r="A1282" s="72" t="s">
        <v>2784</v>
      </c>
      <c r="B1282" s="66" t="s">
        <v>2785</v>
      </c>
      <c r="C1282" s="67">
        <v>54</v>
      </c>
      <c r="D1282" s="67" t="s">
        <v>342</v>
      </c>
      <c r="E1282" s="71">
        <v>0.13664028812555401</v>
      </c>
      <c r="F1282" s="68">
        <v>34.932221063607898</v>
      </c>
      <c r="G1282" s="71">
        <v>0.25</v>
      </c>
      <c r="H1282" s="68">
        <v>56.517205422314902</v>
      </c>
      <c r="I1282" s="71">
        <v>2.3280576251107299E-2</v>
      </c>
      <c r="J1282" s="68">
        <v>36.600625651720499</v>
      </c>
      <c r="K1282" s="71"/>
      <c r="L1282" s="68"/>
    </row>
    <row r="1283" spans="1:12" x14ac:dyDescent="0.2">
      <c r="A1283" s="72" t="s">
        <v>2786</v>
      </c>
      <c r="B1283" s="66" t="s">
        <v>2787</v>
      </c>
      <c r="C1283" s="67">
        <v>54</v>
      </c>
      <c r="D1283" s="67" t="s">
        <v>342</v>
      </c>
      <c r="E1283" s="71">
        <v>0.16020384255292799</v>
      </c>
      <c r="F1283" s="68">
        <v>61.939520333680903</v>
      </c>
      <c r="G1283" s="71">
        <v>0.25</v>
      </c>
      <c r="H1283" s="68">
        <v>56.517205422314902</v>
      </c>
      <c r="I1283" s="71">
        <v>7.0407685105856599E-2</v>
      </c>
      <c r="J1283" s="68">
        <v>65.901981230448399</v>
      </c>
      <c r="K1283" s="71"/>
      <c r="L1283" s="68"/>
    </row>
    <row r="1284" spans="1:12" x14ac:dyDescent="0.2">
      <c r="A1284" s="72" t="s">
        <v>2788</v>
      </c>
      <c r="B1284" s="66" t="s">
        <v>2789</v>
      </c>
      <c r="C1284" s="67">
        <v>54</v>
      </c>
      <c r="D1284" s="67" t="s">
        <v>342</v>
      </c>
      <c r="E1284" s="71">
        <v>0.14021636534145601</v>
      </c>
      <c r="F1284" s="68">
        <v>40.563086548488002</v>
      </c>
      <c r="G1284" s="71">
        <v>0.25</v>
      </c>
      <c r="H1284" s="68">
        <v>56.517205422314902</v>
      </c>
      <c r="I1284" s="71">
        <v>3.0432730682911201E-2</v>
      </c>
      <c r="J1284" s="68">
        <v>42.648592283628801</v>
      </c>
      <c r="K1284" s="71"/>
      <c r="L1284" s="68"/>
    </row>
    <row r="1285" spans="1:12" x14ac:dyDescent="0.2">
      <c r="A1285" s="72" t="s">
        <v>2790</v>
      </c>
      <c r="B1285" s="66" t="s">
        <v>2791</v>
      </c>
      <c r="C1285" s="67">
        <v>54</v>
      </c>
      <c r="D1285" s="67" t="s">
        <v>342</v>
      </c>
      <c r="E1285" s="71">
        <v>0.12979558420769399</v>
      </c>
      <c r="F1285" s="68">
        <v>21.376433785192901</v>
      </c>
      <c r="G1285" s="71">
        <v>0.25</v>
      </c>
      <c r="H1285" s="68">
        <v>56.517205422314902</v>
      </c>
      <c r="I1285" s="71">
        <v>9.5911684153875808E-3</v>
      </c>
      <c r="J1285" s="68">
        <v>21.480709071949899</v>
      </c>
      <c r="K1285" s="71"/>
      <c r="L1285" s="68"/>
    </row>
    <row r="1286" spans="1:12" x14ac:dyDescent="0.2">
      <c r="A1286" s="72" t="s">
        <v>2792</v>
      </c>
      <c r="B1286" s="66" t="s">
        <v>2793</v>
      </c>
      <c r="C1286" s="67">
        <v>54</v>
      </c>
      <c r="D1286" s="67" t="s">
        <v>342</v>
      </c>
      <c r="E1286" s="71">
        <v>0.137339581672141</v>
      </c>
      <c r="F1286" s="68">
        <v>36.600625651720499</v>
      </c>
      <c r="G1286" s="71">
        <v>0.25</v>
      </c>
      <c r="H1286" s="68">
        <v>56.517205422314902</v>
      </c>
      <c r="I1286" s="71">
        <v>2.46791633442816E-2</v>
      </c>
      <c r="J1286" s="68">
        <v>38.060479666319097</v>
      </c>
      <c r="K1286" s="71"/>
      <c r="L1286" s="68"/>
    </row>
    <row r="1287" spans="1:12" x14ac:dyDescent="0.2">
      <c r="A1287" s="72" t="s">
        <v>2794</v>
      </c>
      <c r="B1287" s="66" t="s">
        <v>2795</v>
      </c>
      <c r="C1287" s="67">
        <v>54</v>
      </c>
      <c r="D1287" s="67" t="s">
        <v>342</v>
      </c>
      <c r="E1287" s="71">
        <v>0.37517778650454298</v>
      </c>
      <c r="F1287" s="68">
        <v>95.099061522419206</v>
      </c>
      <c r="G1287" s="71">
        <v>0.50561813509005504</v>
      </c>
      <c r="H1287" s="68">
        <v>93.743482794577702</v>
      </c>
      <c r="I1287" s="71">
        <v>0.24473743791902999</v>
      </c>
      <c r="J1287" s="68">
        <v>92.387904066736198</v>
      </c>
      <c r="K1287" s="71"/>
      <c r="L1287" s="68"/>
    </row>
    <row r="1288" spans="1:12" x14ac:dyDescent="0.2">
      <c r="A1288" s="72" t="s">
        <v>2796</v>
      </c>
      <c r="B1288" s="66" t="s">
        <v>2797</v>
      </c>
      <c r="C1288" s="67">
        <v>54</v>
      </c>
      <c r="D1288" s="67" t="s">
        <v>342</v>
      </c>
      <c r="E1288" s="71">
        <v>0.22059905189190501</v>
      </c>
      <c r="F1288" s="68">
        <v>82.273201251303405</v>
      </c>
      <c r="G1288" s="71">
        <v>0.281467392284938</v>
      </c>
      <c r="H1288" s="68">
        <v>83.628779979144895</v>
      </c>
      <c r="I1288" s="71">
        <v>0.159730711498871</v>
      </c>
      <c r="J1288" s="68">
        <v>85.818561001042795</v>
      </c>
      <c r="K1288" s="71"/>
      <c r="L1288" s="68"/>
    </row>
    <row r="1289" spans="1:12" x14ac:dyDescent="0.2">
      <c r="A1289" s="72" t="s">
        <v>2798</v>
      </c>
      <c r="B1289" s="66" t="s">
        <v>2799</v>
      </c>
      <c r="C1289" s="67">
        <v>54</v>
      </c>
      <c r="D1289" s="67" t="s">
        <v>342</v>
      </c>
      <c r="E1289" s="71">
        <v>0.21963947418160901</v>
      </c>
      <c r="F1289" s="68">
        <v>81.856100104275299</v>
      </c>
      <c r="G1289" s="71">
        <v>0.31116068859243001</v>
      </c>
      <c r="H1289" s="68">
        <v>86.757038581856094</v>
      </c>
      <c r="I1289" s="71">
        <v>0.128118259770788</v>
      </c>
      <c r="J1289" s="68">
        <v>80.709071949947898</v>
      </c>
      <c r="K1289" s="71"/>
      <c r="L1289" s="68"/>
    </row>
    <row r="1290" spans="1:12" x14ac:dyDescent="0.2">
      <c r="A1290" s="72" t="s">
        <v>2800</v>
      </c>
      <c r="B1290" s="66" t="s">
        <v>2801</v>
      </c>
      <c r="C1290" s="67">
        <v>54</v>
      </c>
      <c r="D1290" s="67" t="s">
        <v>342</v>
      </c>
      <c r="E1290" s="71">
        <v>0.142296419437237</v>
      </c>
      <c r="F1290" s="68">
        <v>42.648592283628801</v>
      </c>
      <c r="G1290" s="71">
        <v>0.25045821114369499</v>
      </c>
      <c r="H1290" s="68">
        <v>58.602711157455701</v>
      </c>
      <c r="I1290" s="71">
        <v>3.4134627730779799E-2</v>
      </c>
      <c r="J1290" s="68">
        <v>45.151199165797699</v>
      </c>
      <c r="K1290" s="71"/>
      <c r="L1290" s="68"/>
    </row>
    <row r="1291" spans="1:12" x14ac:dyDescent="0.2">
      <c r="A1291" s="72" t="s">
        <v>2802</v>
      </c>
      <c r="B1291" s="66" t="s">
        <v>2803</v>
      </c>
      <c r="C1291" s="67">
        <v>54</v>
      </c>
      <c r="D1291" s="67" t="s">
        <v>342</v>
      </c>
      <c r="E1291" s="71">
        <v>0.17085452006567001</v>
      </c>
      <c r="F1291" s="68">
        <v>67.987486965589198</v>
      </c>
      <c r="G1291" s="71">
        <v>0.25</v>
      </c>
      <c r="H1291" s="68">
        <v>56.517205422314902</v>
      </c>
      <c r="I1291" s="71">
        <v>9.1709040131339903E-2</v>
      </c>
      <c r="J1291" s="68">
        <v>73.618352450469203</v>
      </c>
      <c r="K1291" s="71"/>
      <c r="L1291" s="68"/>
    </row>
    <row r="1292" spans="1:12" x14ac:dyDescent="0.2">
      <c r="A1292" s="72" t="s">
        <v>2804</v>
      </c>
      <c r="B1292" s="66" t="s">
        <v>2805</v>
      </c>
      <c r="C1292" s="67">
        <v>54</v>
      </c>
      <c r="D1292" s="67" t="s">
        <v>342</v>
      </c>
      <c r="E1292" s="71">
        <v>0.18034812195526601</v>
      </c>
      <c r="F1292" s="68">
        <v>71.845672575599593</v>
      </c>
      <c r="G1292" s="71">
        <v>0.25</v>
      </c>
      <c r="H1292" s="68">
        <v>56.517205422314902</v>
      </c>
      <c r="I1292" s="71">
        <v>0.110696243910531</v>
      </c>
      <c r="J1292" s="68">
        <v>77.789363920750802</v>
      </c>
      <c r="K1292" s="71"/>
      <c r="L1292" s="68"/>
    </row>
    <row r="1293" spans="1:12" x14ac:dyDescent="0.2">
      <c r="A1293" s="72" t="s">
        <v>2806</v>
      </c>
      <c r="B1293" s="66" t="s">
        <v>2807</v>
      </c>
      <c r="C1293" s="67">
        <v>54</v>
      </c>
      <c r="D1293" s="67" t="s">
        <v>342</v>
      </c>
      <c r="E1293" s="71">
        <v>0.17328541068367001</v>
      </c>
      <c r="F1293" s="68">
        <v>69.238790406673601</v>
      </c>
      <c r="G1293" s="71">
        <v>0.25</v>
      </c>
      <c r="H1293" s="68">
        <v>56.517205422314902</v>
      </c>
      <c r="I1293" s="71">
        <v>9.6570821367339701E-2</v>
      </c>
      <c r="J1293" s="68">
        <v>75.391032325338898</v>
      </c>
      <c r="K1293" s="71"/>
      <c r="L1293" s="68"/>
    </row>
    <row r="1294" spans="1:12" x14ac:dyDescent="0.2">
      <c r="A1294" s="72" t="s">
        <v>2808</v>
      </c>
      <c r="B1294" s="66" t="s">
        <v>2809</v>
      </c>
      <c r="C1294" s="67">
        <v>54</v>
      </c>
      <c r="D1294" s="67" t="s">
        <v>342</v>
      </c>
      <c r="E1294" s="71">
        <v>0.125590527688134</v>
      </c>
      <c r="F1294" s="68">
        <v>11.1574556830031</v>
      </c>
      <c r="G1294" s="71">
        <v>0.25</v>
      </c>
      <c r="H1294" s="68">
        <v>56.517205422314902</v>
      </c>
      <c r="I1294" s="71">
        <v>1.1810553762671E-3</v>
      </c>
      <c r="J1294" s="68">
        <v>8.6548488008342002</v>
      </c>
      <c r="K1294" s="71"/>
      <c r="L1294" s="68"/>
    </row>
    <row r="1295" spans="1:12" x14ac:dyDescent="0.2">
      <c r="A1295" s="72" t="s">
        <v>1696</v>
      </c>
      <c r="B1295" s="66" t="s">
        <v>2810</v>
      </c>
      <c r="C1295" s="67">
        <v>54</v>
      </c>
      <c r="D1295" s="67" t="s">
        <v>342</v>
      </c>
      <c r="E1295" s="71">
        <v>0.14598273418444699</v>
      </c>
      <c r="F1295" s="68">
        <v>47.549530761209603</v>
      </c>
      <c r="G1295" s="71">
        <v>0.25</v>
      </c>
      <c r="H1295" s="68">
        <v>56.517205422314902</v>
      </c>
      <c r="I1295" s="71">
        <v>4.1965468368893401E-2</v>
      </c>
      <c r="J1295" s="68">
        <v>50.677789363920802</v>
      </c>
      <c r="K1295" s="71"/>
      <c r="L1295" s="68"/>
    </row>
    <row r="1296" spans="1:12" x14ac:dyDescent="0.2">
      <c r="A1296" s="72" t="s">
        <v>2811</v>
      </c>
      <c r="B1296" s="66" t="s">
        <v>2812</v>
      </c>
      <c r="C1296" s="67">
        <v>54</v>
      </c>
      <c r="D1296" s="67" t="s">
        <v>342</v>
      </c>
      <c r="E1296" s="71">
        <v>0.200785644311397</v>
      </c>
      <c r="F1296" s="68">
        <v>77.685088633993701</v>
      </c>
      <c r="G1296" s="71">
        <v>0.25</v>
      </c>
      <c r="H1296" s="68">
        <v>56.517205422314902</v>
      </c>
      <c r="I1296" s="71">
        <v>0.15157128862279301</v>
      </c>
      <c r="J1296" s="68">
        <v>84.880083420229397</v>
      </c>
      <c r="K1296" s="71"/>
      <c r="L1296" s="68"/>
    </row>
    <row r="1297" spans="1:12" x14ac:dyDescent="0.2">
      <c r="A1297" s="72" t="s">
        <v>2813</v>
      </c>
      <c r="B1297" s="66" t="s">
        <v>2814</v>
      </c>
      <c r="C1297" s="67">
        <v>54</v>
      </c>
      <c r="D1297" s="67" t="s">
        <v>342</v>
      </c>
      <c r="E1297" s="71">
        <v>0.19015315001967401</v>
      </c>
      <c r="F1297" s="68">
        <v>74.765380604796704</v>
      </c>
      <c r="G1297" s="71">
        <v>0.25</v>
      </c>
      <c r="H1297" s="68">
        <v>56.517205422314902</v>
      </c>
      <c r="I1297" s="71">
        <v>0.13030630003934801</v>
      </c>
      <c r="J1297" s="68">
        <v>81.126173096976004</v>
      </c>
      <c r="K1297" s="71"/>
      <c r="L1297" s="68"/>
    </row>
    <row r="1298" spans="1:12" x14ac:dyDescent="0.2">
      <c r="A1298" s="72" t="s">
        <v>1651</v>
      </c>
      <c r="B1298" s="66" t="s">
        <v>2815</v>
      </c>
      <c r="C1298" s="67">
        <v>54</v>
      </c>
      <c r="D1298" s="67" t="s">
        <v>342</v>
      </c>
      <c r="E1298" s="71">
        <v>0.21530060312284099</v>
      </c>
      <c r="F1298" s="68">
        <v>80.8133472367049</v>
      </c>
      <c r="G1298" s="71">
        <v>0.25</v>
      </c>
      <c r="H1298" s="68">
        <v>56.517205422314902</v>
      </c>
      <c r="I1298" s="71">
        <v>0.18060120624568299</v>
      </c>
      <c r="J1298" s="68">
        <v>87.591240875912405</v>
      </c>
      <c r="K1298" s="71"/>
      <c r="L1298" s="68"/>
    </row>
    <row r="1299" spans="1:12" x14ac:dyDescent="0.2">
      <c r="A1299" s="72" t="s">
        <v>2816</v>
      </c>
      <c r="B1299" s="66" t="s">
        <v>2817</v>
      </c>
      <c r="C1299" s="67">
        <v>54</v>
      </c>
      <c r="D1299" s="67" t="s">
        <v>342</v>
      </c>
      <c r="E1299" s="71">
        <v>0.14263381175510501</v>
      </c>
      <c r="F1299" s="68">
        <v>43.169968717414001</v>
      </c>
      <c r="G1299" s="71">
        <v>0.26790908119979401</v>
      </c>
      <c r="H1299" s="68">
        <v>79.874869655891601</v>
      </c>
      <c r="I1299" s="71">
        <v>1.7358542310414799E-2</v>
      </c>
      <c r="J1299" s="68">
        <v>28.884254431699699</v>
      </c>
      <c r="K1299" s="71"/>
      <c r="L1299" s="68"/>
    </row>
    <row r="1300" spans="1:12" x14ac:dyDescent="0.2">
      <c r="A1300" s="72" t="s">
        <v>1252</v>
      </c>
      <c r="B1300" s="66" t="s">
        <v>2818</v>
      </c>
      <c r="C1300" s="67">
        <v>54</v>
      </c>
      <c r="D1300" s="67" t="s">
        <v>342</v>
      </c>
      <c r="E1300" s="71">
        <v>0.20743523680503001</v>
      </c>
      <c r="F1300" s="68">
        <v>79.457768508863396</v>
      </c>
      <c r="G1300" s="71">
        <v>0.25</v>
      </c>
      <c r="H1300" s="68">
        <v>56.517205422314902</v>
      </c>
      <c r="I1300" s="71">
        <v>0.16487047361005899</v>
      </c>
      <c r="J1300" s="68">
        <v>86.444212721585004</v>
      </c>
      <c r="K1300" s="71"/>
      <c r="L1300" s="68"/>
    </row>
    <row r="1301" spans="1:12" x14ac:dyDescent="0.2">
      <c r="A1301" s="72" t="s">
        <v>2819</v>
      </c>
      <c r="B1301" s="66" t="s">
        <v>2820</v>
      </c>
      <c r="C1301" s="67">
        <v>54</v>
      </c>
      <c r="D1301" s="67" t="s">
        <v>342</v>
      </c>
      <c r="E1301" s="71">
        <v>0.13532094923962101</v>
      </c>
      <c r="F1301" s="68">
        <v>32.429614181439</v>
      </c>
      <c r="G1301" s="71">
        <v>0.25</v>
      </c>
      <c r="H1301" s="68">
        <v>56.517205422314902</v>
      </c>
      <c r="I1301" s="71">
        <v>2.0641898479241898E-2</v>
      </c>
      <c r="J1301" s="68">
        <v>33.680917622523502</v>
      </c>
      <c r="K1301" s="71"/>
      <c r="L1301" s="68"/>
    </row>
    <row r="1302" spans="1:12" x14ac:dyDescent="0.2">
      <c r="A1302" s="72" t="s">
        <v>2821</v>
      </c>
      <c r="B1302" s="66" t="s">
        <v>2822</v>
      </c>
      <c r="C1302" s="67">
        <v>54</v>
      </c>
      <c r="D1302" s="67" t="s">
        <v>342</v>
      </c>
      <c r="E1302" s="71">
        <v>0.156708793677757</v>
      </c>
      <c r="F1302" s="68">
        <v>58.811261730969797</v>
      </c>
      <c r="G1302" s="71">
        <v>0.25</v>
      </c>
      <c r="H1302" s="68">
        <v>56.517205422314902</v>
      </c>
      <c r="I1302" s="71">
        <v>6.3417587355513796E-2</v>
      </c>
      <c r="J1302" s="68">
        <v>63.086548488008297</v>
      </c>
      <c r="K1302" s="71"/>
      <c r="L1302" s="68"/>
    </row>
    <row r="1303" spans="1:12" x14ac:dyDescent="0.2">
      <c r="A1303" s="72" t="s">
        <v>2823</v>
      </c>
      <c r="B1303" s="66" t="s">
        <v>2824</v>
      </c>
      <c r="C1303" s="67">
        <v>72</v>
      </c>
      <c r="D1303" s="67" t="s">
        <v>342</v>
      </c>
      <c r="E1303" s="71">
        <v>0.153414195065676</v>
      </c>
      <c r="F1303" s="68">
        <v>49.494268374915698</v>
      </c>
      <c r="G1303" s="71">
        <v>0.25540525141202802</v>
      </c>
      <c r="H1303" s="68">
        <v>49.898853674983101</v>
      </c>
      <c r="I1303" s="71">
        <v>5.1423138719324697E-2</v>
      </c>
      <c r="J1303" s="68">
        <v>57.316250842885999</v>
      </c>
      <c r="K1303" s="71"/>
      <c r="L1303" s="68"/>
    </row>
    <row r="1304" spans="1:12" x14ac:dyDescent="0.2">
      <c r="A1304" s="72" t="s">
        <v>2825</v>
      </c>
      <c r="B1304" s="66" t="s">
        <v>2826</v>
      </c>
      <c r="C1304" s="67">
        <v>72</v>
      </c>
      <c r="D1304" s="67" t="s">
        <v>342</v>
      </c>
      <c r="E1304" s="71">
        <v>0.14762367994026401</v>
      </c>
      <c r="F1304" s="68">
        <v>41.335131490222501</v>
      </c>
      <c r="G1304" s="71">
        <v>0.25</v>
      </c>
      <c r="H1304" s="68">
        <v>41.874578556979102</v>
      </c>
      <c r="I1304" s="71">
        <v>4.5247359880528699E-2</v>
      </c>
      <c r="J1304" s="68">
        <v>53.9447066756575</v>
      </c>
      <c r="K1304" s="71"/>
      <c r="L1304" s="68"/>
    </row>
    <row r="1305" spans="1:12" x14ac:dyDescent="0.2">
      <c r="A1305" s="72" t="s">
        <v>1022</v>
      </c>
      <c r="B1305" s="66" t="s">
        <v>2827</v>
      </c>
      <c r="C1305" s="67">
        <v>72</v>
      </c>
      <c r="D1305" s="67" t="s">
        <v>342</v>
      </c>
      <c r="E1305" s="71">
        <v>0.12506180797386299</v>
      </c>
      <c r="F1305" s="68">
        <v>5.1921780175320302</v>
      </c>
      <c r="G1305" s="71">
        <v>0.25</v>
      </c>
      <c r="H1305" s="68">
        <v>41.874578556979102</v>
      </c>
      <c r="I1305" s="71">
        <v>1.2361594772638499E-4</v>
      </c>
      <c r="J1305" s="68">
        <v>0.13486176668914401</v>
      </c>
      <c r="K1305" s="71"/>
      <c r="L1305" s="68"/>
    </row>
    <row r="1306" spans="1:12" x14ac:dyDescent="0.2">
      <c r="A1306" s="72" t="s">
        <v>2828</v>
      </c>
      <c r="B1306" s="66" t="s">
        <v>2829</v>
      </c>
      <c r="C1306" s="67">
        <v>72</v>
      </c>
      <c r="D1306" s="67" t="s">
        <v>342</v>
      </c>
      <c r="E1306" s="71">
        <v>0.13281220264917901</v>
      </c>
      <c r="F1306" s="68">
        <v>17.869184086311499</v>
      </c>
      <c r="G1306" s="71">
        <v>0.25660036962069899</v>
      </c>
      <c r="H1306" s="68">
        <v>51.786918408631202</v>
      </c>
      <c r="I1306" s="71">
        <v>9.0240356776588697E-3</v>
      </c>
      <c r="J1306" s="68">
        <v>16.318273769386401</v>
      </c>
      <c r="K1306" s="71"/>
      <c r="L1306" s="68"/>
    </row>
    <row r="1307" spans="1:12" x14ac:dyDescent="0.2">
      <c r="A1307" s="72" t="s">
        <v>2830</v>
      </c>
      <c r="B1307" s="66" t="s">
        <v>2831</v>
      </c>
      <c r="C1307" s="67">
        <v>72</v>
      </c>
      <c r="D1307" s="67" t="s">
        <v>342</v>
      </c>
      <c r="E1307" s="71">
        <v>0.13645988572266601</v>
      </c>
      <c r="F1307" s="68">
        <v>23.870532703978402</v>
      </c>
      <c r="G1307" s="71">
        <v>0.25</v>
      </c>
      <c r="H1307" s="68">
        <v>41.874578556979102</v>
      </c>
      <c r="I1307" s="71">
        <v>2.2919771445332901E-2</v>
      </c>
      <c r="J1307" s="68">
        <v>35.333782872555602</v>
      </c>
      <c r="K1307" s="71"/>
      <c r="L1307" s="68"/>
    </row>
    <row r="1308" spans="1:12" x14ac:dyDescent="0.2">
      <c r="A1308" s="72" t="s">
        <v>2832</v>
      </c>
      <c r="B1308" s="66" t="s">
        <v>2833</v>
      </c>
      <c r="C1308" s="67">
        <v>72</v>
      </c>
      <c r="D1308" s="67" t="s">
        <v>342</v>
      </c>
      <c r="E1308" s="71">
        <v>0.14526726787927099</v>
      </c>
      <c r="F1308" s="68">
        <v>38.098449089683101</v>
      </c>
      <c r="G1308" s="71">
        <v>0.25</v>
      </c>
      <c r="H1308" s="68">
        <v>41.874578556979102</v>
      </c>
      <c r="I1308" s="71">
        <v>4.05345357585414E-2</v>
      </c>
      <c r="J1308" s="68">
        <v>51.449763991908299</v>
      </c>
      <c r="K1308" s="71"/>
      <c r="L1308" s="68"/>
    </row>
    <row r="1309" spans="1:12" x14ac:dyDescent="0.2">
      <c r="A1309" s="72" t="s">
        <v>2834</v>
      </c>
      <c r="B1309" s="66" t="s">
        <v>2835</v>
      </c>
      <c r="C1309" s="67">
        <v>72</v>
      </c>
      <c r="D1309" s="67" t="s">
        <v>342</v>
      </c>
      <c r="E1309" s="71">
        <v>0.144483872881317</v>
      </c>
      <c r="F1309" s="68">
        <v>36.277815239379599</v>
      </c>
      <c r="G1309" s="71">
        <v>0.25</v>
      </c>
      <c r="H1309" s="68">
        <v>41.874578556979102</v>
      </c>
      <c r="I1309" s="71">
        <v>3.8967745762634898E-2</v>
      </c>
      <c r="J1309" s="68">
        <v>50.0337154416723</v>
      </c>
      <c r="K1309" s="71"/>
      <c r="L1309" s="68"/>
    </row>
    <row r="1310" spans="1:12" x14ac:dyDescent="0.2">
      <c r="A1310" s="72" t="s">
        <v>2836</v>
      </c>
      <c r="B1310" s="66" t="s">
        <v>2837</v>
      </c>
      <c r="C1310" s="67">
        <v>72</v>
      </c>
      <c r="D1310" s="67" t="s">
        <v>342</v>
      </c>
      <c r="E1310" s="71">
        <v>0.16413239764069201</v>
      </c>
      <c r="F1310" s="68">
        <v>60.755225893459198</v>
      </c>
      <c r="G1310" s="71">
        <v>0.25</v>
      </c>
      <c r="H1310" s="68">
        <v>41.874578556979102</v>
      </c>
      <c r="I1310" s="71">
        <v>7.8264795281383998E-2</v>
      </c>
      <c r="J1310" s="68">
        <v>71.409305461901596</v>
      </c>
      <c r="K1310" s="71"/>
      <c r="L1310" s="68"/>
    </row>
    <row r="1311" spans="1:12" x14ac:dyDescent="0.2">
      <c r="A1311" s="72" t="s">
        <v>2551</v>
      </c>
      <c r="B1311" s="66" t="s">
        <v>2838</v>
      </c>
      <c r="C1311" s="67">
        <v>72</v>
      </c>
      <c r="D1311" s="67" t="s">
        <v>342</v>
      </c>
      <c r="E1311" s="71">
        <v>0.14060590010424101</v>
      </c>
      <c r="F1311" s="68">
        <v>30.815913688469301</v>
      </c>
      <c r="G1311" s="71">
        <v>0.26320073924139697</v>
      </c>
      <c r="H1311" s="68">
        <v>60.5529332434255</v>
      </c>
      <c r="I1311" s="71">
        <v>1.8011060967085501E-2</v>
      </c>
      <c r="J1311" s="68">
        <v>30.006743088334499</v>
      </c>
      <c r="K1311" s="71"/>
      <c r="L1311" s="68"/>
    </row>
    <row r="1312" spans="1:12" x14ac:dyDescent="0.2">
      <c r="A1312" s="72" t="s">
        <v>2839</v>
      </c>
      <c r="B1312" s="66" t="s">
        <v>2840</v>
      </c>
      <c r="C1312" s="67">
        <v>72</v>
      </c>
      <c r="D1312" s="67" t="s">
        <v>342</v>
      </c>
      <c r="E1312" s="71">
        <v>0.14058115939107299</v>
      </c>
      <c r="F1312" s="68">
        <v>30.748482805124699</v>
      </c>
      <c r="G1312" s="71">
        <v>0.25</v>
      </c>
      <c r="H1312" s="68">
        <v>41.874578556979102</v>
      </c>
      <c r="I1312" s="71">
        <v>3.1162318782145201E-2</v>
      </c>
      <c r="J1312" s="68">
        <v>42.616318273769402</v>
      </c>
      <c r="K1312" s="71"/>
      <c r="L1312" s="68"/>
    </row>
    <row r="1313" spans="1:12" x14ac:dyDescent="0.2">
      <c r="A1313" s="72" t="s">
        <v>2841</v>
      </c>
      <c r="B1313" s="66" t="s">
        <v>2842</v>
      </c>
      <c r="C1313" s="67">
        <v>72</v>
      </c>
      <c r="D1313" s="67" t="s">
        <v>342</v>
      </c>
      <c r="E1313" s="71">
        <v>0.141318271724517</v>
      </c>
      <c r="F1313" s="68">
        <v>31.5576534052596</v>
      </c>
      <c r="G1313" s="71">
        <v>0.25</v>
      </c>
      <c r="H1313" s="68">
        <v>41.874578556979102</v>
      </c>
      <c r="I1313" s="71">
        <v>3.2636543449034897E-2</v>
      </c>
      <c r="J1313" s="68">
        <v>44.09979770735</v>
      </c>
      <c r="K1313" s="71"/>
      <c r="L1313" s="68"/>
    </row>
    <row r="1314" spans="1:12" x14ac:dyDescent="0.2">
      <c r="A1314" s="72" t="s">
        <v>2843</v>
      </c>
      <c r="B1314" s="66" t="s">
        <v>2844</v>
      </c>
      <c r="C1314" s="67">
        <v>72</v>
      </c>
      <c r="D1314" s="67" t="s">
        <v>342</v>
      </c>
      <c r="E1314" s="71">
        <v>0.167871618306217</v>
      </c>
      <c r="F1314" s="68">
        <v>63.047875927174601</v>
      </c>
      <c r="G1314" s="71">
        <v>0.25</v>
      </c>
      <c r="H1314" s="68">
        <v>41.874578556979102</v>
      </c>
      <c r="I1314" s="71">
        <v>8.5743236612433396E-2</v>
      </c>
      <c r="J1314" s="68">
        <v>73.499662845583302</v>
      </c>
      <c r="K1314" s="71"/>
      <c r="L1314" s="68"/>
    </row>
    <row r="1315" spans="1:12" x14ac:dyDescent="0.2">
      <c r="A1315" s="72" t="s">
        <v>2845</v>
      </c>
      <c r="B1315" s="66" t="s">
        <v>2846</v>
      </c>
      <c r="C1315" s="67">
        <v>72</v>
      </c>
      <c r="D1315" s="67" t="s">
        <v>342</v>
      </c>
      <c r="E1315" s="71">
        <v>0.16717456355867</v>
      </c>
      <c r="F1315" s="68">
        <v>62.643290627107199</v>
      </c>
      <c r="G1315" s="71">
        <v>0.263303937965638</v>
      </c>
      <c r="H1315" s="68">
        <v>60.620364126770099</v>
      </c>
      <c r="I1315" s="71">
        <v>7.1045189151702104E-2</v>
      </c>
      <c r="J1315" s="68">
        <v>68.374915711395801</v>
      </c>
      <c r="K1315" s="71"/>
      <c r="L1315" s="68"/>
    </row>
    <row r="1316" spans="1:12" x14ac:dyDescent="0.2">
      <c r="A1316" s="72" t="s">
        <v>2847</v>
      </c>
      <c r="B1316" s="66" t="s">
        <v>2848</v>
      </c>
      <c r="C1316" s="67">
        <v>72</v>
      </c>
      <c r="D1316" s="67" t="s">
        <v>342</v>
      </c>
      <c r="E1316" s="71">
        <v>0.14061903678363499</v>
      </c>
      <c r="F1316" s="68">
        <v>30.8833445718139</v>
      </c>
      <c r="G1316" s="71">
        <v>0.25110006160345</v>
      </c>
      <c r="H1316" s="68">
        <v>43.492919757248799</v>
      </c>
      <c r="I1316" s="71">
        <v>3.01380119638208E-2</v>
      </c>
      <c r="J1316" s="68">
        <v>41.739716790289997</v>
      </c>
      <c r="K1316" s="71"/>
      <c r="L1316" s="68"/>
    </row>
    <row r="1317" spans="1:12" x14ac:dyDescent="0.2">
      <c r="A1317" s="72" t="s">
        <v>2849</v>
      </c>
      <c r="B1317" s="66" t="s">
        <v>2850</v>
      </c>
      <c r="C1317" s="67">
        <v>72</v>
      </c>
      <c r="D1317" s="67" t="s">
        <v>342</v>
      </c>
      <c r="E1317" s="71">
        <v>0.19588762867305701</v>
      </c>
      <c r="F1317" s="68">
        <v>77.882670262980398</v>
      </c>
      <c r="G1317" s="71">
        <v>0.28390554779080401</v>
      </c>
      <c r="H1317" s="68">
        <v>75.185434929197598</v>
      </c>
      <c r="I1317" s="71">
        <v>0.10786970955531</v>
      </c>
      <c r="J1317" s="68">
        <v>78.9615643964936</v>
      </c>
      <c r="K1317" s="71"/>
      <c r="L1317" s="68"/>
    </row>
    <row r="1318" spans="1:12" x14ac:dyDescent="0.2">
      <c r="A1318" s="72" t="s">
        <v>2851</v>
      </c>
      <c r="B1318" s="66" t="s">
        <v>2852</v>
      </c>
      <c r="C1318" s="67">
        <v>72</v>
      </c>
      <c r="D1318" s="67" t="s">
        <v>342</v>
      </c>
      <c r="E1318" s="71">
        <v>0.14286459115706099</v>
      </c>
      <c r="F1318" s="68">
        <v>33.5805799055968</v>
      </c>
      <c r="G1318" s="71">
        <v>0.26692119859393199</v>
      </c>
      <c r="H1318" s="68">
        <v>63.519892110586703</v>
      </c>
      <c r="I1318" s="71">
        <v>1.8807983720189301E-2</v>
      </c>
      <c r="J1318" s="68">
        <v>31.153068105192201</v>
      </c>
      <c r="K1318" s="71"/>
      <c r="L1318" s="68"/>
    </row>
    <row r="1319" spans="1:12" x14ac:dyDescent="0.2">
      <c r="A1319" s="72" t="s">
        <v>610</v>
      </c>
      <c r="B1319" s="66" t="s">
        <v>2853</v>
      </c>
      <c r="C1319" s="67">
        <v>72</v>
      </c>
      <c r="D1319" s="67" t="s">
        <v>342</v>
      </c>
      <c r="E1319" s="71">
        <v>0.125503609594666</v>
      </c>
      <c r="F1319" s="68">
        <v>5.7316250842886003</v>
      </c>
      <c r="G1319" s="71">
        <v>0.25</v>
      </c>
      <c r="H1319" s="68">
        <v>41.874578556979102</v>
      </c>
      <c r="I1319" s="71">
        <v>1.00721918933213E-3</v>
      </c>
      <c r="J1319" s="68">
        <v>1.8880647336480101</v>
      </c>
      <c r="K1319" s="71"/>
      <c r="L1319" s="68"/>
    </row>
    <row r="1320" spans="1:12" x14ac:dyDescent="0.2">
      <c r="A1320" s="72" t="s">
        <v>2854</v>
      </c>
      <c r="B1320" s="66" t="s">
        <v>2855</v>
      </c>
      <c r="C1320" s="67">
        <v>72</v>
      </c>
      <c r="D1320" s="67" t="s">
        <v>342</v>
      </c>
      <c r="E1320" s="71">
        <v>0.14521582799789901</v>
      </c>
      <c r="F1320" s="68">
        <v>37.828725556304803</v>
      </c>
      <c r="G1320" s="71">
        <v>0.2522001232069</v>
      </c>
      <c r="H1320" s="68">
        <v>46.0552933243425</v>
      </c>
      <c r="I1320" s="71">
        <v>3.8231532788898202E-2</v>
      </c>
      <c r="J1320" s="68">
        <v>49.291975724882001</v>
      </c>
      <c r="K1320" s="71"/>
      <c r="L1320" s="68"/>
    </row>
    <row r="1321" spans="1:12" x14ac:dyDescent="0.2">
      <c r="A1321" s="72" t="s">
        <v>2856</v>
      </c>
      <c r="B1321" s="66" t="s">
        <v>2857</v>
      </c>
      <c r="C1321" s="67">
        <v>72</v>
      </c>
      <c r="D1321" s="67" t="s">
        <v>342</v>
      </c>
      <c r="E1321" s="71">
        <v>0.169134580471858</v>
      </c>
      <c r="F1321" s="68">
        <v>63.991908293998698</v>
      </c>
      <c r="G1321" s="71">
        <v>0.26250343700256801</v>
      </c>
      <c r="H1321" s="68">
        <v>59.811193526635201</v>
      </c>
      <c r="I1321" s="71">
        <v>7.5765723941148902E-2</v>
      </c>
      <c r="J1321" s="68">
        <v>70.397842211733007</v>
      </c>
      <c r="K1321" s="71"/>
      <c r="L1321" s="68"/>
    </row>
    <row r="1322" spans="1:12" x14ac:dyDescent="0.2">
      <c r="A1322" s="72" t="s">
        <v>2858</v>
      </c>
      <c r="B1322" s="66" t="s">
        <v>2859</v>
      </c>
      <c r="C1322" s="67">
        <v>72</v>
      </c>
      <c r="D1322" s="67" t="s">
        <v>342</v>
      </c>
      <c r="E1322" s="71">
        <v>0.132450538210027</v>
      </c>
      <c r="F1322" s="68">
        <v>17.194875252865799</v>
      </c>
      <c r="G1322" s="71">
        <v>0.25</v>
      </c>
      <c r="H1322" s="68">
        <v>41.874578556979102</v>
      </c>
      <c r="I1322" s="71">
        <v>1.4901076420053099E-2</v>
      </c>
      <c r="J1322" s="68">
        <v>26.365475387727599</v>
      </c>
      <c r="K1322" s="71"/>
      <c r="L1322" s="68"/>
    </row>
    <row r="1323" spans="1:12" x14ac:dyDescent="0.2">
      <c r="A1323" s="72" t="s">
        <v>2860</v>
      </c>
      <c r="B1323" s="66" t="s">
        <v>2861</v>
      </c>
      <c r="C1323" s="67">
        <v>72</v>
      </c>
      <c r="D1323" s="67" t="s">
        <v>342</v>
      </c>
      <c r="E1323" s="71">
        <v>0.151938592625737</v>
      </c>
      <c r="F1323" s="68">
        <v>47.066756574511103</v>
      </c>
      <c r="G1323" s="71">
        <v>0.26722075923431199</v>
      </c>
      <c r="H1323" s="68">
        <v>63.924477410654099</v>
      </c>
      <c r="I1323" s="71">
        <v>3.6656426017161799E-2</v>
      </c>
      <c r="J1323" s="68">
        <v>47.403910991234</v>
      </c>
      <c r="K1323" s="71"/>
      <c r="L1323" s="68"/>
    </row>
    <row r="1324" spans="1:12" x14ac:dyDescent="0.2">
      <c r="A1324" s="72" t="s">
        <v>2862</v>
      </c>
      <c r="B1324" s="66" t="s">
        <v>2863</v>
      </c>
      <c r="C1324" s="67">
        <v>72</v>
      </c>
      <c r="D1324" s="67" t="s">
        <v>342</v>
      </c>
      <c r="E1324" s="71">
        <v>0.14370252481293899</v>
      </c>
      <c r="F1324" s="68">
        <v>35.064059339177298</v>
      </c>
      <c r="G1324" s="71">
        <v>0.28190178650004399</v>
      </c>
      <c r="H1324" s="68">
        <v>74.308833445718093</v>
      </c>
      <c r="I1324" s="71">
        <v>5.5032631258350104E-3</v>
      </c>
      <c r="J1324" s="68">
        <v>10.3843560350641</v>
      </c>
      <c r="K1324" s="71"/>
      <c r="L1324" s="68"/>
    </row>
    <row r="1325" spans="1:12" x14ac:dyDescent="0.2">
      <c r="A1325" s="72" t="s">
        <v>2864</v>
      </c>
      <c r="B1325" s="66" t="s">
        <v>2865</v>
      </c>
      <c r="C1325" s="67">
        <v>72</v>
      </c>
      <c r="D1325" s="67" t="s">
        <v>342</v>
      </c>
      <c r="E1325" s="71">
        <v>0.12616656204462001</v>
      </c>
      <c r="F1325" s="68">
        <v>7.0802427511800401</v>
      </c>
      <c r="G1325" s="71">
        <v>0.25</v>
      </c>
      <c r="H1325" s="68">
        <v>41.874578556979102</v>
      </c>
      <c r="I1325" s="71">
        <v>2.3331240892393102E-3</v>
      </c>
      <c r="J1325" s="68">
        <v>4.8550236008091696</v>
      </c>
      <c r="K1325" s="71"/>
      <c r="L1325" s="68"/>
    </row>
    <row r="1326" spans="1:12" x14ac:dyDescent="0.2">
      <c r="A1326" s="72" t="s">
        <v>937</v>
      </c>
      <c r="B1326" s="66" t="s">
        <v>2866</v>
      </c>
      <c r="C1326" s="67">
        <v>72</v>
      </c>
      <c r="D1326" s="67" t="s">
        <v>342</v>
      </c>
      <c r="E1326" s="71">
        <v>0.152240797257127</v>
      </c>
      <c r="F1326" s="68">
        <v>47.808496291301402</v>
      </c>
      <c r="G1326" s="71">
        <v>0.25</v>
      </c>
      <c r="H1326" s="68">
        <v>41.874578556979102</v>
      </c>
      <c r="I1326" s="71">
        <v>5.4481594514253502E-2</v>
      </c>
      <c r="J1326" s="68">
        <v>60.013486176668899</v>
      </c>
      <c r="K1326" s="71"/>
      <c r="L1326" s="68"/>
    </row>
    <row r="1327" spans="1:12" x14ac:dyDescent="0.2">
      <c r="A1327" s="72" t="s">
        <v>2867</v>
      </c>
      <c r="B1327" s="66" t="s">
        <v>2868</v>
      </c>
      <c r="C1327" s="67">
        <v>72</v>
      </c>
      <c r="D1327" s="67" t="s">
        <v>342</v>
      </c>
      <c r="E1327" s="71">
        <v>0.142072659154099</v>
      </c>
      <c r="F1327" s="68">
        <v>32.366824005394498</v>
      </c>
      <c r="G1327" s="71">
        <v>0.25</v>
      </c>
      <c r="H1327" s="68">
        <v>41.874578556979102</v>
      </c>
      <c r="I1327" s="71">
        <v>3.4145318308196997E-2</v>
      </c>
      <c r="J1327" s="68">
        <v>44.7066756574511</v>
      </c>
      <c r="K1327" s="71"/>
      <c r="L1327" s="68"/>
    </row>
    <row r="1328" spans="1:12" x14ac:dyDescent="0.2">
      <c r="A1328" s="72" t="s">
        <v>2869</v>
      </c>
      <c r="B1328" s="66" t="s">
        <v>2870</v>
      </c>
      <c r="C1328" s="67">
        <v>72</v>
      </c>
      <c r="D1328" s="67" t="s">
        <v>342</v>
      </c>
      <c r="E1328" s="71">
        <v>0.13247424702141</v>
      </c>
      <c r="F1328" s="68">
        <v>17.329737019555001</v>
      </c>
      <c r="G1328" s="71">
        <v>0.26401563102918402</v>
      </c>
      <c r="H1328" s="68">
        <v>61.429534726904897</v>
      </c>
      <c r="I1328" s="71">
        <v>9.3286301363534896E-4</v>
      </c>
      <c r="J1328" s="68">
        <v>1.6857720836143</v>
      </c>
      <c r="K1328" s="71"/>
      <c r="L1328" s="68"/>
    </row>
    <row r="1329" spans="1:12" x14ac:dyDescent="0.2">
      <c r="A1329" s="72" t="s">
        <v>2871</v>
      </c>
      <c r="B1329" s="66" t="s">
        <v>2872</v>
      </c>
      <c r="C1329" s="67">
        <v>72</v>
      </c>
      <c r="D1329" s="67" t="s">
        <v>342</v>
      </c>
      <c r="E1329" s="71">
        <v>0.13145939429770501</v>
      </c>
      <c r="F1329" s="68">
        <v>14.767363452461201</v>
      </c>
      <c r="G1329" s="71">
        <v>0.25</v>
      </c>
      <c r="H1329" s="68">
        <v>41.874578556979102</v>
      </c>
      <c r="I1329" s="71">
        <v>1.291878859541E-2</v>
      </c>
      <c r="J1329" s="68">
        <v>22.3196223870533</v>
      </c>
      <c r="K1329" s="71"/>
      <c r="L1329" s="68"/>
    </row>
    <row r="1330" spans="1:12" x14ac:dyDescent="0.2">
      <c r="A1330" s="72" t="s">
        <v>2873</v>
      </c>
      <c r="B1330" s="66" t="s">
        <v>2874</v>
      </c>
      <c r="C1330" s="67">
        <v>72</v>
      </c>
      <c r="D1330" s="67" t="s">
        <v>342</v>
      </c>
      <c r="E1330" s="71">
        <v>0.137812606264195</v>
      </c>
      <c r="F1330" s="68">
        <v>26.500337154416702</v>
      </c>
      <c r="G1330" s="71">
        <v>0.25110006160345</v>
      </c>
      <c r="H1330" s="68">
        <v>43.492919757248799</v>
      </c>
      <c r="I1330" s="71">
        <v>2.4525150924941001E-2</v>
      </c>
      <c r="J1330" s="68">
        <v>36.8172623061362</v>
      </c>
      <c r="K1330" s="71"/>
      <c r="L1330" s="68"/>
    </row>
    <row r="1331" spans="1:12" x14ac:dyDescent="0.2">
      <c r="A1331" s="72" t="s">
        <v>2875</v>
      </c>
      <c r="B1331" s="66" t="s">
        <v>2876</v>
      </c>
      <c r="C1331" s="67">
        <v>72</v>
      </c>
      <c r="D1331" s="67" t="s">
        <v>342</v>
      </c>
      <c r="E1331" s="71">
        <v>0.142706032283408</v>
      </c>
      <c r="F1331" s="68">
        <v>33.378287255563102</v>
      </c>
      <c r="G1331" s="71">
        <v>0.269706052256875</v>
      </c>
      <c r="H1331" s="68">
        <v>66.486850977747807</v>
      </c>
      <c r="I1331" s="71">
        <v>1.5706012309939999E-2</v>
      </c>
      <c r="J1331" s="68">
        <v>27.107215104517898</v>
      </c>
      <c r="K1331" s="71"/>
      <c r="L1331" s="68"/>
    </row>
    <row r="1332" spans="1:12" x14ac:dyDescent="0.2">
      <c r="A1332" s="72" t="s">
        <v>2877</v>
      </c>
      <c r="B1332" s="66" t="s">
        <v>2878</v>
      </c>
      <c r="C1332" s="67">
        <v>72</v>
      </c>
      <c r="D1332" s="67" t="s">
        <v>342</v>
      </c>
      <c r="E1332" s="71">
        <v>0.13148490636346699</v>
      </c>
      <c r="F1332" s="68">
        <v>14.8347943358058</v>
      </c>
      <c r="G1332" s="71">
        <v>0.25</v>
      </c>
      <c r="H1332" s="68">
        <v>41.874578556979102</v>
      </c>
      <c r="I1332" s="71">
        <v>1.2969812726933301E-2</v>
      </c>
      <c r="J1332" s="68">
        <v>22.454484153742399</v>
      </c>
      <c r="K1332" s="71"/>
      <c r="L1332" s="68"/>
    </row>
    <row r="1333" spans="1:12" x14ac:dyDescent="0.2">
      <c r="A1333" s="72" t="s">
        <v>2879</v>
      </c>
      <c r="B1333" s="66" t="s">
        <v>2880</v>
      </c>
      <c r="C1333" s="67">
        <v>72</v>
      </c>
      <c r="D1333" s="67" t="s">
        <v>342</v>
      </c>
      <c r="E1333" s="71">
        <v>0.13532192248393901</v>
      </c>
      <c r="F1333" s="68">
        <v>21.915037086985802</v>
      </c>
      <c r="G1333" s="71">
        <v>0.26951593904643301</v>
      </c>
      <c r="H1333" s="68">
        <v>66.217127444369495</v>
      </c>
      <c r="I1333" s="71">
        <v>1.1279059214456E-3</v>
      </c>
      <c r="J1333" s="68">
        <v>2.1577882670263002</v>
      </c>
      <c r="K1333" s="71"/>
      <c r="L1333" s="68"/>
    </row>
    <row r="1334" spans="1:12" x14ac:dyDescent="0.2">
      <c r="A1334" s="72" t="s">
        <v>2881</v>
      </c>
      <c r="B1334" s="66" t="s">
        <v>2882</v>
      </c>
      <c r="C1334" s="67">
        <v>72</v>
      </c>
      <c r="D1334" s="67" t="s">
        <v>342</v>
      </c>
      <c r="E1334" s="71">
        <v>0.12514370440601499</v>
      </c>
      <c r="F1334" s="68">
        <v>5.3944706675657503</v>
      </c>
      <c r="G1334" s="71">
        <v>0.25</v>
      </c>
      <c r="H1334" s="68">
        <v>41.874578556979102</v>
      </c>
      <c r="I1334" s="71">
        <v>2.87408812029494E-4</v>
      </c>
      <c r="J1334" s="68">
        <v>0.33715441672285901</v>
      </c>
      <c r="K1334" s="71"/>
      <c r="L1334" s="68"/>
    </row>
    <row r="1335" spans="1:12" x14ac:dyDescent="0.2">
      <c r="A1335" s="72" t="s">
        <v>2883</v>
      </c>
      <c r="B1335" s="66" t="s">
        <v>2884</v>
      </c>
      <c r="C1335" s="67">
        <v>72</v>
      </c>
      <c r="D1335" s="67" t="s">
        <v>342</v>
      </c>
      <c r="E1335" s="71">
        <v>0.125932497302226</v>
      </c>
      <c r="F1335" s="68">
        <v>6.4733648010788896</v>
      </c>
      <c r="G1335" s="71">
        <v>0.25</v>
      </c>
      <c r="H1335" s="68">
        <v>41.874578556979102</v>
      </c>
      <c r="I1335" s="71">
        <v>1.8649946044525299E-3</v>
      </c>
      <c r="J1335" s="68">
        <v>3.7761294672960202</v>
      </c>
      <c r="K1335" s="71"/>
      <c r="L1335" s="68"/>
    </row>
    <row r="1336" spans="1:12" x14ac:dyDescent="0.2">
      <c r="A1336" s="72" t="s">
        <v>391</v>
      </c>
      <c r="B1336" s="66" t="s">
        <v>2885</v>
      </c>
      <c r="C1336" s="67">
        <v>72</v>
      </c>
      <c r="D1336" s="67" t="s">
        <v>342</v>
      </c>
      <c r="E1336" s="71">
        <v>0.12856129745221101</v>
      </c>
      <c r="F1336" s="68">
        <v>10.3169251517195</v>
      </c>
      <c r="G1336" s="71">
        <v>0.256410256410256</v>
      </c>
      <c r="H1336" s="68">
        <v>51.045178691840903</v>
      </c>
      <c r="I1336" s="71">
        <v>7.12338494164844E-4</v>
      </c>
      <c r="J1336" s="68">
        <v>0.87660148347943401</v>
      </c>
      <c r="K1336" s="71"/>
      <c r="L1336" s="68"/>
    </row>
    <row r="1337" spans="1:12" x14ac:dyDescent="0.2">
      <c r="A1337" s="72" t="s">
        <v>2886</v>
      </c>
      <c r="B1337" s="66" t="s">
        <v>2887</v>
      </c>
      <c r="C1337" s="67">
        <v>72</v>
      </c>
      <c r="D1337" s="67" t="s">
        <v>342</v>
      </c>
      <c r="E1337" s="71">
        <v>0.125856926690291</v>
      </c>
      <c r="F1337" s="68">
        <v>6.3385030343897499</v>
      </c>
      <c r="G1337" s="71">
        <v>0.25</v>
      </c>
      <c r="H1337" s="68">
        <v>41.874578556979102</v>
      </c>
      <c r="I1337" s="71">
        <v>1.7138533805824501E-3</v>
      </c>
      <c r="J1337" s="68">
        <v>3.3041132838840199</v>
      </c>
      <c r="K1337" s="71"/>
      <c r="L1337" s="68"/>
    </row>
    <row r="1338" spans="1:12" x14ac:dyDescent="0.2">
      <c r="A1338" s="72" t="s">
        <v>2888</v>
      </c>
      <c r="B1338" s="66" t="s">
        <v>2889</v>
      </c>
      <c r="C1338" s="67">
        <v>72</v>
      </c>
      <c r="D1338" s="67" t="s">
        <v>342</v>
      </c>
      <c r="E1338" s="71">
        <v>0.130300077653934</v>
      </c>
      <c r="F1338" s="68">
        <v>13.1490222521915</v>
      </c>
      <c r="G1338" s="71">
        <v>0.25980549782582701</v>
      </c>
      <c r="H1338" s="68">
        <v>56.507080242751201</v>
      </c>
      <c r="I1338" s="71">
        <v>7.94657482041172E-4</v>
      </c>
      <c r="J1338" s="68">
        <v>1.21375590020229</v>
      </c>
      <c r="K1338" s="71"/>
      <c r="L1338" s="68"/>
    </row>
    <row r="1339" spans="1:12" x14ac:dyDescent="0.2">
      <c r="A1339" s="72" t="s">
        <v>2890</v>
      </c>
      <c r="B1339" s="66" t="s">
        <v>2891</v>
      </c>
      <c r="C1339" s="67">
        <v>72</v>
      </c>
      <c r="D1339" s="67" t="s">
        <v>342</v>
      </c>
      <c r="E1339" s="71">
        <v>0.13589628402904899</v>
      </c>
      <c r="F1339" s="68">
        <v>22.926500337154401</v>
      </c>
      <c r="G1339" s="71">
        <v>0.25880049282759798</v>
      </c>
      <c r="H1339" s="68">
        <v>55.630478759271803</v>
      </c>
      <c r="I1339" s="71">
        <v>1.29920752304994E-2</v>
      </c>
      <c r="J1339" s="68">
        <v>22.521915037086998</v>
      </c>
      <c r="K1339" s="71"/>
      <c r="L1339" s="68"/>
    </row>
    <row r="1340" spans="1:12" x14ac:dyDescent="0.2">
      <c r="A1340" s="72" t="s">
        <v>2892</v>
      </c>
      <c r="B1340" s="66" t="s">
        <v>2893</v>
      </c>
      <c r="C1340" s="67">
        <v>72</v>
      </c>
      <c r="D1340" s="67" t="s">
        <v>342</v>
      </c>
      <c r="E1340" s="71">
        <v>0.137022172806708</v>
      </c>
      <c r="F1340" s="68">
        <v>25.151719487525298</v>
      </c>
      <c r="G1340" s="71">
        <v>0.25</v>
      </c>
      <c r="H1340" s="68">
        <v>41.874578556979102</v>
      </c>
      <c r="I1340" s="71">
        <v>2.4044345613416201E-2</v>
      </c>
      <c r="J1340" s="68">
        <v>36.345246122724198</v>
      </c>
      <c r="K1340" s="71"/>
      <c r="L1340" s="68"/>
    </row>
    <row r="1341" spans="1:12" x14ac:dyDescent="0.2">
      <c r="A1341" s="72" t="s">
        <v>2894</v>
      </c>
      <c r="B1341" s="66" t="s">
        <v>2895</v>
      </c>
      <c r="C1341" s="67">
        <v>72</v>
      </c>
      <c r="D1341" s="67" t="s">
        <v>342</v>
      </c>
      <c r="E1341" s="71">
        <v>0.13982266575088001</v>
      </c>
      <c r="F1341" s="68">
        <v>29.399865138233299</v>
      </c>
      <c r="G1341" s="71">
        <v>0.25</v>
      </c>
      <c r="H1341" s="68">
        <v>41.874578556979102</v>
      </c>
      <c r="I1341" s="71">
        <v>2.9645331501760699E-2</v>
      </c>
      <c r="J1341" s="68">
        <v>41.4699932569117</v>
      </c>
      <c r="K1341" s="71"/>
      <c r="L1341" s="68"/>
    </row>
    <row r="1342" spans="1:12" x14ac:dyDescent="0.2">
      <c r="A1342" s="72" t="s">
        <v>2896</v>
      </c>
      <c r="B1342" s="66" t="s">
        <v>2897</v>
      </c>
      <c r="C1342" s="67">
        <v>72</v>
      </c>
      <c r="D1342" s="67" t="s">
        <v>342</v>
      </c>
      <c r="E1342" s="71">
        <v>0.163742636964745</v>
      </c>
      <c r="F1342" s="68">
        <v>60.350640593391802</v>
      </c>
      <c r="G1342" s="71">
        <v>0.25</v>
      </c>
      <c r="H1342" s="68">
        <v>41.874578556979102</v>
      </c>
      <c r="I1342" s="71">
        <v>7.7485273929489895E-2</v>
      </c>
      <c r="J1342" s="68">
        <v>71.139581928523299</v>
      </c>
      <c r="K1342" s="71"/>
      <c r="L1342" s="68"/>
    </row>
    <row r="1343" spans="1:12" x14ac:dyDescent="0.2">
      <c r="A1343" s="72" t="s">
        <v>2898</v>
      </c>
      <c r="B1343" s="66" t="s">
        <v>2899</v>
      </c>
      <c r="C1343" s="67">
        <v>72</v>
      </c>
      <c r="D1343" s="67" t="s">
        <v>342</v>
      </c>
      <c r="E1343" s="71">
        <v>0.13493585228373101</v>
      </c>
      <c r="F1343" s="68">
        <v>21.240728253540102</v>
      </c>
      <c r="G1343" s="71">
        <v>0.2522001232069</v>
      </c>
      <c r="H1343" s="68">
        <v>46.0552933243425</v>
      </c>
      <c r="I1343" s="71">
        <v>1.76715813605616E-2</v>
      </c>
      <c r="J1343" s="68">
        <v>29.534726904922501</v>
      </c>
      <c r="K1343" s="71"/>
      <c r="L1343" s="68"/>
    </row>
    <row r="1344" spans="1:12" x14ac:dyDescent="0.2">
      <c r="A1344" s="72" t="s">
        <v>2900</v>
      </c>
      <c r="B1344" s="66" t="s">
        <v>2901</v>
      </c>
      <c r="C1344" s="67">
        <v>72</v>
      </c>
      <c r="D1344" s="67" t="s">
        <v>342</v>
      </c>
      <c r="E1344" s="71">
        <v>0.15964350464413801</v>
      </c>
      <c r="F1344" s="68">
        <v>55.90020229265</v>
      </c>
      <c r="G1344" s="71">
        <v>0.27913132366181698</v>
      </c>
      <c r="H1344" s="68">
        <v>72.488199595414699</v>
      </c>
      <c r="I1344" s="71">
        <v>4.01556856264592E-2</v>
      </c>
      <c r="J1344" s="68">
        <v>51.3149022252192</v>
      </c>
      <c r="K1344" s="71"/>
      <c r="L1344" s="68"/>
    </row>
    <row r="1345" spans="1:12" x14ac:dyDescent="0.2">
      <c r="A1345" s="72" t="s">
        <v>2902</v>
      </c>
      <c r="B1345" s="66" t="s">
        <v>2903</v>
      </c>
      <c r="C1345" s="67">
        <v>54</v>
      </c>
      <c r="D1345" s="67" t="s">
        <v>342</v>
      </c>
      <c r="E1345" s="71">
        <v>0.26880326854494202</v>
      </c>
      <c r="F1345" s="68">
        <v>88.112617309697598</v>
      </c>
      <c r="G1345" s="71">
        <v>0.25</v>
      </c>
      <c r="H1345" s="68">
        <v>56.517205422314902</v>
      </c>
      <c r="I1345" s="71">
        <v>0.28760653708988299</v>
      </c>
      <c r="J1345" s="68">
        <v>94.577685088633999</v>
      </c>
      <c r="K1345" s="71"/>
      <c r="L1345" s="68"/>
    </row>
    <row r="1346" spans="1:12" x14ac:dyDescent="0.2">
      <c r="A1346" s="72" t="s">
        <v>2047</v>
      </c>
      <c r="B1346" s="66" t="s">
        <v>2904</v>
      </c>
      <c r="C1346" s="67">
        <v>72</v>
      </c>
      <c r="D1346" s="67" t="s">
        <v>342</v>
      </c>
      <c r="E1346" s="71">
        <v>0.148855278039528</v>
      </c>
      <c r="F1346" s="68">
        <v>43.088334457181404</v>
      </c>
      <c r="G1346" s="71">
        <v>0.25540525141202802</v>
      </c>
      <c r="H1346" s="68">
        <v>49.898853674983101</v>
      </c>
      <c r="I1346" s="71">
        <v>4.2305304667029198E-2</v>
      </c>
      <c r="J1346" s="68">
        <v>52.461227242076902</v>
      </c>
      <c r="K1346" s="71"/>
      <c r="L1346" s="68"/>
    </row>
    <row r="1347" spans="1:12" x14ac:dyDescent="0.2">
      <c r="A1347" s="72" t="s">
        <v>2905</v>
      </c>
      <c r="B1347" s="66" t="s">
        <v>2906</v>
      </c>
      <c r="C1347" s="67">
        <v>72</v>
      </c>
      <c r="D1347" s="67" t="s">
        <v>342</v>
      </c>
      <c r="E1347" s="71">
        <v>0.17569754507421401</v>
      </c>
      <c r="F1347" s="68">
        <v>68.374915711395801</v>
      </c>
      <c r="G1347" s="71">
        <v>0.25</v>
      </c>
      <c r="H1347" s="68">
        <v>41.874578556979102</v>
      </c>
      <c r="I1347" s="71">
        <v>0.101395090148429</v>
      </c>
      <c r="J1347" s="68">
        <v>78.017532029669596</v>
      </c>
      <c r="K1347" s="71"/>
      <c r="L1347" s="68"/>
    </row>
    <row r="1348" spans="1:12" x14ac:dyDescent="0.2">
      <c r="A1348" s="72" t="s">
        <v>2907</v>
      </c>
      <c r="B1348" s="66" t="s">
        <v>2908</v>
      </c>
      <c r="C1348" s="67">
        <v>72</v>
      </c>
      <c r="D1348" s="67" t="s">
        <v>342</v>
      </c>
      <c r="E1348" s="71">
        <v>0.162644516594322</v>
      </c>
      <c r="F1348" s="68">
        <v>59.069453809844902</v>
      </c>
      <c r="G1348" s="71">
        <v>0.25</v>
      </c>
      <c r="H1348" s="68">
        <v>41.874578556979102</v>
      </c>
      <c r="I1348" s="71">
        <v>7.5289033188643703E-2</v>
      </c>
      <c r="J1348" s="68">
        <v>70.330411328388394</v>
      </c>
      <c r="K1348" s="71"/>
      <c r="L1348" s="68"/>
    </row>
    <row r="1349" spans="1:12" x14ac:dyDescent="0.2">
      <c r="A1349" s="72" t="s">
        <v>1333</v>
      </c>
      <c r="B1349" s="66" t="s">
        <v>2909</v>
      </c>
      <c r="C1349" s="67">
        <v>72</v>
      </c>
      <c r="D1349" s="67" t="s">
        <v>342</v>
      </c>
      <c r="E1349" s="71">
        <v>0.20820074684081299</v>
      </c>
      <c r="F1349" s="68">
        <v>81.456507080242702</v>
      </c>
      <c r="G1349" s="71">
        <v>0.26122587246215501</v>
      </c>
      <c r="H1349" s="68">
        <v>58.5300067430883</v>
      </c>
      <c r="I1349" s="71">
        <v>0.15517562121947201</v>
      </c>
      <c r="J1349" s="68">
        <v>86.041807147673595</v>
      </c>
      <c r="K1349" s="71"/>
      <c r="L1349" s="68"/>
    </row>
    <row r="1350" spans="1:12" x14ac:dyDescent="0.2">
      <c r="A1350" s="72" t="s">
        <v>2910</v>
      </c>
      <c r="B1350" s="66" t="s">
        <v>2911</v>
      </c>
      <c r="C1350" s="67">
        <v>72</v>
      </c>
      <c r="D1350" s="67" t="s">
        <v>342</v>
      </c>
      <c r="E1350" s="71">
        <v>0.172837574744482</v>
      </c>
      <c r="F1350" s="68">
        <v>66.621712744437005</v>
      </c>
      <c r="G1350" s="71">
        <v>0.27926052102990301</v>
      </c>
      <c r="H1350" s="68">
        <v>72.825354012137595</v>
      </c>
      <c r="I1350" s="71">
        <v>6.6414628459060002E-2</v>
      </c>
      <c r="J1350" s="68">
        <v>66.621712744437005</v>
      </c>
      <c r="K1350" s="71"/>
      <c r="L1350" s="68"/>
    </row>
    <row r="1351" spans="1:12" x14ac:dyDescent="0.2">
      <c r="A1351" s="72" t="s">
        <v>2912</v>
      </c>
      <c r="B1351" s="66" t="s">
        <v>2913</v>
      </c>
      <c r="C1351" s="67">
        <v>72</v>
      </c>
      <c r="D1351" s="67" t="s">
        <v>342</v>
      </c>
      <c r="E1351" s="71">
        <v>0.150636037030736</v>
      </c>
      <c r="F1351" s="68">
        <v>45.448415374241399</v>
      </c>
      <c r="G1351" s="71">
        <v>0.26951593904643301</v>
      </c>
      <c r="H1351" s="68">
        <v>66.217127444369495</v>
      </c>
      <c r="I1351" s="71">
        <v>3.1756135015038801E-2</v>
      </c>
      <c r="J1351" s="68">
        <v>43.492919757248799</v>
      </c>
      <c r="K1351" s="71"/>
      <c r="L1351" s="68"/>
    </row>
    <row r="1352" spans="1:12" x14ac:dyDescent="0.2">
      <c r="A1352" s="72" t="s">
        <v>2914</v>
      </c>
      <c r="B1352" s="66" t="s">
        <v>2915</v>
      </c>
      <c r="C1352" s="67">
        <v>72</v>
      </c>
      <c r="D1352" s="67" t="s">
        <v>342</v>
      </c>
      <c r="E1352" s="71">
        <v>0.14463346680866099</v>
      </c>
      <c r="F1352" s="68">
        <v>36.412677006068797</v>
      </c>
      <c r="G1352" s="71">
        <v>0.271716062253332</v>
      </c>
      <c r="H1352" s="68">
        <v>67.633175994605494</v>
      </c>
      <c r="I1352" s="71">
        <v>1.7550871363988699E-2</v>
      </c>
      <c r="J1352" s="68">
        <v>29.467296021577901</v>
      </c>
      <c r="K1352" s="71"/>
      <c r="L1352" s="68"/>
    </row>
    <row r="1353" spans="1:12" x14ac:dyDescent="0.2">
      <c r="A1353" s="72" t="s">
        <v>2916</v>
      </c>
      <c r="B1353" s="66" t="s">
        <v>2917</v>
      </c>
      <c r="C1353" s="67">
        <v>72</v>
      </c>
      <c r="D1353" s="67" t="s">
        <v>342</v>
      </c>
      <c r="E1353" s="71">
        <v>0.13977385181178401</v>
      </c>
      <c r="F1353" s="68">
        <v>29.2650033715442</v>
      </c>
      <c r="G1353" s="71">
        <v>0.25</v>
      </c>
      <c r="H1353" s="68">
        <v>41.874578556979102</v>
      </c>
      <c r="I1353" s="71">
        <v>2.9547703623568899E-2</v>
      </c>
      <c r="J1353" s="68">
        <v>41.267700606878002</v>
      </c>
      <c r="K1353" s="71"/>
      <c r="L1353" s="68"/>
    </row>
    <row r="1354" spans="1:12" x14ac:dyDescent="0.2">
      <c r="A1354" s="72" t="s">
        <v>2918</v>
      </c>
      <c r="B1354" s="66" t="s">
        <v>2919</v>
      </c>
      <c r="C1354" s="67">
        <v>72</v>
      </c>
      <c r="D1354" s="67" t="s">
        <v>342</v>
      </c>
      <c r="E1354" s="71">
        <v>0.14763655813474899</v>
      </c>
      <c r="F1354" s="68">
        <v>41.4025623735671</v>
      </c>
      <c r="G1354" s="71">
        <v>0.29443712950489298</v>
      </c>
      <c r="H1354" s="68">
        <v>79.973027646662203</v>
      </c>
      <c r="I1354" s="71">
        <v>8.3598676460508296E-4</v>
      </c>
      <c r="J1354" s="68">
        <v>1.34861766689144</v>
      </c>
      <c r="K1354" s="71"/>
      <c r="L1354" s="68"/>
    </row>
    <row r="1355" spans="1:12" x14ac:dyDescent="0.2">
      <c r="A1355" s="72" t="s">
        <v>2890</v>
      </c>
      <c r="B1355" s="66" t="s">
        <v>2920</v>
      </c>
      <c r="C1355" s="67">
        <v>72</v>
      </c>
      <c r="D1355" s="67" t="s">
        <v>342</v>
      </c>
      <c r="E1355" s="71">
        <v>0.12912043718882099</v>
      </c>
      <c r="F1355" s="68">
        <v>11.463250168577201</v>
      </c>
      <c r="G1355" s="71">
        <v>0.25770043122414898</v>
      </c>
      <c r="H1355" s="68">
        <v>54.012137559001999</v>
      </c>
      <c r="I1355" s="71">
        <v>5.4044315349400303E-4</v>
      </c>
      <c r="J1355" s="68">
        <v>0.47201618341200302</v>
      </c>
      <c r="K1355" s="71"/>
      <c r="L1355" s="68"/>
    </row>
    <row r="1356" spans="1:12" x14ac:dyDescent="0.2">
      <c r="A1356" s="72" t="s">
        <v>2921</v>
      </c>
      <c r="B1356" s="66" t="s">
        <v>2922</v>
      </c>
      <c r="C1356" s="67">
        <v>72</v>
      </c>
      <c r="D1356" s="67" t="s">
        <v>342</v>
      </c>
      <c r="E1356" s="71">
        <v>0.13123993995927499</v>
      </c>
      <c r="F1356" s="68">
        <v>14.4302090357384</v>
      </c>
      <c r="G1356" s="71">
        <v>0.26090555942927701</v>
      </c>
      <c r="H1356" s="68">
        <v>57.990559676331799</v>
      </c>
      <c r="I1356" s="71">
        <v>1.5743204892730699E-3</v>
      </c>
      <c r="J1356" s="68">
        <v>3.03438975050573</v>
      </c>
      <c r="K1356" s="71"/>
      <c r="L1356" s="68"/>
    </row>
    <row r="1357" spans="1:12" x14ac:dyDescent="0.2">
      <c r="A1357" s="72" t="s">
        <v>2923</v>
      </c>
      <c r="B1357" s="66" t="s">
        <v>2924</v>
      </c>
      <c r="C1357" s="67">
        <v>72</v>
      </c>
      <c r="D1357" s="67" t="s">
        <v>342</v>
      </c>
      <c r="E1357" s="71">
        <v>0.14850252660327201</v>
      </c>
      <c r="F1357" s="68">
        <v>42.683749157114001</v>
      </c>
      <c r="G1357" s="71">
        <v>0.29003688309109399</v>
      </c>
      <c r="H1357" s="68">
        <v>78.691840863115303</v>
      </c>
      <c r="I1357" s="71">
        <v>6.9681701154508599E-3</v>
      </c>
      <c r="J1357" s="68">
        <v>12.609575185434901</v>
      </c>
      <c r="K1357" s="71"/>
      <c r="L1357" s="68"/>
    </row>
    <row r="1358" spans="1:12" x14ac:dyDescent="0.2">
      <c r="A1358" s="72" t="s">
        <v>2925</v>
      </c>
      <c r="B1358" s="66" t="s">
        <v>2926</v>
      </c>
      <c r="C1358" s="67">
        <v>72</v>
      </c>
      <c r="D1358" s="67" t="s">
        <v>342</v>
      </c>
      <c r="E1358" s="71">
        <v>0.161507062480611</v>
      </c>
      <c r="F1358" s="68">
        <v>57.990559676331799</v>
      </c>
      <c r="G1358" s="71">
        <v>0.304527797146384</v>
      </c>
      <c r="H1358" s="68">
        <v>82.8725556304788</v>
      </c>
      <c r="I1358" s="71">
        <v>1.8486327814839099E-2</v>
      </c>
      <c r="J1358" s="68">
        <v>30.748482805124699</v>
      </c>
      <c r="K1358" s="71"/>
      <c r="L1358" s="68"/>
    </row>
    <row r="1359" spans="1:12" x14ac:dyDescent="0.2">
      <c r="A1359" s="72" t="s">
        <v>2927</v>
      </c>
      <c r="B1359" s="66" t="s">
        <v>2928</v>
      </c>
      <c r="C1359" s="67">
        <v>72</v>
      </c>
      <c r="D1359" s="67" t="s">
        <v>342</v>
      </c>
      <c r="E1359" s="71">
        <v>0.13575862846727299</v>
      </c>
      <c r="F1359" s="68">
        <v>22.859069453809798</v>
      </c>
      <c r="G1359" s="71">
        <v>0.25980549782582701</v>
      </c>
      <c r="H1359" s="68">
        <v>56.507080242751201</v>
      </c>
      <c r="I1359" s="71">
        <v>1.17117591087182E-2</v>
      </c>
      <c r="J1359" s="68">
        <v>20.498988536749799</v>
      </c>
      <c r="K1359" s="71"/>
      <c r="L1359" s="68"/>
    </row>
    <row r="1360" spans="1:12" x14ac:dyDescent="0.2">
      <c r="A1360" s="72" t="s">
        <v>2929</v>
      </c>
      <c r="B1360" s="66" t="s">
        <v>2930</v>
      </c>
      <c r="C1360" s="67">
        <v>72</v>
      </c>
      <c r="D1360" s="67" t="s">
        <v>342</v>
      </c>
      <c r="E1360" s="71">
        <v>0.14484385688917001</v>
      </c>
      <c r="F1360" s="68">
        <v>37.019554956169898</v>
      </c>
      <c r="G1360" s="71">
        <v>0.28463163167906602</v>
      </c>
      <c r="H1360" s="68">
        <v>75.590020229264994</v>
      </c>
      <c r="I1360" s="71">
        <v>5.0560820992733204E-3</v>
      </c>
      <c r="J1360" s="68">
        <v>9.4403236682400493</v>
      </c>
      <c r="K1360" s="71"/>
      <c r="L1360" s="68"/>
    </row>
    <row r="1361" spans="1:12" x14ac:dyDescent="0.2">
      <c r="A1361" s="72" t="s">
        <v>626</v>
      </c>
      <c r="B1361" s="66" t="s">
        <v>2931</v>
      </c>
      <c r="C1361" s="67">
        <v>72</v>
      </c>
      <c r="D1361" s="67" t="s">
        <v>342</v>
      </c>
      <c r="E1361" s="71">
        <v>0.13687744430613899</v>
      </c>
      <c r="F1361" s="68">
        <v>24.881995954147001</v>
      </c>
      <c r="G1361" s="71">
        <v>0.25110006143174401</v>
      </c>
      <c r="H1361" s="68">
        <v>42.211732973701999</v>
      </c>
      <c r="I1361" s="71">
        <v>2.2654827180533198E-2</v>
      </c>
      <c r="J1361" s="68">
        <v>34.929197572488199</v>
      </c>
      <c r="K1361" s="71"/>
      <c r="L1361" s="68"/>
    </row>
    <row r="1362" spans="1:12" x14ac:dyDescent="0.2">
      <c r="A1362" s="72" t="s">
        <v>2932</v>
      </c>
      <c r="B1362" s="66" t="s">
        <v>2933</v>
      </c>
      <c r="C1362" s="67">
        <v>72</v>
      </c>
      <c r="D1362" s="67" t="s">
        <v>342</v>
      </c>
      <c r="E1362" s="71">
        <v>0.12870814224207799</v>
      </c>
      <c r="F1362" s="68">
        <v>10.7215104517869</v>
      </c>
      <c r="G1362" s="71">
        <v>0.25</v>
      </c>
      <c r="H1362" s="68">
        <v>41.874578556979102</v>
      </c>
      <c r="I1362" s="71">
        <v>7.4162844841550897E-3</v>
      </c>
      <c r="J1362" s="68">
        <v>13.553607552258899</v>
      </c>
      <c r="K1362" s="71"/>
      <c r="L1362" s="68"/>
    </row>
    <row r="1363" spans="1:12" x14ac:dyDescent="0.2">
      <c r="A1363" s="72" t="s">
        <v>2934</v>
      </c>
      <c r="B1363" s="66" t="s">
        <v>2935</v>
      </c>
      <c r="C1363" s="67">
        <v>72</v>
      </c>
      <c r="D1363" s="67" t="s">
        <v>342</v>
      </c>
      <c r="E1363" s="71">
        <v>0.153678550568461</v>
      </c>
      <c r="F1363" s="68">
        <v>49.831422791638602</v>
      </c>
      <c r="G1363" s="71">
        <v>0.24999999875380999</v>
      </c>
      <c r="H1363" s="68">
        <v>13.7559002022927</v>
      </c>
      <c r="I1363" s="71">
        <v>5.7357102383112799E-2</v>
      </c>
      <c r="J1363" s="68">
        <v>61.294672960215799</v>
      </c>
      <c r="K1363" s="71"/>
      <c r="L1363" s="68"/>
    </row>
    <row r="1364" spans="1:12" x14ac:dyDescent="0.2">
      <c r="A1364" s="72" t="s">
        <v>1102</v>
      </c>
      <c r="B1364" s="66" t="s">
        <v>2936</v>
      </c>
      <c r="C1364" s="67">
        <v>72</v>
      </c>
      <c r="D1364" s="67" t="s">
        <v>342</v>
      </c>
      <c r="E1364" s="71">
        <v>0.132517656423117</v>
      </c>
      <c r="F1364" s="68">
        <v>17.397167902899501</v>
      </c>
      <c r="G1364" s="71">
        <v>0.22100734752294901</v>
      </c>
      <c r="H1364" s="68">
        <v>5.2596089008766</v>
      </c>
      <c r="I1364" s="71">
        <v>4.40279653232847E-2</v>
      </c>
      <c r="J1364" s="68">
        <v>53.3378287255563</v>
      </c>
      <c r="K1364" s="71"/>
      <c r="L1364" s="68"/>
    </row>
    <row r="1365" spans="1:12" x14ac:dyDescent="0.2">
      <c r="A1365" s="72" t="s">
        <v>2937</v>
      </c>
      <c r="B1365" s="66" t="s">
        <v>2938</v>
      </c>
      <c r="C1365" s="67">
        <v>54</v>
      </c>
      <c r="D1365" s="67" t="s">
        <v>342</v>
      </c>
      <c r="E1365" s="71">
        <v>0.24987538031879999</v>
      </c>
      <c r="F1365" s="68">
        <v>86.652763295099106</v>
      </c>
      <c r="G1365" s="71">
        <v>0.25</v>
      </c>
      <c r="H1365" s="68">
        <v>56.517205422314902</v>
      </c>
      <c r="I1365" s="71">
        <v>0.24975076063759899</v>
      </c>
      <c r="J1365" s="68">
        <v>92.909280500521405</v>
      </c>
      <c r="K1365" s="71"/>
      <c r="L1365" s="68"/>
    </row>
    <row r="1366" spans="1:12" x14ac:dyDescent="0.2">
      <c r="A1366" s="72" t="s">
        <v>2939</v>
      </c>
      <c r="B1366" s="66" t="s">
        <v>2940</v>
      </c>
      <c r="C1366" s="67">
        <v>72</v>
      </c>
      <c r="D1366" s="67" t="s">
        <v>342</v>
      </c>
      <c r="E1366" s="71">
        <v>0.27283660918928598</v>
      </c>
      <c r="F1366" s="68">
        <v>91.233985165205695</v>
      </c>
      <c r="G1366" s="71">
        <v>0.25</v>
      </c>
      <c r="H1366" s="68">
        <v>41.874578556979102</v>
      </c>
      <c r="I1366" s="71">
        <v>0.29567321837857102</v>
      </c>
      <c r="J1366" s="68">
        <v>94.875252865812499</v>
      </c>
      <c r="K1366" s="71"/>
      <c r="L1366" s="68"/>
    </row>
    <row r="1367" spans="1:12" x14ac:dyDescent="0.2">
      <c r="A1367" s="72" t="s">
        <v>2941</v>
      </c>
      <c r="B1367" s="66" t="s">
        <v>2942</v>
      </c>
      <c r="C1367" s="67">
        <v>72</v>
      </c>
      <c r="D1367" s="67" t="s">
        <v>342</v>
      </c>
      <c r="E1367" s="71">
        <v>0.20377257579471</v>
      </c>
      <c r="F1367" s="68">
        <v>80.377612946729599</v>
      </c>
      <c r="G1367" s="71">
        <v>0.279226380267038</v>
      </c>
      <c r="H1367" s="68">
        <v>72.757923128792996</v>
      </c>
      <c r="I1367" s="71">
        <v>0.12831877132238101</v>
      </c>
      <c r="J1367" s="68">
        <v>82.265677680377607</v>
      </c>
      <c r="K1367" s="71"/>
      <c r="L1367" s="68"/>
    </row>
    <row r="1368" spans="1:12" x14ac:dyDescent="0.2">
      <c r="A1368" s="72" t="s">
        <v>2943</v>
      </c>
      <c r="B1368" s="66" t="s">
        <v>2944</v>
      </c>
      <c r="C1368" s="67">
        <v>72</v>
      </c>
      <c r="D1368" s="67" t="s">
        <v>342</v>
      </c>
      <c r="E1368" s="71">
        <v>0.14978948924559801</v>
      </c>
      <c r="F1368" s="68">
        <v>44.369521240728297</v>
      </c>
      <c r="G1368" s="71">
        <v>0.27693120045491798</v>
      </c>
      <c r="H1368" s="68">
        <v>71.207012811867799</v>
      </c>
      <c r="I1368" s="71">
        <v>2.2647778036279102E-2</v>
      </c>
      <c r="J1368" s="68">
        <v>34.8617666891436</v>
      </c>
      <c r="K1368" s="71"/>
      <c r="L1368" s="68"/>
    </row>
    <row r="1369" spans="1:12" x14ac:dyDescent="0.2">
      <c r="A1369" s="72" t="s">
        <v>2945</v>
      </c>
      <c r="B1369" s="66" t="s">
        <v>2946</v>
      </c>
      <c r="C1369" s="67">
        <v>72</v>
      </c>
      <c r="D1369" s="67" t="s">
        <v>342</v>
      </c>
      <c r="E1369" s="71">
        <v>0.180807394327888</v>
      </c>
      <c r="F1369" s="68">
        <v>70.600134861766705</v>
      </c>
      <c r="G1369" s="71">
        <v>0.26081050282405599</v>
      </c>
      <c r="H1369" s="68">
        <v>57.720836142953502</v>
      </c>
      <c r="I1369" s="71">
        <v>0.100804285831721</v>
      </c>
      <c r="J1369" s="68">
        <v>77.950101146324997</v>
      </c>
      <c r="K1369" s="71"/>
      <c r="L1369" s="68"/>
    </row>
    <row r="1370" spans="1:12" x14ac:dyDescent="0.2">
      <c r="A1370" s="72" t="s">
        <v>2947</v>
      </c>
      <c r="B1370" s="66" t="s">
        <v>2947</v>
      </c>
      <c r="C1370" s="67">
        <v>72</v>
      </c>
      <c r="D1370" s="67" t="s">
        <v>342</v>
      </c>
      <c r="E1370" s="71">
        <v>0.16131690461492099</v>
      </c>
      <c r="F1370" s="68">
        <v>57.788267026298001</v>
      </c>
      <c r="G1370" s="71">
        <v>0.31543335657566002</v>
      </c>
      <c r="H1370" s="68">
        <v>85.906945380984496</v>
      </c>
      <c r="I1370" s="71">
        <v>7.2004526541813996E-3</v>
      </c>
      <c r="J1370" s="68">
        <v>12.9467296021578</v>
      </c>
      <c r="K1370" s="71"/>
      <c r="L1370" s="68"/>
    </row>
    <row r="1371" spans="1:12" x14ac:dyDescent="0.2">
      <c r="A1371" s="72" t="s">
        <v>2948</v>
      </c>
      <c r="B1371" s="66" t="s">
        <v>2949</v>
      </c>
      <c r="C1371" s="67">
        <v>72</v>
      </c>
      <c r="D1371" s="67" t="s">
        <v>342</v>
      </c>
      <c r="E1371" s="71">
        <v>0.13746970250190599</v>
      </c>
      <c r="F1371" s="68">
        <v>26.095751854349299</v>
      </c>
      <c r="G1371" s="71">
        <v>0.25</v>
      </c>
      <c r="H1371" s="68">
        <v>41.874578556979102</v>
      </c>
      <c r="I1371" s="71">
        <v>2.49394050038119E-2</v>
      </c>
      <c r="J1371" s="68">
        <v>37.289278489548202</v>
      </c>
      <c r="K1371" s="71"/>
      <c r="L1371" s="68"/>
    </row>
    <row r="1372" spans="1:12" x14ac:dyDescent="0.2">
      <c r="A1372" s="72" t="s">
        <v>2122</v>
      </c>
      <c r="B1372" s="66" t="s">
        <v>2950</v>
      </c>
      <c r="C1372" s="67">
        <v>72</v>
      </c>
      <c r="D1372" s="67" t="s">
        <v>342</v>
      </c>
      <c r="E1372" s="71">
        <v>0.16033743155992999</v>
      </c>
      <c r="F1372" s="68">
        <v>56.507080242751201</v>
      </c>
      <c r="G1372" s="71">
        <v>0.310462770530534</v>
      </c>
      <c r="H1372" s="68">
        <v>84.693189480782195</v>
      </c>
      <c r="I1372" s="71">
        <v>1.0212092589325599E-2</v>
      </c>
      <c r="J1372" s="68">
        <v>18.1389076196898</v>
      </c>
      <c r="K1372" s="71"/>
      <c r="L1372" s="68"/>
    </row>
    <row r="1373" spans="1:12" x14ac:dyDescent="0.2">
      <c r="A1373" s="72" t="s">
        <v>2951</v>
      </c>
      <c r="B1373" s="66" t="s">
        <v>2952</v>
      </c>
      <c r="C1373" s="67">
        <v>72</v>
      </c>
      <c r="D1373" s="67" t="s">
        <v>342</v>
      </c>
      <c r="E1373" s="71">
        <v>0.15337841942201599</v>
      </c>
      <c r="F1373" s="68">
        <v>49.3594066082266</v>
      </c>
      <c r="G1373" s="71">
        <v>0.270316440009503</v>
      </c>
      <c r="H1373" s="68">
        <v>66.891436277815203</v>
      </c>
      <c r="I1373" s="71">
        <v>3.6440398834528702E-2</v>
      </c>
      <c r="J1373" s="68">
        <v>47.134187457855703</v>
      </c>
      <c r="K1373" s="71"/>
      <c r="L1373" s="68"/>
    </row>
    <row r="1374" spans="1:12" x14ac:dyDescent="0.2">
      <c r="A1374" s="72" t="s">
        <v>2953</v>
      </c>
      <c r="B1374" s="66" t="s">
        <v>2954</v>
      </c>
      <c r="C1374" s="67">
        <v>72</v>
      </c>
      <c r="D1374" s="67" t="s">
        <v>342</v>
      </c>
      <c r="E1374" s="71">
        <v>0.15662878730011001</v>
      </c>
      <c r="F1374" s="68">
        <v>53.068105192178002</v>
      </c>
      <c r="G1374" s="71">
        <v>0.25</v>
      </c>
      <c r="H1374" s="68">
        <v>41.874578556979102</v>
      </c>
      <c r="I1374" s="71">
        <v>6.3257574600219996E-2</v>
      </c>
      <c r="J1374" s="68">
        <v>64.868509777478096</v>
      </c>
      <c r="K1374" s="71"/>
      <c r="L1374" s="68"/>
    </row>
    <row r="1375" spans="1:12" x14ac:dyDescent="0.2">
      <c r="A1375" s="72" t="s">
        <v>2955</v>
      </c>
      <c r="B1375" s="66" t="s">
        <v>2956</v>
      </c>
      <c r="C1375" s="67">
        <v>72</v>
      </c>
      <c r="D1375" s="67" t="s">
        <v>342</v>
      </c>
      <c r="E1375" s="71">
        <v>0.16035485896773499</v>
      </c>
      <c r="F1375" s="68">
        <v>56.5745111260958</v>
      </c>
      <c r="G1375" s="71">
        <v>0.282336451866946</v>
      </c>
      <c r="H1375" s="68">
        <v>74.578556979096405</v>
      </c>
      <c r="I1375" s="71">
        <v>3.8373266068524897E-2</v>
      </c>
      <c r="J1375" s="68">
        <v>49.494268374915698</v>
      </c>
      <c r="K1375" s="71"/>
      <c r="L1375" s="68"/>
    </row>
    <row r="1376" spans="1:12" x14ac:dyDescent="0.2">
      <c r="A1376" s="72" t="s">
        <v>2957</v>
      </c>
      <c r="B1376" s="66" t="s">
        <v>2958</v>
      </c>
      <c r="C1376" s="67">
        <v>72</v>
      </c>
      <c r="D1376" s="67" t="s">
        <v>342</v>
      </c>
      <c r="E1376" s="71">
        <v>0.176880263984107</v>
      </c>
      <c r="F1376" s="68">
        <v>68.846931894807796</v>
      </c>
      <c r="G1376" s="71">
        <v>0.26420574423962601</v>
      </c>
      <c r="H1376" s="68">
        <v>61.901550910316899</v>
      </c>
      <c r="I1376" s="71">
        <v>8.9554783728588702E-2</v>
      </c>
      <c r="J1376" s="68">
        <v>74.780849629130103</v>
      </c>
      <c r="K1376" s="71"/>
      <c r="L1376" s="68"/>
    </row>
    <row r="1377" spans="1:12" x14ac:dyDescent="0.2">
      <c r="A1377" s="72" t="s">
        <v>2959</v>
      </c>
      <c r="B1377" s="66" t="s">
        <v>2960</v>
      </c>
      <c r="C1377" s="67">
        <v>72</v>
      </c>
      <c r="D1377" s="67" t="s">
        <v>342</v>
      </c>
      <c r="E1377" s="71">
        <v>0.151612578431879</v>
      </c>
      <c r="F1377" s="68">
        <v>46.527309507754602</v>
      </c>
      <c r="G1377" s="71">
        <v>0.25660036962069899</v>
      </c>
      <c r="H1377" s="68">
        <v>51.786918408631202</v>
      </c>
      <c r="I1377" s="71">
        <v>4.6624787243059802E-2</v>
      </c>
      <c r="J1377" s="68">
        <v>54.686446392447699</v>
      </c>
      <c r="K1377" s="71"/>
      <c r="L1377" s="68"/>
    </row>
    <row r="1378" spans="1:12" x14ac:dyDescent="0.2">
      <c r="A1378" s="72" t="s">
        <v>2961</v>
      </c>
      <c r="B1378" s="66" t="s">
        <v>2962</v>
      </c>
      <c r="C1378" s="67">
        <v>72</v>
      </c>
      <c r="D1378" s="67" t="s">
        <v>342</v>
      </c>
      <c r="E1378" s="71">
        <v>0.159440485184459</v>
      </c>
      <c r="F1378" s="68">
        <v>55.765340525960902</v>
      </c>
      <c r="G1378" s="71">
        <v>0.25850093218721798</v>
      </c>
      <c r="H1378" s="68">
        <v>54.416722859069502</v>
      </c>
      <c r="I1378" s="71">
        <v>6.0380038181699798E-2</v>
      </c>
      <c r="J1378" s="68">
        <v>63.452461227242097</v>
      </c>
      <c r="K1378" s="71"/>
      <c r="L1378" s="68"/>
    </row>
    <row r="1379" spans="1:12" x14ac:dyDescent="0.2">
      <c r="A1379" s="72" t="s">
        <v>2963</v>
      </c>
      <c r="B1379" s="66" t="s">
        <v>2964</v>
      </c>
      <c r="C1379" s="67">
        <v>72</v>
      </c>
      <c r="D1379" s="67" t="s">
        <v>342</v>
      </c>
      <c r="E1379" s="71">
        <v>0.14714839417408901</v>
      </c>
      <c r="F1379" s="68">
        <v>40.323668240053898</v>
      </c>
      <c r="G1379" s="71">
        <v>0.26942088244121198</v>
      </c>
      <c r="H1379" s="68">
        <v>65.947403910991198</v>
      </c>
      <c r="I1379" s="71">
        <v>2.48759059069667E-2</v>
      </c>
      <c r="J1379" s="68">
        <v>37.154416722859096</v>
      </c>
      <c r="K1379" s="71"/>
      <c r="L1379" s="68"/>
    </row>
    <row r="1380" spans="1:12" x14ac:dyDescent="0.2">
      <c r="A1380" s="72" t="s">
        <v>2965</v>
      </c>
      <c r="B1380" s="66" t="s">
        <v>2966</v>
      </c>
      <c r="C1380" s="67">
        <v>72</v>
      </c>
      <c r="D1380" s="67" t="s">
        <v>342</v>
      </c>
      <c r="E1380" s="71">
        <v>0.13213643880272999</v>
      </c>
      <c r="F1380" s="68">
        <v>16.250842886041799</v>
      </c>
      <c r="G1380" s="71">
        <v>0.25</v>
      </c>
      <c r="H1380" s="68">
        <v>41.874578556979102</v>
      </c>
      <c r="I1380" s="71">
        <v>1.4272877605459E-2</v>
      </c>
      <c r="J1380" s="68">
        <v>24.747134187457899</v>
      </c>
      <c r="K1380" s="71"/>
      <c r="L1380" s="68"/>
    </row>
    <row r="1381" spans="1:12" x14ac:dyDescent="0.2">
      <c r="A1381" s="72" t="s">
        <v>2967</v>
      </c>
      <c r="B1381" s="66" t="s">
        <v>2968</v>
      </c>
      <c r="C1381" s="67">
        <v>72</v>
      </c>
      <c r="D1381" s="67" t="s">
        <v>342</v>
      </c>
      <c r="E1381" s="71">
        <v>0.15350392073060101</v>
      </c>
      <c r="F1381" s="68">
        <v>49.629130141604897</v>
      </c>
      <c r="G1381" s="71">
        <v>0.29635208289612902</v>
      </c>
      <c r="H1381" s="68">
        <v>80.579905596763297</v>
      </c>
      <c r="I1381" s="71">
        <v>1.06557585650736E-2</v>
      </c>
      <c r="J1381" s="68">
        <v>18.880647336480099</v>
      </c>
      <c r="K1381" s="71"/>
      <c r="L1381" s="68"/>
    </row>
    <row r="1382" spans="1:12" x14ac:dyDescent="0.2">
      <c r="A1382" s="72" t="s">
        <v>2969</v>
      </c>
      <c r="B1382" s="66" t="s">
        <v>2970</v>
      </c>
      <c r="C1382" s="67">
        <v>72</v>
      </c>
      <c r="D1382" s="67" t="s">
        <v>342</v>
      </c>
      <c r="E1382" s="71">
        <v>0.151381774256416</v>
      </c>
      <c r="F1382" s="68">
        <v>46.325016857720797</v>
      </c>
      <c r="G1382" s="71">
        <v>0.26640274309367701</v>
      </c>
      <c r="H1382" s="68">
        <v>63.1827376938638</v>
      </c>
      <c r="I1382" s="71">
        <v>3.6360805419154103E-2</v>
      </c>
      <c r="J1382" s="68">
        <v>46.999325691166597</v>
      </c>
      <c r="K1382" s="71"/>
      <c r="L1382" s="68"/>
    </row>
    <row r="1383" spans="1:12" x14ac:dyDescent="0.2">
      <c r="A1383" s="72" t="s">
        <v>2971</v>
      </c>
      <c r="B1383" s="66" t="s">
        <v>2972</v>
      </c>
      <c r="C1383" s="67">
        <v>72</v>
      </c>
      <c r="D1383" s="67" t="s">
        <v>342</v>
      </c>
      <c r="E1383" s="71">
        <v>0.136389093760063</v>
      </c>
      <c r="F1383" s="68">
        <v>23.6682400539447</v>
      </c>
      <c r="G1383" s="71">
        <v>0.26100061603449798</v>
      </c>
      <c r="H1383" s="68">
        <v>58.462575859743801</v>
      </c>
      <c r="I1383" s="71">
        <v>1.17775714856283E-2</v>
      </c>
      <c r="J1383" s="68">
        <v>20.7012811867835</v>
      </c>
      <c r="K1383" s="71"/>
      <c r="L1383" s="68"/>
    </row>
    <row r="1384" spans="1:12" x14ac:dyDescent="0.2">
      <c r="A1384" s="72" t="s">
        <v>2973</v>
      </c>
      <c r="B1384" s="66" t="s">
        <v>2974</v>
      </c>
      <c r="C1384" s="67">
        <v>72</v>
      </c>
      <c r="D1384" s="67" t="s">
        <v>342</v>
      </c>
      <c r="E1384" s="71">
        <v>0.12891624853297101</v>
      </c>
      <c r="F1384" s="68">
        <v>11.058664868509799</v>
      </c>
      <c r="G1384" s="71">
        <v>0.25</v>
      </c>
      <c r="H1384" s="68">
        <v>41.874578556979102</v>
      </c>
      <c r="I1384" s="71">
        <v>7.8324970659427104E-3</v>
      </c>
      <c r="J1384" s="68">
        <v>14.2953472690492</v>
      </c>
      <c r="K1384" s="71"/>
      <c r="L1384" s="68"/>
    </row>
    <row r="1385" spans="1:12" x14ac:dyDescent="0.2">
      <c r="A1385" s="72" t="s">
        <v>2975</v>
      </c>
      <c r="B1385" s="66" t="s">
        <v>2976</v>
      </c>
      <c r="C1385" s="67">
        <v>72</v>
      </c>
      <c r="D1385" s="67" t="s">
        <v>342</v>
      </c>
      <c r="E1385" s="71">
        <v>0.15096481811565399</v>
      </c>
      <c r="F1385" s="68">
        <v>45.853000674308802</v>
      </c>
      <c r="G1385" s="71">
        <v>0.29883737591869203</v>
      </c>
      <c r="H1385" s="68">
        <v>81.5913688469319</v>
      </c>
      <c r="I1385" s="71">
        <v>3.0922603126158901E-3</v>
      </c>
      <c r="J1385" s="68">
        <v>6.0013486176668902</v>
      </c>
      <c r="K1385" s="71"/>
      <c r="L1385" s="68"/>
    </row>
    <row r="1386" spans="1:12" x14ac:dyDescent="0.2">
      <c r="A1386" s="72" t="s">
        <v>2977</v>
      </c>
      <c r="B1386" s="66" t="s">
        <v>2978</v>
      </c>
      <c r="C1386" s="67">
        <v>72</v>
      </c>
      <c r="D1386" s="67" t="s">
        <v>342</v>
      </c>
      <c r="E1386" s="71">
        <v>0.14332607385848201</v>
      </c>
      <c r="F1386" s="68">
        <v>34.1874578556979</v>
      </c>
      <c r="G1386" s="71">
        <v>0.25</v>
      </c>
      <c r="H1386" s="68">
        <v>41.874578556979102</v>
      </c>
      <c r="I1386" s="71">
        <v>3.6652147716964401E-2</v>
      </c>
      <c r="J1386" s="68">
        <v>47.3364801078894</v>
      </c>
      <c r="K1386" s="71"/>
      <c r="L1386" s="68"/>
    </row>
    <row r="1387" spans="1:12" x14ac:dyDescent="0.2">
      <c r="A1387" s="72" t="s">
        <v>1507</v>
      </c>
      <c r="B1387" s="66" t="s">
        <v>2979</v>
      </c>
      <c r="C1387" s="67">
        <v>72</v>
      </c>
      <c r="D1387" s="67" t="s">
        <v>342</v>
      </c>
      <c r="E1387" s="71">
        <v>0.13917407774280499</v>
      </c>
      <c r="F1387" s="68">
        <v>28.523263654753901</v>
      </c>
      <c r="G1387" s="71">
        <v>0.25870231186952902</v>
      </c>
      <c r="H1387" s="68">
        <v>54.686446392447699</v>
      </c>
      <c r="I1387" s="71">
        <v>1.9645843616082199E-2</v>
      </c>
      <c r="J1387" s="68">
        <v>32.097100472016201</v>
      </c>
      <c r="K1387" s="71"/>
      <c r="L1387" s="68"/>
    </row>
    <row r="1388" spans="1:12" x14ac:dyDescent="0.2">
      <c r="A1388" s="72" t="s">
        <v>2980</v>
      </c>
      <c r="B1388" s="66" t="s">
        <v>2981</v>
      </c>
      <c r="C1388" s="67">
        <v>72</v>
      </c>
      <c r="D1388" s="67" t="s">
        <v>342</v>
      </c>
      <c r="E1388" s="71">
        <v>0.12870404537791499</v>
      </c>
      <c r="F1388" s="68">
        <v>10.654079568442301</v>
      </c>
      <c r="G1388" s="71">
        <v>0.25</v>
      </c>
      <c r="H1388" s="68">
        <v>41.874578556979102</v>
      </c>
      <c r="I1388" s="71">
        <v>7.4080907558303002E-3</v>
      </c>
      <c r="J1388" s="68">
        <v>13.4861766689144</v>
      </c>
      <c r="K1388" s="71"/>
      <c r="L1388" s="68"/>
    </row>
    <row r="1389" spans="1:12" x14ac:dyDescent="0.2">
      <c r="A1389" s="72" t="s">
        <v>2982</v>
      </c>
      <c r="B1389" s="66" t="s">
        <v>2983</v>
      </c>
      <c r="C1389" s="67">
        <v>72</v>
      </c>
      <c r="D1389" s="67" t="s">
        <v>342</v>
      </c>
      <c r="E1389" s="71">
        <v>0.16344856076483</v>
      </c>
      <c r="F1389" s="68">
        <v>59.811193526635201</v>
      </c>
      <c r="G1389" s="71">
        <v>0.2522001232069</v>
      </c>
      <c r="H1389" s="68">
        <v>46.0552933243425</v>
      </c>
      <c r="I1389" s="71">
        <v>7.4696998322761402E-2</v>
      </c>
      <c r="J1389" s="68">
        <v>70.128118678354696</v>
      </c>
      <c r="K1389" s="71"/>
      <c r="L1389" s="68"/>
    </row>
    <row r="1390" spans="1:12" x14ac:dyDescent="0.2">
      <c r="A1390" s="72" t="s">
        <v>580</v>
      </c>
      <c r="B1390" s="66" t="s">
        <v>2984</v>
      </c>
      <c r="C1390" s="67">
        <v>72</v>
      </c>
      <c r="D1390" s="67" t="s">
        <v>342</v>
      </c>
      <c r="E1390" s="71">
        <v>0.131123685051387</v>
      </c>
      <c r="F1390" s="68">
        <v>14.1604855023601</v>
      </c>
      <c r="G1390" s="71">
        <v>0.25660036962069899</v>
      </c>
      <c r="H1390" s="68">
        <v>51.786918408631202</v>
      </c>
      <c r="I1390" s="71">
        <v>5.64700048207594E-3</v>
      </c>
      <c r="J1390" s="68">
        <v>10.586648685097799</v>
      </c>
      <c r="K1390" s="71"/>
      <c r="L1390" s="68"/>
    </row>
    <row r="1391" spans="1:12" x14ac:dyDescent="0.2">
      <c r="A1391" s="72" t="s">
        <v>2985</v>
      </c>
      <c r="B1391" s="66" t="s">
        <v>2986</v>
      </c>
      <c r="C1391" s="67">
        <v>72</v>
      </c>
      <c r="D1391" s="67" t="s">
        <v>342</v>
      </c>
      <c r="E1391" s="71">
        <v>0.15576885140175301</v>
      </c>
      <c r="F1391" s="68">
        <v>52.056641942009399</v>
      </c>
      <c r="G1391" s="71">
        <v>0.25133298400066001</v>
      </c>
      <c r="H1391" s="68">
        <v>43.695212407282497</v>
      </c>
      <c r="I1391" s="71">
        <v>6.0204718802846002E-2</v>
      </c>
      <c r="J1391" s="68">
        <v>63.250168577208399</v>
      </c>
      <c r="K1391" s="71"/>
      <c r="L1391" s="68"/>
    </row>
    <row r="1392" spans="1:12" x14ac:dyDescent="0.2">
      <c r="A1392" s="72" t="s">
        <v>2987</v>
      </c>
      <c r="B1392" s="66" t="s">
        <v>2988</v>
      </c>
      <c r="C1392" s="67">
        <v>72</v>
      </c>
      <c r="D1392" s="67" t="s">
        <v>342</v>
      </c>
      <c r="E1392" s="71">
        <v>0.17071704272523799</v>
      </c>
      <c r="F1392" s="68">
        <v>65.205664194200907</v>
      </c>
      <c r="G1392" s="71">
        <v>0.25</v>
      </c>
      <c r="H1392" s="68">
        <v>41.874578556979102</v>
      </c>
      <c r="I1392" s="71">
        <v>9.1434085450475905E-2</v>
      </c>
      <c r="J1392" s="68">
        <v>75.320296695886697</v>
      </c>
      <c r="K1392" s="71"/>
      <c r="L1392" s="68"/>
    </row>
    <row r="1393" spans="1:12" x14ac:dyDescent="0.2">
      <c r="A1393" s="72" t="s">
        <v>2989</v>
      </c>
      <c r="B1393" s="66" t="s">
        <v>2990</v>
      </c>
      <c r="C1393" s="67">
        <v>72</v>
      </c>
      <c r="D1393" s="67" t="s">
        <v>342</v>
      </c>
      <c r="E1393" s="71">
        <v>0.125835816816317</v>
      </c>
      <c r="F1393" s="68">
        <v>6.2710721510451801</v>
      </c>
      <c r="G1393" s="71">
        <v>0.24983655740429001</v>
      </c>
      <c r="H1393" s="68">
        <v>12.272420768712101</v>
      </c>
      <c r="I1393" s="71">
        <v>1.8350762283436801E-3</v>
      </c>
      <c r="J1393" s="68">
        <v>3.6412677006068801</v>
      </c>
      <c r="K1393" s="71"/>
      <c r="L1393" s="68"/>
    </row>
    <row r="1394" spans="1:12" x14ac:dyDescent="0.2">
      <c r="A1394" s="72" t="s">
        <v>2991</v>
      </c>
      <c r="B1394" s="66" t="s">
        <v>2992</v>
      </c>
      <c r="C1394" s="67">
        <v>72</v>
      </c>
      <c r="D1394" s="67" t="s">
        <v>342</v>
      </c>
      <c r="E1394" s="71">
        <v>0.174000836046174</v>
      </c>
      <c r="F1394" s="68">
        <v>67.430883344571797</v>
      </c>
      <c r="G1394" s="71">
        <v>0.28893682148764399</v>
      </c>
      <c r="H1394" s="68">
        <v>78.152393796358695</v>
      </c>
      <c r="I1394" s="71">
        <v>5.9064850604704303E-2</v>
      </c>
      <c r="J1394" s="68">
        <v>62.5084288604181</v>
      </c>
      <c r="K1394" s="71"/>
      <c r="L1394" s="68"/>
    </row>
    <row r="1395" spans="1:12" x14ac:dyDescent="0.2">
      <c r="A1395" s="72" t="s">
        <v>2993</v>
      </c>
      <c r="B1395" s="66" t="s">
        <v>2994</v>
      </c>
      <c r="C1395" s="67">
        <v>72</v>
      </c>
      <c r="D1395" s="67" t="s">
        <v>342</v>
      </c>
      <c r="E1395" s="71">
        <v>0.13911300341824601</v>
      </c>
      <c r="F1395" s="68">
        <v>28.388401888064699</v>
      </c>
      <c r="G1395" s="71">
        <v>0.267505929040742</v>
      </c>
      <c r="H1395" s="68">
        <v>64.261631827376902</v>
      </c>
      <c r="I1395" s="71">
        <v>1.0720077795749801E-2</v>
      </c>
      <c r="J1395" s="68">
        <v>19.217801753202998</v>
      </c>
      <c r="K1395" s="71"/>
      <c r="L1395" s="68"/>
    </row>
    <row r="1396" spans="1:12" x14ac:dyDescent="0.2">
      <c r="A1396" s="72" t="s">
        <v>2995</v>
      </c>
      <c r="B1396" s="66" t="s">
        <v>2996</v>
      </c>
      <c r="C1396" s="67">
        <v>72</v>
      </c>
      <c r="D1396" s="67" t="s">
        <v>342</v>
      </c>
      <c r="E1396" s="71">
        <v>0.13463761952547701</v>
      </c>
      <c r="F1396" s="68">
        <v>20.836142953472699</v>
      </c>
      <c r="G1396" s="71">
        <v>0.25440024641379899</v>
      </c>
      <c r="H1396" s="68">
        <v>49.426837491571099</v>
      </c>
      <c r="I1396" s="71">
        <v>1.4874992637155001E-2</v>
      </c>
      <c r="J1396" s="68">
        <v>26.298044504383</v>
      </c>
      <c r="K1396" s="71"/>
      <c r="L1396" s="68"/>
    </row>
    <row r="1397" spans="1:12" x14ac:dyDescent="0.2">
      <c r="A1397" s="72" t="s">
        <v>580</v>
      </c>
      <c r="B1397" s="66" t="s">
        <v>2997</v>
      </c>
      <c r="C1397" s="67">
        <v>72</v>
      </c>
      <c r="D1397" s="67" t="s">
        <v>342</v>
      </c>
      <c r="E1397" s="71">
        <v>0.16951896244190301</v>
      </c>
      <c r="F1397" s="68">
        <v>64.396493594066101</v>
      </c>
      <c r="G1397" s="71">
        <v>0.25</v>
      </c>
      <c r="H1397" s="68">
        <v>41.874578556979102</v>
      </c>
      <c r="I1397" s="71">
        <v>8.9037924883805394E-2</v>
      </c>
      <c r="J1397" s="68">
        <v>74.578556979096405</v>
      </c>
      <c r="K1397" s="71"/>
      <c r="L1397" s="68"/>
    </row>
    <row r="1398" spans="1:12" x14ac:dyDescent="0.2">
      <c r="A1398" s="72" t="s">
        <v>2998</v>
      </c>
      <c r="B1398" s="66" t="s">
        <v>2999</v>
      </c>
      <c r="C1398" s="67">
        <v>72</v>
      </c>
      <c r="D1398" s="67" t="s">
        <v>342</v>
      </c>
      <c r="E1398" s="71">
        <v>0.13350088390756901</v>
      </c>
      <c r="F1398" s="68">
        <v>19.0829399865138</v>
      </c>
      <c r="G1398" s="71">
        <v>0.26210067763794798</v>
      </c>
      <c r="H1398" s="68">
        <v>59.676331759946102</v>
      </c>
      <c r="I1398" s="71">
        <v>4.9010901771899401E-3</v>
      </c>
      <c r="J1398" s="68">
        <v>9.2380310182063408</v>
      </c>
      <c r="K1398" s="71"/>
      <c r="L1398" s="68"/>
    </row>
    <row r="1399" spans="1:12" x14ac:dyDescent="0.2">
      <c r="A1399" s="72" t="s">
        <v>3000</v>
      </c>
      <c r="B1399" s="66" t="s">
        <v>3001</v>
      </c>
      <c r="C1399" s="67">
        <v>72</v>
      </c>
      <c r="D1399" s="67" t="s">
        <v>342</v>
      </c>
      <c r="E1399" s="71">
        <v>0.127298650342793</v>
      </c>
      <c r="F1399" s="68">
        <v>8.9008766014834801</v>
      </c>
      <c r="G1399" s="71">
        <v>0.252200123188495</v>
      </c>
      <c r="H1399" s="68">
        <v>45.178691840863102</v>
      </c>
      <c r="I1399" s="71">
        <v>2.3971774970909798E-3</v>
      </c>
      <c r="J1399" s="68">
        <v>4.9898853674983101</v>
      </c>
      <c r="K1399" s="71"/>
      <c r="L1399" s="68"/>
    </row>
    <row r="1400" spans="1:12" x14ac:dyDescent="0.2">
      <c r="A1400" s="72" t="s">
        <v>3002</v>
      </c>
      <c r="B1400" s="66" t="s">
        <v>3003</v>
      </c>
      <c r="C1400" s="67">
        <v>72</v>
      </c>
      <c r="D1400" s="67" t="s">
        <v>342</v>
      </c>
      <c r="E1400" s="71">
        <v>0.15936706344336499</v>
      </c>
      <c r="F1400" s="68">
        <v>55.697909642616303</v>
      </c>
      <c r="G1400" s="71">
        <v>0.24951065396151401</v>
      </c>
      <c r="H1400" s="68">
        <v>11.463250168577201</v>
      </c>
      <c r="I1400" s="71">
        <v>6.9223472925216301E-2</v>
      </c>
      <c r="J1400" s="68">
        <v>67.296021577882698</v>
      </c>
      <c r="K1400" s="71"/>
      <c r="L1400" s="68"/>
    </row>
    <row r="1401" spans="1:12" x14ac:dyDescent="0.2">
      <c r="A1401" s="72" t="s">
        <v>3004</v>
      </c>
      <c r="B1401" s="66" t="s">
        <v>3005</v>
      </c>
      <c r="C1401" s="67">
        <v>72</v>
      </c>
      <c r="D1401" s="67" t="s">
        <v>342</v>
      </c>
      <c r="E1401" s="71">
        <v>0.156829115632245</v>
      </c>
      <c r="F1401" s="68">
        <v>53.3378287255563</v>
      </c>
      <c r="G1401" s="71">
        <v>0.25440024641379899</v>
      </c>
      <c r="H1401" s="68">
        <v>49.426837491571099</v>
      </c>
      <c r="I1401" s="71">
        <v>5.9257984850690303E-2</v>
      </c>
      <c r="J1401" s="68">
        <v>62.710721510451798</v>
      </c>
      <c r="K1401" s="71"/>
      <c r="L1401" s="68"/>
    </row>
    <row r="1402" spans="1:12" x14ac:dyDescent="0.2">
      <c r="A1402" s="72" t="s">
        <v>3006</v>
      </c>
      <c r="B1402" s="66" t="s">
        <v>3007</v>
      </c>
      <c r="C1402" s="67">
        <v>72</v>
      </c>
      <c r="D1402" s="67" t="s">
        <v>342</v>
      </c>
      <c r="E1402" s="71">
        <v>0.14003127896246101</v>
      </c>
      <c r="F1402" s="68">
        <v>29.871881321645301</v>
      </c>
      <c r="G1402" s="71">
        <v>0.265210749098378</v>
      </c>
      <c r="H1402" s="68">
        <v>62.373567093728902</v>
      </c>
      <c r="I1402" s="71">
        <v>1.48518088265433E-2</v>
      </c>
      <c r="J1402" s="68">
        <v>26.230613621038401</v>
      </c>
      <c r="K1402" s="71"/>
      <c r="L1402" s="68"/>
    </row>
    <row r="1403" spans="1:12" x14ac:dyDescent="0.2">
      <c r="A1403" s="72" t="s">
        <v>1674</v>
      </c>
      <c r="B1403" s="66" t="s">
        <v>3008</v>
      </c>
      <c r="C1403" s="67">
        <v>54</v>
      </c>
      <c r="D1403" s="67" t="s">
        <v>342</v>
      </c>
      <c r="E1403" s="71">
        <v>0.13652707678599599</v>
      </c>
      <c r="F1403" s="68">
        <v>34.723670490093902</v>
      </c>
      <c r="G1403" s="71">
        <v>0.25</v>
      </c>
      <c r="H1403" s="68">
        <v>56.517205422314902</v>
      </c>
      <c r="I1403" s="71">
        <v>2.3054153571992499E-2</v>
      </c>
      <c r="J1403" s="68">
        <v>36.392075078206503</v>
      </c>
      <c r="K1403" s="71"/>
      <c r="L1403" s="68"/>
    </row>
    <row r="1404" spans="1:12" x14ac:dyDescent="0.2">
      <c r="A1404" s="72" t="s">
        <v>3009</v>
      </c>
      <c r="B1404" s="66" t="s">
        <v>3010</v>
      </c>
      <c r="C1404" s="67">
        <v>54</v>
      </c>
      <c r="D1404" s="67" t="s">
        <v>342</v>
      </c>
      <c r="E1404" s="71">
        <v>0.14072775203667201</v>
      </c>
      <c r="F1404" s="68">
        <v>41.293013555787297</v>
      </c>
      <c r="G1404" s="71">
        <v>0.25</v>
      </c>
      <c r="H1404" s="68">
        <v>56.517205422314902</v>
      </c>
      <c r="I1404" s="71">
        <v>3.1455504073344902E-2</v>
      </c>
      <c r="J1404" s="68">
        <v>43.795620437956202</v>
      </c>
      <c r="K1404" s="71"/>
      <c r="L1404" s="68"/>
    </row>
    <row r="1405" spans="1:12" x14ac:dyDescent="0.2">
      <c r="A1405" s="72" t="s">
        <v>3011</v>
      </c>
      <c r="B1405" s="66" t="s">
        <v>3012</v>
      </c>
      <c r="C1405" s="67">
        <v>72</v>
      </c>
      <c r="D1405" s="67" t="s">
        <v>342</v>
      </c>
      <c r="E1405" s="71">
        <v>0.16920703485355701</v>
      </c>
      <c r="F1405" s="68">
        <v>64.126770060687804</v>
      </c>
      <c r="G1405" s="71">
        <v>0.25870543622237702</v>
      </c>
      <c r="H1405" s="68">
        <v>55.023600809170603</v>
      </c>
      <c r="I1405" s="71">
        <v>7.9708633484736696E-2</v>
      </c>
      <c r="J1405" s="68">
        <v>72.083614295347303</v>
      </c>
      <c r="K1405" s="71"/>
      <c r="L1405" s="68"/>
    </row>
    <row r="1406" spans="1:12" x14ac:dyDescent="0.2">
      <c r="A1406" s="72" t="s">
        <v>3013</v>
      </c>
      <c r="B1406" s="66" t="s">
        <v>3014</v>
      </c>
      <c r="C1406" s="67">
        <v>72</v>
      </c>
      <c r="D1406" s="67" t="s">
        <v>342</v>
      </c>
      <c r="E1406" s="71">
        <v>0.13735201385660301</v>
      </c>
      <c r="F1406" s="68">
        <v>25.826028320971002</v>
      </c>
      <c r="G1406" s="71">
        <v>0.25540525141202802</v>
      </c>
      <c r="H1406" s="68">
        <v>49.898853674983101</v>
      </c>
      <c r="I1406" s="71">
        <v>1.9298776301177701E-2</v>
      </c>
      <c r="J1406" s="68">
        <v>31.692515171948799</v>
      </c>
      <c r="K1406" s="71"/>
      <c r="L1406" s="68"/>
    </row>
    <row r="1407" spans="1:12" x14ac:dyDescent="0.2">
      <c r="A1407" s="72" t="s">
        <v>3015</v>
      </c>
      <c r="B1407" s="66" t="s">
        <v>3016</v>
      </c>
      <c r="C1407" s="67">
        <v>72</v>
      </c>
      <c r="D1407" s="67" t="s">
        <v>342</v>
      </c>
      <c r="E1407" s="71">
        <v>0.18651921341482799</v>
      </c>
      <c r="F1407" s="68">
        <v>73.499662845583302</v>
      </c>
      <c r="G1407" s="71">
        <v>0.33198871957342402</v>
      </c>
      <c r="H1407" s="68">
        <v>89.278489548213102</v>
      </c>
      <c r="I1407" s="71">
        <v>4.1049707256232103E-2</v>
      </c>
      <c r="J1407" s="68">
        <v>51.854349291975701</v>
      </c>
      <c r="K1407" s="71"/>
      <c r="L1407" s="68"/>
    </row>
    <row r="1408" spans="1:12" x14ac:dyDescent="0.2">
      <c r="A1408" s="72" t="s">
        <v>3017</v>
      </c>
      <c r="B1408" s="66" t="s">
        <v>3018</v>
      </c>
      <c r="C1408" s="67">
        <v>72</v>
      </c>
      <c r="D1408" s="67" t="s">
        <v>342</v>
      </c>
      <c r="E1408" s="71">
        <v>0.155769954267993</v>
      </c>
      <c r="F1408" s="68">
        <v>52.124072825353998</v>
      </c>
      <c r="G1408" s="71">
        <v>0.29993743752214203</v>
      </c>
      <c r="H1408" s="68">
        <v>81.793661496965598</v>
      </c>
      <c r="I1408" s="71">
        <v>1.1602471013844699E-2</v>
      </c>
      <c r="J1408" s="68">
        <v>20.229265003371498</v>
      </c>
      <c r="K1408" s="71"/>
      <c r="L1408" s="68"/>
    </row>
    <row r="1409" spans="1:12" x14ac:dyDescent="0.2">
      <c r="A1409" s="72" t="s">
        <v>580</v>
      </c>
      <c r="B1409" s="66" t="s">
        <v>3019</v>
      </c>
      <c r="C1409" s="67">
        <v>72</v>
      </c>
      <c r="D1409" s="67" t="s">
        <v>342</v>
      </c>
      <c r="E1409" s="71">
        <v>0.175369954504909</v>
      </c>
      <c r="F1409" s="68">
        <v>68.240053944706702</v>
      </c>
      <c r="G1409" s="71">
        <v>0.26942088244121198</v>
      </c>
      <c r="H1409" s="68">
        <v>65.947403910991198</v>
      </c>
      <c r="I1409" s="71">
        <v>8.13190265686074E-2</v>
      </c>
      <c r="J1409" s="68">
        <v>72.690492245448397</v>
      </c>
      <c r="K1409" s="71"/>
      <c r="L1409" s="68"/>
    </row>
    <row r="1410" spans="1:12" x14ac:dyDescent="0.2">
      <c r="A1410" s="72" t="s">
        <v>3020</v>
      </c>
      <c r="B1410" s="66" t="s">
        <v>3021</v>
      </c>
      <c r="C1410" s="67">
        <v>72</v>
      </c>
      <c r="D1410" s="67" t="s">
        <v>342</v>
      </c>
      <c r="E1410" s="71">
        <v>0.15741437473136799</v>
      </c>
      <c r="F1410" s="68">
        <v>53.742414025623702</v>
      </c>
      <c r="G1410" s="71">
        <v>0.31036771392531298</v>
      </c>
      <c r="H1410" s="68">
        <v>84.558327714093096</v>
      </c>
      <c r="I1410" s="71">
        <v>4.4610355374238896E-3</v>
      </c>
      <c r="J1410" s="68">
        <v>8.6985839514497592</v>
      </c>
      <c r="K1410" s="71"/>
      <c r="L1410" s="68"/>
    </row>
    <row r="1411" spans="1:12" x14ac:dyDescent="0.2">
      <c r="A1411" s="72" t="s">
        <v>3022</v>
      </c>
      <c r="B1411" s="66" t="s">
        <v>3023</v>
      </c>
      <c r="C1411" s="67">
        <v>72</v>
      </c>
      <c r="D1411" s="67" t="s">
        <v>342</v>
      </c>
      <c r="E1411" s="71">
        <v>0.17669330812321399</v>
      </c>
      <c r="F1411" s="68">
        <v>68.577208361429498</v>
      </c>
      <c r="G1411" s="71">
        <v>0.29644713950134999</v>
      </c>
      <c r="H1411" s="68">
        <v>80.647336480107896</v>
      </c>
      <c r="I1411" s="71">
        <v>5.6939476745077801E-2</v>
      </c>
      <c r="J1411" s="68">
        <v>61.024949426837502</v>
      </c>
      <c r="K1411" s="71"/>
      <c r="L1411" s="68"/>
    </row>
    <row r="1412" spans="1:12" x14ac:dyDescent="0.2">
      <c r="A1412" s="72" t="s">
        <v>3024</v>
      </c>
      <c r="B1412" s="66" t="s">
        <v>3025</v>
      </c>
      <c r="C1412" s="67">
        <v>72</v>
      </c>
      <c r="D1412" s="67" t="s">
        <v>342</v>
      </c>
      <c r="E1412" s="71">
        <v>0.15660639762287401</v>
      </c>
      <c r="F1412" s="68">
        <v>52.933243425488897</v>
      </c>
      <c r="G1412" s="71">
        <v>0.27482613385323901</v>
      </c>
      <c r="H1412" s="68">
        <v>69.453809844909003</v>
      </c>
      <c r="I1412" s="71">
        <v>3.8386661392507897E-2</v>
      </c>
      <c r="J1412" s="68">
        <v>49.561699258260298</v>
      </c>
      <c r="K1412" s="71"/>
      <c r="L1412" s="68"/>
    </row>
    <row r="1413" spans="1:12" x14ac:dyDescent="0.2">
      <c r="A1413" s="72" t="s">
        <v>3026</v>
      </c>
      <c r="B1413" s="66" t="s">
        <v>3027</v>
      </c>
      <c r="C1413" s="67">
        <v>72</v>
      </c>
      <c r="D1413" s="67" t="s">
        <v>342</v>
      </c>
      <c r="E1413" s="71">
        <v>0.16346907209460401</v>
      </c>
      <c r="F1413" s="68">
        <v>59.8786244099798</v>
      </c>
      <c r="G1413" s="71">
        <v>0.25</v>
      </c>
      <c r="H1413" s="68">
        <v>41.874578556979102</v>
      </c>
      <c r="I1413" s="71">
        <v>7.6938144189207303E-2</v>
      </c>
      <c r="J1413" s="68">
        <v>70.869858395145002</v>
      </c>
      <c r="K1413" s="71"/>
      <c r="L1413" s="68"/>
    </row>
    <row r="1414" spans="1:12" x14ac:dyDescent="0.2">
      <c r="A1414" s="72" t="s">
        <v>3028</v>
      </c>
      <c r="B1414" s="66" t="s">
        <v>3029</v>
      </c>
      <c r="C1414" s="67">
        <v>72</v>
      </c>
      <c r="D1414" s="67" t="s">
        <v>342</v>
      </c>
      <c r="E1414" s="71">
        <v>0.14033823995081299</v>
      </c>
      <c r="F1414" s="68">
        <v>30.2090357383682</v>
      </c>
      <c r="G1414" s="71">
        <v>0.25440024641379899</v>
      </c>
      <c r="H1414" s="68">
        <v>49.426837491571099</v>
      </c>
      <c r="I1414" s="71">
        <v>2.6276233487826799E-2</v>
      </c>
      <c r="J1414" s="68">
        <v>38.435603506405897</v>
      </c>
      <c r="K1414" s="71"/>
      <c r="L1414" s="68"/>
    </row>
    <row r="1415" spans="1:12" x14ac:dyDescent="0.2">
      <c r="A1415" s="72" t="s">
        <v>3030</v>
      </c>
      <c r="B1415" s="66" t="s">
        <v>3031</v>
      </c>
      <c r="C1415" s="67">
        <v>72</v>
      </c>
      <c r="D1415" s="67" t="s">
        <v>342</v>
      </c>
      <c r="E1415" s="71">
        <v>0.13541628906769601</v>
      </c>
      <c r="F1415" s="68">
        <v>22.454484153742399</v>
      </c>
      <c r="G1415" s="71">
        <v>0.25680026991445398</v>
      </c>
      <c r="H1415" s="68">
        <v>51.854349291975701</v>
      </c>
      <c r="I1415" s="71">
        <v>1.4032308220938299E-2</v>
      </c>
      <c r="J1415" s="68">
        <v>24.140256237356699</v>
      </c>
      <c r="K1415" s="71"/>
      <c r="L1415" s="68"/>
    </row>
    <row r="1416" spans="1:12" x14ac:dyDescent="0.2">
      <c r="A1416" s="72" t="s">
        <v>3032</v>
      </c>
      <c r="B1416" s="66" t="s">
        <v>3033</v>
      </c>
      <c r="C1416" s="67">
        <v>72</v>
      </c>
      <c r="D1416" s="67" t="s">
        <v>342</v>
      </c>
      <c r="E1416" s="71">
        <v>0.16584302878431401</v>
      </c>
      <c r="F1416" s="68">
        <v>61.901550910316899</v>
      </c>
      <c r="G1416" s="71">
        <v>0.30945776553230597</v>
      </c>
      <c r="H1416" s="68">
        <v>84.356035064059299</v>
      </c>
      <c r="I1416" s="71">
        <v>2.2228292036322001E-2</v>
      </c>
      <c r="J1416" s="68">
        <v>34.389750505731598</v>
      </c>
      <c r="K1416" s="71"/>
      <c r="L1416" s="68"/>
    </row>
    <row r="1417" spans="1:12" x14ac:dyDescent="0.2">
      <c r="A1417" s="72" t="s">
        <v>787</v>
      </c>
      <c r="B1417" s="66" t="s">
        <v>3034</v>
      </c>
      <c r="C1417" s="67">
        <v>72</v>
      </c>
      <c r="D1417" s="67" t="s">
        <v>342</v>
      </c>
      <c r="E1417" s="71">
        <v>0.14753741202895701</v>
      </c>
      <c r="F1417" s="68">
        <v>41.132838840188803</v>
      </c>
      <c r="G1417" s="71">
        <v>0.28463163167906602</v>
      </c>
      <c r="H1417" s="68">
        <v>75.590020229264994</v>
      </c>
      <c r="I1417" s="71">
        <v>1.0443192378848399E-2</v>
      </c>
      <c r="J1417" s="68">
        <v>18.4086311530681</v>
      </c>
      <c r="K1417" s="71"/>
      <c r="L1417" s="68"/>
    </row>
    <row r="1418" spans="1:12" x14ac:dyDescent="0.2">
      <c r="A1418" s="72" t="s">
        <v>3035</v>
      </c>
      <c r="B1418" s="66" t="s">
        <v>3036</v>
      </c>
      <c r="C1418" s="67">
        <v>72</v>
      </c>
      <c r="D1418" s="67" t="s">
        <v>342</v>
      </c>
      <c r="E1418" s="71">
        <v>0.14537892098638899</v>
      </c>
      <c r="F1418" s="68">
        <v>38.1658799730276</v>
      </c>
      <c r="G1418" s="71">
        <v>0.28793181648941601</v>
      </c>
      <c r="H1418" s="68">
        <v>77.6129467296022</v>
      </c>
      <c r="I1418" s="71">
        <v>2.8260254833623998E-3</v>
      </c>
      <c r="J1418" s="68">
        <v>5.6641942009440296</v>
      </c>
      <c r="K1418" s="71"/>
      <c r="L1418" s="68"/>
    </row>
    <row r="1419" spans="1:12" x14ac:dyDescent="0.2">
      <c r="A1419" s="72" t="s">
        <v>3037</v>
      </c>
      <c r="B1419" s="66" t="s">
        <v>3038</v>
      </c>
      <c r="C1419" s="67">
        <v>72</v>
      </c>
      <c r="D1419" s="67" t="s">
        <v>342</v>
      </c>
      <c r="E1419" s="71">
        <v>0.132275582098422</v>
      </c>
      <c r="F1419" s="68">
        <v>16.587997302764698</v>
      </c>
      <c r="G1419" s="71">
        <v>0.25760537461892702</v>
      </c>
      <c r="H1419" s="68">
        <v>52.461227242076902</v>
      </c>
      <c r="I1419" s="71">
        <v>6.9457895779169998E-3</v>
      </c>
      <c r="J1419" s="68">
        <v>12.4747134187458</v>
      </c>
      <c r="K1419" s="71"/>
      <c r="L1419" s="68"/>
    </row>
    <row r="1420" spans="1:12" x14ac:dyDescent="0.2">
      <c r="A1420" s="72" t="s">
        <v>3039</v>
      </c>
      <c r="B1420" s="66" t="s">
        <v>3040</v>
      </c>
      <c r="C1420" s="67">
        <v>72</v>
      </c>
      <c r="D1420" s="67" t="s">
        <v>342</v>
      </c>
      <c r="E1420" s="71">
        <v>0.126773957258104</v>
      </c>
      <c r="F1420" s="68">
        <v>8.15913688469319</v>
      </c>
      <c r="G1420" s="71">
        <v>0.25</v>
      </c>
      <c r="H1420" s="68">
        <v>41.874578556979102</v>
      </c>
      <c r="I1420" s="71">
        <v>3.5479145162084901E-3</v>
      </c>
      <c r="J1420" s="68">
        <v>6.8779501011463298</v>
      </c>
      <c r="K1420" s="71"/>
      <c r="L1420" s="68"/>
    </row>
    <row r="1421" spans="1:12" x14ac:dyDescent="0.2">
      <c r="A1421" s="72" t="s">
        <v>3041</v>
      </c>
      <c r="B1421" s="66" t="s">
        <v>3042</v>
      </c>
      <c r="C1421" s="67">
        <v>72</v>
      </c>
      <c r="D1421" s="67" t="s">
        <v>342</v>
      </c>
      <c r="E1421" s="71">
        <v>0.15255372319875199</v>
      </c>
      <c r="F1421" s="68">
        <v>48.347943358057996</v>
      </c>
      <c r="G1421" s="71">
        <v>0.285636636677295</v>
      </c>
      <c r="H1421" s="68">
        <v>76.129467296021602</v>
      </c>
      <c r="I1421" s="71">
        <v>1.9470809720208801E-2</v>
      </c>
      <c r="J1421" s="68">
        <v>31.962238705327</v>
      </c>
      <c r="K1421" s="71"/>
      <c r="L1421" s="68"/>
    </row>
    <row r="1422" spans="1:12" x14ac:dyDescent="0.2">
      <c r="A1422" s="72" t="s">
        <v>3043</v>
      </c>
      <c r="B1422" s="66" t="s">
        <v>3044</v>
      </c>
      <c r="C1422" s="67">
        <v>72</v>
      </c>
      <c r="D1422" s="67" t="s">
        <v>342</v>
      </c>
      <c r="E1422" s="71">
        <v>0.18347724840565099</v>
      </c>
      <c r="F1422" s="68">
        <v>72.016183412002704</v>
      </c>
      <c r="G1422" s="71">
        <v>0.36123792676984101</v>
      </c>
      <c r="H1422" s="68">
        <v>91.031692515171898</v>
      </c>
      <c r="I1422" s="71">
        <v>5.7165700414616698E-3</v>
      </c>
      <c r="J1422" s="68">
        <v>10.788941335131501</v>
      </c>
      <c r="K1422" s="71"/>
      <c r="L1422" s="68"/>
    </row>
    <row r="1423" spans="1:12" x14ac:dyDescent="0.2">
      <c r="A1423" s="72" t="s">
        <v>3045</v>
      </c>
      <c r="B1423" s="66" t="s">
        <v>3046</v>
      </c>
      <c r="C1423" s="67">
        <v>72</v>
      </c>
      <c r="D1423" s="67" t="s">
        <v>342</v>
      </c>
      <c r="E1423" s="71">
        <v>0.14189625874365999</v>
      </c>
      <c r="F1423" s="68">
        <v>32.097100472016201</v>
      </c>
      <c r="G1423" s="71">
        <v>0.28252656507738799</v>
      </c>
      <c r="H1423" s="68">
        <v>74.915711395819301</v>
      </c>
      <c r="I1423" s="71">
        <v>1.26595240993177E-3</v>
      </c>
      <c r="J1423" s="68">
        <v>2.2926500337154399</v>
      </c>
      <c r="K1423" s="71"/>
      <c r="L1423" s="68"/>
    </row>
    <row r="1424" spans="1:12" x14ac:dyDescent="0.2">
      <c r="A1424" s="72" t="s">
        <v>3047</v>
      </c>
      <c r="B1424" s="66" t="s">
        <v>3048</v>
      </c>
      <c r="C1424" s="67">
        <v>72</v>
      </c>
      <c r="D1424" s="67" t="s">
        <v>342</v>
      </c>
      <c r="E1424" s="71">
        <v>0.134550729927056</v>
      </c>
      <c r="F1424" s="68">
        <v>20.7687120701281</v>
      </c>
      <c r="G1424" s="71">
        <v>0.25990055443104798</v>
      </c>
      <c r="H1424" s="68">
        <v>57.113958192852301</v>
      </c>
      <c r="I1424" s="71">
        <v>9.2009054230638692E-3</v>
      </c>
      <c r="J1424" s="68">
        <v>16.520566419420099</v>
      </c>
      <c r="K1424" s="71"/>
      <c r="L1424" s="68"/>
    </row>
    <row r="1425" spans="1:12" x14ac:dyDescent="0.2">
      <c r="A1425" s="72" t="s">
        <v>3049</v>
      </c>
      <c r="B1425" s="66" t="s">
        <v>3050</v>
      </c>
      <c r="C1425" s="67">
        <v>72</v>
      </c>
      <c r="D1425" s="67" t="s">
        <v>342</v>
      </c>
      <c r="E1425" s="71">
        <v>0.18645266892741499</v>
      </c>
      <c r="F1425" s="68">
        <v>73.432231962238703</v>
      </c>
      <c r="G1425" s="71">
        <v>0.323283283351047</v>
      </c>
      <c r="H1425" s="68">
        <v>87.457855697909693</v>
      </c>
      <c r="I1425" s="71">
        <v>4.9622054503783701E-2</v>
      </c>
      <c r="J1425" s="68">
        <v>56.102494942683698</v>
      </c>
      <c r="K1425" s="71"/>
      <c r="L1425" s="68"/>
    </row>
    <row r="1426" spans="1:12" x14ac:dyDescent="0.2">
      <c r="A1426" s="72" t="s">
        <v>3051</v>
      </c>
      <c r="B1426" s="66" t="s">
        <v>3052</v>
      </c>
      <c r="C1426" s="67">
        <v>72</v>
      </c>
      <c r="D1426" s="67" t="s">
        <v>342</v>
      </c>
      <c r="E1426" s="71">
        <v>0.15466814865838099</v>
      </c>
      <c r="F1426" s="68">
        <v>50.977747808496296</v>
      </c>
      <c r="G1426" s="71">
        <v>0.25980549782582701</v>
      </c>
      <c r="H1426" s="68">
        <v>56.507080242751201</v>
      </c>
      <c r="I1426" s="71">
        <v>4.9530799490935001E-2</v>
      </c>
      <c r="J1426" s="68">
        <v>56.035064059339199</v>
      </c>
      <c r="K1426" s="71"/>
      <c r="L1426" s="68"/>
    </row>
    <row r="1427" spans="1:12" x14ac:dyDescent="0.2">
      <c r="A1427" s="72" t="s">
        <v>3053</v>
      </c>
      <c r="B1427" s="66" t="s">
        <v>3054</v>
      </c>
      <c r="C1427" s="67">
        <v>72</v>
      </c>
      <c r="D1427" s="67" t="s">
        <v>342</v>
      </c>
      <c r="E1427" s="71">
        <v>0.12583476078796299</v>
      </c>
      <c r="F1427" s="68">
        <v>6.2036412677006103</v>
      </c>
      <c r="G1427" s="71">
        <v>0.25</v>
      </c>
      <c r="H1427" s="68">
        <v>41.874578556979102</v>
      </c>
      <c r="I1427" s="71">
        <v>1.66952157592575E-3</v>
      </c>
      <c r="J1427" s="68">
        <v>3.2366824005394501</v>
      </c>
      <c r="K1427" s="71"/>
      <c r="L1427" s="68"/>
    </row>
    <row r="1428" spans="1:12" x14ac:dyDescent="0.2">
      <c r="A1428" s="72" t="s">
        <v>3055</v>
      </c>
      <c r="B1428" s="66" t="s">
        <v>3056</v>
      </c>
      <c r="C1428" s="67">
        <v>72</v>
      </c>
      <c r="D1428" s="67" t="s">
        <v>342</v>
      </c>
      <c r="E1428" s="71">
        <v>0.14602568848216199</v>
      </c>
      <c r="F1428" s="68">
        <v>39.042481456507097</v>
      </c>
      <c r="G1428" s="71">
        <v>0.25440024641379899</v>
      </c>
      <c r="H1428" s="68">
        <v>49.426837491571099</v>
      </c>
      <c r="I1428" s="71">
        <v>3.7651130550524797E-2</v>
      </c>
      <c r="J1428" s="68">
        <v>48.752528658125399</v>
      </c>
      <c r="K1428" s="71"/>
      <c r="L1428" s="68"/>
    </row>
    <row r="1429" spans="1:12" x14ac:dyDescent="0.2">
      <c r="A1429" s="72" t="s">
        <v>3057</v>
      </c>
      <c r="B1429" s="66" t="s">
        <v>3058</v>
      </c>
      <c r="C1429" s="67">
        <v>72</v>
      </c>
      <c r="D1429" s="67" t="s">
        <v>342</v>
      </c>
      <c r="E1429" s="71">
        <v>0.14617974587417401</v>
      </c>
      <c r="F1429" s="68">
        <v>39.244774106540802</v>
      </c>
      <c r="G1429" s="71">
        <v>0.25550030801724899</v>
      </c>
      <c r="H1429" s="68">
        <v>50.708024275117999</v>
      </c>
      <c r="I1429" s="71">
        <v>3.6859183731099601E-2</v>
      </c>
      <c r="J1429" s="68">
        <v>47.741065407956803</v>
      </c>
      <c r="K1429" s="71"/>
      <c r="L1429" s="68"/>
    </row>
    <row r="1430" spans="1:12" x14ac:dyDescent="0.2">
      <c r="A1430" s="72" t="s">
        <v>3059</v>
      </c>
      <c r="B1430" s="66" t="s">
        <v>3060</v>
      </c>
      <c r="C1430" s="67">
        <v>72</v>
      </c>
      <c r="D1430" s="67" t="s">
        <v>342</v>
      </c>
      <c r="E1430" s="71">
        <v>0.16155540477948699</v>
      </c>
      <c r="F1430" s="68">
        <v>58.125421443020898</v>
      </c>
      <c r="G1430" s="71">
        <v>0.25880049282759798</v>
      </c>
      <c r="H1430" s="68">
        <v>55.630478759271803</v>
      </c>
      <c r="I1430" s="71">
        <v>6.4310316731376105E-2</v>
      </c>
      <c r="J1430" s="68">
        <v>65.8125421443021</v>
      </c>
      <c r="K1430" s="71"/>
      <c r="L1430" s="68"/>
    </row>
    <row r="1431" spans="1:12" x14ac:dyDescent="0.2">
      <c r="A1431" s="72" t="s">
        <v>3061</v>
      </c>
      <c r="B1431" s="66" t="s">
        <v>3062</v>
      </c>
      <c r="C1431" s="67">
        <v>72</v>
      </c>
      <c r="D1431" s="67" t="s">
        <v>342</v>
      </c>
      <c r="E1431" s="71">
        <v>0.16065442066505001</v>
      </c>
      <c r="F1431" s="68">
        <v>56.979096426163203</v>
      </c>
      <c r="G1431" s="71">
        <v>0.26191056442750499</v>
      </c>
      <c r="H1431" s="68">
        <v>59.2043155765341</v>
      </c>
      <c r="I1431" s="71">
        <v>5.9398276902595103E-2</v>
      </c>
      <c r="J1431" s="68">
        <v>62.845583277140904</v>
      </c>
      <c r="K1431" s="71"/>
      <c r="L1431" s="68"/>
    </row>
    <row r="1432" spans="1:12" x14ac:dyDescent="0.2">
      <c r="A1432" s="72" t="s">
        <v>3063</v>
      </c>
      <c r="B1432" s="66" t="s">
        <v>3064</v>
      </c>
      <c r="C1432" s="67">
        <v>72</v>
      </c>
      <c r="D1432" s="67" t="s">
        <v>342</v>
      </c>
      <c r="E1432" s="71">
        <v>0.17912828959309701</v>
      </c>
      <c r="F1432" s="68">
        <v>69.656102494942701</v>
      </c>
      <c r="G1432" s="71">
        <v>0.32385362298237402</v>
      </c>
      <c r="H1432" s="68">
        <v>87.727579231287905</v>
      </c>
      <c r="I1432" s="71">
        <v>3.4402956203820202E-2</v>
      </c>
      <c r="J1432" s="68">
        <v>45.178691840863102</v>
      </c>
      <c r="K1432" s="71"/>
      <c r="L1432" s="68"/>
    </row>
    <row r="1433" spans="1:12" x14ac:dyDescent="0.2">
      <c r="A1433" s="72" t="s">
        <v>3065</v>
      </c>
      <c r="B1433" s="66" t="s">
        <v>3066</v>
      </c>
      <c r="C1433" s="67">
        <v>72</v>
      </c>
      <c r="D1433" s="67" t="s">
        <v>342</v>
      </c>
      <c r="E1433" s="71">
        <v>0.16395316761822001</v>
      </c>
      <c r="F1433" s="68">
        <v>60.5529332434255</v>
      </c>
      <c r="G1433" s="71">
        <v>0.32127327335458999</v>
      </c>
      <c r="H1433" s="68">
        <v>87.053270397842198</v>
      </c>
      <c r="I1433" s="71">
        <v>6.63306188185072E-3</v>
      </c>
      <c r="J1433" s="68">
        <v>11.935266351989201</v>
      </c>
      <c r="K1433" s="71"/>
      <c r="L1433" s="68"/>
    </row>
    <row r="1434" spans="1:12" x14ac:dyDescent="0.2">
      <c r="A1434" s="72" t="s">
        <v>3067</v>
      </c>
      <c r="B1434" s="66" t="s">
        <v>3068</v>
      </c>
      <c r="C1434" s="67">
        <v>72</v>
      </c>
      <c r="D1434" s="67" t="s">
        <v>342</v>
      </c>
      <c r="E1434" s="71">
        <v>0.16533159508898801</v>
      </c>
      <c r="F1434" s="68">
        <v>61.564396493594103</v>
      </c>
      <c r="G1434" s="71">
        <v>0.27290805610915497</v>
      </c>
      <c r="H1434" s="68">
        <v>68.307484828051201</v>
      </c>
      <c r="I1434" s="71">
        <v>5.7755134068821101E-2</v>
      </c>
      <c r="J1434" s="68">
        <v>61.496965610249497</v>
      </c>
      <c r="K1434" s="71"/>
      <c r="L1434" s="68"/>
    </row>
    <row r="1435" spans="1:12" x14ac:dyDescent="0.2">
      <c r="A1435" s="72" t="s">
        <v>3069</v>
      </c>
      <c r="B1435" s="66" t="s">
        <v>3070</v>
      </c>
      <c r="C1435" s="67">
        <v>72</v>
      </c>
      <c r="D1435" s="67" t="s">
        <v>342</v>
      </c>
      <c r="E1435" s="71">
        <v>0.188710018037097</v>
      </c>
      <c r="F1435" s="68">
        <v>74.848280512474702</v>
      </c>
      <c r="G1435" s="71">
        <v>0.33737020710219001</v>
      </c>
      <c r="H1435" s="68">
        <v>89.683074848280498</v>
      </c>
      <c r="I1435" s="71">
        <v>4.0049828972004001E-2</v>
      </c>
      <c r="J1435" s="68">
        <v>51.180040458530002</v>
      </c>
      <c r="K1435" s="71"/>
      <c r="L1435" s="68"/>
    </row>
    <row r="1436" spans="1:12" x14ac:dyDescent="0.2">
      <c r="A1436" s="72" t="s">
        <v>3071</v>
      </c>
      <c r="B1436" s="66" t="s">
        <v>3072</v>
      </c>
      <c r="C1436" s="67">
        <v>72</v>
      </c>
      <c r="D1436" s="67" t="s">
        <v>342</v>
      </c>
      <c r="E1436" s="71">
        <v>0.16849618598405799</v>
      </c>
      <c r="F1436" s="68">
        <v>63.519892110586703</v>
      </c>
      <c r="G1436" s="71">
        <v>0.28623263360520601</v>
      </c>
      <c r="H1436" s="68">
        <v>76.534052596088998</v>
      </c>
      <c r="I1436" s="71">
        <v>5.0759738362910298E-2</v>
      </c>
      <c r="J1436" s="68">
        <v>56.911665542818596</v>
      </c>
      <c r="K1436" s="71"/>
      <c r="L1436" s="68"/>
    </row>
    <row r="1437" spans="1:12" x14ac:dyDescent="0.2">
      <c r="A1437" s="72" t="s">
        <v>3073</v>
      </c>
      <c r="B1437" s="66" t="s">
        <v>3074</v>
      </c>
      <c r="C1437" s="67">
        <v>72</v>
      </c>
      <c r="D1437" s="67" t="s">
        <v>342</v>
      </c>
      <c r="E1437" s="71">
        <v>0.30808896745363001</v>
      </c>
      <c r="F1437" s="68">
        <v>94.268374915711405</v>
      </c>
      <c r="G1437" s="71">
        <v>0.458138772966796</v>
      </c>
      <c r="H1437" s="68">
        <v>95.212407282535395</v>
      </c>
      <c r="I1437" s="71">
        <v>0.158039161940463</v>
      </c>
      <c r="J1437" s="68">
        <v>86.311530681051906</v>
      </c>
      <c r="K1437" s="71"/>
      <c r="L1437" s="68"/>
    </row>
    <row r="1438" spans="1:12" x14ac:dyDescent="0.2">
      <c r="A1438" s="72" t="s">
        <v>1821</v>
      </c>
      <c r="B1438" s="66" t="s">
        <v>3075</v>
      </c>
      <c r="C1438" s="67">
        <v>72</v>
      </c>
      <c r="D1438" s="67" t="s">
        <v>342</v>
      </c>
      <c r="E1438" s="71">
        <v>0.22118893848780299</v>
      </c>
      <c r="F1438" s="68">
        <v>84.962913014160506</v>
      </c>
      <c r="G1438" s="71">
        <v>0.352959951821402</v>
      </c>
      <c r="H1438" s="68">
        <v>90.492245448415403</v>
      </c>
      <c r="I1438" s="71">
        <v>8.9417925154203701E-2</v>
      </c>
      <c r="J1438" s="68">
        <v>74.713418745785603</v>
      </c>
      <c r="K1438" s="71"/>
      <c r="L1438" s="68"/>
    </row>
    <row r="1439" spans="1:12" x14ac:dyDescent="0.2">
      <c r="A1439" s="72" t="s">
        <v>3076</v>
      </c>
      <c r="B1439" s="66" t="s">
        <v>3077</v>
      </c>
      <c r="C1439" s="67">
        <v>72</v>
      </c>
      <c r="D1439" s="67" t="s">
        <v>342</v>
      </c>
      <c r="E1439" s="71">
        <v>0.43136591378954797</v>
      </c>
      <c r="F1439" s="68">
        <v>97.437626432906299</v>
      </c>
      <c r="G1439" s="71">
        <v>0.61071094437337703</v>
      </c>
      <c r="H1439" s="68">
        <v>97.977073499662893</v>
      </c>
      <c r="I1439" s="71">
        <v>0.25202088320571803</v>
      </c>
      <c r="J1439" s="68">
        <v>93.661496965610198</v>
      </c>
      <c r="K1439" s="71"/>
      <c r="L1439" s="68"/>
    </row>
    <row r="1440" spans="1:12" x14ac:dyDescent="0.2">
      <c r="A1440" s="72" t="s">
        <v>3078</v>
      </c>
      <c r="B1440" s="66" t="s">
        <v>3079</v>
      </c>
      <c r="C1440" s="67">
        <v>72</v>
      </c>
      <c r="D1440" s="67" t="s">
        <v>342</v>
      </c>
      <c r="E1440" s="71">
        <v>0.46454888274871597</v>
      </c>
      <c r="F1440" s="68">
        <v>97.977073499662893</v>
      </c>
      <c r="G1440" s="71">
        <v>0.546917104738327</v>
      </c>
      <c r="H1440" s="68">
        <v>96.830748482805106</v>
      </c>
      <c r="I1440" s="71">
        <v>0.38218066075910501</v>
      </c>
      <c r="J1440" s="68">
        <v>97.842211732973695</v>
      </c>
      <c r="K1440" s="71"/>
      <c r="L1440" s="68"/>
    </row>
    <row r="1441" spans="1:12" x14ac:dyDescent="0.2">
      <c r="A1441" s="72" t="s">
        <v>3080</v>
      </c>
      <c r="B1441" s="66" t="s">
        <v>3081</v>
      </c>
      <c r="C1441" s="67">
        <v>72</v>
      </c>
      <c r="D1441" s="67" t="s">
        <v>342</v>
      </c>
      <c r="E1441" s="71">
        <v>0.41746682907843602</v>
      </c>
      <c r="F1441" s="68">
        <v>97.3701955495617</v>
      </c>
      <c r="G1441" s="71">
        <v>0.64532695428819997</v>
      </c>
      <c r="H1441" s="68">
        <v>98.314227916385704</v>
      </c>
      <c r="I1441" s="71">
        <v>0.18960670386867101</v>
      </c>
      <c r="J1441" s="68">
        <v>89.817936614969696</v>
      </c>
      <c r="K1441" s="71"/>
      <c r="L1441" s="68"/>
    </row>
    <row r="1442" spans="1:12" x14ac:dyDescent="0.2">
      <c r="A1442" s="72" t="s">
        <v>3082</v>
      </c>
      <c r="B1442" s="66" t="s">
        <v>3083</v>
      </c>
      <c r="C1442" s="67">
        <v>72</v>
      </c>
      <c r="D1442" s="67" t="s">
        <v>342</v>
      </c>
      <c r="E1442" s="71">
        <v>0.59358460036151595</v>
      </c>
      <c r="F1442" s="68">
        <v>99.393122049898807</v>
      </c>
      <c r="G1442" s="71">
        <v>0.80973404103577995</v>
      </c>
      <c r="H1442" s="68">
        <v>99.258260283209694</v>
      </c>
      <c r="I1442" s="71">
        <v>0.377435159687252</v>
      </c>
      <c r="J1442" s="68">
        <v>97.707349966284596</v>
      </c>
      <c r="K1442" s="71"/>
      <c r="L1442" s="68"/>
    </row>
    <row r="1443" spans="1:12" x14ac:dyDescent="0.2">
      <c r="A1443" s="72" t="s">
        <v>3084</v>
      </c>
      <c r="B1443" s="66" t="s">
        <v>3085</v>
      </c>
      <c r="C1443" s="67">
        <v>72</v>
      </c>
      <c r="D1443" s="67" t="s">
        <v>342</v>
      </c>
      <c r="E1443" s="71">
        <v>0.71907163857568202</v>
      </c>
      <c r="F1443" s="68">
        <v>100</v>
      </c>
      <c r="G1443" s="71">
        <v>0.92485175611981096</v>
      </c>
      <c r="H1443" s="68">
        <v>99.865138233310901</v>
      </c>
      <c r="I1443" s="71">
        <v>0.51329152103155296</v>
      </c>
      <c r="J1443" s="68">
        <v>99.190829399865095</v>
      </c>
      <c r="K1443" s="71"/>
      <c r="L1443" s="68"/>
    </row>
    <row r="1444" spans="1:12" x14ac:dyDescent="0.2">
      <c r="A1444" s="72" t="s">
        <v>3086</v>
      </c>
      <c r="B1444" s="66" t="s">
        <v>3087</v>
      </c>
      <c r="C1444" s="67">
        <v>72</v>
      </c>
      <c r="D1444" s="67" t="s">
        <v>342</v>
      </c>
      <c r="E1444" s="71">
        <v>0.25777290940637199</v>
      </c>
      <c r="F1444" s="68">
        <v>89.817936614969696</v>
      </c>
      <c r="G1444" s="71">
        <v>0.42326135819174399</v>
      </c>
      <c r="H1444" s="68">
        <v>94.066082265677693</v>
      </c>
      <c r="I1444" s="71">
        <v>9.2284460621000902E-2</v>
      </c>
      <c r="J1444" s="68">
        <v>75.859743762643305</v>
      </c>
      <c r="K1444" s="71"/>
      <c r="L1444" s="68"/>
    </row>
    <row r="1445" spans="1:12" x14ac:dyDescent="0.2">
      <c r="A1445" s="72" t="s">
        <v>3088</v>
      </c>
      <c r="B1445" s="66" t="s">
        <v>3089</v>
      </c>
      <c r="C1445" s="67">
        <v>72</v>
      </c>
      <c r="D1445" s="67" t="s">
        <v>342</v>
      </c>
      <c r="E1445" s="71">
        <v>0.49555967462283801</v>
      </c>
      <c r="F1445" s="68">
        <v>98.314227916385704</v>
      </c>
      <c r="G1445" s="71">
        <v>0.78483282763393802</v>
      </c>
      <c r="H1445" s="68">
        <v>99.123398516520595</v>
      </c>
      <c r="I1445" s="71">
        <v>0.20628652161173899</v>
      </c>
      <c r="J1445" s="68">
        <v>91.233985165205695</v>
      </c>
      <c r="K1445" s="71"/>
      <c r="L1445" s="68"/>
    </row>
    <row r="1446" spans="1:12" x14ac:dyDescent="0.2">
      <c r="A1446" s="72" t="s">
        <v>3090</v>
      </c>
      <c r="B1446" s="66" t="s">
        <v>3091</v>
      </c>
      <c r="C1446" s="67">
        <v>72</v>
      </c>
      <c r="D1446" s="67" t="s">
        <v>342</v>
      </c>
      <c r="E1446" s="71">
        <v>0.477309152735994</v>
      </c>
      <c r="F1446" s="68">
        <v>98.111935266352006</v>
      </c>
      <c r="G1446" s="71">
        <v>0.74863399344433501</v>
      </c>
      <c r="H1446" s="68">
        <v>98.853674983142298</v>
      </c>
      <c r="I1446" s="71">
        <v>0.20598431202765399</v>
      </c>
      <c r="J1446" s="68">
        <v>91.166554281861096</v>
      </c>
      <c r="K1446" s="71"/>
      <c r="L1446" s="68"/>
    </row>
    <row r="1447" spans="1:12" x14ac:dyDescent="0.2">
      <c r="A1447" s="72" t="s">
        <v>3092</v>
      </c>
      <c r="B1447" s="66" t="s">
        <v>3093</v>
      </c>
      <c r="C1447" s="67">
        <v>72</v>
      </c>
      <c r="D1447" s="67" t="s">
        <v>342</v>
      </c>
      <c r="E1447" s="71">
        <v>0.56015880696819098</v>
      </c>
      <c r="F1447" s="68">
        <v>98.921105866486798</v>
      </c>
      <c r="G1447" s="71">
        <v>0.65559903459423396</v>
      </c>
      <c r="H1447" s="68">
        <v>98.516520566419402</v>
      </c>
      <c r="I1447" s="71">
        <v>0.464718579342148</v>
      </c>
      <c r="J1447" s="68">
        <v>98.853674983142298</v>
      </c>
      <c r="K1447" s="71"/>
      <c r="L1447" s="68"/>
    </row>
    <row r="1448" spans="1:12" x14ac:dyDescent="0.2">
      <c r="A1448" s="72" t="s">
        <v>3094</v>
      </c>
      <c r="B1448" s="66" t="s">
        <v>3095</v>
      </c>
      <c r="C1448" s="67">
        <v>72</v>
      </c>
      <c r="D1448" s="67" t="s">
        <v>342</v>
      </c>
      <c r="E1448" s="71">
        <v>0.29251223063583198</v>
      </c>
      <c r="F1448" s="68">
        <v>93.054619015509104</v>
      </c>
      <c r="G1448" s="71">
        <v>0.41848211629658699</v>
      </c>
      <c r="H1448" s="68">
        <v>93.728927848954797</v>
      </c>
      <c r="I1448" s="71">
        <v>0.166542344975076</v>
      </c>
      <c r="J1448" s="68">
        <v>87.255563047875896</v>
      </c>
      <c r="K1448" s="71"/>
      <c r="L1448" s="68"/>
    </row>
    <row r="1449" spans="1:12" x14ac:dyDescent="0.2">
      <c r="A1449" s="72" t="s">
        <v>3096</v>
      </c>
      <c r="B1449" s="66" t="s">
        <v>3097</v>
      </c>
      <c r="C1449" s="67">
        <v>72</v>
      </c>
      <c r="D1449" s="67" t="s">
        <v>342</v>
      </c>
      <c r="E1449" s="71">
        <v>0.18752659242745101</v>
      </c>
      <c r="F1449" s="68">
        <v>74.106540795684396</v>
      </c>
      <c r="G1449" s="71">
        <v>0.274526573212859</v>
      </c>
      <c r="H1449" s="68">
        <v>69.116655428186107</v>
      </c>
      <c r="I1449" s="71">
        <v>0.100526611642043</v>
      </c>
      <c r="J1449" s="68">
        <v>77.815239379635898</v>
      </c>
      <c r="K1449" s="71"/>
      <c r="L1449" s="68"/>
    </row>
    <row r="1450" spans="1:12" x14ac:dyDescent="0.2">
      <c r="A1450" s="72" t="s">
        <v>3098</v>
      </c>
      <c r="B1450" s="66" t="s">
        <v>3099</v>
      </c>
      <c r="C1450" s="67">
        <v>72</v>
      </c>
      <c r="D1450" s="67" t="s">
        <v>342</v>
      </c>
      <c r="E1450" s="71">
        <v>0.18860625884058199</v>
      </c>
      <c r="F1450" s="68">
        <v>74.713418745785603</v>
      </c>
      <c r="G1450" s="71">
        <v>0.32857596298028902</v>
      </c>
      <c r="H1450" s="68">
        <v>88.671611598111895</v>
      </c>
      <c r="I1450" s="71">
        <v>4.8636554700874898E-2</v>
      </c>
      <c r="J1450" s="68">
        <v>55.630478759271803</v>
      </c>
      <c r="K1450" s="71"/>
      <c r="L1450" s="68"/>
    </row>
    <row r="1451" spans="1:12" x14ac:dyDescent="0.2">
      <c r="A1451" s="72" t="s">
        <v>3100</v>
      </c>
      <c r="B1451" s="66" t="s">
        <v>3101</v>
      </c>
      <c r="C1451" s="67">
        <v>72</v>
      </c>
      <c r="D1451" s="67" t="s">
        <v>342</v>
      </c>
      <c r="E1451" s="71">
        <v>0.24571037724592101</v>
      </c>
      <c r="F1451" s="68">
        <v>88.267026298044499</v>
      </c>
      <c r="G1451" s="71">
        <v>0.32607940348585801</v>
      </c>
      <c r="H1451" s="68">
        <v>88.1995954146999</v>
      </c>
      <c r="I1451" s="71">
        <v>0.16534135100598399</v>
      </c>
      <c r="J1451" s="68">
        <v>87.053270397842198</v>
      </c>
      <c r="K1451" s="71"/>
      <c r="L1451" s="68"/>
    </row>
    <row r="1452" spans="1:12" x14ac:dyDescent="0.2">
      <c r="A1452" s="72" t="s">
        <v>3102</v>
      </c>
      <c r="B1452" s="66" t="s">
        <v>3103</v>
      </c>
      <c r="C1452" s="67">
        <v>72</v>
      </c>
      <c r="D1452" s="67" t="s">
        <v>342</v>
      </c>
      <c r="E1452" s="71">
        <v>0.23939134209708199</v>
      </c>
      <c r="F1452" s="68">
        <v>87.525286581254207</v>
      </c>
      <c r="G1452" s="71">
        <v>0.25471810538561201</v>
      </c>
      <c r="H1452" s="68">
        <v>49.494268374915698</v>
      </c>
      <c r="I1452" s="71">
        <v>0.22406457880855099</v>
      </c>
      <c r="J1452" s="68">
        <v>92.515171948752496</v>
      </c>
      <c r="K1452" s="71"/>
      <c r="L1452" s="68"/>
    </row>
    <row r="1453" spans="1:12" x14ac:dyDescent="0.2">
      <c r="A1453" s="72" t="s">
        <v>3104</v>
      </c>
      <c r="B1453" s="66" t="s">
        <v>3105</v>
      </c>
      <c r="C1453" s="67">
        <v>72</v>
      </c>
      <c r="D1453" s="67" t="s">
        <v>342</v>
      </c>
      <c r="E1453" s="71">
        <v>0.186817162952199</v>
      </c>
      <c r="F1453" s="68">
        <v>73.769386378961599</v>
      </c>
      <c r="G1453" s="71">
        <v>0.26409078825502103</v>
      </c>
      <c r="H1453" s="68">
        <v>61.496965610249497</v>
      </c>
      <c r="I1453" s="71">
        <v>0.10954353764937701</v>
      </c>
      <c r="J1453" s="68">
        <v>79.703304113283906</v>
      </c>
      <c r="K1453" s="71"/>
      <c r="L1453" s="68"/>
    </row>
    <row r="1454" spans="1:12" x14ac:dyDescent="0.2">
      <c r="A1454" s="72" t="s">
        <v>3106</v>
      </c>
      <c r="B1454" s="66" t="s">
        <v>3107</v>
      </c>
      <c r="C1454" s="67">
        <v>72</v>
      </c>
      <c r="D1454" s="67" t="s">
        <v>342</v>
      </c>
      <c r="E1454" s="71">
        <v>0.197668901399875</v>
      </c>
      <c r="F1454" s="68">
        <v>78.759271746459902</v>
      </c>
      <c r="G1454" s="71">
        <v>0.24927702406826299</v>
      </c>
      <c r="H1454" s="68">
        <v>10.923803101820599</v>
      </c>
      <c r="I1454" s="71">
        <v>0.14606077873148601</v>
      </c>
      <c r="J1454" s="68">
        <v>84.962913014160506</v>
      </c>
      <c r="K1454" s="71"/>
      <c r="L1454" s="68"/>
    </row>
    <row r="1455" spans="1:12" x14ac:dyDescent="0.2">
      <c r="A1455" s="72" t="s">
        <v>3108</v>
      </c>
      <c r="B1455" s="66" t="s">
        <v>3109</v>
      </c>
      <c r="C1455" s="67">
        <v>72</v>
      </c>
      <c r="D1455" s="67" t="s">
        <v>342</v>
      </c>
      <c r="E1455" s="71">
        <v>0.232929730798488</v>
      </c>
      <c r="F1455" s="68">
        <v>86.648685097774802</v>
      </c>
      <c r="G1455" s="71">
        <v>0.257696425208783</v>
      </c>
      <c r="H1455" s="68">
        <v>52.730950775455199</v>
      </c>
      <c r="I1455" s="71">
        <v>0.208163036388194</v>
      </c>
      <c r="J1455" s="68">
        <v>91.368846931894794</v>
      </c>
      <c r="K1455" s="71"/>
      <c r="L1455" s="68"/>
    </row>
    <row r="1456" spans="1:12" x14ac:dyDescent="0.2">
      <c r="A1456" s="72" t="s">
        <v>3110</v>
      </c>
      <c r="B1456" s="66" t="s">
        <v>3111</v>
      </c>
      <c r="C1456" s="67">
        <v>72</v>
      </c>
      <c r="D1456" s="67" t="s">
        <v>342</v>
      </c>
      <c r="E1456" s="71">
        <v>0.14982076499605301</v>
      </c>
      <c r="F1456" s="68">
        <v>44.504383007417402</v>
      </c>
      <c r="G1456" s="71">
        <v>0.25</v>
      </c>
      <c r="H1456" s="68">
        <v>41.874578556979102</v>
      </c>
      <c r="I1456" s="71">
        <v>4.96415299921057E-2</v>
      </c>
      <c r="J1456" s="68">
        <v>56.237356709372897</v>
      </c>
      <c r="K1456" s="71"/>
      <c r="L1456" s="68"/>
    </row>
    <row r="1457" spans="1:12" x14ac:dyDescent="0.2">
      <c r="A1457" s="72" t="s">
        <v>2693</v>
      </c>
      <c r="B1457" s="66" t="s">
        <v>3112</v>
      </c>
      <c r="C1457" s="67">
        <v>72</v>
      </c>
      <c r="D1457" s="67" t="s">
        <v>342</v>
      </c>
      <c r="E1457" s="71">
        <v>0.20086740119593399</v>
      </c>
      <c r="F1457" s="68">
        <v>79.568442346594694</v>
      </c>
      <c r="G1457" s="71">
        <v>0.35446523466852597</v>
      </c>
      <c r="H1457" s="68">
        <v>90.627107215104502</v>
      </c>
      <c r="I1457" s="71">
        <v>4.72695677233421E-2</v>
      </c>
      <c r="J1457" s="68">
        <v>54.888739042481497</v>
      </c>
      <c r="K1457" s="71"/>
      <c r="L1457" s="68"/>
    </row>
    <row r="1458" spans="1:12" x14ac:dyDescent="0.2">
      <c r="A1458" s="72" t="s">
        <v>3113</v>
      </c>
      <c r="B1458" s="66" t="s">
        <v>3114</v>
      </c>
      <c r="C1458" s="67">
        <v>72</v>
      </c>
      <c r="D1458" s="67" t="s">
        <v>342</v>
      </c>
      <c r="E1458" s="71">
        <v>0.157730184893943</v>
      </c>
      <c r="F1458" s="68">
        <v>54.079568442346599</v>
      </c>
      <c r="G1458" s="71">
        <v>0.26392057442396299</v>
      </c>
      <c r="H1458" s="68">
        <v>61.024949426837502</v>
      </c>
      <c r="I1458" s="71">
        <v>5.1539795363923203E-2</v>
      </c>
      <c r="J1458" s="68">
        <v>57.518543492919797</v>
      </c>
      <c r="K1458" s="71"/>
      <c r="L1458" s="68"/>
    </row>
    <row r="1459" spans="1:12" x14ac:dyDescent="0.2">
      <c r="A1459" s="72" t="s">
        <v>3115</v>
      </c>
      <c r="B1459" s="66" t="s">
        <v>3116</v>
      </c>
      <c r="C1459" s="67">
        <v>72</v>
      </c>
      <c r="D1459" s="67" t="s">
        <v>342</v>
      </c>
      <c r="E1459" s="71">
        <v>0.14353535400617501</v>
      </c>
      <c r="F1459" s="68">
        <v>34.996628455832798</v>
      </c>
      <c r="G1459" s="71">
        <v>0.25</v>
      </c>
      <c r="H1459" s="68">
        <v>41.874578556979102</v>
      </c>
      <c r="I1459" s="71">
        <v>3.7070708012349102E-2</v>
      </c>
      <c r="J1459" s="68">
        <v>48.213081591368798</v>
      </c>
      <c r="K1459" s="71"/>
      <c r="L1459" s="68"/>
    </row>
    <row r="1460" spans="1:12" x14ac:dyDescent="0.2">
      <c r="A1460" s="72" t="s">
        <v>3117</v>
      </c>
      <c r="B1460" s="66" t="s">
        <v>3118</v>
      </c>
      <c r="C1460" s="67">
        <v>72</v>
      </c>
      <c r="D1460" s="67" t="s">
        <v>342</v>
      </c>
      <c r="E1460" s="71">
        <v>0.13280205816806201</v>
      </c>
      <c r="F1460" s="68">
        <v>17.801753202966999</v>
      </c>
      <c r="G1460" s="71">
        <v>0.25220012313425</v>
      </c>
      <c r="H1460" s="68">
        <v>45.111260957518503</v>
      </c>
      <c r="I1460" s="71">
        <v>1.3403993201873901E-2</v>
      </c>
      <c r="J1460" s="68">
        <v>23.263654753877301</v>
      </c>
      <c r="K1460" s="71"/>
      <c r="L1460" s="68"/>
    </row>
    <row r="1461" spans="1:12" x14ac:dyDescent="0.2">
      <c r="A1461" s="72" t="s">
        <v>3119</v>
      </c>
      <c r="B1461" s="66" t="s">
        <v>3120</v>
      </c>
      <c r="C1461" s="67">
        <v>72</v>
      </c>
      <c r="D1461" s="67" t="s">
        <v>342</v>
      </c>
      <c r="E1461" s="71">
        <v>0.14316801461138201</v>
      </c>
      <c r="F1461" s="68">
        <v>33.917734322319603</v>
      </c>
      <c r="G1461" s="71">
        <v>0.25770043122414898</v>
      </c>
      <c r="H1461" s="68">
        <v>54.012137559001999</v>
      </c>
      <c r="I1461" s="71">
        <v>2.8635597998615099E-2</v>
      </c>
      <c r="J1461" s="68">
        <v>40.593391773432202</v>
      </c>
      <c r="K1461" s="71"/>
      <c r="L1461" s="68"/>
    </row>
    <row r="1462" spans="1:12" x14ac:dyDescent="0.2">
      <c r="A1462" s="72" t="s">
        <v>3121</v>
      </c>
      <c r="B1462" s="66" t="s">
        <v>3122</v>
      </c>
      <c r="C1462" s="67">
        <v>72</v>
      </c>
      <c r="D1462" s="67" t="s">
        <v>342</v>
      </c>
      <c r="E1462" s="71">
        <v>0.145768864800148</v>
      </c>
      <c r="F1462" s="68">
        <v>38.368172623061398</v>
      </c>
      <c r="G1462" s="71">
        <v>0.26828728721788098</v>
      </c>
      <c r="H1462" s="68">
        <v>64.598786244099799</v>
      </c>
      <c r="I1462" s="71">
        <v>2.3250442382414999E-2</v>
      </c>
      <c r="J1462" s="68">
        <v>35.4686446392448</v>
      </c>
      <c r="K1462" s="71"/>
      <c r="L1462" s="68"/>
    </row>
    <row r="1463" spans="1:12" x14ac:dyDescent="0.2">
      <c r="A1463" s="72" t="s">
        <v>3123</v>
      </c>
      <c r="B1463" s="66" t="s">
        <v>3124</v>
      </c>
      <c r="C1463" s="67">
        <v>72</v>
      </c>
      <c r="D1463" s="67" t="s">
        <v>342</v>
      </c>
      <c r="E1463" s="71">
        <v>0.13454608452267899</v>
      </c>
      <c r="F1463" s="68">
        <v>20.7012811867835</v>
      </c>
      <c r="G1463" s="71">
        <v>0.231567308846403</v>
      </c>
      <c r="H1463" s="68">
        <v>6.6756574511126097</v>
      </c>
      <c r="I1463" s="71">
        <v>3.7524860198953999E-2</v>
      </c>
      <c r="J1463" s="68">
        <v>48.550236008091701</v>
      </c>
      <c r="K1463" s="71"/>
      <c r="L1463" s="68"/>
    </row>
    <row r="1464" spans="1:12" x14ac:dyDescent="0.2">
      <c r="A1464" s="72" t="s">
        <v>3125</v>
      </c>
      <c r="B1464" s="66" t="s">
        <v>3126</v>
      </c>
      <c r="C1464" s="67">
        <v>72</v>
      </c>
      <c r="D1464" s="67" t="s">
        <v>342</v>
      </c>
      <c r="E1464" s="71">
        <v>8.9450101487695305E-2</v>
      </c>
      <c r="F1464" s="68">
        <v>2.49494268374916</v>
      </c>
      <c r="G1464" s="71">
        <v>0.12549699479708501</v>
      </c>
      <c r="H1464" s="68">
        <v>2.09035738368173</v>
      </c>
      <c r="I1464" s="71">
        <v>5.3403208178305801E-2</v>
      </c>
      <c r="J1464" s="68">
        <v>58.867161159811197</v>
      </c>
      <c r="K1464" s="71"/>
      <c r="L1464" s="68"/>
    </row>
    <row r="1465" spans="1:12" x14ac:dyDescent="0.2">
      <c r="A1465" s="72" t="s">
        <v>3127</v>
      </c>
      <c r="B1465" s="66" t="s">
        <v>3128</v>
      </c>
      <c r="C1465" s="67">
        <v>72</v>
      </c>
      <c r="D1465" s="67" t="s">
        <v>342</v>
      </c>
      <c r="E1465" s="71">
        <v>0.19351288610158601</v>
      </c>
      <c r="F1465" s="68">
        <v>76.803776129467295</v>
      </c>
      <c r="G1465" s="71">
        <v>0.14820155025118201</v>
      </c>
      <c r="H1465" s="68">
        <v>2.7646662171274401</v>
      </c>
      <c r="I1465" s="71">
        <v>0.23882422195198899</v>
      </c>
      <c r="J1465" s="68">
        <v>93.054619015509104</v>
      </c>
      <c r="K1465" s="71"/>
      <c r="L1465" s="68"/>
    </row>
    <row r="1466" spans="1:12" x14ac:dyDescent="0.2">
      <c r="A1466" s="72" t="s">
        <v>3129</v>
      </c>
      <c r="B1466" s="66" t="s">
        <v>3130</v>
      </c>
      <c r="C1466" s="67">
        <v>72</v>
      </c>
      <c r="D1466" s="67" t="s">
        <v>342</v>
      </c>
      <c r="E1466" s="71">
        <v>2.6169541696938602E-2</v>
      </c>
      <c r="F1466" s="68">
        <v>0.40458530006743099</v>
      </c>
      <c r="G1466" s="71">
        <v>5.1662277702936001E-2</v>
      </c>
      <c r="H1466" s="68">
        <v>0.94403236682400504</v>
      </c>
      <c r="I1466" s="71">
        <v>6.7680569094124502E-4</v>
      </c>
      <c r="J1466" s="68">
        <v>0.80917060013486197</v>
      </c>
      <c r="K1466" s="71"/>
      <c r="L1466" s="68"/>
    </row>
    <row r="1467" spans="1:12" x14ac:dyDescent="0.2">
      <c r="A1467" s="72" t="s">
        <v>1608</v>
      </c>
      <c r="B1467" s="66" t="s">
        <v>3131</v>
      </c>
      <c r="C1467" s="67">
        <v>72</v>
      </c>
      <c r="D1467" s="67" t="s">
        <v>342</v>
      </c>
      <c r="E1467" s="71">
        <v>8.9984971020108898E-2</v>
      </c>
      <c r="F1467" s="68">
        <v>2.5623735670937302</v>
      </c>
      <c r="G1467" s="71">
        <v>0.15753074238859599</v>
      </c>
      <c r="H1467" s="68">
        <v>2.9669588671611602</v>
      </c>
      <c r="I1467" s="71">
        <v>2.24391996516216E-2</v>
      </c>
      <c r="J1467" s="68">
        <v>34.524612272420804</v>
      </c>
      <c r="K1467" s="71"/>
      <c r="L1467" s="68"/>
    </row>
    <row r="1468" spans="1:12" x14ac:dyDescent="0.2">
      <c r="A1468" s="72" t="s">
        <v>3132</v>
      </c>
      <c r="B1468" s="66" t="s">
        <v>3133</v>
      </c>
      <c r="C1468" s="67">
        <v>72</v>
      </c>
      <c r="D1468" s="67" t="s">
        <v>342</v>
      </c>
      <c r="E1468" s="71">
        <v>1.3139308969066E-2</v>
      </c>
      <c r="F1468" s="68">
        <v>0.13486176668914401</v>
      </c>
      <c r="G1468" s="71">
        <v>2.1911204073061099E-2</v>
      </c>
      <c r="H1468" s="68">
        <v>0.53944706675657506</v>
      </c>
      <c r="I1468" s="71">
        <v>4.3674138650709998E-3</v>
      </c>
      <c r="J1468" s="68">
        <v>8.2265677680377607</v>
      </c>
      <c r="K1468" s="71"/>
      <c r="L1468" s="68"/>
    </row>
    <row r="1469" spans="1:12" x14ac:dyDescent="0.2">
      <c r="A1469" s="72" t="s">
        <v>3134</v>
      </c>
      <c r="B1469" s="66" t="s">
        <v>3135</v>
      </c>
      <c r="C1469" s="67">
        <v>72</v>
      </c>
      <c r="D1469" s="67" t="s">
        <v>342</v>
      </c>
      <c r="E1469" s="71">
        <v>0.21972866135806801</v>
      </c>
      <c r="F1469" s="68">
        <v>84.558327714093096</v>
      </c>
      <c r="G1469" s="71">
        <v>0.21989760502503899</v>
      </c>
      <c r="H1469" s="68">
        <v>5.1921780175320302</v>
      </c>
      <c r="I1469" s="71">
        <v>0.219559717691096</v>
      </c>
      <c r="J1469" s="68">
        <v>91.908293998651402</v>
      </c>
      <c r="K1469" s="71"/>
      <c r="L1469" s="68"/>
    </row>
    <row r="1470" spans="1:12" x14ac:dyDescent="0.2">
      <c r="A1470" s="72" t="s">
        <v>3136</v>
      </c>
      <c r="B1470" s="66" t="s">
        <v>3137</v>
      </c>
      <c r="C1470" s="67">
        <v>72</v>
      </c>
      <c r="D1470" s="67" t="s">
        <v>342</v>
      </c>
      <c r="E1470" s="71">
        <v>7.4040119867708906E-2</v>
      </c>
      <c r="F1470" s="68">
        <v>1.6857720836143</v>
      </c>
      <c r="G1470" s="71">
        <v>4.0461105364388303E-3</v>
      </c>
      <c r="H1470" s="68">
        <v>0.26972353337828697</v>
      </c>
      <c r="I1470" s="71">
        <v>0.14403412919897901</v>
      </c>
      <c r="J1470" s="68">
        <v>84.760620364126794</v>
      </c>
      <c r="K1470" s="71"/>
      <c r="L1470" s="68"/>
    </row>
    <row r="1471" spans="1:12" x14ac:dyDescent="0.2">
      <c r="A1471" s="72" t="s">
        <v>3138</v>
      </c>
      <c r="B1471" s="66" t="s">
        <v>3139</v>
      </c>
      <c r="C1471" s="67">
        <v>72</v>
      </c>
      <c r="D1471" s="67" t="s">
        <v>342</v>
      </c>
      <c r="E1471" s="71">
        <v>2.854327626849E-2</v>
      </c>
      <c r="F1471" s="68">
        <v>0.47201618341200302</v>
      </c>
      <c r="G1471" s="71">
        <v>5.4853015083347799E-2</v>
      </c>
      <c r="H1471" s="68">
        <v>1.0114632501685801</v>
      </c>
      <c r="I1471" s="71">
        <v>2.2335374536323E-3</v>
      </c>
      <c r="J1471" s="68">
        <v>4.6527309507754504</v>
      </c>
      <c r="K1471" s="71"/>
      <c r="L1471" s="68"/>
    </row>
    <row r="1472" spans="1:12" x14ac:dyDescent="0.2">
      <c r="A1472" s="72" t="s">
        <v>3140</v>
      </c>
      <c r="B1472" s="66" t="s">
        <v>3141</v>
      </c>
      <c r="C1472" s="67">
        <v>72</v>
      </c>
      <c r="D1472" s="67" t="s">
        <v>342</v>
      </c>
      <c r="E1472" s="71">
        <v>9.3116802386092296E-2</v>
      </c>
      <c r="F1472" s="68">
        <v>2.6972353337828698</v>
      </c>
      <c r="G1472" s="71">
        <v>0</v>
      </c>
      <c r="H1472" s="68">
        <v>0.20229265003371499</v>
      </c>
      <c r="I1472" s="71">
        <v>0.18623360477218501</v>
      </c>
      <c r="J1472" s="68">
        <v>89.345920431557701</v>
      </c>
      <c r="K1472" s="71"/>
      <c r="L1472" s="68"/>
    </row>
    <row r="1473" spans="1:12" x14ac:dyDescent="0.2">
      <c r="A1473" s="72" t="s">
        <v>3142</v>
      </c>
      <c r="B1473" s="66" t="s">
        <v>3143</v>
      </c>
      <c r="C1473" s="67">
        <v>73</v>
      </c>
      <c r="D1473" s="67" t="s">
        <v>342</v>
      </c>
      <c r="E1473" s="71">
        <v>9.5754590539259998E-2</v>
      </c>
      <c r="F1473" s="68">
        <v>23.084479371316299</v>
      </c>
      <c r="G1473" s="71">
        <v>0.26509401346582001</v>
      </c>
      <c r="H1473" s="68">
        <v>76.817288801571706</v>
      </c>
      <c r="I1473" s="71">
        <v>2.21697581519597E-2</v>
      </c>
      <c r="J1473" s="68">
        <v>26.326129666011798</v>
      </c>
      <c r="K1473" s="71">
        <v>0</v>
      </c>
      <c r="L1473" s="68">
        <v>58.742632612966602</v>
      </c>
    </row>
    <row r="1474" spans="1:12" x14ac:dyDescent="0.2">
      <c r="A1474" s="72" t="s">
        <v>3144</v>
      </c>
      <c r="B1474" s="66" t="s">
        <v>3145</v>
      </c>
      <c r="C1474" s="67">
        <v>72</v>
      </c>
      <c r="D1474" s="67" t="s">
        <v>342</v>
      </c>
      <c r="E1474" s="71">
        <v>0.144480102859215</v>
      </c>
      <c r="F1474" s="68">
        <v>36.2103843560351</v>
      </c>
      <c r="G1474" s="71">
        <v>0.27090117046554602</v>
      </c>
      <c r="H1474" s="68">
        <v>67.296021577882698</v>
      </c>
      <c r="I1474" s="71">
        <v>1.8059035252884499E-2</v>
      </c>
      <c r="J1474" s="68">
        <v>30.2090357383682</v>
      </c>
      <c r="K1474" s="71"/>
      <c r="L1474" s="68"/>
    </row>
    <row r="1475" spans="1:12" x14ac:dyDescent="0.2">
      <c r="A1475" s="72" t="s">
        <v>906</v>
      </c>
      <c r="B1475" s="66" t="s">
        <v>3146</v>
      </c>
      <c r="C1475" s="67">
        <v>72</v>
      </c>
      <c r="D1475" s="67" t="s">
        <v>342</v>
      </c>
      <c r="E1475" s="71">
        <v>0.14075630324105401</v>
      </c>
      <c r="F1475" s="68">
        <v>31.2204989885368</v>
      </c>
      <c r="G1475" s="71">
        <v>0.25</v>
      </c>
      <c r="H1475" s="68">
        <v>41.874578556979102</v>
      </c>
      <c r="I1475" s="71">
        <v>3.1512606482107498E-2</v>
      </c>
      <c r="J1475" s="68">
        <v>43.290627107215101</v>
      </c>
      <c r="K1475" s="71"/>
      <c r="L1475" s="68"/>
    </row>
    <row r="1476" spans="1:12" x14ac:dyDescent="0.2">
      <c r="A1476" s="72" t="s">
        <v>3147</v>
      </c>
      <c r="B1476" s="66" t="s">
        <v>3148</v>
      </c>
      <c r="C1476" s="67">
        <v>72</v>
      </c>
      <c r="D1476" s="67" t="s">
        <v>342</v>
      </c>
      <c r="E1476" s="71">
        <v>0.216526626673749</v>
      </c>
      <c r="F1476" s="68">
        <v>83.749157113958205</v>
      </c>
      <c r="G1476" s="71">
        <v>0.29745214449957902</v>
      </c>
      <c r="H1476" s="68">
        <v>80.984490896830707</v>
      </c>
      <c r="I1476" s="71">
        <v>0.13560110884791901</v>
      </c>
      <c r="J1476" s="68">
        <v>83.614295347269007</v>
      </c>
      <c r="K1476" s="71"/>
      <c r="L1476" s="68"/>
    </row>
    <row r="1477" spans="1:12" x14ac:dyDescent="0.2">
      <c r="A1477" s="72" t="s">
        <v>3149</v>
      </c>
      <c r="B1477" s="66" t="s">
        <v>3150</v>
      </c>
      <c r="C1477" s="67">
        <v>72</v>
      </c>
      <c r="D1477" s="67" t="s">
        <v>342</v>
      </c>
      <c r="E1477" s="71">
        <v>0.12892179033957701</v>
      </c>
      <c r="F1477" s="68">
        <v>11.126095751854301</v>
      </c>
      <c r="G1477" s="71">
        <v>0.25</v>
      </c>
      <c r="H1477" s="68">
        <v>41.874578556979102</v>
      </c>
      <c r="I1477" s="71">
        <v>7.8435806791539494E-3</v>
      </c>
      <c r="J1477" s="68">
        <v>14.362778152393799</v>
      </c>
      <c r="K1477" s="71"/>
      <c r="L1477" s="68"/>
    </row>
    <row r="1478" spans="1:12" x14ac:dyDescent="0.2">
      <c r="A1478" s="72" t="s">
        <v>3151</v>
      </c>
      <c r="B1478" s="66" t="s">
        <v>3152</v>
      </c>
      <c r="C1478" s="67">
        <v>72</v>
      </c>
      <c r="D1478" s="67" t="s">
        <v>342</v>
      </c>
      <c r="E1478" s="71">
        <v>0.144747652742754</v>
      </c>
      <c r="F1478" s="68">
        <v>36.749831422791601</v>
      </c>
      <c r="G1478" s="71">
        <v>0.26741087244475398</v>
      </c>
      <c r="H1478" s="68">
        <v>64.194200944032403</v>
      </c>
      <c r="I1478" s="71">
        <v>2.2084433040753599E-2</v>
      </c>
      <c r="J1478" s="68">
        <v>34.322319622387099</v>
      </c>
      <c r="K1478" s="71"/>
      <c r="L1478" s="68"/>
    </row>
    <row r="1479" spans="1:12" x14ac:dyDescent="0.2">
      <c r="A1479" s="72" t="s">
        <v>3153</v>
      </c>
      <c r="B1479" s="66" t="s">
        <v>3154</v>
      </c>
      <c r="C1479" s="67">
        <v>72</v>
      </c>
      <c r="D1479" s="67" t="s">
        <v>342</v>
      </c>
      <c r="E1479" s="71">
        <v>0.15241852906001099</v>
      </c>
      <c r="F1479" s="68">
        <v>48.213081591368798</v>
      </c>
      <c r="G1479" s="71">
        <v>0.29223700629799398</v>
      </c>
      <c r="H1479" s="68">
        <v>79.231287929871897</v>
      </c>
      <c r="I1479" s="71">
        <v>1.26000518220293E-2</v>
      </c>
      <c r="J1479" s="68">
        <v>21.915037086985802</v>
      </c>
      <c r="K1479" s="71"/>
      <c r="L1479" s="68"/>
    </row>
    <row r="1480" spans="1:12" x14ac:dyDescent="0.2">
      <c r="A1480" s="72" t="s">
        <v>3155</v>
      </c>
      <c r="B1480" s="66" t="s">
        <v>3156</v>
      </c>
      <c r="C1480" s="67">
        <v>72</v>
      </c>
      <c r="D1480" s="67" t="s">
        <v>342</v>
      </c>
      <c r="E1480" s="71">
        <v>0.17496462673187799</v>
      </c>
      <c r="F1480" s="68">
        <v>68.037761294673004</v>
      </c>
      <c r="G1480" s="71">
        <v>0.27492119045846097</v>
      </c>
      <c r="H1480" s="68">
        <v>69.588671611598102</v>
      </c>
      <c r="I1480" s="71">
        <v>7.5008063005294903E-2</v>
      </c>
      <c r="J1480" s="68">
        <v>70.262980445043794</v>
      </c>
      <c r="K1480" s="71"/>
      <c r="L1480" s="68"/>
    </row>
    <row r="1481" spans="1:12" x14ac:dyDescent="0.2">
      <c r="A1481" s="72" t="s">
        <v>3157</v>
      </c>
      <c r="B1481" s="66" t="s">
        <v>3158</v>
      </c>
      <c r="C1481" s="67">
        <v>72</v>
      </c>
      <c r="D1481" s="67" t="s">
        <v>342</v>
      </c>
      <c r="E1481" s="71">
        <v>0.14416547425778001</v>
      </c>
      <c r="F1481" s="68">
        <v>35.805799055967597</v>
      </c>
      <c r="G1481" s="71">
        <v>0.27592619545668901</v>
      </c>
      <c r="H1481" s="68">
        <v>70.532703978422106</v>
      </c>
      <c r="I1481" s="71">
        <v>1.2404753058870101E-2</v>
      </c>
      <c r="J1481" s="68">
        <v>21.577882670263001</v>
      </c>
      <c r="K1481" s="71"/>
      <c r="L1481" s="68"/>
    </row>
    <row r="1482" spans="1:12" x14ac:dyDescent="0.2">
      <c r="A1482" s="72" t="s">
        <v>3159</v>
      </c>
      <c r="B1482" s="66" t="s">
        <v>3160</v>
      </c>
      <c r="C1482" s="67">
        <v>72</v>
      </c>
      <c r="D1482" s="67" t="s">
        <v>342</v>
      </c>
      <c r="E1482" s="71">
        <v>0.174139359684715</v>
      </c>
      <c r="F1482" s="68">
        <v>67.633175994605494</v>
      </c>
      <c r="G1482" s="71">
        <v>0.32017321175114</v>
      </c>
      <c r="H1482" s="68">
        <v>86.648685097774802</v>
      </c>
      <c r="I1482" s="71">
        <v>2.8105507618290601E-2</v>
      </c>
      <c r="J1482" s="68">
        <v>40.053944706675701</v>
      </c>
      <c r="K1482" s="71"/>
      <c r="L1482" s="68"/>
    </row>
    <row r="1483" spans="1:12" x14ac:dyDescent="0.2">
      <c r="A1483" s="72" t="s">
        <v>3161</v>
      </c>
      <c r="B1483" s="66" t="s">
        <v>3162</v>
      </c>
      <c r="C1483" s="67">
        <v>72</v>
      </c>
      <c r="D1483" s="67" t="s">
        <v>342</v>
      </c>
      <c r="E1483" s="71">
        <v>0.17391503576737</v>
      </c>
      <c r="F1483" s="68">
        <v>67.1611598111935</v>
      </c>
      <c r="G1483" s="71">
        <v>0.28936375783118501</v>
      </c>
      <c r="H1483" s="68">
        <v>78.422117329737006</v>
      </c>
      <c r="I1483" s="71">
        <v>5.8466313703554998E-2</v>
      </c>
      <c r="J1483" s="68">
        <v>62.171274443695197</v>
      </c>
      <c r="K1483" s="71"/>
      <c r="L1483" s="68"/>
    </row>
    <row r="1484" spans="1:12" x14ac:dyDescent="0.2">
      <c r="A1484" s="72" t="s">
        <v>3163</v>
      </c>
      <c r="B1484" s="66" t="s">
        <v>3164</v>
      </c>
      <c r="C1484" s="67">
        <v>72</v>
      </c>
      <c r="D1484" s="67" t="s">
        <v>342</v>
      </c>
      <c r="E1484" s="71">
        <v>0.132388354200941</v>
      </c>
      <c r="F1484" s="68">
        <v>16.925151719487499</v>
      </c>
      <c r="G1484" s="71">
        <v>0.22686176089419899</v>
      </c>
      <c r="H1484" s="68">
        <v>5.7990559676331799</v>
      </c>
      <c r="I1484" s="71">
        <v>3.7914947507682401E-2</v>
      </c>
      <c r="J1484" s="68">
        <v>48.954821308159097</v>
      </c>
      <c r="K1484" s="71"/>
      <c r="L1484" s="68"/>
    </row>
    <row r="1485" spans="1:12" x14ac:dyDescent="0.2">
      <c r="A1485" s="72" t="s">
        <v>3165</v>
      </c>
      <c r="B1485" s="66" t="s">
        <v>3166</v>
      </c>
      <c r="C1485" s="67">
        <v>72</v>
      </c>
      <c r="D1485" s="67" t="s">
        <v>342</v>
      </c>
      <c r="E1485" s="71">
        <v>0.125073790710342</v>
      </c>
      <c r="F1485" s="68">
        <v>5.2596089008766</v>
      </c>
      <c r="G1485" s="71">
        <v>0.198715838385637</v>
      </c>
      <c r="H1485" s="68">
        <v>4.1132838840188803</v>
      </c>
      <c r="I1485" s="71">
        <v>5.1431743035046197E-2</v>
      </c>
      <c r="J1485" s="68">
        <v>57.383681726230598</v>
      </c>
      <c r="K1485" s="71"/>
      <c r="L1485" s="68"/>
    </row>
    <row r="1486" spans="1:12" x14ac:dyDescent="0.2">
      <c r="A1486" s="72" t="s">
        <v>3167</v>
      </c>
      <c r="B1486" s="66" t="s">
        <v>3168</v>
      </c>
      <c r="C1486" s="67">
        <v>72</v>
      </c>
      <c r="D1486" s="67" t="s">
        <v>342</v>
      </c>
      <c r="E1486" s="71">
        <v>8.4693704744291207E-2</v>
      </c>
      <c r="F1486" s="68">
        <v>2.1577882670263002</v>
      </c>
      <c r="G1486" s="71">
        <v>0.15951131759791901</v>
      </c>
      <c r="H1486" s="68">
        <v>3.03438975050573</v>
      </c>
      <c r="I1486" s="71">
        <v>9.8760918906637702E-3</v>
      </c>
      <c r="J1486" s="68">
        <v>17.666891436277801</v>
      </c>
      <c r="K1486" s="71"/>
      <c r="L1486" s="68"/>
    </row>
    <row r="1487" spans="1:12" x14ac:dyDescent="0.2">
      <c r="A1487" s="72" t="s">
        <v>3169</v>
      </c>
      <c r="B1487" s="66" t="s">
        <v>3170</v>
      </c>
      <c r="C1487" s="67">
        <v>72</v>
      </c>
      <c r="D1487" s="67" t="s">
        <v>342</v>
      </c>
      <c r="E1487" s="71">
        <v>0.15850669741883</v>
      </c>
      <c r="F1487" s="68">
        <v>54.888739042481497</v>
      </c>
      <c r="G1487" s="71">
        <v>0.26602564102564102</v>
      </c>
      <c r="H1487" s="68">
        <v>62.980445043830102</v>
      </c>
      <c r="I1487" s="71">
        <v>5.0987753812019199E-2</v>
      </c>
      <c r="J1487" s="68">
        <v>56.979096426163203</v>
      </c>
      <c r="K1487" s="71"/>
      <c r="L1487" s="68"/>
    </row>
    <row r="1488" spans="1:12" x14ac:dyDescent="0.2">
      <c r="A1488" s="72" t="s">
        <v>3171</v>
      </c>
      <c r="B1488" s="66" t="s">
        <v>3172</v>
      </c>
      <c r="C1488" s="67">
        <v>72</v>
      </c>
      <c r="D1488" s="67" t="s">
        <v>342</v>
      </c>
      <c r="E1488" s="71">
        <v>0.12799662690392</v>
      </c>
      <c r="F1488" s="68">
        <v>9.5751854349291996</v>
      </c>
      <c r="G1488" s="71">
        <v>0.225730983624363</v>
      </c>
      <c r="H1488" s="68">
        <v>5.6641942009440296</v>
      </c>
      <c r="I1488" s="71">
        <v>3.0262270183476301E-2</v>
      </c>
      <c r="J1488" s="68">
        <v>41.874578556979102</v>
      </c>
      <c r="K1488" s="71"/>
      <c r="L1488" s="68"/>
    </row>
    <row r="1489" spans="1:12" x14ac:dyDescent="0.2">
      <c r="A1489" s="72" t="s">
        <v>3173</v>
      </c>
      <c r="B1489" s="66" t="s">
        <v>3174</v>
      </c>
      <c r="C1489" s="67">
        <v>72</v>
      </c>
      <c r="D1489" s="67" t="s">
        <v>342</v>
      </c>
      <c r="E1489" s="71">
        <v>7.8581132146651897E-2</v>
      </c>
      <c r="F1489" s="68">
        <v>1.8880647336480101</v>
      </c>
      <c r="G1489" s="71">
        <v>0.14299235354582099</v>
      </c>
      <c r="H1489" s="68">
        <v>2.6298044504383</v>
      </c>
      <c r="I1489" s="71">
        <v>1.4169910747482899E-2</v>
      </c>
      <c r="J1489" s="68">
        <v>24.477410654079598</v>
      </c>
      <c r="K1489" s="71"/>
      <c r="L1489" s="68"/>
    </row>
    <row r="1490" spans="1:12" x14ac:dyDescent="0.2">
      <c r="A1490" s="72" t="s">
        <v>3175</v>
      </c>
      <c r="B1490" s="66" t="s">
        <v>3176</v>
      </c>
      <c r="C1490" s="67">
        <v>72</v>
      </c>
      <c r="D1490" s="67" t="s">
        <v>342</v>
      </c>
      <c r="E1490" s="71">
        <v>0.139927454085329</v>
      </c>
      <c r="F1490" s="68">
        <v>29.602157788267</v>
      </c>
      <c r="G1490" s="71">
        <v>0.25</v>
      </c>
      <c r="H1490" s="68">
        <v>41.874578556979102</v>
      </c>
      <c r="I1490" s="71">
        <v>2.98549081706584E-2</v>
      </c>
      <c r="J1490" s="68">
        <v>41.672285906945397</v>
      </c>
      <c r="K1490" s="71"/>
      <c r="L1490" s="68"/>
    </row>
    <row r="1491" spans="1:12" x14ac:dyDescent="0.2">
      <c r="A1491" s="72" t="s">
        <v>3177</v>
      </c>
      <c r="B1491" s="66" t="s">
        <v>3178</v>
      </c>
      <c r="C1491" s="67">
        <v>72</v>
      </c>
      <c r="D1491" s="67" t="s">
        <v>342</v>
      </c>
      <c r="E1491" s="71">
        <v>0.16625786163953801</v>
      </c>
      <c r="F1491" s="68">
        <v>62.373567093728902</v>
      </c>
      <c r="G1491" s="71">
        <v>0.26841587744298301</v>
      </c>
      <c r="H1491" s="68">
        <v>64.868509777478096</v>
      </c>
      <c r="I1491" s="71">
        <v>6.4099845836093294E-2</v>
      </c>
      <c r="J1491" s="68">
        <v>65.475387727579204</v>
      </c>
      <c r="K1491" s="71"/>
      <c r="L1491" s="68"/>
    </row>
    <row r="1492" spans="1:12" x14ac:dyDescent="0.2">
      <c r="A1492" s="72" t="s">
        <v>3179</v>
      </c>
      <c r="B1492" s="66" t="s">
        <v>3180</v>
      </c>
      <c r="C1492" s="67">
        <v>72</v>
      </c>
      <c r="D1492" s="67" t="s">
        <v>342</v>
      </c>
      <c r="E1492" s="71">
        <v>0.13872730828840599</v>
      </c>
      <c r="F1492" s="68">
        <v>27.376938637896199</v>
      </c>
      <c r="G1492" s="71">
        <v>0.25330018481034899</v>
      </c>
      <c r="H1492" s="68">
        <v>47.403910991234</v>
      </c>
      <c r="I1492" s="71">
        <v>2.4154431766462699E-2</v>
      </c>
      <c r="J1492" s="68">
        <v>36.412677006068797</v>
      </c>
      <c r="K1492" s="71"/>
      <c r="L1492" s="68"/>
    </row>
    <row r="1493" spans="1:12" x14ac:dyDescent="0.2">
      <c r="A1493" s="72" t="s">
        <v>3181</v>
      </c>
      <c r="B1493" s="66" t="s">
        <v>3182</v>
      </c>
      <c r="C1493" s="67">
        <v>72</v>
      </c>
      <c r="D1493" s="67" t="s">
        <v>342</v>
      </c>
      <c r="E1493" s="71">
        <v>0.128884170501124</v>
      </c>
      <c r="F1493" s="68">
        <v>10.923803101820599</v>
      </c>
      <c r="G1493" s="71">
        <v>0.25440024641379899</v>
      </c>
      <c r="H1493" s="68">
        <v>49.426837491571099</v>
      </c>
      <c r="I1493" s="71">
        <v>3.3680945884496201E-3</v>
      </c>
      <c r="J1493" s="68">
        <v>6.54079568442347</v>
      </c>
      <c r="K1493" s="71"/>
      <c r="L1493" s="68"/>
    </row>
    <row r="1494" spans="1:12" x14ac:dyDescent="0.2">
      <c r="A1494" s="72" t="s">
        <v>3183</v>
      </c>
      <c r="B1494" s="66" t="s">
        <v>3184</v>
      </c>
      <c r="C1494" s="67">
        <v>72</v>
      </c>
      <c r="D1494" s="67" t="s">
        <v>342</v>
      </c>
      <c r="E1494" s="71">
        <v>0.15811747540969801</v>
      </c>
      <c r="F1494" s="68">
        <v>54.416722859069502</v>
      </c>
      <c r="G1494" s="71">
        <v>0.25</v>
      </c>
      <c r="H1494" s="68">
        <v>41.874578556979102</v>
      </c>
      <c r="I1494" s="71">
        <v>6.6234950819396704E-2</v>
      </c>
      <c r="J1494" s="68">
        <v>66.486850977747807</v>
      </c>
      <c r="K1494" s="71"/>
      <c r="L1494" s="68"/>
    </row>
    <row r="1495" spans="1:12" x14ac:dyDescent="0.2">
      <c r="A1495" s="72" t="s">
        <v>3185</v>
      </c>
      <c r="B1495" s="66" t="s">
        <v>3186</v>
      </c>
      <c r="C1495" s="67">
        <v>72</v>
      </c>
      <c r="D1495" s="67" t="s">
        <v>342</v>
      </c>
      <c r="E1495" s="71">
        <v>0.15840816578879499</v>
      </c>
      <c r="F1495" s="68">
        <v>54.753877275792298</v>
      </c>
      <c r="G1495" s="71">
        <v>0.25</v>
      </c>
      <c r="H1495" s="68">
        <v>41.874578556979102</v>
      </c>
      <c r="I1495" s="71">
        <v>6.6816331577590607E-2</v>
      </c>
      <c r="J1495" s="68">
        <v>66.824005394470703</v>
      </c>
      <c r="K1495" s="71"/>
      <c r="L1495" s="68"/>
    </row>
    <row r="1496" spans="1:12" x14ac:dyDescent="0.2">
      <c r="A1496" s="72" t="s">
        <v>3187</v>
      </c>
      <c r="B1496" s="66" t="s">
        <v>3188</v>
      </c>
      <c r="C1496" s="67">
        <v>72</v>
      </c>
      <c r="D1496" s="67" t="s">
        <v>342</v>
      </c>
      <c r="E1496" s="71">
        <v>0.15006336615023799</v>
      </c>
      <c r="F1496" s="68">
        <v>44.976399190829397</v>
      </c>
      <c r="G1496" s="71">
        <v>0.28702186809640801</v>
      </c>
      <c r="H1496" s="68">
        <v>77.073499662845606</v>
      </c>
      <c r="I1496" s="71">
        <v>1.3104864204067999E-2</v>
      </c>
      <c r="J1496" s="68">
        <v>22.791638570465299</v>
      </c>
      <c r="K1496" s="71"/>
      <c r="L1496" s="68"/>
    </row>
    <row r="1497" spans="1:12" x14ac:dyDescent="0.2">
      <c r="A1497" s="72" t="s">
        <v>3189</v>
      </c>
      <c r="B1497" s="66" t="s">
        <v>3190</v>
      </c>
      <c r="C1497" s="67">
        <v>72</v>
      </c>
      <c r="D1497" s="67" t="s">
        <v>342</v>
      </c>
      <c r="E1497" s="71">
        <v>0.12971942997725799</v>
      </c>
      <c r="F1497" s="68">
        <v>12.2049898853675</v>
      </c>
      <c r="G1497" s="71">
        <v>0.25</v>
      </c>
      <c r="H1497" s="68">
        <v>41.874578556979102</v>
      </c>
      <c r="I1497" s="71">
        <v>9.4388599545157693E-3</v>
      </c>
      <c r="J1497" s="68">
        <v>16.722859069453801</v>
      </c>
      <c r="K1497" s="71"/>
      <c r="L1497" s="68"/>
    </row>
    <row r="1498" spans="1:12" x14ac:dyDescent="0.2">
      <c r="A1498" s="72" t="s">
        <v>3191</v>
      </c>
      <c r="B1498" s="66" t="s">
        <v>3192</v>
      </c>
      <c r="C1498" s="67">
        <v>72</v>
      </c>
      <c r="D1498" s="67" t="s">
        <v>342</v>
      </c>
      <c r="E1498" s="71">
        <v>0.180126275619787</v>
      </c>
      <c r="F1498" s="68">
        <v>70.128118678354696</v>
      </c>
      <c r="G1498" s="71">
        <v>0.33585924401510098</v>
      </c>
      <c r="H1498" s="68">
        <v>89.615643964935899</v>
      </c>
      <c r="I1498" s="71">
        <v>2.4393307224473498E-2</v>
      </c>
      <c r="J1498" s="68">
        <v>36.614969656102502</v>
      </c>
      <c r="K1498" s="71"/>
      <c r="L1498" s="68"/>
    </row>
    <row r="1499" spans="1:12" x14ac:dyDescent="0.2">
      <c r="A1499" s="72" t="s">
        <v>3193</v>
      </c>
      <c r="B1499" s="66" t="s">
        <v>3194</v>
      </c>
      <c r="C1499" s="67">
        <v>72</v>
      </c>
      <c r="D1499" s="67" t="s">
        <v>342</v>
      </c>
      <c r="E1499" s="71">
        <v>0.15911550851947501</v>
      </c>
      <c r="F1499" s="68">
        <v>55.495616992582598</v>
      </c>
      <c r="G1499" s="71">
        <v>0.25</v>
      </c>
      <c r="H1499" s="68">
        <v>41.874578556979102</v>
      </c>
      <c r="I1499" s="71">
        <v>6.8231017038949099E-2</v>
      </c>
      <c r="J1499" s="68">
        <v>67.1611598111935</v>
      </c>
      <c r="K1499" s="71"/>
      <c r="L1499" s="68"/>
    </row>
    <row r="1500" spans="1:12" x14ac:dyDescent="0.2">
      <c r="A1500" s="72" t="s">
        <v>3195</v>
      </c>
      <c r="B1500" s="66" t="s">
        <v>3196</v>
      </c>
      <c r="C1500" s="67">
        <v>72</v>
      </c>
      <c r="D1500" s="67" t="s">
        <v>342</v>
      </c>
      <c r="E1500" s="71">
        <v>0.212596995636714</v>
      </c>
      <c r="F1500" s="68">
        <v>83.007417397167899</v>
      </c>
      <c r="G1500" s="71">
        <v>0.38934141850405202</v>
      </c>
      <c r="H1500" s="68">
        <v>92.515171948752496</v>
      </c>
      <c r="I1500" s="71">
        <v>3.58525727693767E-2</v>
      </c>
      <c r="J1500" s="68">
        <v>46.6621712744437</v>
      </c>
      <c r="K1500" s="71"/>
      <c r="L1500" s="68"/>
    </row>
    <row r="1501" spans="1:12" x14ac:dyDescent="0.2">
      <c r="A1501" s="72" t="s">
        <v>3197</v>
      </c>
      <c r="B1501" s="66" t="s">
        <v>3198</v>
      </c>
      <c r="C1501" s="67">
        <v>72</v>
      </c>
      <c r="D1501" s="67" t="s">
        <v>342</v>
      </c>
      <c r="E1501" s="71">
        <v>0.17794431906994099</v>
      </c>
      <c r="F1501" s="68">
        <v>69.184086311530706</v>
      </c>
      <c r="G1501" s="71">
        <v>0.28994182648587302</v>
      </c>
      <c r="H1501" s="68">
        <v>78.556979096426204</v>
      </c>
      <c r="I1501" s="71">
        <v>6.5946811654009202E-2</v>
      </c>
      <c r="J1501" s="68">
        <v>66.149696561024996</v>
      </c>
      <c r="K1501" s="71"/>
      <c r="L1501" s="68"/>
    </row>
    <row r="1502" spans="1:12" x14ac:dyDescent="0.2">
      <c r="A1502" s="72" t="s">
        <v>3199</v>
      </c>
      <c r="B1502" s="66" t="s">
        <v>3200</v>
      </c>
      <c r="C1502" s="67">
        <v>72</v>
      </c>
      <c r="D1502" s="67" t="s">
        <v>342</v>
      </c>
      <c r="E1502" s="71">
        <v>0.25419695905941903</v>
      </c>
      <c r="F1502" s="68">
        <v>89.143627781523904</v>
      </c>
      <c r="G1502" s="71">
        <v>0.410812928600925</v>
      </c>
      <c r="H1502" s="68">
        <v>93.526635198921099</v>
      </c>
      <c r="I1502" s="71">
        <v>9.7580989517913094E-2</v>
      </c>
      <c r="J1502" s="68">
        <v>76.938637896156393</v>
      </c>
      <c r="K1502" s="71"/>
      <c r="L1502" s="68"/>
    </row>
    <row r="1503" spans="1:12" x14ac:dyDescent="0.2">
      <c r="A1503" s="72" t="s">
        <v>3201</v>
      </c>
      <c r="B1503" s="66" t="s">
        <v>3202</v>
      </c>
      <c r="C1503" s="67">
        <v>72</v>
      </c>
      <c r="D1503" s="67" t="s">
        <v>342</v>
      </c>
      <c r="E1503" s="71">
        <v>0.21039603584491601</v>
      </c>
      <c r="F1503" s="68">
        <v>82.198246797032994</v>
      </c>
      <c r="G1503" s="71">
        <v>0.32557846316316802</v>
      </c>
      <c r="H1503" s="68">
        <v>88.064733648010801</v>
      </c>
      <c r="I1503" s="71">
        <v>9.5213608526663496E-2</v>
      </c>
      <c r="J1503" s="68">
        <v>76.466621712744399</v>
      </c>
      <c r="K1503" s="71"/>
      <c r="L1503" s="68"/>
    </row>
    <row r="1504" spans="1:12" x14ac:dyDescent="0.2">
      <c r="A1504" s="72" t="s">
        <v>846</v>
      </c>
      <c r="B1504" s="66" t="s">
        <v>3203</v>
      </c>
      <c r="C1504" s="67">
        <v>72</v>
      </c>
      <c r="D1504" s="67" t="s">
        <v>342</v>
      </c>
      <c r="E1504" s="71">
        <v>0.146982347328629</v>
      </c>
      <c r="F1504" s="68">
        <v>40.053944706675701</v>
      </c>
      <c r="G1504" s="71">
        <v>0.25990055443104798</v>
      </c>
      <c r="H1504" s="68">
        <v>57.113958192852301</v>
      </c>
      <c r="I1504" s="71">
        <v>3.4064140226209398E-2</v>
      </c>
      <c r="J1504" s="68">
        <v>44.639244774106501</v>
      </c>
      <c r="K1504" s="71"/>
      <c r="L1504" s="68"/>
    </row>
    <row r="1505" spans="1:12" x14ac:dyDescent="0.2">
      <c r="A1505" s="72" t="s">
        <v>3204</v>
      </c>
      <c r="B1505" s="66" t="s">
        <v>3205</v>
      </c>
      <c r="C1505" s="67">
        <v>72</v>
      </c>
      <c r="D1505" s="67" t="s">
        <v>342</v>
      </c>
      <c r="E1505" s="71">
        <v>0.13341800641908599</v>
      </c>
      <c r="F1505" s="68">
        <v>18.948078219824701</v>
      </c>
      <c r="G1505" s="71">
        <v>0.25</v>
      </c>
      <c r="H1505" s="68">
        <v>41.874578556979102</v>
      </c>
      <c r="I1505" s="71">
        <v>1.68360128381717E-2</v>
      </c>
      <c r="J1505" s="68">
        <v>28.388401888064699</v>
      </c>
      <c r="K1505" s="71"/>
      <c r="L1505" s="68"/>
    </row>
    <row r="1506" spans="1:12" x14ac:dyDescent="0.2">
      <c r="A1506" s="72" t="s">
        <v>3206</v>
      </c>
      <c r="B1506" s="66" t="s">
        <v>3207</v>
      </c>
      <c r="C1506" s="67">
        <v>72</v>
      </c>
      <c r="D1506" s="67" t="s">
        <v>342</v>
      </c>
      <c r="E1506" s="71">
        <v>0.14891117848735699</v>
      </c>
      <c r="F1506" s="68">
        <v>43.155765340526003</v>
      </c>
      <c r="G1506" s="71">
        <v>0.26291556942573402</v>
      </c>
      <c r="H1506" s="68">
        <v>60.148347943358097</v>
      </c>
      <c r="I1506" s="71">
        <v>3.49067875489791E-2</v>
      </c>
      <c r="J1506" s="68">
        <v>45.650708024275097</v>
      </c>
      <c r="K1506" s="71"/>
      <c r="L1506" s="68"/>
    </row>
    <row r="1507" spans="1:12" x14ac:dyDescent="0.2">
      <c r="A1507" s="72" t="s">
        <v>3208</v>
      </c>
      <c r="B1507" s="66" t="s">
        <v>3209</v>
      </c>
      <c r="C1507" s="67">
        <v>72</v>
      </c>
      <c r="D1507" s="67" t="s">
        <v>342</v>
      </c>
      <c r="E1507" s="71">
        <v>0.16675271229078201</v>
      </c>
      <c r="F1507" s="68">
        <v>62.5084288604181</v>
      </c>
      <c r="G1507" s="71">
        <v>0.27177051384780399</v>
      </c>
      <c r="H1507" s="68">
        <v>67.700606877950094</v>
      </c>
      <c r="I1507" s="71">
        <v>6.1734910733760598E-2</v>
      </c>
      <c r="J1507" s="68">
        <v>64.059339177343205</v>
      </c>
      <c r="K1507" s="71"/>
      <c r="L1507" s="68"/>
    </row>
    <row r="1508" spans="1:12" x14ac:dyDescent="0.2">
      <c r="A1508" s="72" t="s">
        <v>3210</v>
      </c>
      <c r="B1508" s="66" t="s">
        <v>3211</v>
      </c>
      <c r="C1508" s="67">
        <v>72</v>
      </c>
      <c r="D1508" s="67" t="s">
        <v>342</v>
      </c>
      <c r="E1508" s="71">
        <v>0.17869141152134899</v>
      </c>
      <c r="F1508" s="68">
        <v>69.453809844909003</v>
      </c>
      <c r="G1508" s="71">
        <v>0.25110006160345</v>
      </c>
      <c r="H1508" s="68">
        <v>43.492919757248799</v>
      </c>
      <c r="I1508" s="71">
        <v>0.106282761439249</v>
      </c>
      <c r="J1508" s="68">
        <v>78.556979096426204</v>
      </c>
      <c r="K1508" s="71"/>
      <c r="L1508" s="68"/>
    </row>
    <row r="1509" spans="1:12" x14ac:dyDescent="0.2">
      <c r="A1509" s="72" t="s">
        <v>1620</v>
      </c>
      <c r="B1509" s="66" t="s">
        <v>3212</v>
      </c>
      <c r="C1509" s="67">
        <v>72</v>
      </c>
      <c r="D1509" s="67" t="s">
        <v>342</v>
      </c>
      <c r="E1509" s="71">
        <v>0.17878028332238599</v>
      </c>
      <c r="F1509" s="68">
        <v>69.521240728253503</v>
      </c>
      <c r="G1509" s="71">
        <v>0.27540773995643397</v>
      </c>
      <c r="H1509" s="68">
        <v>70.128118678354696</v>
      </c>
      <c r="I1509" s="71">
        <v>8.2152826688337996E-2</v>
      </c>
      <c r="J1509" s="68">
        <v>72.960215778826694</v>
      </c>
      <c r="K1509" s="71"/>
      <c r="L1509" s="68"/>
    </row>
    <row r="1510" spans="1:12" x14ac:dyDescent="0.2">
      <c r="A1510" s="72" t="s">
        <v>3213</v>
      </c>
      <c r="B1510" s="66" t="s">
        <v>3214</v>
      </c>
      <c r="C1510" s="67">
        <v>72</v>
      </c>
      <c r="D1510" s="67" t="s">
        <v>342</v>
      </c>
      <c r="E1510" s="71">
        <v>0.214880923681459</v>
      </c>
      <c r="F1510" s="68">
        <v>83.614295347269007</v>
      </c>
      <c r="G1510" s="71">
        <v>0.268617257125293</v>
      </c>
      <c r="H1510" s="68">
        <v>65.070802427511794</v>
      </c>
      <c r="I1510" s="71">
        <v>0.16114459023762401</v>
      </c>
      <c r="J1510" s="68">
        <v>86.648685097774802</v>
      </c>
      <c r="K1510" s="71"/>
      <c r="L1510" s="68"/>
    </row>
    <row r="1511" spans="1:12" x14ac:dyDescent="0.2">
      <c r="A1511" s="72" t="s">
        <v>3215</v>
      </c>
      <c r="B1511" s="66" t="s">
        <v>3216</v>
      </c>
      <c r="C1511" s="67">
        <v>72</v>
      </c>
      <c r="D1511" s="67" t="s">
        <v>342</v>
      </c>
      <c r="E1511" s="71">
        <v>0.142350600477227</v>
      </c>
      <c r="F1511" s="68">
        <v>32.703978422117302</v>
      </c>
      <c r="G1511" s="71">
        <v>0.25330018481034899</v>
      </c>
      <c r="H1511" s="68">
        <v>47.403910991234</v>
      </c>
      <c r="I1511" s="71">
        <v>3.1401016144104101E-2</v>
      </c>
      <c r="J1511" s="68">
        <v>43.088334457181404</v>
      </c>
      <c r="K1511" s="71"/>
      <c r="L1511" s="68"/>
    </row>
    <row r="1512" spans="1:12" x14ac:dyDescent="0.2">
      <c r="A1512" s="72" t="s">
        <v>3217</v>
      </c>
      <c r="B1512" s="66" t="s">
        <v>3218</v>
      </c>
      <c r="C1512" s="67">
        <v>72</v>
      </c>
      <c r="D1512" s="67" t="s">
        <v>342</v>
      </c>
      <c r="E1512" s="71">
        <v>0.169245521555137</v>
      </c>
      <c r="F1512" s="68">
        <v>64.329062710721502</v>
      </c>
      <c r="G1512" s="71">
        <v>0.28023138526526697</v>
      </c>
      <c r="H1512" s="68">
        <v>73.634524612272401</v>
      </c>
      <c r="I1512" s="71">
        <v>5.8259657845007702E-2</v>
      </c>
      <c r="J1512" s="68">
        <v>61.901550910316899</v>
      </c>
      <c r="K1512" s="71"/>
      <c r="L1512" s="68"/>
    </row>
    <row r="1513" spans="1:12" x14ac:dyDescent="0.2">
      <c r="A1513" s="72" t="s">
        <v>1696</v>
      </c>
      <c r="B1513" s="66" t="s">
        <v>3219</v>
      </c>
      <c r="C1513" s="67">
        <v>72</v>
      </c>
      <c r="D1513" s="67" t="s">
        <v>342</v>
      </c>
      <c r="E1513" s="71">
        <v>0.13464667507904099</v>
      </c>
      <c r="F1513" s="68">
        <v>20.903573836817301</v>
      </c>
      <c r="G1513" s="71">
        <v>0.25</v>
      </c>
      <c r="H1513" s="68">
        <v>41.874578556979102</v>
      </c>
      <c r="I1513" s="71">
        <v>1.9293350158082E-2</v>
      </c>
      <c r="J1513" s="68">
        <v>31.625084288604199</v>
      </c>
      <c r="K1513" s="71"/>
      <c r="L1513" s="68"/>
    </row>
    <row r="1514" spans="1:12" x14ac:dyDescent="0.2">
      <c r="A1514" s="72" t="s">
        <v>3220</v>
      </c>
      <c r="B1514" s="66" t="s">
        <v>3221</v>
      </c>
      <c r="C1514" s="67">
        <v>72</v>
      </c>
      <c r="D1514" s="67" t="s">
        <v>342</v>
      </c>
      <c r="E1514" s="71">
        <v>0.15072758786044299</v>
      </c>
      <c r="F1514" s="68">
        <v>45.650708024275097</v>
      </c>
      <c r="G1514" s="71">
        <v>0.25</v>
      </c>
      <c r="H1514" s="68">
        <v>41.874578556979102</v>
      </c>
      <c r="I1514" s="71">
        <v>5.1455175720886502E-2</v>
      </c>
      <c r="J1514" s="68">
        <v>57.451112609575198</v>
      </c>
      <c r="K1514" s="71"/>
      <c r="L1514" s="68"/>
    </row>
    <row r="1515" spans="1:12" x14ac:dyDescent="0.2">
      <c r="A1515" s="72" t="s">
        <v>580</v>
      </c>
      <c r="B1515" s="66" t="s">
        <v>3222</v>
      </c>
      <c r="C1515" s="67">
        <v>72</v>
      </c>
      <c r="D1515" s="67" t="s">
        <v>342</v>
      </c>
      <c r="E1515" s="71">
        <v>0.23308203685432799</v>
      </c>
      <c r="F1515" s="68">
        <v>86.716115981119401</v>
      </c>
      <c r="G1515" s="71">
        <v>0.368766035513373</v>
      </c>
      <c r="H1515" s="68">
        <v>91.436277815239393</v>
      </c>
      <c r="I1515" s="71">
        <v>9.7398038195282893E-2</v>
      </c>
      <c r="J1515" s="68">
        <v>76.871207012811894</v>
      </c>
      <c r="K1515" s="71"/>
      <c r="L1515" s="68"/>
    </row>
    <row r="1516" spans="1:12" x14ac:dyDescent="0.2">
      <c r="A1516" s="72" t="s">
        <v>3223</v>
      </c>
      <c r="B1516" s="66" t="s">
        <v>3224</v>
      </c>
      <c r="C1516" s="67">
        <v>72</v>
      </c>
      <c r="D1516" s="67" t="s">
        <v>342</v>
      </c>
      <c r="E1516" s="71">
        <v>0.17143319769738699</v>
      </c>
      <c r="F1516" s="68">
        <v>65.677680377612901</v>
      </c>
      <c r="G1516" s="71">
        <v>0.25738761848157299</v>
      </c>
      <c r="H1516" s="68">
        <v>52.124072825353998</v>
      </c>
      <c r="I1516" s="71">
        <v>8.5478776913202506E-2</v>
      </c>
      <c r="J1516" s="68">
        <v>73.364801078894104</v>
      </c>
      <c r="K1516" s="71"/>
      <c r="L1516" s="68"/>
    </row>
    <row r="1517" spans="1:12" x14ac:dyDescent="0.2">
      <c r="A1517" s="72" t="s">
        <v>3225</v>
      </c>
      <c r="B1517" s="66" t="s">
        <v>3226</v>
      </c>
      <c r="C1517" s="67">
        <v>72</v>
      </c>
      <c r="D1517" s="67" t="s">
        <v>342</v>
      </c>
      <c r="E1517" s="71">
        <v>0.147568954054308</v>
      </c>
      <c r="F1517" s="68">
        <v>41.200269723533403</v>
      </c>
      <c r="G1517" s="71">
        <v>0.25320512820512803</v>
      </c>
      <c r="H1517" s="68">
        <v>46.459878624410003</v>
      </c>
      <c r="I1517" s="71">
        <v>4.1932779903488003E-2</v>
      </c>
      <c r="J1517" s="68">
        <v>52.393796358732303</v>
      </c>
      <c r="K1517" s="71"/>
      <c r="L1517" s="68"/>
    </row>
    <row r="1518" spans="1:12" x14ac:dyDescent="0.2">
      <c r="A1518" s="72" t="s">
        <v>3227</v>
      </c>
      <c r="B1518" s="66" t="s">
        <v>3228</v>
      </c>
      <c r="C1518" s="67">
        <v>72</v>
      </c>
      <c r="D1518" s="67" t="s">
        <v>342</v>
      </c>
      <c r="E1518" s="71">
        <v>0.22940719826543399</v>
      </c>
      <c r="F1518" s="68">
        <v>86.041807147673595</v>
      </c>
      <c r="G1518" s="71">
        <v>0.28763294595931599</v>
      </c>
      <c r="H1518" s="68">
        <v>77.275792312879304</v>
      </c>
      <c r="I1518" s="71">
        <v>0.17118145057155201</v>
      </c>
      <c r="J1518" s="68">
        <v>87.727579231287905</v>
      </c>
      <c r="K1518" s="71"/>
      <c r="L1518" s="68"/>
    </row>
    <row r="1519" spans="1:12" x14ac:dyDescent="0.2">
      <c r="A1519" s="72" t="s">
        <v>898</v>
      </c>
      <c r="B1519" s="66" t="s">
        <v>3229</v>
      </c>
      <c r="C1519" s="67">
        <v>71</v>
      </c>
      <c r="D1519" s="67" t="s">
        <v>342</v>
      </c>
      <c r="E1519" s="71">
        <v>4.93959111078901E-3</v>
      </c>
      <c r="F1519" s="68">
        <v>7.2674418604651195E-2</v>
      </c>
      <c r="G1519" s="71">
        <v>2.81740893254723E-3</v>
      </c>
      <c r="H1519" s="68">
        <v>0.79941860465116299</v>
      </c>
      <c r="I1519" s="71">
        <v>4.0490781175136301E-3</v>
      </c>
      <c r="J1519" s="68">
        <v>17.296511627907002</v>
      </c>
      <c r="K1519" s="71">
        <v>7.9522862823061691E-3</v>
      </c>
      <c r="L1519" s="68">
        <v>41.4970930232558</v>
      </c>
    </row>
    <row r="1520" spans="1:12" x14ac:dyDescent="0.2">
      <c r="A1520" s="72" t="s">
        <v>3230</v>
      </c>
      <c r="B1520" s="66" t="s">
        <v>3231</v>
      </c>
      <c r="C1520" s="67">
        <v>71</v>
      </c>
      <c r="D1520" s="67" t="s">
        <v>342</v>
      </c>
      <c r="E1520" s="71">
        <v>1.19087873722346E-2</v>
      </c>
      <c r="F1520" s="68">
        <v>0.94476744186046502</v>
      </c>
      <c r="G1520" s="71">
        <v>3.0193693807349101E-2</v>
      </c>
      <c r="H1520" s="68">
        <v>1.4534883720930201</v>
      </c>
      <c r="I1520" s="71">
        <v>1.5565251682015E-3</v>
      </c>
      <c r="J1520" s="68">
        <v>4.2877906976744198</v>
      </c>
      <c r="K1520" s="71">
        <v>3.9761431411530898E-3</v>
      </c>
      <c r="L1520" s="68">
        <v>33.066860465116299</v>
      </c>
    </row>
    <row r="1521" spans="1:12" x14ac:dyDescent="0.2">
      <c r="A1521" s="72" t="s">
        <v>3232</v>
      </c>
      <c r="B1521" s="66" t="s">
        <v>3233</v>
      </c>
      <c r="C1521" s="67">
        <v>71</v>
      </c>
      <c r="D1521" s="67" t="s">
        <v>342</v>
      </c>
      <c r="E1521" s="71">
        <v>5.4864931399201997E-2</v>
      </c>
      <c r="F1521" s="68">
        <v>3.7063953488372099</v>
      </c>
      <c r="G1521" s="71">
        <v>0.157602480645395</v>
      </c>
      <c r="H1521" s="68">
        <v>4.7238372093023298</v>
      </c>
      <c r="I1521" s="71">
        <v>3.01617041105801E-3</v>
      </c>
      <c r="J1521" s="68">
        <v>11.8459302325581</v>
      </c>
      <c r="K1521" s="71">
        <v>3.9761431411530898E-3</v>
      </c>
      <c r="L1521" s="68">
        <v>33.066860465116299</v>
      </c>
    </row>
    <row r="1522" spans="1:12" x14ac:dyDescent="0.2">
      <c r="A1522" s="72" t="s">
        <v>3234</v>
      </c>
      <c r="B1522" s="66" t="s">
        <v>3235</v>
      </c>
      <c r="C1522" s="67">
        <v>72</v>
      </c>
      <c r="D1522" s="67" t="s">
        <v>342</v>
      </c>
      <c r="E1522" s="71">
        <v>5.5645491234929997E-2</v>
      </c>
      <c r="F1522" s="68">
        <v>0.94403236682400504</v>
      </c>
      <c r="G1522" s="71">
        <v>5.77329253515119E-2</v>
      </c>
      <c r="H1522" s="68">
        <v>1.0788941335131501</v>
      </c>
      <c r="I1522" s="71">
        <v>5.3558057118347997E-2</v>
      </c>
      <c r="J1522" s="68">
        <v>59.069453809844902</v>
      </c>
      <c r="K1522" s="71"/>
      <c r="L1522" s="68"/>
    </row>
    <row r="1523" spans="1:12" x14ac:dyDescent="0.2">
      <c r="A1523" s="72" t="s">
        <v>3236</v>
      </c>
      <c r="B1523" s="66" t="s">
        <v>3237</v>
      </c>
      <c r="C1523" s="67">
        <v>71</v>
      </c>
      <c r="D1523" s="67" t="s">
        <v>342</v>
      </c>
      <c r="E1523" s="71">
        <v>8.6849278263708904E-2</v>
      </c>
      <c r="F1523" s="68">
        <v>15.479651162790701</v>
      </c>
      <c r="G1523" s="71">
        <v>0.25710720244988799</v>
      </c>
      <c r="H1523" s="68">
        <v>44.6220930232558</v>
      </c>
      <c r="I1523" s="71">
        <v>3.44063234123835E-3</v>
      </c>
      <c r="J1523" s="68">
        <v>13.7354651162791</v>
      </c>
      <c r="K1523" s="71">
        <v>0</v>
      </c>
      <c r="L1523" s="68">
        <v>20.2761627906977</v>
      </c>
    </row>
    <row r="1524" spans="1:12" x14ac:dyDescent="0.2">
      <c r="A1524" s="72" t="s">
        <v>3238</v>
      </c>
      <c r="B1524" s="66" t="s">
        <v>3239</v>
      </c>
      <c r="C1524" s="67">
        <v>72</v>
      </c>
      <c r="D1524" s="67" t="s">
        <v>342</v>
      </c>
      <c r="E1524" s="71">
        <v>5.9446167521705902E-2</v>
      </c>
      <c r="F1524" s="68">
        <v>1.0788941335131501</v>
      </c>
      <c r="G1524" s="71">
        <v>8.6851751601934798E-2</v>
      </c>
      <c r="H1524" s="68">
        <v>1.21375590020229</v>
      </c>
      <c r="I1524" s="71">
        <v>3.2040583441476998E-2</v>
      </c>
      <c r="J1524" s="68">
        <v>43.762643290627103</v>
      </c>
      <c r="K1524" s="71"/>
      <c r="L1524" s="68"/>
    </row>
    <row r="1525" spans="1:12" x14ac:dyDescent="0.2">
      <c r="A1525" s="72" t="s">
        <v>3240</v>
      </c>
      <c r="B1525" s="66" t="s">
        <v>3241</v>
      </c>
      <c r="C1525" s="67">
        <v>72</v>
      </c>
      <c r="D1525" s="67" t="s">
        <v>342</v>
      </c>
      <c r="E1525" s="71">
        <v>0.28756220424503898</v>
      </c>
      <c r="F1525" s="68">
        <v>92.312879298718798</v>
      </c>
      <c r="G1525" s="71">
        <v>0.384236658120654</v>
      </c>
      <c r="H1525" s="68">
        <v>92.178017532029699</v>
      </c>
      <c r="I1525" s="71">
        <v>0.19088775036942399</v>
      </c>
      <c r="J1525" s="68">
        <v>90.020229265003394</v>
      </c>
      <c r="K1525" s="71"/>
      <c r="L1525" s="68"/>
    </row>
    <row r="1526" spans="1:12" x14ac:dyDescent="0.2">
      <c r="A1526" s="72" t="s">
        <v>3242</v>
      </c>
      <c r="B1526" s="66" t="s">
        <v>3243</v>
      </c>
      <c r="C1526" s="67">
        <v>72</v>
      </c>
      <c r="D1526" s="67" t="s">
        <v>342</v>
      </c>
      <c r="E1526" s="71">
        <v>0.156470747673223</v>
      </c>
      <c r="F1526" s="68">
        <v>52.6635198921106</v>
      </c>
      <c r="G1526" s="71">
        <v>0.25430518980857802</v>
      </c>
      <c r="H1526" s="68">
        <v>48.213081591368798</v>
      </c>
      <c r="I1526" s="71">
        <v>5.8636305537867098E-2</v>
      </c>
      <c r="J1526" s="68">
        <v>62.373567093728902</v>
      </c>
      <c r="K1526" s="71"/>
      <c r="L1526" s="68"/>
    </row>
    <row r="1527" spans="1:12" x14ac:dyDescent="0.2">
      <c r="A1527" s="72" t="s">
        <v>3244</v>
      </c>
      <c r="B1527" s="66" t="s">
        <v>3245</v>
      </c>
      <c r="C1527" s="67">
        <v>72</v>
      </c>
      <c r="D1527" s="67" t="s">
        <v>342</v>
      </c>
      <c r="E1527" s="71">
        <v>0.13881172373449799</v>
      </c>
      <c r="F1527" s="68">
        <v>27.714093054618999</v>
      </c>
      <c r="G1527" s="71">
        <v>0.25</v>
      </c>
      <c r="H1527" s="68">
        <v>41.874578556979102</v>
      </c>
      <c r="I1527" s="71">
        <v>2.7623447468995799E-2</v>
      </c>
      <c r="J1527" s="68">
        <v>39.784221173297396</v>
      </c>
      <c r="K1527" s="71"/>
      <c r="L1527" s="68"/>
    </row>
    <row r="1528" spans="1:12" x14ac:dyDescent="0.2">
      <c r="A1528" s="72" t="s">
        <v>3246</v>
      </c>
      <c r="B1528" s="66" t="s">
        <v>3247</v>
      </c>
      <c r="C1528" s="67">
        <v>72</v>
      </c>
      <c r="D1528" s="67" t="s">
        <v>342</v>
      </c>
      <c r="E1528" s="71">
        <v>0.192928792585081</v>
      </c>
      <c r="F1528" s="68">
        <v>76.534052596088998</v>
      </c>
      <c r="G1528" s="71">
        <v>0.335479017594216</v>
      </c>
      <c r="H1528" s="68">
        <v>89.4807821982468</v>
      </c>
      <c r="I1528" s="71">
        <v>5.0378567575945901E-2</v>
      </c>
      <c r="J1528" s="68">
        <v>56.776803776129498</v>
      </c>
      <c r="K1528" s="71"/>
      <c r="L1528" s="68"/>
    </row>
    <row r="1529" spans="1:12" x14ac:dyDescent="0.2">
      <c r="A1529" s="72" t="s">
        <v>3248</v>
      </c>
      <c r="B1529" s="66" t="s">
        <v>3249</v>
      </c>
      <c r="C1529" s="67">
        <v>72</v>
      </c>
      <c r="D1529" s="67" t="s">
        <v>342</v>
      </c>
      <c r="E1529" s="71">
        <v>0.13720261716406201</v>
      </c>
      <c r="F1529" s="68">
        <v>25.488873904248099</v>
      </c>
      <c r="G1529" s="71">
        <v>0.25990055443104798</v>
      </c>
      <c r="H1529" s="68">
        <v>57.113958192852301</v>
      </c>
      <c r="I1529" s="71">
        <v>1.45046798970755E-2</v>
      </c>
      <c r="J1529" s="68">
        <v>25.354012137559</v>
      </c>
      <c r="K1529" s="71"/>
      <c r="L1529" s="68"/>
    </row>
    <row r="1530" spans="1:12" x14ac:dyDescent="0.2">
      <c r="A1530" s="72" t="s">
        <v>3250</v>
      </c>
      <c r="B1530" s="66" t="s">
        <v>3251</v>
      </c>
      <c r="C1530" s="67">
        <v>72</v>
      </c>
      <c r="D1530" s="67" t="s">
        <v>342</v>
      </c>
      <c r="E1530" s="71">
        <v>0.16277548389364099</v>
      </c>
      <c r="F1530" s="68">
        <v>59.136884693189501</v>
      </c>
      <c r="G1530" s="71">
        <v>0.27530141687934501</v>
      </c>
      <c r="H1530" s="68">
        <v>69.993256911665497</v>
      </c>
      <c r="I1530" s="71">
        <v>5.0249550907936501E-2</v>
      </c>
      <c r="J1530" s="68">
        <v>56.709372892784899</v>
      </c>
      <c r="K1530" s="71"/>
      <c r="L1530" s="68"/>
    </row>
    <row r="1531" spans="1:12" x14ac:dyDescent="0.2">
      <c r="A1531" s="72" t="s">
        <v>3252</v>
      </c>
      <c r="B1531" s="66" t="s">
        <v>3253</v>
      </c>
      <c r="C1531" s="67">
        <v>72</v>
      </c>
      <c r="D1531" s="67" t="s">
        <v>342</v>
      </c>
      <c r="E1531" s="71">
        <v>0.234802028661134</v>
      </c>
      <c r="F1531" s="68">
        <v>86.918408631153099</v>
      </c>
      <c r="G1531" s="71">
        <v>0.43051898085779999</v>
      </c>
      <c r="H1531" s="68">
        <v>94.538098449089702</v>
      </c>
      <c r="I1531" s="71">
        <v>3.9085076464468502E-2</v>
      </c>
      <c r="J1531" s="68">
        <v>50.303438975050597</v>
      </c>
      <c r="K1531" s="71"/>
      <c r="L1531" s="68"/>
    </row>
    <row r="1532" spans="1:12" x14ac:dyDescent="0.2">
      <c r="A1532" s="72" t="s">
        <v>3254</v>
      </c>
      <c r="B1532" s="66" t="s">
        <v>3255</v>
      </c>
      <c r="C1532" s="67">
        <v>72</v>
      </c>
      <c r="D1532" s="67" t="s">
        <v>342</v>
      </c>
      <c r="E1532" s="71">
        <v>0.166076200101131</v>
      </c>
      <c r="F1532" s="68">
        <v>62.306136210384402</v>
      </c>
      <c r="G1532" s="71">
        <v>0.25</v>
      </c>
      <c r="H1532" s="68">
        <v>41.874578556979102</v>
      </c>
      <c r="I1532" s="71">
        <v>8.2152400202262901E-2</v>
      </c>
      <c r="J1532" s="68">
        <v>72.892784895482094</v>
      </c>
      <c r="K1532" s="71"/>
      <c r="L1532" s="68"/>
    </row>
    <row r="1533" spans="1:12" x14ac:dyDescent="0.2">
      <c r="A1533" s="72" t="s">
        <v>3256</v>
      </c>
      <c r="B1533" s="66" t="s">
        <v>3257</v>
      </c>
      <c r="C1533" s="67">
        <v>72</v>
      </c>
      <c r="D1533" s="67" t="s">
        <v>342</v>
      </c>
      <c r="E1533" s="71">
        <v>0.12820165473677</v>
      </c>
      <c r="F1533" s="68">
        <v>9.8449089683074806</v>
      </c>
      <c r="G1533" s="71">
        <v>0.25</v>
      </c>
      <c r="H1533" s="68">
        <v>41.874578556979102</v>
      </c>
      <c r="I1533" s="71">
        <v>6.4033094735408804E-3</v>
      </c>
      <c r="J1533" s="68">
        <v>11.598111935266401</v>
      </c>
      <c r="K1533" s="71"/>
      <c r="L1533" s="68"/>
    </row>
    <row r="1534" spans="1:12" x14ac:dyDescent="0.2">
      <c r="A1534" s="72" t="s">
        <v>3258</v>
      </c>
      <c r="B1534" s="66" t="s">
        <v>3259</v>
      </c>
      <c r="C1534" s="67">
        <v>72</v>
      </c>
      <c r="D1534" s="67" t="s">
        <v>342</v>
      </c>
      <c r="E1534" s="71">
        <v>0.19838480010766199</v>
      </c>
      <c r="F1534" s="68">
        <v>78.894133513149001</v>
      </c>
      <c r="G1534" s="71">
        <v>0.28243150847216703</v>
      </c>
      <c r="H1534" s="68">
        <v>74.780849629130103</v>
      </c>
      <c r="I1534" s="71">
        <v>0.114338091743156</v>
      </c>
      <c r="J1534" s="68">
        <v>80.377612946729599</v>
      </c>
      <c r="K1534" s="71"/>
      <c r="L1534" s="68"/>
    </row>
    <row r="1535" spans="1:12" x14ac:dyDescent="0.2">
      <c r="A1535" s="72" t="s">
        <v>3260</v>
      </c>
      <c r="B1535" s="66" t="s">
        <v>3261</v>
      </c>
      <c r="C1535" s="67">
        <v>72</v>
      </c>
      <c r="D1535" s="67" t="s">
        <v>342</v>
      </c>
      <c r="E1535" s="71">
        <v>0.126247372595301</v>
      </c>
      <c r="F1535" s="68">
        <v>7.34996628455833</v>
      </c>
      <c r="G1535" s="71">
        <v>0.25</v>
      </c>
      <c r="H1535" s="68">
        <v>41.874578556979102</v>
      </c>
      <c r="I1535" s="71">
        <v>2.4947451906023499E-3</v>
      </c>
      <c r="J1535" s="68">
        <v>5.1921780175320302</v>
      </c>
      <c r="K1535" s="71"/>
      <c r="L1535" s="68"/>
    </row>
    <row r="1536" spans="1:12" x14ac:dyDescent="0.2">
      <c r="A1536" s="72" t="s">
        <v>3262</v>
      </c>
      <c r="B1536" s="66" t="s">
        <v>3263</v>
      </c>
      <c r="C1536" s="67">
        <v>72</v>
      </c>
      <c r="D1536" s="67" t="s">
        <v>342</v>
      </c>
      <c r="E1536" s="71">
        <v>0.14984393604808099</v>
      </c>
      <c r="F1536" s="68">
        <v>44.639244774106501</v>
      </c>
      <c r="G1536" s="71">
        <v>0.25</v>
      </c>
      <c r="H1536" s="68">
        <v>41.874578556979102</v>
      </c>
      <c r="I1536" s="71">
        <v>4.9687872096162197E-2</v>
      </c>
      <c r="J1536" s="68">
        <v>56.304787592717503</v>
      </c>
      <c r="K1536" s="71"/>
      <c r="L1536" s="68"/>
    </row>
    <row r="1537" spans="1:12" x14ac:dyDescent="0.2">
      <c r="A1537" s="72" t="s">
        <v>3264</v>
      </c>
      <c r="B1537" s="66" t="s">
        <v>3265</v>
      </c>
      <c r="C1537" s="67">
        <v>72</v>
      </c>
      <c r="D1537" s="67" t="s">
        <v>342</v>
      </c>
      <c r="E1537" s="71">
        <v>0.15188892395723699</v>
      </c>
      <c r="F1537" s="68">
        <v>46.999325691166597</v>
      </c>
      <c r="G1537" s="71">
        <v>0.29525202129268002</v>
      </c>
      <c r="H1537" s="68">
        <v>80.175320296695901</v>
      </c>
      <c r="I1537" s="71">
        <v>8.5258266217943298E-3</v>
      </c>
      <c r="J1537" s="68">
        <v>15.3068105192178</v>
      </c>
      <c r="K1537" s="71"/>
      <c r="L1537" s="68"/>
    </row>
    <row r="1538" spans="1:12" x14ac:dyDescent="0.2">
      <c r="A1538" s="72" t="s">
        <v>3266</v>
      </c>
      <c r="B1538" s="66" t="s">
        <v>3267</v>
      </c>
      <c r="C1538" s="67">
        <v>72</v>
      </c>
      <c r="D1538" s="67" t="s">
        <v>342</v>
      </c>
      <c r="E1538" s="71">
        <v>0.148122123066767</v>
      </c>
      <c r="F1538" s="68">
        <v>42.144302090357399</v>
      </c>
      <c r="G1538" s="71">
        <v>0.25880049282759798</v>
      </c>
      <c r="H1538" s="68">
        <v>55.630478759271803</v>
      </c>
      <c r="I1538" s="71">
        <v>3.7443753305934899E-2</v>
      </c>
      <c r="J1538" s="68">
        <v>48.482805124747102</v>
      </c>
      <c r="K1538" s="71"/>
      <c r="L1538" s="68"/>
    </row>
    <row r="1539" spans="1:12" x14ac:dyDescent="0.2">
      <c r="A1539" s="72" t="s">
        <v>3268</v>
      </c>
      <c r="B1539" s="66" t="s">
        <v>3269</v>
      </c>
      <c r="C1539" s="67">
        <v>72</v>
      </c>
      <c r="D1539" s="67" t="s">
        <v>342</v>
      </c>
      <c r="E1539" s="71">
        <v>0.13078931461806301</v>
      </c>
      <c r="F1539" s="68">
        <v>13.7559002022927</v>
      </c>
      <c r="G1539" s="71">
        <v>0.25</v>
      </c>
      <c r="H1539" s="68">
        <v>41.874578556979102</v>
      </c>
      <c r="I1539" s="71">
        <v>1.15786292361267E-2</v>
      </c>
      <c r="J1539" s="68">
        <v>20.161834120026999</v>
      </c>
      <c r="K1539" s="71"/>
      <c r="L1539" s="68"/>
    </row>
    <row r="1540" spans="1:12" x14ac:dyDescent="0.2">
      <c r="A1540" s="72" t="s">
        <v>610</v>
      </c>
      <c r="B1540" s="66" t="s">
        <v>3270</v>
      </c>
      <c r="C1540" s="67">
        <v>72</v>
      </c>
      <c r="D1540" s="67" t="s">
        <v>342</v>
      </c>
      <c r="E1540" s="71">
        <v>0.18667805959624301</v>
      </c>
      <c r="F1540" s="68">
        <v>73.634524612272401</v>
      </c>
      <c r="G1540" s="71">
        <v>0.27272106725156098</v>
      </c>
      <c r="H1540" s="68">
        <v>68.037761294673004</v>
      </c>
      <c r="I1540" s="71">
        <v>0.10063505194092499</v>
      </c>
      <c r="J1540" s="68">
        <v>77.882670262980398</v>
      </c>
      <c r="K1540" s="71"/>
      <c r="L1540" s="68"/>
    </row>
    <row r="1541" spans="1:12" x14ac:dyDescent="0.2">
      <c r="A1541" s="72" t="s">
        <v>3271</v>
      </c>
      <c r="B1541" s="66" t="s">
        <v>3272</v>
      </c>
      <c r="C1541" s="67">
        <v>72</v>
      </c>
      <c r="D1541" s="67" t="s">
        <v>342</v>
      </c>
      <c r="E1541" s="71">
        <v>0.28787596896805501</v>
      </c>
      <c r="F1541" s="68">
        <v>92.380310182063397</v>
      </c>
      <c r="G1541" s="71">
        <v>0.56092423226982702</v>
      </c>
      <c r="H1541" s="68">
        <v>97.167902899528002</v>
      </c>
      <c r="I1541" s="71">
        <v>1.48277056662834E-2</v>
      </c>
      <c r="J1541" s="68">
        <v>26.163182737693901</v>
      </c>
      <c r="K1541" s="71"/>
      <c r="L1541" s="68"/>
    </row>
    <row r="1542" spans="1:12" x14ac:dyDescent="0.2">
      <c r="A1542" s="72" t="s">
        <v>3273</v>
      </c>
      <c r="B1542" s="66" t="s">
        <v>3274</v>
      </c>
      <c r="C1542" s="67">
        <v>72</v>
      </c>
      <c r="D1542" s="67" t="s">
        <v>342</v>
      </c>
      <c r="E1542" s="71">
        <v>0.18913243267360799</v>
      </c>
      <c r="F1542" s="68">
        <v>75.185434929197598</v>
      </c>
      <c r="G1542" s="71">
        <v>0.25760537461892702</v>
      </c>
      <c r="H1542" s="68">
        <v>52.461227242076902</v>
      </c>
      <c r="I1542" s="71">
        <v>0.12065949072828799</v>
      </c>
      <c r="J1542" s="68">
        <v>81.389076196898202</v>
      </c>
      <c r="K1542" s="71"/>
      <c r="L1542" s="68"/>
    </row>
    <row r="1543" spans="1:12" x14ac:dyDescent="0.2">
      <c r="A1543" s="72" t="s">
        <v>3275</v>
      </c>
      <c r="B1543" s="66" t="s">
        <v>3276</v>
      </c>
      <c r="C1543" s="67">
        <v>72</v>
      </c>
      <c r="D1543" s="67" t="s">
        <v>342</v>
      </c>
      <c r="E1543" s="71">
        <v>0.167296778871178</v>
      </c>
      <c r="F1543" s="68">
        <v>62.710721510451798</v>
      </c>
      <c r="G1543" s="71">
        <v>0.32897951913240298</v>
      </c>
      <c r="H1543" s="68">
        <v>88.739042481456494</v>
      </c>
      <c r="I1543" s="71">
        <v>5.6140386099525997E-3</v>
      </c>
      <c r="J1543" s="68">
        <v>10.5192178017532</v>
      </c>
      <c r="K1543" s="71"/>
      <c r="L1543" s="68"/>
    </row>
    <row r="1544" spans="1:12" x14ac:dyDescent="0.2">
      <c r="A1544" s="72" t="s">
        <v>3277</v>
      </c>
      <c r="B1544" s="66" t="s">
        <v>3278</v>
      </c>
      <c r="C1544" s="67">
        <v>72</v>
      </c>
      <c r="D1544" s="67" t="s">
        <v>342</v>
      </c>
      <c r="E1544" s="71">
        <v>0.23092947840980799</v>
      </c>
      <c r="F1544" s="68">
        <v>86.378961564396505</v>
      </c>
      <c r="G1544" s="71">
        <v>0.42344332821099501</v>
      </c>
      <c r="H1544" s="68">
        <v>94.133513149022207</v>
      </c>
      <c r="I1544" s="71">
        <v>3.8415628608620703E-2</v>
      </c>
      <c r="J1544" s="68">
        <v>49.629130141604897</v>
      </c>
      <c r="K1544" s="71"/>
      <c r="L1544" s="68"/>
    </row>
    <row r="1545" spans="1:12" x14ac:dyDescent="0.2">
      <c r="A1545" s="72" t="s">
        <v>1102</v>
      </c>
      <c r="B1545" s="66" t="s">
        <v>3279</v>
      </c>
      <c r="C1545" s="67">
        <v>72</v>
      </c>
      <c r="D1545" s="67" t="s">
        <v>342</v>
      </c>
      <c r="E1545" s="71">
        <v>0.141101790156441</v>
      </c>
      <c r="F1545" s="68">
        <v>31.490222521915001</v>
      </c>
      <c r="G1545" s="71">
        <v>0.26140337539911801</v>
      </c>
      <c r="H1545" s="68">
        <v>58.732299393121998</v>
      </c>
      <c r="I1545" s="71">
        <v>2.08002049137643E-2</v>
      </c>
      <c r="J1545" s="68">
        <v>33.243425488873903</v>
      </c>
      <c r="K1545" s="71"/>
      <c r="L1545" s="68"/>
    </row>
    <row r="1546" spans="1:12" x14ac:dyDescent="0.2">
      <c r="A1546" s="72" t="s">
        <v>3280</v>
      </c>
      <c r="B1546" s="66" t="s">
        <v>3281</v>
      </c>
      <c r="C1546" s="67">
        <v>72</v>
      </c>
      <c r="D1546" s="67" t="s">
        <v>342</v>
      </c>
      <c r="E1546" s="71">
        <v>0.18117558762496699</v>
      </c>
      <c r="F1546" s="68">
        <v>71.004720161834101</v>
      </c>
      <c r="G1546" s="71">
        <v>0.30175733430815699</v>
      </c>
      <c r="H1546" s="68">
        <v>82.265677680377607</v>
      </c>
      <c r="I1546" s="71">
        <v>6.0593840941777603E-2</v>
      </c>
      <c r="J1546" s="68">
        <v>63.519892110586703</v>
      </c>
      <c r="K1546" s="71"/>
      <c r="L1546" s="68"/>
    </row>
    <row r="1547" spans="1:12" x14ac:dyDescent="0.2">
      <c r="A1547" s="72" t="s">
        <v>3282</v>
      </c>
      <c r="B1547" s="66" t="s">
        <v>3283</v>
      </c>
      <c r="C1547" s="67">
        <v>72</v>
      </c>
      <c r="D1547" s="67" t="s">
        <v>342</v>
      </c>
      <c r="E1547" s="71">
        <v>0.156310068399827</v>
      </c>
      <c r="F1547" s="68">
        <v>52.596089008766</v>
      </c>
      <c r="G1547" s="71">
        <v>0.27672357206691001</v>
      </c>
      <c r="H1547" s="68">
        <v>71.004720161834101</v>
      </c>
      <c r="I1547" s="71">
        <v>3.5896564732743698E-2</v>
      </c>
      <c r="J1547" s="68">
        <v>46.7296021577883</v>
      </c>
      <c r="K1547" s="71"/>
      <c r="L1547" s="68"/>
    </row>
    <row r="1548" spans="1:12" x14ac:dyDescent="0.2">
      <c r="A1548" s="72" t="s">
        <v>3284</v>
      </c>
      <c r="B1548" s="66" t="s">
        <v>3285</v>
      </c>
      <c r="C1548" s="67">
        <v>72</v>
      </c>
      <c r="D1548" s="67" t="s">
        <v>342</v>
      </c>
      <c r="E1548" s="71">
        <v>7.1976476268036396E-2</v>
      </c>
      <c r="F1548" s="68">
        <v>1.6183412002697199</v>
      </c>
      <c r="G1548" s="71">
        <v>0.14095060030843501</v>
      </c>
      <c r="H1548" s="68">
        <v>2.5623735670937302</v>
      </c>
      <c r="I1548" s="71">
        <v>3.0023522276382401E-3</v>
      </c>
      <c r="J1548" s="68">
        <v>5.7990559676331799</v>
      </c>
      <c r="K1548" s="71"/>
      <c r="L1548" s="68"/>
    </row>
    <row r="1549" spans="1:12" x14ac:dyDescent="0.2">
      <c r="A1549" s="72" t="s">
        <v>3286</v>
      </c>
      <c r="B1549" s="66" t="s">
        <v>3287</v>
      </c>
      <c r="C1549" s="67">
        <v>72</v>
      </c>
      <c r="D1549" s="67" t="s">
        <v>342</v>
      </c>
      <c r="E1549" s="71">
        <v>1.31724082330232E-2</v>
      </c>
      <c r="F1549" s="68">
        <v>0.20229265003371499</v>
      </c>
      <c r="G1549" s="71">
        <v>1.5101301807917199E-2</v>
      </c>
      <c r="H1549" s="68">
        <v>0.47201618341200302</v>
      </c>
      <c r="I1549" s="71">
        <v>1.12435146581292E-2</v>
      </c>
      <c r="J1549" s="68">
        <v>19.689817936615</v>
      </c>
      <c r="K1549" s="71"/>
      <c r="L1549" s="68"/>
    </row>
    <row r="1550" spans="1:12" x14ac:dyDescent="0.2">
      <c r="A1550" s="72" t="s">
        <v>3288</v>
      </c>
      <c r="B1550" s="66" t="s">
        <v>3289</v>
      </c>
      <c r="C1550" s="67">
        <v>72</v>
      </c>
      <c r="D1550" s="67" t="s">
        <v>342</v>
      </c>
      <c r="E1550" s="71">
        <v>0.19434173146273501</v>
      </c>
      <c r="F1550" s="68">
        <v>77.140930546190205</v>
      </c>
      <c r="G1550" s="71">
        <v>0.29063223698455198</v>
      </c>
      <c r="H1550" s="68">
        <v>78.759271746459902</v>
      </c>
      <c r="I1550" s="71">
        <v>9.8051225940918196E-2</v>
      </c>
      <c r="J1550" s="68">
        <v>77.140930546190205</v>
      </c>
      <c r="K1550" s="71"/>
      <c r="L1550" s="68"/>
    </row>
    <row r="1551" spans="1:12" x14ac:dyDescent="0.2">
      <c r="A1551" s="72" t="s">
        <v>3290</v>
      </c>
      <c r="B1551" s="66" t="s">
        <v>3291</v>
      </c>
      <c r="C1551" s="67">
        <v>72</v>
      </c>
      <c r="D1551" s="67" t="s">
        <v>342</v>
      </c>
      <c r="E1551" s="71">
        <v>0.10832597851935299</v>
      </c>
      <c r="F1551" s="68">
        <v>3.3041132838840199</v>
      </c>
      <c r="G1551" s="71">
        <v>8.9339230503899497E-2</v>
      </c>
      <c r="H1551" s="68">
        <v>1.34861766689144</v>
      </c>
      <c r="I1551" s="71">
        <v>0.12731272653480599</v>
      </c>
      <c r="J1551" s="68">
        <v>82.130815913688494</v>
      </c>
      <c r="K1551" s="71"/>
      <c r="L1551" s="68"/>
    </row>
    <row r="1552" spans="1:12" x14ac:dyDescent="0.2">
      <c r="A1552" s="72" t="s">
        <v>3292</v>
      </c>
      <c r="B1552" s="66" t="s">
        <v>3293</v>
      </c>
      <c r="C1552" s="67">
        <v>71</v>
      </c>
      <c r="D1552" s="67" t="s">
        <v>342</v>
      </c>
      <c r="E1552" s="71">
        <v>1.5078454960668401E-2</v>
      </c>
      <c r="F1552" s="68">
        <v>1.09011627906977</v>
      </c>
      <c r="G1552" s="71">
        <v>3.1286061465010402E-2</v>
      </c>
      <c r="H1552" s="68">
        <v>1.52616279069767</v>
      </c>
      <c r="I1552" s="71">
        <v>9.97316027584178E-3</v>
      </c>
      <c r="J1552" s="68">
        <v>42.151162790697697</v>
      </c>
      <c r="K1552" s="71">
        <v>3.9761431411530898E-3</v>
      </c>
      <c r="L1552" s="68">
        <v>33.066860465116299</v>
      </c>
    </row>
    <row r="1553" spans="1:12" x14ac:dyDescent="0.2">
      <c r="A1553" s="72" t="s">
        <v>3294</v>
      </c>
      <c r="B1553" s="66" t="s">
        <v>3295</v>
      </c>
      <c r="C1553" s="67">
        <v>72</v>
      </c>
      <c r="D1553" s="67" t="s">
        <v>342</v>
      </c>
      <c r="E1553" s="71">
        <v>8.3673766740301105E-3</v>
      </c>
      <c r="F1553" s="68">
        <v>6.7430883344571799E-2</v>
      </c>
      <c r="G1553" s="71">
        <v>1.17060603923466E-2</v>
      </c>
      <c r="H1553" s="68">
        <v>0.40458530006743099</v>
      </c>
      <c r="I1553" s="71">
        <v>5.0286929557135903E-3</v>
      </c>
      <c r="J1553" s="68">
        <v>9.3728927848954804</v>
      </c>
      <c r="K1553" s="71"/>
      <c r="L1553" s="68"/>
    </row>
    <row r="1554" spans="1:12" x14ac:dyDescent="0.2">
      <c r="A1554" s="72" t="s">
        <v>3296</v>
      </c>
      <c r="B1554" s="66" t="s">
        <v>3297</v>
      </c>
      <c r="C1554" s="67">
        <v>72</v>
      </c>
      <c r="D1554" s="67" t="s">
        <v>342</v>
      </c>
      <c r="E1554" s="71">
        <v>9.9499134451174601E-2</v>
      </c>
      <c r="F1554" s="68">
        <v>3.03438975050573</v>
      </c>
      <c r="G1554" s="71">
        <v>0</v>
      </c>
      <c r="H1554" s="68">
        <v>0.20229265003371499</v>
      </c>
      <c r="I1554" s="71">
        <v>0.19899826890234901</v>
      </c>
      <c r="J1554" s="68">
        <v>90.694538098449101</v>
      </c>
      <c r="K1554" s="71"/>
      <c r="L1554" s="68"/>
    </row>
    <row r="1555" spans="1:12" x14ac:dyDescent="0.2">
      <c r="A1555" s="72" t="s">
        <v>3298</v>
      </c>
      <c r="B1555" s="66" t="s">
        <v>3299</v>
      </c>
      <c r="C1555" s="67">
        <v>71</v>
      </c>
      <c r="D1555" s="67" t="s">
        <v>342</v>
      </c>
      <c r="E1555" s="71">
        <v>0.100709396476166</v>
      </c>
      <c r="F1555" s="68">
        <v>39.7529069767442</v>
      </c>
      <c r="G1555" s="71">
        <v>0.28611348208101101</v>
      </c>
      <c r="H1555" s="68">
        <v>70.348837209302303</v>
      </c>
      <c r="I1555" s="71">
        <v>4.08627792402717E-3</v>
      </c>
      <c r="J1555" s="68">
        <v>17.514534883720899</v>
      </c>
      <c r="K1555" s="71">
        <v>1.19284294234593E-2</v>
      </c>
      <c r="L1555" s="68">
        <v>48.546511627907002</v>
      </c>
    </row>
    <row r="1556" spans="1:12" x14ac:dyDescent="0.2">
      <c r="A1556" s="72" t="s">
        <v>3300</v>
      </c>
      <c r="B1556" s="66" t="s">
        <v>3301</v>
      </c>
      <c r="C1556" s="67">
        <v>72</v>
      </c>
      <c r="D1556" s="67" t="s">
        <v>342</v>
      </c>
      <c r="E1556" s="71">
        <v>0.145935875060174</v>
      </c>
      <c r="F1556" s="68">
        <v>38.7727579231288</v>
      </c>
      <c r="G1556" s="71">
        <v>0.21831913143984399</v>
      </c>
      <c r="H1556" s="68">
        <v>5.0573162508428897</v>
      </c>
      <c r="I1556" s="71">
        <v>7.3552618680504805E-2</v>
      </c>
      <c r="J1556" s="68">
        <v>69.521240728253503</v>
      </c>
      <c r="K1556" s="71"/>
      <c r="L1556" s="68"/>
    </row>
    <row r="1557" spans="1:12" x14ac:dyDescent="0.2">
      <c r="A1557" s="72" t="s">
        <v>626</v>
      </c>
      <c r="B1557" s="66" t="s">
        <v>3302</v>
      </c>
      <c r="C1557" s="67">
        <v>71</v>
      </c>
      <c r="D1557" s="67" t="s">
        <v>342</v>
      </c>
      <c r="E1557" s="71">
        <v>8.7021487586910598E-2</v>
      </c>
      <c r="F1557" s="68">
        <v>15.625</v>
      </c>
      <c r="G1557" s="71">
        <v>0.24927492560241701</v>
      </c>
      <c r="H1557" s="68">
        <v>17.950581395348799</v>
      </c>
      <c r="I1557" s="71">
        <v>7.8133940171615894E-3</v>
      </c>
      <c r="J1557" s="68">
        <v>34.156976744185997</v>
      </c>
      <c r="K1557" s="71">
        <v>3.9761431411530898E-3</v>
      </c>
      <c r="L1557" s="68">
        <v>33.066860465116299</v>
      </c>
    </row>
    <row r="1558" spans="1:12" x14ac:dyDescent="0.2">
      <c r="A1558" s="72" t="s">
        <v>742</v>
      </c>
      <c r="B1558" s="66" t="s">
        <v>3303</v>
      </c>
      <c r="C1558" s="67">
        <v>71</v>
      </c>
      <c r="D1558" s="67" t="s">
        <v>342</v>
      </c>
      <c r="E1558" s="71">
        <v>9.7100183145947594E-2</v>
      </c>
      <c r="F1558" s="68">
        <v>35.392441860465098</v>
      </c>
      <c r="G1558" s="71">
        <v>0.257996850011872</v>
      </c>
      <c r="H1558" s="68">
        <v>46.075581395348799</v>
      </c>
      <c r="I1558" s="71">
        <v>1.7399126861358499E-2</v>
      </c>
      <c r="J1558" s="68">
        <v>56.322674418604599</v>
      </c>
      <c r="K1558" s="71">
        <v>1.59045725646123E-2</v>
      </c>
      <c r="L1558" s="68">
        <v>53.343023255813897</v>
      </c>
    </row>
    <row r="1559" spans="1:12" x14ac:dyDescent="0.2">
      <c r="A1559" s="72" t="s">
        <v>3304</v>
      </c>
      <c r="B1559" s="66" t="s">
        <v>3305</v>
      </c>
      <c r="C1559" s="67">
        <v>72</v>
      </c>
      <c r="D1559" s="67" t="s">
        <v>342</v>
      </c>
      <c r="E1559" s="71">
        <v>0.165174293619156</v>
      </c>
      <c r="F1559" s="68">
        <v>61.429534726904897</v>
      </c>
      <c r="G1559" s="71">
        <v>0.21885227769691201</v>
      </c>
      <c r="H1559" s="68">
        <v>5.1247471341874604</v>
      </c>
      <c r="I1559" s="71">
        <v>0.111496309541399</v>
      </c>
      <c r="J1559" s="68">
        <v>80.175320296695901</v>
      </c>
      <c r="K1559" s="71"/>
      <c r="L1559" s="68"/>
    </row>
    <row r="1560" spans="1:12" x14ac:dyDescent="0.2">
      <c r="A1560" s="72" t="s">
        <v>3306</v>
      </c>
      <c r="B1560" s="66" t="s">
        <v>3307</v>
      </c>
      <c r="C1560" s="67">
        <v>71</v>
      </c>
      <c r="D1560" s="67" t="s">
        <v>342</v>
      </c>
      <c r="E1560" s="71">
        <v>8.9383118400313794E-2</v>
      </c>
      <c r="F1560" s="68">
        <v>21.075581395348799</v>
      </c>
      <c r="G1560" s="71">
        <v>0.249431171208332</v>
      </c>
      <c r="H1560" s="68">
        <v>18.0959302325581</v>
      </c>
      <c r="I1560" s="71">
        <v>2.8136114279971201E-3</v>
      </c>
      <c r="J1560" s="68">
        <v>10.1744186046512</v>
      </c>
      <c r="K1560" s="71">
        <v>1.59045725646123E-2</v>
      </c>
      <c r="L1560" s="68">
        <v>53.343023255813897</v>
      </c>
    </row>
    <row r="1561" spans="1:12" x14ac:dyDescent="0.2">
      <c r="A1561" s="72" t="s">
        <v>1078</v>
      </c>
      <c r="B1561" s="66" t="s">
        <v>3308</v>
      </c>
      <c r="C1561" s="67">
        <v>71</v>
      </c>
      <c r="D1561" s="67" t="s">
        <v>342</v>
      </c>
      <c r="E1561" s="71">
        <v>7.2209522657296105E-2</v>
      </c>
      <c r="F1561" s="68">
        <v>6.25</v>
      </c>
      <c r="G1561" s="71">
        <v>0.19277581446209299</v>
      </c>
      <c r="H1561" s="68">
        <v>7.0494186046511604</v>
      </c>
      <c r="I1561" s="71">
        <v>1.9876610368641801E-2</v>
      </c>
      <c r="J1561" s="68">
        <v>59.665697674418603</v>
      </c>
      <c r="K1561" s="71">
        <v>3.9761431411530898E-3</v>
      </c>
      <c r="L1561" s="68">
        <v>33.066860465116299</v>
      </c>
    </row>
    <row r="1562" spans="1:12" x14ac:dyDescent="0.2">
      <c r="A1562" s="72" t="s">
        <v>3309</v>
      </c>
      <c r="B1562" s="66" t="s">
        <v>3310</v>
      </c>
      <c r="C1562" s="67">
        <v>72</v>
      </c>
      <c r="D1562" s="67" t="s">
        <v>342</v>
      </c>
      <c r="E1562" s="71">
        <v>1.85357777093592E-2</v>
      </c>
      <c r="F1562" s="68">
        <v>0.33715441672285901</v>
      </c>
      <c r="G1562" s="71">
        <v>0</v>
      </c>
      <c r="H1562" s="68">
        <v>0.20229265003371499</v>
      </c>
      <c r="I1562" s="71">
        <v>3.7071555418718302E-2</v>
      </c>
      <c r="J1562" s="68">
        <v>48.280512474713397</v>
      </c>
      <c r="K1562" s="71"/>
      <c r="L1562" s="68"/>
    </row>
    <row r="1563" spans="1:12" x14ac:dyDescent="0.2">
      <c r="A1563" s="72" t="s">
        <v>3311</v>
      </c>
      <c r="B1563" s="66" t="s">
        <v>3312</v>
      </c>
      <c r="C1563" s="67">
        <v>72</v>
      </c>
      <c r="D1563" s="67" t="s">
        <v>342</v>
      </c>
      <c r="E1563" s="71">
        <v>0.12849669053391699</v>
      </c>
      <c r="F1563" s="68">
        <v>10.2494942683749</v>
      </c>
      <c r="G1563" s="71">
        <v>0.18119943181766501</v>
      </c>
      <c r="H1563" s="68">
        <v>3.3041132838840199</v>
      </c>
      <c r="I1563" s="71">
        <v>7.5793949250168802E-2</v>
      </c>
      <c r="J1563" s="68">
        <v>70.465273095077507</v>
      </c>
      <c r="K1563" s="71"/>
      <c r="L1563" s="68"/>
    </row>
    <row r="1564" spans="1:12" x14ac:dyDescent="0.2">
      <c r="A1564" s="72" t="s">
        <v>3313</v>
      </c>
      <c r="B1564" s="66" t="s">
        <v>3314</v>
      </c>
      <c r="C1564" s="67">
        <v>72</v>
      </c>
      <c r="D1564" s="67" t="s">
        <v>342</v>
      </c>
      <c r="E1564" s="71">
        <v>0.16092051640182201</v>
      </c>
      <c r="F1564" s="68">
        <v>57.451112609575198</v>
      </c>
      <c r="G1564" s="71">
        <v>0.28240719215993698</v>
      </c>
      <c r="H1564" s="68">
        <v>74.645987862441004</v>
      </c>
      <c r="I1564" s="71">
        <v>3.9433840643706003E-2</v>
      </c>
      <c r="J1564" s="68">
        <v>50.438300741739702</v>
      </c>
      <c r="K1564" s="71"/>
      <c r="L1564" s="68"/>
    </row>
    <row r="1565" spans="1:12" x14ac:dyDescent="0.2">
      <c r="A1565" s="72" t="s">
        <v>3315</v>
      </c>
      <c r="B1565" s="66" t="s">
        <v>3316</v>
      </c>
      <c r="C1565" s="67">
        <v>72</v>
      </c>
      <c r="D1565" s="67" t="s">
        <v>342</v>
      </c>
      <c r="E1565" s="71">
        <v>0.164126934758974</v>
      </c>
      <c r="F1565" s="68">
        <v>60.687795010114598</v>
      </c>
      <c r="G1565" s="71">
        <v>0.26801193686654801</v>
      </c>
      <c r="H1565" s="68">
        <v>64.5313553607552</v>
      </c>
      <c r="I1565" s="71">
        <v>6.0241932651401001E-2</v>
      </c>
      <c r="J1565" s="68">
        <v>63.317599460552898</v>
      </c>
      <c r="K1565" s="71"/>
      <c r="L1565" s="68"/>
    </row>
    <row r="1566" spans="1:12" x14ac:dyDescent="0.2">
      <c r="A1566" s="72" t="s">
        <v>3197</v>
      </c>
      <c r="B1566" s="66" t="s">
        <v>3317</v>
      </c>
      <c r="C1566" s="67">
        <v>73</v>
      </c>
      <c r="D1566" s="67" t="s">
        <v>342</v>
      </c>
      <c r="E1566" s="71">
        <v>0.18282670397828299</v>
      </c>
      <c r="F1566" s="68">
        <v>85.363457760314304</v>
      </c>
      <c r="G1566" s="71">
        <v>0.52372895240371697</v>
      </c>
      <c r="H1566" s="68">
        <v>97.445972495088398</v>
      </c>
      <c r="I1566" s="71">
        <v>2.3434503836594799E-2</v>
      </c>
      <c r="J1566" s="68">
        <v>26.719056974459701</v>
      </c>
      <c r="K1566" s="71">
        <v>1.3166556945358801E-3</v>
      </c>
      <c r="L1566" s="68">
        <v>65.520628683693502</v>
      </c>
    </row>
    <row r="1567" spans="1:12" x14ac:dyDescent="0.2">
      <c r="A1567" s="72" t="s">
        <v>3318</v>
      </c>
      <c r="B1567" s="66" t="s">
        <v>3319</v>
      </c>
      <c r="C1567" s="67">
        <v>72</v>
      </c>
      <c r="D1567" s="67" t="s">
        <v>342</v>
      </c>
      <c r="E1567" s="71">
        <v>0.275139637123679</v>
      </c>
      <c r="F1567" s="68">
        <v>91.436277815239393</v>
      </c>
      <c r="G1567" s="71">
        <v>0.492445459250622</v>
      </c>
      <c r="H1567" s="68">
        <v>95.819285232636602</v>
      </c>
      <c r="I1567" s="71">
        <v>5.7833814996735802E-2</v>
      </c>
      <c r="J1567" s="68">
        <v>61.564396493594103</v>
      </c>
      <c r="K1567" s="71"/>
      <c r="L1567" s="68"/>
    </row>
    <row r="1568" spans="1:12" x14ac:dyDescent="0.2">
      <c r="A1568" s="72" t="s">
        <v>3320</v>
      </c>
      <c r="B1568" s="66" t="s">
        <v>3321</v>
      </c>
      <c r="C1568" s="67">
        <v>54</v>
      </c>
      <c r="D1568" s="67" t="s">
        <v>342</v>
      </c>
      <c r="E1568" s="71">
        <v>0.146688218767936</v>
      </c>
      <c r="F1568" s="68">
        <v>48.592283628780002</v>
      </c>
      <c r="G1568" s="71">
        <v>0.25</v>
      </c>
      <c r="H1568" s="68">
        <v>56.517205422314902</v>
      </c>
      <c r="I1568" s="71">
        <v>4.33764375358714E-2</v>
      </c>
      <c r="J1568" s="68">
        <v>52.450469238790397</v>
      </c>
      <c r="K1568" s="71"/>
      <c r="L1568" s="68"/>
    </row>
    <row r="1569" spans="1:12" x14ac:dyDescent="0.2">
      <c r="A1569" s="72" t="s">
        <v>3322</v>
      </c>
      <c r="B1569" s="66" t="s">
        <v>3323</v>
      </c>
      <c r="C1569" s="67">
        <v>54</v>
      </c>
      <c r="D1569" s="67" t="s">
        <v>342</v>
      </c>
      <c r="E1569" s="71">
        <v>0.26161761143182799</v>
      </c>
      <c r="F1569" s="68">
        <v>87.799791449426493</v>
      </c>
      <c r="G1569" s="71">
        <v>0.25183284457478</v>
      </c>
      <c r="H1569" s="68">
        <v>62.669447340980199</v>
      </c>
      <c r="I1569" s="71">
        <v>0.27140237828887498</v>
      </c>
      <c r="J1569" s="68">
        <v>93.847758081334703</v>
      </c>
      <c r="K1569" s="71"/>
      <c r="L1569" s="68"/>
    </row>
    <row r="1570" spans="1:12" x14ac:dyDescent="0.2">
      <c r="A1570" s="72" t="s">
        <v>3324</v>
      </c>
      <c r="B1570" s="66" t="s">
        <v>3325</v>
      </c>
      <c r="C1570" s="67">
        <v>54</v>
      </c>
      <c r="D1570" s="67" t="s">
        <v>342</v>
      </c>
      <c r="E1570" s="71">
        <v>0.153029121885351</v>
      </c>
      <c r="F1570" s="68">
        <v>55.683003128258598</v>
      </c>
      <c r="G1570" s="71">
        <v>0.25</v>
      </c>
      <c r="H1570" s="68">
        <v>56.517205422314902</v>
      </c>
      <c r="I1570" s="71">
        <v>5.6058243770700997E-2</v>
      </c>
      <c r="J1570" s="68">
        <v>59.436913451511998</v>
      </c>
      <c r="K1570" s="71"/>
      <c r="L1570" s="68"/>
    </row>
    <row r="1571" spans="1:12" x14ac:dyDescent="0.2">
      <c r="A1571" s="72" t="s">
        <v>3326</v>
      </c>
      <c r="B1571" s="66" t="s">
        <v>3327</v>
      </c>
      <c r="C1571" s="67">
        <v>54</v>
      </c>
      <c r="D1571" s="67" t="s">
        <v>342</v>
      </c>
      <c r="E1571" s="71">
        <v>0.12635202509457999</v>
      </c>
      <c r="F1571" s="68">
        <v>14.702815432742399</v>
      </c>
      <c r="G1571" s="71">
        <v>0.25045821114369499</v>
      </c>
      <c r="H1571" s="68">
        <v>58.602711157455701</v>
      </c>
      <c r="I1571" s="71">
        <v>2.24583904546576E-3</v>
      </c>
      <c r="J1571" s="68">
        <v>13.451511991658</v>
      </c>
      <c r="K1571" s="71"/>
      <c r="L1571" s="68"/>
    </row>
    <row r="1572" spans="1:12" x14ac:dyDescent="0.2">
      <c r="A1572" s="72" t="s">
        <v>3328</v>
      </c>
      <c r="B1572" s="66" t="s">
        <v>3329</v>
      </c>
      <c r="C1572" s="67">
        <v>54</v>
      </c>
      <c r="D1572" s="67" t="s">
        <v>342</v>
      </c>
      <c r="E1572" s="71">
        <v>0.156856019675879</v>
      </c>
      <c r="F1572" s="68">
        <v>59.0198123044838</v>
      </c>
      <c r="G1572" s="71">
        <v>0.25</v>
      </c>
      <c r="H1572" s="68">
        <v>56.517205422314902</v>
      </c>
      <c r="I1572" s="71">
        <v>6.3712039351757205E-2</v>
      </c>
      <c r="J1572" s="68">
        <v>63.2950990615224</v>
      </c>
      <c r="K1572" s="71"/>
      <c r="L1572" s="68"/>
    </row>
    <row r="1573" spans="1:12" x14ac:dyDescent="0.2">
      <c r="A1573" s="72" t="s">
        <v>3330</v>
      </c>
      <c r="B1573" s="66" t="s">
        <v>3331</v>
      </c>
      <c r="C1573" s="67">
        <v>54</v>
      </c>
      <c r="D1573" s="67" t="s">
        <v>342</v>
      </c>
      <c r="E1573" s="71">
        <v>0.127579023331719</v>
      </c>
      <c r="F1573" s="68">
        <v>17.413972888425398</v>
      </c>
      <c r="G1573" s="71">
        <v>0.25216568776251802</v>
      </c>
      <c r="H1573" s="68">
        <v>63.503649635036503</v>
      </c>
      <c r="I1573" s="71">
        <v>2.9923589009196198E-3</v>
      </c>
      <c r="J1573" s="68">
        <v>14.807090719499501</v>
      </c>
      <c r="K1573" s="71"/>
      <c r="L1573" s="68"/>
    </row>
    <row r="1574" spans="1:12" x14ac:dyDescent="0.2">
      <c r="A1574" s="72" t="s">
        <v>3332</v>
      </c>
      <c r="B1574" s="66" t="s">
        <v>3333</v>
      </c>
      <c r="C1574" s="67">
        <v>54</v>
      </c>
      <c r="D1574" s="67" t="s">
        <v>342</v>
      </c>
      <c r="E1574" s="71">
        <v>0.13880572501001701</v>
      </c>
      <c r="F1574" s="68">
        <v>38.477580813347203</v>
      </c>
      <c r="G1574" s="71">
        <v>0.25</v>
      </c>
      <c r="H1574" s="68">
        <v>56.517205422314902</v>
      </c>
      <c r="I1574" s="71">
        <v>2.7611450020034501E-2</v>
      </c>
      <c r="J1574" s="68">
        <v>40.041710114702802</v>
      </c>
      <c r="K1574" s="71"/>
      <c r="L1574" s="68"/>
    </row>
    <row r="1575" spans="1:12" x14ac:dyDescent="0.2">
      <c r="A1575" s="72" t="s">
        <v>3334</v>
      </c>
      <c r="B1575" s="66" t="s">
        <v>3335</v>
      </c>
      <c r="C1575" s="67">
        <v>54</v>
      </c>
      <c r="D1575" s="67" t="s">
        <v>342</v>
      </c>
      <c r="E1575" s="71">
        <v>0.23743190175973</v>
      </c>
      <c r="F1575" s="68">
        <v>84.775808133472395</v>
      </c>
      <c r="G1575" s="71">
        <v>0.35922345660558602</v>
      </c>
      <c r="H1575" s="68">
        <v>89.989572471324294</v>
      </c>
      <c r="I1575" s="71">
        <v>0.11564034691387499</v>
      </c>
      <c r="J1575" s="68">
        <v>78.310740354535994</v>
      </c>
      <c r="K1575" s="71"/>
      <c r="L1575" s="68"/>
    </row>
    <row r="1576" spans="1:12" x14ac:dyDescent="0.2">
      <c r="A1576" s="72" t="s">
        <v>3336</v>
      </c>
      <c r="B1576" s="66" t="s">
        <v>3337</v>
      </c>
      <c r="C1576" s="67">
        <v>54</v>
      </c>
      <c r="D1576" s="67" t="s">
        <v>342</v>
      </c>
      <c r="E1576" s="71">
        <v>0.16026956823060401</v>
      </c>
      <c r="F1576" s="68">
        <v>62.043795620437997</v>
      </c>
      <c r="G1576" s="71">
        <v>0.27141612142231503</v>
      </c>
      <c r="H1576" s="68">
        <v>81.230448383733105</v>
      </c>
      <c r="I1576" s="71">
        <v>4.9123015038893103E-2</v>
      </c>
      <c r="J1576" s="68">
        <v>56.204379562043798</v>
      </c>
      <c r="K1576" s="71"/>
      <c r="L1576" s="68"/>
    </row>
    <row r="1577" spans="1:12" x14ac:dyDescent="0.2">
      <c r="A1577" s="72" t="s">
        <v>3338</v>
      </c>
      <c r="B1577" s="66" t="s">
        <v>3339</v>
      </c>
      <c r="C1577" s="67">
        <v>54</v>
      </c>
      <c r="D1577" s="67" t="s">
        <v>342</v>
      </c>
      <c r="E1577" s="71">
        <v>0.14214253916226799</v>
      </c>
      <c r="F1577" s="68">
        <v>42.335766423357697</v>
      </c>
      <c r="G1577" s="71">
        <v>0.25320747800586502</v>
      </c>
      <c r="H1577" s="68">
        <v>66.736183524504696</v>
      </c>
      <c r="I1577" s="71">
        <v>3.1077600318671302E-2</v>
      </c>
      <c r="J1577" s="68">
        <v>43.378519290928097</v>
      </c>
      <c r="K1577" s="71"/>
      <c r="L1577" s="68"/>
    </row>
    <row r="1578" spans="1:12" x14ac:dyDescent="0.2">
      <c r="A1578" s="72" t="s">
        <v>3340</v>
      </c>
      <c r="B1578" s="66" t="s">
        <v>3341</v>
      </c>
      <c r="C1578" s="67">
        <v>54</v>
      </c>
      <c r="D1578" s="67" t="s">
        <v>342</v>
      </c>
      <c r="E1578" s="71">
        <v>0.16827761060334401</v>
      </c>
      <c r="F1578" s="68">
        <v>66.944734098018799</v>
      </c>
      <c r="G1578" s="71">
        <v>0.26191348973606998</v>
      </c>
      <c r="H1578" s="68">
        <v>77.163712200208593</v>
      </c>
      <c r="I1578" s="71">
        <v>7.4641731470617201E-2</v>
      </c>
      <c r="J1578" s="68">
        <v>67.257559958289903</v>
      </c>
      <c r="K1578" s="71"/>
      <c r="L1578" s="68"/>
    </row>
    <row r="1579" spans="1:12" x14ac:dyDescent="0.2">
      <c r="A1579" s="72" t="s">
        <v>3020</v>
      </c>
      <c r="B1579" s="66" t="s">
        <v>3342</v>
      </c>
      <c r="C1579" s="67">
        <v>54</v>
      </c>
      <c r="D1579" s="67" t="s">
        <v>342</v>
      </c>
      <c r="E1579" s="71">
        <v>0.139763494741691</v>
      </c>
      <c r="F1579" s="68">
        <v>39.9374348279458</v>
      </c>
      <c r="G1579" s="71">
        <v>0.25</v>
      </c>
      <c r="H1579" s="68">
        <v>56.517205422314902</v>
      </c>
      <c r="I1579" s="71">
        <v>2.9526989483382601E-2</v>
      </c>
      <c r="J1579" s="68">
        <v>41.605839416058402</v>
      </c>
      <c r="K1579" s="71"/>
      <c r="L1579" s="68"/>
    </row>
    <row r="1580" spans="1:12" x14ac:dyDescent="0.2">
      <c r="A1580" s="72" t="s">
        <v>3343</v>
      </c>
      <c r="B1580" s="66" t="s">
        <v>3344</v>
      </c>
      <c r="C1580" s="67">
        <v>54</v>
      </c>
      <c r="D1580" s="67" t="s">
        <v>342</v>
      </c>
      <c r="E1580" s="71">
        <v>0.15008761979184501</v>
      </c>
      <c r="F1580" s="68">
        <v>52.346193952033403</v>
      </c>
      <c r="G1580" s="71">
        <v>0.25216568776251802</v>
      </c>
      <c r="H1580" s="68">
        <v>63.503649635036503</v>
      </c>
      <c r="I1580" s="71">
        <v>4.8009551821172398E-2</v>
      </c>
      <c r="J1580" s="68">
        <v>55.370177267987501</v>
      </c>
      <c r="K1580" s="71"/>
      <c r="L1580" s="68"/>
    </row>
    <row r="1581" spans="1:12" x14ac:dyDescent="0.2">
      <c r="A1581" s="72" t="s">
        <v>3345</v>
      </c>
      <c r="B1581" s="66" t="s">
        <v>3346</v>
      </c>
      <c r="C1581" s="67">
        <v>54</v>
      </c>
      <c r="D1581" s="67" t="s">
        <v>342</v>
      </c>
      <c r="E1581" s="71">
        <v>0.142473349119391</v>
      </c>
      <c r="F1581" s="68">
        <v>42.857142857142897</v>
      </c>
      <c r="G1581" s="71">
        <v>0.25</v>
      </c>
      <c r="H1581" s="68">
        <v>56.517205422314902</v>
      </c>
      <c r="I1581" s="71">
        <v>3.4946698238782797E-2</v>
      </c>
      <c r="J1581" s="68">
        <v>45.776850886339901</v>
      </c>
      <c r="K1581" s="71"/>
      <c r="L1581" s="68"/>
    </row>
    <row r="1582" spans="1:12" x14ac:dyDescent="0.2">
      <c r="A1582" s="72" t="s">
        <v>3347</v>
      </c>
      <c r="B1582" s="66" t="s">
        <v>3348</v>
      </c>
      <c r="C1582" s="67">
        <v>54</v>
      </c>
      <c r="D1582" s="67" t="s">
        <v>342</v>
      </c>
      <c r="E1582" s="71">
        <v>0.15342927381984001</v>
      </c>
      <c r="F1582" s="68">
        <v>56.100104275286803</v>
      </c>
      <c r="G1582" s="71">
        <v>0.248018473533336</v>
      </c>
      <c r="H1582" s="68">
        <v>6.9864442127215796</v>
      </c>
      <c r="I1582" s="71">
        <v>5.8840074106343399E-2</v>
      </c>
      <c r="J1582" s="68">
        <v>61.001042752867598</v>
      </c>
      <c r="K1582" s="71"/>
      <c r="L1582" s="68"/>
    </row>
    <row r="1583" spans="1:12" x14ac:dyDescent="0.2">
      <c r="A1583" s="72" t="s">
        <v>3349</v>
      </c>
      <c r="B1583" s="66" t="s">
        <v>3350</v>
      </c>
      <c r="C1583" s="67">
        <v>54</v>
      </c>
      <c r="D1583" s="67" t="s">
        <v>342</v>
      </c>
      <c r="E1583" s="71">
        <v>0.133670385537868</v>
      </c>
      <c r="F1583" s="68">
        <v>28.1543274244004</v>
      </c>
      <c r="G1583" s="71">
        <v>0.25</v>
      </c>
      <c r="H1583" s="68">
        <v>56.517205422314902</v>
      </c>
      <c r="I1583" s="71">
        <v>1.73407710757351E-2</v>
      </c>
      <c r="J1583" s="68">
        <v>28.779979144942601</v>
      </c>
      <c r="K1583" s="71"/>
      <c r="L1583" s="68"/>
    </row>
    <row r="1584" spans="1:12" x14ac:dyDescent="0.2">
      <c r="A1584" s="72" t="s">
        <v>3351</v>
      </c>
      <c r="B1584" s="66" t="s">
        <v>3352</v>
      </c>
      <c r="C1584" s="67">
        <v>54</v>
      </c>
      <c r="D1584" s="67" t="s">
        <v>342</v>
      </c>
      <c r="E1584" s="71">
        <v>0.157891079369018</v>
      </c>
      <c r="F1584" s="68">
        <v>59.854014598540203</v>
      </c>
      <c r="G1584" s="71">
        <v>0.25</v>
      </c>
      <c r="H1584" s="68">
        <v>56.517205422314902</v>
      </c>
      <c r="I1584" s="71">
        <v>6.5782158738036806E-2</v>
      </c>
      <c r="J1584" s="68">
        <v>64.233576642335805</v>
      </c>
      <c r="K1584" s="71"/>
      <c r="L1584" s="68"/>
    </row>
    <row r="1585" spans="1:12" x14ac:dyDescent="0.2">
      <c r="A1585" s="72" t="s">
        <v>3353</v>
      </c>
      <c r="B1585" s="66" t="s">
        <v>3354</v>
      </c>
      <c r="C1585" s="67">
        <v>54</v>
      </c>
      <c r="D1585" s="67" t="s">
        <v>342</v>
      </c>
      <c r="E1585" s="71">
        <v>0.17709835040146399</v>
      </c>
      <c r="F1585" s="68">
        <v>71.115745568300298</v>
      </c>
      <c r="G1585" s="71">
        <v>0.25</v>
      </c>
      <c r="H1585" s="68">
        <v>56.517205422314902</v>
      </c>
      <c r="I1585" s="71">
        <v>0.10419670080292801</v>
      </c>
      <c r="J1585" s="68">
        <v>76.955161626694505</v>
      </c>
      <c r="K1585" s="71"/>
      <c r="L1585" s="68"/>
    </row>
    <row r="1586" spans="1:12" x14ac:dyDescent="0.2">
      <c r="A1586" s="72" t="s">
        <v>3355</v>
      </c>
      <c r="B1586" s="66" t="s">
        <v>3356</v>
      </c>
      <c r="C1586" s="67">
        <v>54</v>
      </c>
      <c r="D1586" s="67" t="s">
        <v>342</v>
      </c>
      <c r="E1586" s="71">
        <v>0.15689214440736601</v>
      </c>
      <c r="F1586" s="68">
        <v>59.228362877997903</v>
      </c>
      <c r="G1586" s="71">
        <v>0.25</v>
      </c>
      <c r="H1586" s="68">
        <v>56.517205422314902</v>
      </c>
      <c r="I1586" s="71">
        <v>6.3784288814731804E-2</v>
      </c>
      <c r="J1586" s="68">
        <v>63.503649635036503</v>
      </c>
      <c r="K1586" s="71"/>
      <c r="L1586" s="68"/>
    </row>
    <row r="1587" spans="1:12" x14ac:dyDescent="0.2">
      <c r="A1587" s="72" t="s">
        <v>3357</v>
      </c>
      <c r="B1587" s="66" t="s">
        <v>3358</v>
      </c>
      <c r="C1587" s="67">
        <v>54</v>
      </c>
      <c r="D1587" s="67" t="s">
        <v>342</v>
      </c>
      <c r="E1587" s="71">
        <v>0.14043832734157599</v>
      </c>
      <c r="F1587" s="68">
        <v>41.084462982273202</v>
      </c>
      <c r="G1587" s="71">
        <v>0.25</v>
      </c>
      <c r="H1587" s="68">
        <v>56.517205422314902</v>
      </c>
      <c r="I1587" s="71">
        <v>3.0876654683151799E-2</v>
      </c>
      <c r="J1587" s="68">
        <v>43.169968717414001</v>
      </c>
      <c r="K1587" s="71"/>
      <c r="L1587" s="68"/>
    </row>
    <row r="1588" spans="1:12" x14ac:dyDescent="0.2">
      <c r="A1588" s="72" t="s">
        <v>3359</v>
      </c>
      <c r="B1588" s="66" t="s">
        <v>3360</v>
      </c>
      <c r="C1588" s="67">
        <v>54</v>
      </c>
      <c r="D1588" s="67" t="s">
        <v>342</v>
      </c>
      <c r="E1588" s="71">
        <v>0.22288763868523101</v>
      </c>
      <c r="F1588" s="68">
        <v>82.586027111574595</v>
      </c>
      <c r="G1588" s="71">
        <v>0.24401762008517799</v>
      </c>
      <c r="H1588" s="68">
        <v>5.6308654848800801</v>
      </c>
      <c r="I1588" s="71">
        <v>0.201757657285284</v>
      </c>
      <c r="J1588" s="68">
        <v>89.572471324296103</v>
      </c>
      <c r="K1588" s="71"/>
      <c r="L1588" s="68"/>
    </row>
    <row r="1589" spans="1:12" x14ac:dyDescent="0.2">
      <c r="A1589" s="72" t="s">
        <v>3361</v>
      </c>
      <c r="B1589" s="66" t="s">
        <v>3362</v>
      </c>
      <c r="C1589" s="67">
        <v>54</v>
      </c>
      <c r="D1589" s="67" t="s">
        <v>342</v>
      </c>
      <c r="E1589" s="71">
        <v>0.16377249035887601</v>
      </c>
      <c r="F1589" s="68">
        <v>64.650677789363897</v>
      </c>
      <c r="G1589" s="71">
        <v>0.25137463343108502</v>
      </c>
      <c r="H1589" s="68">
        <v>61.730969760166801</v>
      </c>
      <c r="I1589" s="71">
        <v>7.6170347286666107E-2</v>
      </c>
      <c r="J1589" s="68">
        <v>68.0917622523462</v>
      </c>
      <c r="K1589" s="71"/>
      <c r="L1589" s="68"/>
    </row>
    <row r="1590" spans="1:12" x14ac:dyDescent="0.2">
      <c r="A1590" s="72" t="s">
        <v>3363</v>
      </c>
      <c r="B1590" s="66" t="s">
        <v>3364</v>
      </c>
      <c r="C1590" s="67">
        <v>54</v>
      </c>
      <c r="D1590" s="67" t="s">
        <v>342</v>
      </c>
      <c r="E1590" s="71">
        <v>0.176798080382047</v>
      </c>
      <c r="F1590" s="68">
        <v>71.011470281543296</v>
      </c>
      <c r="G1590" s="71">
        <v>0.25</v>
      </c>
      <c r="H1590" s="68">
        <v>56.517205422314902</v>
      </c>
      <c r="I1590" s="71">
        <v>0.103596160764094</v>
      </c>
      <c r="J1590" s="68">
        <v>76.850886339937404</v>
      </c>
      <c r="K1590" s="71"/>
      <c r="L1590" s="68"/>
    </row>
    <row r="1591" spans="1:12" x14ac:dyDescent="0.2">
      <c r="A1591" s="72" t="s">
        <v>3365</v>
      </c>
      <c r="B1591" s="66" t="s">
        <v>3366</v>
      </c>
      <c r="C1591" s="67">
        <v>54</v>
      </c>
      <c r="D1591" s="67" t="s">
        <v>342</v>
      </c>
      <c r="E1591" s="71">
        <v>0.106936197413471</v>
      </c>
      <c r="F1591" s="68">
        <v>2.1897810218978102</v>
      </c>
      <c r="G1591" s="71">
        <v>0.21366399086298299</v>
      </c>
      <c r="H1591" s="68">
        <v>3.1282586027111599</v>
      </c>
      <c r="I1591" s="71">
        <v>2.08403963958854E-4</v>
      </c>
      <c r="J1591" s="68">
        <v>1.87695516162669</v>
      </c>
      <c r="K1591" s="71"/>
      <c r="L1591" s="68"/>
    </row>
    <row r="1592" spans="1:12" x14ac:dyDescent="0.2">
      <c r="A1592" s="72" t="s">
        <v>3367</v>
      </c>
      <c r="B1592" s="66" t="s">
        <v>3368</v>
      </c>
      <c r="C1592" s="67">
        <v>54</v>
      </c>
      <c r="D1592" s="67" t="s">
        <v>342</v>
      </c>
      <c r="E1592" s="71">
        <v>0.14957411297631801</v>
      </c>
      <c r="F1592" s="68">
        <v>51.720542231491102</v>
      </c>
      <c r="G1592" s="71">
        <v>0.25</v>
      </c>
      <c r="H1592" s="68">
        <v>56.517205422314902</v>
      </c>
      <c r="I1592" s="71">
        <v>4.9148225952635002E-2</v>
      </c>
      <c r="J1592" s="68">
        <v>56.308654848800799</v>
      </c>
      <c r="K1592" s="71"/>
      <c r="L1592" s="68"/>
    </row>
    <row r="1593" spans="1:12" x14ac:dyDescent="0.2">
      <c r="A1593" s="72" t="s">
        <v>3369</v>
      </c>
      <c r="B1593" s="66" t="s">
        <v>3370</v>
      </c>
      <c r="C1593" s="67">
        <v>54</v>
      </c>
      <c r="D1593" s="67" t="s">
        <v>342</v>
      </c>
      <c r="E1593" s="71">
        <v>0.14434927176387599</v>
      </c>
      <c r="F1593" s="68">
        <v>45.359749739311802</v>
      </c>
      <c r="G1593" s="71">
        <v>0.25</v>
      </c>
      <c r="H1593" s="68">
        <v>56.517205422314902</v>
      </c>
      <c r="I1593" s="71">
        <v>3.8698543527752503E-2</v>
      </c>
      <c r="J1593" s="68">
        <v>48.070907194994803</v>
      </c>
      <c r="K1593" s="71"/>
      <c r="L1593" s="68"/>
    </row>
    <row r="1594" spans="1:12" x14ac:dyDescent="0.2">
      <c r="A1594" s="72" t="s">
        <v>3371</v>
      </c>
      <c r="B1594" s="66" t="s">
        <v>3372</v>
      </c>
      <c r="C1594" s="67">
        <v>54</v>
      </c>
      <c r="D1594" s="67" t="s">
        <v>342</v>
      </c>
      <c r="E1594" s="71">
        <v>0.16487373439644101</v>
      </c>
      <c r="F1594" s="68">
        <v>65.067778936392102</v>
      </c>
      <c r="G1594" s="71">
        <v>0.25</v>
      </c>
      <c r="H1594" s="68">
        <v>56.517205422314902</v>
      </c>
      <c r="I1594" s="71">
        <v>7.9747468792882498E-2</v>
      </c>
      <c r="J1594" s="68">
        <v>69.238790406673601</v>
      </c>
      <c r="K1594" s="71"/>
      <c r="L1594" s="68"/>
    </row>
    <row r="1595" spans="1:12" x14ac:dyDescent="0.2">
      <c r="A1595" s="72" t="s">
        <v>3373</v>
      </c>
      <c r="B1595" s="66" t="s">
        <v>3374</v>
      </c>
      <c r="C1595" s="67">
        <v>54</v>
      </c>
      <c r="D1595" s="67" t="s">
        <v>342</v>
      </c>
      <c r="E1595" s="71">
        <v>0.13450208141614201</v>
      </c>
      <c r="F1595" s="68">
        <v>30.5526590198123</v>
      </c>
      <c r="G1595" s="71">
        <v>0.25</v>
      </c>
      <c r="H1595" s="68">
        <v>56.517205422314902</v>
      </c>
      <c r="I1595" s="71">
        <v>1.9004162832283799E-2</v>
      </c>
      <c r="J1595" s="68">
        <v>31.3868613138686</v>
      </c>
      <c r="K1595" s="71"/>
      <c r="L1595" s="68"/>
    </row>
    <row r="1596" spans="1:12" x14ac:dyDescent="0.2">
      <c r="A1596" s="72" t="s">
        <v>3375</v>
      </c>
      <c r="B1596" s="66" t="s">
        <v>3376</v>
      </c>
      <c r="C1596" s="67">
        <v>54</v>
      </c>
      <c r="D1596" s="67" t="s">
        <v>342</v>
      </c>
      <c r="E1596" s="71">
        <v>0.159545224768012</v>
      </c>
      <c r="F1596" s="68">
        <v>61.418143899895703</v>
      </c>
      <c r="G1596" s="71">
        <v>0.25</v>
      </c>
      <c r="H1596" s="68">
        <v>56.517205422314902</v>
      </c>
      <c r="I1596" s="71">
        <v>6.9090449536024306E-2</v>
      </c>
      <c r="J1596" s="68">
        <v>65.380604796663206</v>
      </c>
      <c r="K1596" s="71"/>
      <c r="L1596" s="68"/>
    </row>
    <row r="1597" spans="1:12" x14ac:dyDescent="0.2">
      <c r="A1597" s="72" t="s">
        <v>3377</v>
      </c>
      <c r="B1597" s="66" t="s">
        <v>3378</v>
      </c>
      <c r="C1597" s="67">
        <v>54</v>
      </c>
      <c r="D1597" s="67" t="s">
        <v>342</v>
      </c>
      <c r="E1597" s="71">
        <v>0.15278042467344499</v>
      </c>
      <c r="F1597" s="68">
        <v>55.370177267987501</v>
      </c>
      <c r="G1597" s="71">
        <v>0.25</v>
      </c>
      <c r="H1597" s="68">
        <v>56.517205422314902</v>
      </c>
      <c r="I1597" s="71">
        <v>5.5560849346890297E-2</v>
      </c>
      <c r="J1597" s="68">
        <v>59.124087591240901</v>
      </c>
      <c r="K1597" s="71"/>
      <c r="L1597" s="68"/>
    </row>
    <row r="1598" spans="1:12" x14ac:dyDescent="0.2">
      <c r="A1598" s="72" t="s">
        <v>3379</v>
      </c>
      <c r="B1598" s="66" t="s">
        <v>3380</v>
      </c>
      <c r="C1598" s="67">
        <v>54</v>
      </c>
      <c r="D1598" s="67" t="s">
        <v>342</v>
      </c>
      <c r="E1598" s="71">
        <v>0.19227898043193001</v>
      </c>
      <c r="F1598" s="68">
        <v>75.182481751824795</v>
      </c>
      <c r="G1598" s="71">
        <v>0.24377229489272201</v>
      </c>
      <c r="H1598" s="68">
        <v>5.5265901981230403</v>
      </c>
      <c r="I1598" s="71">
        <v>0.14078566597113701</v>
      </c>
      <c r="J1598" s="68">
        <v>82.794577685088598</v>
      </c>
      <c r="K1598" s="71"/>
      <c r="L1598" s="68"/>
    </row>
    <row r="1599" spans="1:12" x14ac:dyDescent="0.2">
      <c r="A1599" s="72" t="s">
        <v>3381</v>
      </c>
      <c r="B1599" s="66" t="s">
        <v>3382</v>
      </c>
      <c r="C1599" s="67">
        <v>54</v>
      </c>
      <c r="D1599" s="67" t="s">
        <v>342</v>
      </c>
      <c r="E1599" s="71">
        <v>0.146806893085449</v>
      </c>
      <c r="F1599" s="68">
        <v>48.800834202294098</v>
      </c>
      <c r="G1599" s="71">
        <v>0.26340666483363001</v>
      </c>
      <c r="H1599" s="68">
        <v>77.893639207507803</v>
      </c>
      <c r="I1599" s="71">
        <v>3.02071213372683E-2</v>
      </c>
      <c r="J1599" s="68">
        <v>42.335766423357697</v>
      </c>
      <c r="K1599" s="71"/>
      <c r="L1599" s="68"/>
    </row>
    <row r="1600" spans="1:12" x14ac:dyDescent="0.2">
      <c r="A1600" s="72" t="s">
        <v>3383</v>
      </c>
      <c r="B1600" s="66" t="s">
        <v>3384</v>
      </c>
      <c r="C1600" s="67">
        <v>54</v>
      </c>
      <c r="D1600" s="67" t="s">
        <v>342</v>
      </c>
      <c r="E1600" s="71">
        <v>0.131595985572343</v>
      </c>
      <c r="F1600" s="68">
        <v>23.566214807090699</v>
      </c>
      <c r="G1600" s="71">
        <v>0.16647435192462601</v>
      </c>
      <c r="H1600" s="68">
        <v>1.87695516162669</v>
      </c>
      <c r="I1600" s="71">
        <v>9.6717619220059906E-2</v>
      </c>
      <c r="J1600" s="68">
        <v>75.4953076120959</v>
      </c>
      <c r="K1600" s="71"/>
      <c r="L1600" s="68"/>
    </row>
    <row r="1601" spans="1:12" x14ac:dyDescent="0.2">
      <c r="A1601" s="72" t="s">
        <v>3385</v>
      </c>
      <c r="B1601" s="66" t="s">
        <v>3386</v>
      </c>
      <c r="C1601" s="67">
        <v>54</v>
      </c>
      <c r="D1601" s="67" t="s">
        <v>342</v>
      </c>
      <c r="E1601" s="71">
        <v>0.136826626868505</v>
      </c>
      <c r="F1601" s="68">
        <v>35.453597497393098</v>
      </c>
      <c r="G1601" s="71">
        <v>0.232561929729586</v>
      </c>
      <c r="H1601" s="68">
        <v>4.2752867570385797</v>
      </c>
      <c r="I1601" s="71">
        <v>4.1091324007424899E-2</v>
      </c>
      <c r="J1601" s="68">
        <v>50.156412930135602</v>
      </c>
      <c r="K1601" s="71"/>
      <c r="L1601" s="68"/>
    </row>
    <row r="1602" spans="1:12" x14ac:dyDescent="0.2">
      <c r="A1602" s="72" t="s">
        <v>3387</v>
      </c>
      <c r="B1602" s="66" t="s">
        <v>3388</v>
      </c>
      <c r="C1602" s="67">
        <v>54</v>
      </c>
      <c r="D1602" s="67" t="s">
        <v>342</v>
      </c>
      <c r="E1602" s="71">
        <v>7.8892940148500901E-2</v>
      </c>
      <c r="F1602" s="68">
        <v>1.5641293013555799</v>
      </c>
      <c r="G1602" s="71">
        <v>0.15717968983691399</v>
      </c>
      <c r="H1602" s="68">
        <v>1.7726798748696599</v>
      </c>
      <c r="I1602" s="71">
        <v>6.0619046008790001E-4</v>
      </c>
      <c r="J1602" s="68">
        <v>5.6308654848800801</v>
      </c>
      <c r="K1602" s="71"/>
      <c r="L1602" s="68"/>
    </row>
    <row r="1603" spans="1:12" x14ac:dyDescent="0.2">
      <c r="A1603" s="72" t="s">
        <v>2555</v>
      </c>
      <c r="B1603" s="66" t="s">
        <v>3389</v>
      </c>
      <c r="C1603" s="67">
        <v>54</v>
      </c>
      <c r="D1603" s="67" t="s">
        <v>342</v>
      </c>
      <c r="E1603" s="71">
        <v>0.16115098133905001</v>
      </c>
      <c r="F1603" s="68">
        <v>62.565172054223098</v>
      </c>
      <c r="G1603" s="71">
        <v>0.22918353189308199</v>
      </c>
      <c r="H1603" s="68">
        <v>3.9624608967674702</v>
      </c>
      <c r="I1603" s="71">
        <v>9.3118430785017997E-2</v>
      </c>
      <c r="J1603" s="68">
        <v>73.826903023983306</v>
      </c>
      <c r="K1603" s="71"/>
      <c r="L1603" s="68"/>
    </row>
    <row r="1604" spans="1:12" x14ac:dyDescent="0.2">
      <c r="A1604" s="72" t="s">
        <v>3390</v>
      </c>
      <c r="B1604" s="66" t="s">
        <v>3391</v>
      </c>
      <c r="C1604" s="67">
        <v>54</v>
      </c>
      <c r="D1604" s="67" t="s">
        <v>342</v>
      </c>
      <c r="E1604" s="71">
        <v>6.9269380109674705E-2</v>
      </c>
      <c r="F1604" s="68">
        <v>1.2513034410844599</v>
      </c>
      <c r="G1604" s="71">
        <v>0.119125114376514</v>
      </c>
      <c r="H1604" s="68">
        <v>1.2513034410844599</v>
      </c>
      <c r="I1604" s="71">
        <v>1.9413645842835399E-2</v>
      </c>
      <c r="J1604" s="68">
        <v>32.116788321167903</v>
      </c>
      <c r="K1604" s="71"/>
      <c r="L1604" s="68"/>
    </row>
    <row r="1605" spans="1:12" x14ac:dyDescent="0.2">
      <c r="A1605" s="72" t="s">
        <v>3392</v>
      </c>
      <c r="B1605" s="66" t="s">
        <v>3393</v>
      </c>
      <c r="C1605" s="67">
        <v>54</v>
      </c>
      <c r="D1605" s="67" t="s">
        <v>342</v>
      </c>
      <c r="E1605" s="71">
        <v>0.148315086839689</v>
      </c>
      <c r="F1605" s="68">
        <v>50.469238790406699</v>
      </c>
      <c r="G1605" s="71">
        <v>0.25</v>
      </c>
      <c r="H1605" s="68">
        <v>56.517205422314902</v>
      </c>
      <c r="I1605" s="71">
        <v>4.6630173679377301E-2</v>
      </c>
      <c r="J1605" s="68">
        <v>54.535974973931197</v>
      </c>
      <c r="K1605" s="71"/>
      <c r="L1605" s="68"/>
    </row>
    <row r="1606" spans="1:12" x14ac:dyDescent="0.2">
      <c r="A1606" s="72" t="s">
        <v>3394</v>
      </c>
      <c r="B1606" s="66" t="s">
        <v>3395</v>
      </c>
      <c r="C1606" s="67">
        <v>54</v>
      </c>
      <c r="D1606" s="67" t="s">
        <v>342</v>
      </c>
      <c r="E1606" s="71">
        <v>0.1294328176374</v>
      </c>
      <c r="F1606" s="68">
        <v>20.646506777893599</v>
      </c>
      <c r="G1606" s="71">
        <v>0.256901571048537</v>
      </c>
      <c r="H1606" s="68">
        <v>72.471324296141802</v>
      </c>
      <c r="I1606" s="71">
        <v>1.9640642262640198E-3</v>
      </c>
      <c r="J1606" s="68">
        <v>11.887382690302401</v>
      </c>
      <c r="K1606" s="71"/>
      <c r="L1606" s="68"/>
    </row>
    <row r="1607" spans="1:12" x14ac:dyDescent="0.2">
      <c r="A1607" s="72" t="s">
        <v>1026</v>
      </c>
      <c r="B1607" s="66" t="s">
        <v>3396</v>
      </c>
      <c r="C1607" s="67">
        <v>54</v>
      </c>
      <c r="D1607" s="67" t="s">
        <v>342</v>
      </c>
      <c r="E1607" s="71">
        <v>0.13555649124342001</v>
      </c>
      <c r="F1607" s="68">
        <v>32.846715328467198</v>
      </c>
      <c r="G1607" s="71">
        <v>0.25</v>
      </c>
      <c r="H1607" s="68">
        <v>56.517205422314902</v>
      </c>
      <c r="I1607" s="71">
        <v>2.1112982486840199E-2</v>
      </c>
      <c r="J1607" s="68">
        <v>34.306569343065703</v>
      </c>
      <c r="K1607" s="71"/>
      <c r="L1607" s="68"/>
    </row>
    <row r="1608" spans="1:12" x14ac:dyDescent="0.2">
      <c r="A1608" s="72" t="s">
        <v>3397</v>
      </c>
      <c r="B1608" s="66" t="s">
        <v>3398</v>
      </c>
      <c r="C1608" s="67">
        <v>54</v>
      </c>
      <c r="D1608" s="67" t="s">
        <v>342</v>
      </c>
      <c r="E1608" s="71">
        <v>0.134776000813426</v>
      </c>
      <c r="F1608" s="68">
        <v>31.282586027111599</v>
      </c>
      <c r="G1608" s="71">
        <v>0.25</v>
      </c>
      <c r="H1608" s="68">
        <v>56.517205422314902</v>
      </c>
      <c r="I1608" s="71">
        <v>1.9552001626852802E-2</v>
      </c>
      <c r="J1608" s="68">
        <v>32.325338894681998</v>
      </c>
      <c r="K1608" s="71"/>
      <c r="L1608" s="68"/>
    </row>
    <row r="1609" spans="1:12" x14ac:dyDescent="0.2">
      <c r="A1609" s="72" t="s">
        <v>3399</v>
      </c>
      <c r="B1609" s="66" t="s">
        <v>3400</v>
      </c>
      <c r="C1609" s="67">
        <v>72</v>
      </c>
      <c r="D1609" s="67" t="s">
        <v>342</v>
      </c>
      <c r="E1609" s="71">
        <v>0.16355686710650499</v>
      </c>
      <c r="F1609" s="68">
        <v>60.080917060013498</v>
      </c>
      <c r="G1609" s="71">
        <v>0.29534707789790099</v>
      </c>
      <c r="H1609" s="68">
        <v>80.2427511800405</v>
      </c>
      <c r="I1609" s="71">
        <v>3.1766656315109498E-2</v>
      </c>
      <c r="J1609" s="68">
        <v>43.560350640593398</v>
      </c>
      <c r="K1609" s="71"/>
      <c r="L1609" s="68"/>
    </row>
    <row r="1610" spans="1:12" x14ac:dyDescent="0.2">
      <c r="A1610" s="72" t="s">
        <v>3401</v>
      </c>
      <c r="B1610" s="66" t="s">
        <v>3402</v>
      </c>
      <c r="C1610" s="67">
        <v>54</v>
      </c>
      <c r="D1610" s="67" t="s">
        <v>342</v>
      </c>
      <c r="E1610" s="71">
        <v>0.143972952753608</v>
      </c>
      <c r="F1610" s="68">
        <v>44.838373305526602</v>
      </c>
      <c r="G1610" s="71">
        <v>0.25</v>
      </c>
      <c r="H1610" s="68">
        <v>56.517205422314902</v>
      </c>
      <c r="I1610" s="71">
        <v>3.7945905507215903E-2</v>
      </c>
      <c r="J1610" s="68">
        <v>47.445255474452601</v>
      </c>
      <c r="K1610" s="71"/>
      <c r="L1610" s="68"/>
    </row>
    <row r="1611" spans="1:12" x14ac:dyDescent="0.2">
      <c r="A1611" s="72" t="s">
        <v>3403</v>
      </c>
      <c r="B1611" s="66" t="s">
        <v>3404</v>
      </c>
      <c r="C1611" s="67">
        <v>72</v>
      </c>
      <c r="D1611" s="67" t="s">
        <v>342</v>
      </c>
      <c r="E1611" s="71">
        <v>0.180527043254847</v>
      </c>
      <c r="F1611" s="68">
        <v>70.397842211733007</v>
      </c>
      <c r="G1611" s="71">
        <v>0.340789212401023</v>
      </c>
      <c r="H1611" s="68">
        <v>89.952798381658795</v>
      </c>
      <c r="I1611" s="71">
        <v>2.0264874108672001E-2</v>
      </c>
      <c r="J1611" s="68">
        <v>32.906271072151</v>
      </c>
      <c r="K1611" s="71"/>
      <c r="L1611" s="68"/>
    </row>
    <row r="1612" spans="1:12" x14ac:dyDescent="0.2">
      <c r="A1612" s="72" t="s">
        <v>3405</v>
      </c>
      <c r="B1612" s="66" t="s">
        <v>3406</v>
      </c>
      <c r="C1612" s="67">
        <v>72</v>
      </c>
      <c r="D1612" s="67" t="s">
        <v>342</v>
      </c>
      <c r="E1612" s="71">
        <v>0.151623214099393</v>
      </c>
      <c r="F1612" s="68">
        <v>46.594740391099101</v>
      </c>
      <c r="G1612" s="71">
        <v>0.25</v>
      </c>
      <c r="H1612" s="68">
        <v>41.874578556979102</v>
      </c>
      <c r="I1612" s="71">
        <v>5.3246428198785903E-2</v>
      </c>
      <c r="J1612" s="68">
        <v>58.664868509777499</v>
      </c>
      <c r="K1612" s="71"/>
      <c r="L1612" s="68"/>
    </row>
    <row r="1613" spans="1:12" x14ac:dyDescent="0.2">
      <c r="A1613" s="72" t="s">
        <v>3407</v>
      </c>
      <c r="B1613" s="66" t="s">
        <v>3408</v>
      </c>
      <c r="C1613" s="67">
        <v>72</v>
      </c>
      <c r="D1613" s="67" t="s">
        <v>342</v>
      </c>
      <c r="E1613" s="71">
        <v>0.14230257798998899</v>
      </c>
      <c r="F1613" s="68">
        <v>32.636547538772803</v>
      </c>
      <c r="G1613" s="71">
        <v>0.25880049282759798</v>
      </c>
      <c r="H1613" s="68">
        <v>55.630478759271803</v>
      </c>
      <c r="I1613" s="71">
        <v>2.5804663152379399E-2</v>
      </c>
      <c r="J1613" s="68">
        <v>37.896156439649403</v>
      </c>
      <c r="K1613" s="71"/>
      <c r="L1613" s="68"/>
    </row>
    <row r="1614" spans="1:12" x14ac:dyDescent="0.2">
      <c r="A1614" s="72" t="s">
        <v>3409</v>
      </c>
      <c r="B1614" s="66" t="s">
        <v>3410</v>
      </c>
      <c r="C1614" s="67">
        <v>72</v>
      </c>
      <c r="D1614" s="67" t="s">
        <v>342</v>
      </c>
      <c r="E1614" s="71">
        <v>0.157563936587028</v>
      </c>
      <c r="F1614" s="68">
        <v>53.877275792312901</v>
      </c>
      <c r="G1614" s="71">
        <v>0.310462770530534</v>
      </c>
      <c r="H1614" s="68">
        <v>84.693189480782195</v>
      </c>
      <c r="I1614" s="71">
        <v>4.6651026435222901E-3</v>
      </c>
      <c r="J1614" s="68">
        <v>9.0357383681726198</v>
      </c>
      <c r="K1614" s="71"/>
      <c r="L1614" s="68"/>
    </row>
    <row r="1615" spans="1:12" x14ac:dyDescent="0.2">
      <c r="A1615" s="72" t="s">
        <v>890</v>
      </c>
      <c r="B1615" s="66" t="s">
        <v>3411</v>
      </c>
      <c r="C1615" s="67">
        <v>72</v>
      </c>
      <c r="D1615" s="67" t="s">
        <v>342</v>
      </c>
      <c r="E1615" s="71">
        <v>0.148840574838011</v>
      </c>
      <c r="F1615" s="68">
        <v>43.020903573836797</v>
      </c>
      <c r="G1615" s="71">
        <v>0.25990055443104798</v>
      </c>
      <c r="H1615" s="68">
        <v>57.113958192852301</v>
      </c>
      <c r="I1615" s="71">
        <v>3.7780595244974298E-2</v>
      </c>
      <c r="J1615" s="68">
        <v>48.819959541469998</v>
      </c>
      <c r="K1615" s="71"/>
      <c r="L1615" s="68"/>
    </row>
    <row r="1616" spans="1:12" x14ac:dyDescent="0.2">
      <c r="A1616" s="72" t="s">
        <v>3412</v>
      </c>
      <c r="B1616" s="66" t="s">
        <v>3413</v>
      </c>
      <c r="C1616" s="67">
        <v>72</v>
      </c>
      <c r="D1616" s="67" t="s">
        <v>342</v>
      </c>
      <c r="E1616" s="71">
        <v>0.143415889405105</v>
      </c>
      <c r="F1616" s="68">
        <v>34.389750505731598</v>
      </c>
      <c r="G1616" s="71">
        <v>0.25880049282759798</v>
      </c>
      <c r="H1616" s="68">
        <v>55.630478759271803</v>
      </c>
      <c r="I1616" s="71">
        <v>2.8031285982611901E-2</v>
      </c>
      <c r="J1616" s="68">
        <v>39.986513823331101</v>
      </c>
      <c r="K1616" s="71"/>
      <c r="L1616" s="68"/>
    </row>
    <row r="1617" spans="1:12" x14ac:dyDescent="0.2">
      <c r="A1617" s="72" t="s">
        <v>3414</v>
      </c>
      <c r="B1617" s="66" t="s">
        <v>3415</v>
      </c>
      <c r="C1617" s="67">
        <v>72</v>
      </c>
      <c r="D1617" s="67" t="s">
        <v>342</v>
      </c>
      <c r="E1617" s="71">
        <v>0.15602344900585299</v>
      </c>
      <c r="F1617" s="68">
        <v>52.393796358732303</v>
      </c>
      <c r="G1617" s="71">
        <v>0.28683175488596602</v>
      </c>
      <c r="H1617" s="68">
        <v>76.938637896156393</v>
      </c>
      <c r="I1617" s="71">
        <v>2.52151431257405E-2</v>
      </c>
      <c r="J1617" s="68">
        <v>37.693863789615598</v>
      </c>
      <c r="K1617" s="71"/>
      <c r="L1617" s="68"/>
    </row>
    <row r="1618" spans="1:12" x14ac:dyDescent="0.2">
      <c r="A1618" s="72" t="s">
        <v>3416</v>
      </c>
      <c r="B1618" s="66" t="s">
        <v>3417</v>
      </c>
      <c r="C1618" s="67">
        <v>72</v>
      </c>
      <c r="D1618" s="67" t="s">
        <v>342</v>
      </c>
      <c r="E1618" s="71">
        <v>0.14094520719874801</v>
      </c>
      <c r="F1618" s="68">
        <v>31.355360755225899</v>
      </c>
      <c r="G1618" s="71">
        <v>0.26401563102918402</v>
      </c>
      <c r="H1618" s="68">
        <v>61.429534726904897</v>
      </c>
      <c r="I1618" s="71">
        <v>1.7874783368312299E-2</v>
      </c>
      <c r="J1618" s="68">
        <v>29.871881321645301</v>
      </c>
      <c r="K1618" s="71"/>
      <c r="L1618" s="68"/>
    </row>
    <row r="1619" spans="1:12" x14ac:dyDescent="0.2">
      <c r="A1619" s="72" t="s">
        <v>417</v>
      </c>
      <c r="B1619" s="66" t="s">
        <v>3418</v>
      </c>
      <c r="C1619" s="67">
        <v>72</v>
      </c>
      <c r="D1619" s="67" t="s">
        <v>342</v>
      </c>
      <c r="E1619" s="71">
        <v>0.13678870824564199</v>
      </c>
      <c r="F1619" s="68">
        <v>24.612272420768701</v>
      </c>
      <c r="G1619" s="71">
        <v>0.25</v>
      </c>
      <c r="H1619" s="68">
        <v>41.874578556979102</v>
      </c>
      <c r="I1619" s="71">
        <v>2.3577416491283799E-2</v>
      </c>
      <c r="J1619" s="68">
        <v>35.873229939312203</v>
      </c>
      <c r="K1619" s="71"/>
      <c r="L1619" s="68"/>
    </row>
    <row r="1620" spans="1:12" x14ac:dyDescent="0.2">
      <c r="A1620" s="72" t="s">
        <v>3419</v>
      </c>
      <c r="B1620" s="66" t="s">
        <v>3420</v>
      </c>
      <c r="C1620" s="67">
        <v>72</v>
      </c>
      <c r="D1620" s="67" t="s">
        <v>342</v>
      </c>
      <c r="E1620" s="71">
        <v>0.15724503118480099</v>
      </c>
      <c r="F1620" s="68">
        <v>53.674983142279203</v>
      </c>
      <c r="G1620" s="71">
        <v>0.26378437988452802</v>
      </c>
      <c r="H1620" s="68">
        <v>60.822656776803797</v>
      </c>
      <c r="I1620" s="71">
        <v>5.07056824850734E-2</v>
      </c>
      <c r="J1620" s="68">
        <v>56.844234659473997</v>
      </c>
      <c r="K1620" s="71"/>
      <c r="L1620" s="68"/>
    </row>
    <row r="1621" spans="1:12" x14ac:dyDescent="0.2">
      <c r="A1621" s="72" t="s">
        <v>3421</v>
      </c>
      <c r="B1621" s="66" t="s">
        <v>3422</v>
      </c>
      <c r="C1621" s="67">
        <v>72</v>
      </c>
      <c r="D1621" s="67" t="s">
        <v>342</v>
      </c>
      <c r="E1621" s="71">
        <v>0.135387204170307</v>
      </c>
      <c r="F1621" s="68">
        <v>22.252191503708701</v>
      </c>
      <c r="G1621" s="71">
        <v>0.25</v>
      </c>
      <c r="H1621" s="68">
        <v>41.874578556979102</v>
      </c>
      <c r="I1621" s="71">
        <v>2.07744083406146E-2</v>
      </c>
      <c r="J1621" s="68">
        <v>33.175994605529297</v>
      </c>
      <c r="K1621" s="71"/>
      <c r="L1621" s="68"/>
    </row>
    <row r="1622" spans="1:12" x14ac:dyDescent="0.2">
      <c r="A1622" s="72" t="s">
        <v>3423</v>
      </c>
      <c r="B1622" s="66" t="s">
        <v>3424</v>
      </c>
      <c r="C1622" s="67">
        <v>72</v>
      </c>
      <c r="D1622" s="67" t="s">
        <v>342</v>
      </c>
      <c r="E1622" s="71">
        <v>0.17000296915713101</v>
      </c>
      <c r="F1622" s="68">
        <v>64.598786244099799</v>
      </c>
      <c r="G1622" s="71">
        <v>0.25</v>
      </c>
      <c r="H1622" s="68">
        <v>41.874578556979102</v>
      </c>
      <c r="I1622" s="71">
        <v>9.0005938314261902E-2</v>
      </c>
      <c r="J1622" s="68">
        <v>74.9831422791639</v>
      </c>
      <c r="K1622" s="71"/>
      <c r="L1622" s="68"/>
    </row>
    <row r="1623" spans="1:12" x14ac:dyDescent="0.2">
      <c r="A1623" s="72" t="s">
        <v>898</v>
      </c>
      <c r="B1623" s="66" t="s">
        <v>3425</v>
      </c>
      <c r="C1623" s="67">
        <v>72</v>
      </c>
      <c r="D1623" s="67" t="s">
        <v>342</v>
      </c>
      <c r="E1623" s="71">
        <v>0.13674631917525101</v>
      </c>
      <c r="F1623" s="68">
        <v>24.409979770734999</v>
      </c>
      <c r="G1623" s="71">
        <v>0.25</v>
      </c>
      <c r="H1623" s="68">
        <v>41.874578556979102</v>
      </c>
      <c r="I1623" s="71">
        <v>2.3492638350501301E-2</v>
      </c>
      <c r="J1623" s="68">
        <v>35.670937289278498</v>
      </c>
      <c r="K1623" s="71"/>
      <c r="L1623" s="68"/>
    </row>
    <row r="1624" spans="1:12" x14ac:dyDescent="0.2">
      <c r="A1624" s="72" t="s">
        <v>3426</v>
      </c>
      <c r="B1624" s="66" t="s">
        <v>3427</v>
      </c>
      <c r="C1624" s="67">
        <v>72</v>
      </c>
      <c r="D1624" s="67" t="s">
        <v>342</v>
      </c>
      <c r="E1624" s="71">
        <v>0.159169860437469</v>
      </c>
      <c r="F1624" s="68">
        <v>55.563047875927197</v>
      </c>
      <c r="G1624" s="71">
        <v>0.27492119045846097</v>
      </c>
      <c r="H1624" s="68">
        <v>69.588671611598102</v>
      </c>
      <c r="I1624" s="71">
        <v>4.3418530416477898E-2</v>
      </c>
      <c r="J1624" s="68">
        <v>53.000674308833503</v>
      </c>
      <c r="K1624" s="71"/>
      <c r="L1624" s="68"/>
    </row>
    <row r="1625" spans="1:12" x14ac:dyDescent="0.2">
      <c r="A1625" s="72" t="s">
        <v>3428</v>
      </c>
      <c r="B1625" s="66" t="s">
        <v>3429</v>
      </c>
      <c r="C1625" s="67">
        <v>72</v>
      </c>
      <c r="D1625" s="67" t="s">
        <v>342</v>
      </c>
      <c r="E1625" s="71">
        <v>0.18488815636252601</v>
      </c>
      <c r="F1625" s="68">
        <v>73.027646662171307</v>
      </c>
      <c r="G1625" s="71">
        <v>0.30723830892495702</v>
      </c>
      <c r="H1625" s="68">
        <v>83.614295347269007</v>
      </c>
      <c r="I1625" s="71">
        <v>6.2538003800095707E-2</v>
      </c>
      <c r="J1625" s="68">
        <v>64.396493594066101</v>
      </c>
      <c r="K1625" s="71"/>
      <c r="L1625" s="68"/>
    </row>
    <row r="1626" spans="1:12" x14ac:dyDescent="0.2">
      <c r="A1626" s="72" t="s">
        <v>3430</v>
      </c>
      <c r="B1626" s="66" t="s">
        <v>3431</v>
      </c>
      <c r="C1626" s="67">
        <v>72</v>
      </c>
      <c r="D1626" s="67" t="s">
        <v>342</v>
      </c>
      <c r="E1626" s="71">
        <v>0.12955234079341901</v>
      </c>
      <c r="F1626" s="68">
        <v>12.070128118678401</v>
      </c>
      <c r="G1626" s="71">
        <v>0.25770043122414898</v>
      </c>
      <c r="H1626" s="68">
        <v>54.012137559001999</v>
      </c>
      <c r="I1626" s="71">
        <v>1.4042503626886999E-3</v>
      </c>
      <c r="J1626" s="68">
        <v>2.5623735670937302</v>
      </c>
      <c r="K1626" s="71"/>
      <c r="L1626" s="68"/>
    </row>
    <row r="1627" spans="1:12" x14ac:dyDescent="0.2">
      <c r="A1627" s="72" t="s">
        <v>3432</v>
      </c>
      <c r="B1627" s="66" t="s">
        <v>3433</v>
      </c>
      <c r="C1627" s="67">
        <v>72</v>
      </c>
      <c r="D1627" s="67" t="s">
        <v>342</v>
      </c>
      <c r="E1627" s="71">
        <v>0.13742824683757099</v>
      </c>
      <c r="F1627" s="68">
        <v>26.0283209710047</v>
      </c>
      <c r="G1627" s="71">
        <v>0.26942088244121198</v>
      </c>
      <c r="H1627" s="68">
        <v>65.947403910991198</v>
      </c>
      <c r="I1627" s="71">
        <v>5.4356112339296898E-3</v>
      </c>
      <c r="J1627" s="68">
        <v>10.114632501685801</v>
      </c>
      <c r="K1627" s="71"/>
      <c r="L1627" s="68"/>
    </row>
    <row r="1628" spans="1:12" x14ac:dyDescent="0.2">
      <c r="A1628" s="72" t="s">
        <v>3434</v>
      </c>
      <c r="B1628" s="66" t="s">
        <v>3435</v>
      </c>
      <c r="C1628" s="67">
        <v>72</v>
      </c>
      <c r="D1628" s="67" t="s">
        <v>342</v>
      </c>
      <c r="E1628" s="71">
        <v>0.13046046729873301</v>
      </c>
      <c r="F1628" s="68">
        <v>13.4861766689144</v>
      </c>
      <c r="G1628" s="71">
        <v>0.25330018481034899</v>
      </c>
      <c r="H1628" s="68">
        <v>47.403910991234</v>
      </c>
      <c r="I1628" s="71">
        <v>7.6207497871175504E-3</v>
      </c>
      <c r="J1628" s="68">
        <v>14.0256237356709</v>
      </c>
      <c r="K1628" s="71"/>
      <c r="L1628" s="68"/>
    </row>
    <row r="1629" spans="1:12" x14ac:dyDescent="0.2">
      <c r="A1629" s="72" t="s">
        <v>3436</v>
      </c>
      <c r="B1629" s="66" t="s">
        <v>3437</v>
      </c>
      <c r="C1629" s="67">
        <v>72</v>
      </c>
      <c r="D1629" s="67" t="s">
        <v>342</v>
      </c>
      <c r="E1629" s="71">
        <v>0.18046862118670901</v>
      </c>
      <c r="F1629" s="68">
        <v>70.330411328388394</v>
      </c>
      <c r="G1629" s="71">
        <v>0.322033726196359</v>
      </c>
      <c r="H1629" s="68">
        <v>87.188132164531396</v>
      </c>
      <c r="I1629" s="71">
        <v>3.8903516177058499E-2</v>
      </c>
      <c r="J1629" s="68">
        <v>49.831422791638602</v>
      </c>
      <c r="K1629" s="71"/>
      <c r="L1629" s="68"/>
    </row>
    <row r="1630" spans="1:12" x14ac:dyDescent="0.2">
      <c r="A1630" s="72" t="s">
        <v>3438</v>
      </c>
      <c r="B1630" s="66" t="s">
        <v>3439</v>
      </c>
      <c r="C1630" s="67">
        <v>72</v>
      </c>
      <c r="D1630" s="67" t="s">
        <v>342</v>
      </c>
      <c r="E1630" s="71">
        <v>0.166070867747006</v>
      </c>
      <c r="F1630" s="68">
        <v>62.238705327039803</v>
      </c>
      <c r="G1630" s="71">
        <v>0.30084738591514998</v>
      </c>
      <c r="H1630" s="68">
        <v>81.995954146999296</v>
      </c>
      <c r="I1630" s="71">
        <v>3.1294349578862998E-2</v>
      </c>
      <c r="J1630" s="68">
        <v>42.818610923803099</v>
      </c>
      <c r="K1630" s="71"/>
      <c r="L1630" s="68"/>
    </row>
    <row r="1631" spans="1:12" x14ac:dyDescent="0.2">
      <c r="A1631" s="72" t="s">
        <v>3440</v>
      </c>
      <c r="B1631" s="66" t="s">
        <v>3441</v>
      </c>
      <c r="C1631" s="67">
        <v>72</v>
      </c>
      <c r="D1631" s="67" t="s">
        <v>342</v>
      </c>
      <c r="E1631" s="71">
        <v>0.18082134432678201</v>
      </c>
      <c r="F1631" s="68">
        <v>70.667565745111304</v>
      </c>
      <c r="G1631" s="71">
        <v>0.32605374618927402</v>
      </c>
      <c r="H1631" s="68">
        <v>88.1321645313554</v>
      </c>
      <c r="I1631" s="71">
        <v>3.5588942464290001E-2</v>
      </c>
      <c r="J1631" s="68">
        <v>46.459878624410003</v>
      </c>
      <c r="K1631" s="71"/>
      <c r="L1631" s="68"/>
    </row>
    <row r="1632" spans="1:12" x14ac:dyDescent="0.2">
      <c r="A1632" s="72" t="s">
        <v>1102</v>
      </c>
      <c r="B1632" s="66" t="s">
        <v>3442</v>
      </c>
      <c r="C1632" s="67">
        <v>72</v>
      </c>
      <c r="D1632" s="67" t="s">
        <v>342</v>
      </c>
      <c r="E1632" s="71">
        <v>0.17588837909160199</v>
      </c>
      <c r="F1632" s="68">
        <v>68.4423465947404</v>
      </c>
      <c r="G1632" s="71">
        <v>0.27262601064634001</v>
      </c>
      <c r="H1632" s="68">
        <v>67.970330411328405</v>
      </c>
      <c r="I1632" s="71">
        <v>7.9150747536865004E-2</v>
      </c>
      <c r="J1632" s="68">
        <v>71.679028995279793</v>
      </c>
      <c r="K1632" s="71"/>
      <c r="L1632" s="68"/>
    </row>
    <row r="1633" spans="1:12" x14ac:dyDescent="0.2">
      <c r="A1633" s="72" t="s">
        <v>3443</v>
      </c>
      <c r="B1633" s="66" t="s">
        <v>3444</v>
      </c>
      <c r="C1633" s="67">
        <v>72</v>
      </c>
      <c r="D1633" s="67" t="s">
        <v>342</v>
      </c>
      <c r="E1633" s="71">
        <v>0.15232492974231801</v>
      </c>
      <c r="F1633" s="68">
        <v>47.943358057990601</v>
      </c>
      <c r="G1633" s="71">
        <v>0.26760098565519702</v>
      </c>
      <c r="H1633" s="68">
        <v>64.396493594066101</v>
      </c>
      <c r="I1633" s="71">
        <v>3.7048873829438701E-2</v>
      </c>
      <c r="J1633" s="68">
        <v>48.078219824679699</v>
      </c>
      <c r="K1633" s="71"/>
      <c r="L1633" s="68"/>
    </row>
    <row r="1634" spans="1:12" x14ac:dyDescent="0.2">
      <c r="A1634" s="72" t="s">
        <v>3445</v>
      </c>
      <c r="B1634" s="66" t="s">
        <v>3446</v>
      </c>
      <c r="C1634" s="67">
        <v>72</v>
      </c>
      <c r="D1634" s="67" t="s">
        <v>342</v>
      </c>
      <c r="E1634" s="71">
        <v>0.18921440358536701</v>
      </c>
      <c r="F1634" s="68">
        <v>75.252865812542098</v>
      </c>
      <c r="G1634" s="71">
        <v>0.28683175488596602</v>
      </c>
      <c r="H1634" s="68">
        <v>76.938637896156393</v>
      </c>
      <c r="I1634" s="71">
        <v>9.1597052284767402E-2</v>
      </c>
      <c r="J1634" s="68">
        <v>75.522589345920395</v>
      </c>
      <c r="K1634" s="71"/>
      <c r="L1634" s="68"/>
    </row>
    <row r="1635" spans="1:12" x14ac:dyDescent="0.2">
      <c r="A1635" s="72" t="s">
        <v>3447</v>
      </c>
      <c r="B1635" s="66" t="s">
        <v>3448</v>
      </c>
      <c r="C1635" s="67">
        <v>72</v>
      </c>
      <c r="D1635" s="67" t="s">
        <v>342</v>
      </c>
      <c r="E1635" s="71">
        <v>0.14960956703682601</v>
      </c>
      <c r="F1635" s="68">
        <v>44.0323668240054</v>
      </c>
      <c r="G1635" s="71">
        <v>0.27482613385323901</v>
      </c>
      <c r="H1635" s="68">
        <v>69.453809844909003</v>
      </c>
      <c r="I1635" s="71">
        <v>2.4393000220411999E-2</v>
      </c>
      <c r="J1635" s="68">
        <v>36.547538772757903</v>
      </c>
      <c r="K1635" s="71"/>
      <c r="L1635" s="68"/>
    </row>
    <row r="1636" spans="1:12" x14ac:dyDescent="0.2">
      <c r="A1636" s="72" t="s">
        <v>3449</v>
      </c>
      <c r="B1636" s="66" t="s">
        <v>3450</v>
      </c>
      <c r="C1636" s="67">
        <v>72</v>
      </c>
      <c r="D1636" s="67" t="s">
        <v>342</v>
      </c>
      <c r="E1636" s="71">
        <v>0.13839160184619101</v>
      </c>
      <c r="F1636" s="68">
        <v>26.9723533378287</v>
      </c>
      <c r="G1636" s="71">
        <v>0.26540086244829703</v>
      </c>
      <c r="H1636" s="68">
        <v>62.710721510451798</v>
      </c>
      <c r="I1636" s="71">
        <v>1.1382341244084399E-2</v>
      </c>
      <c r="J1636" s="68">
        <v>19.892110586648698</v>
      </c>
      <c r="K1636" s="71"/>
      <c r="L1636" s="68"/>
    </row>
    <row r="1637" spans="1:12" x14ac:dyDescent="0.2">
      <c r="A1637" s="72" t="s">
        <v>3020</v>
      </c>
      <c r="B1637" s="66" t="s">
        <v>3451</v>
      </c>
      <c r="C1637" s="67">
        <v>72</v>
      </c>
      <c r="D1637" s="67" t="s">
        <v>342</v>
      </c>
      <c r="E1637" s="71">
        <v>0.153137346744599</v>
      </c>
      <c r="F1637" s="68">
        <v>49.089683074848303</v>
      </c>
      <c r="G1637" s="71">
        <v>0.26310568263617601</v>
      </c>
      <c r="H1637" s="68">
        <v>60.215778826702604</v>
      </c>
      <c r="I1637" s="71">
        <v>4.3169010853021703E-2</v>
      </c>
      <c r="J1637" s="68">
        <v>52.933243425488897</v>
      </c>
      <c r="K1637" s="71"/>
      <c r="L1637" s="68"/>
    </row>
    <row r="1638" spans="1:12" x14ac:dyDescent="0.2">
      <c r="A1638" s="72" t="s">
        <v>3452</v>
      </c>
      <c r="B1638" s="66" t="s">
        <v>3453</v>
      </c>
      <c r="C1638" s="67">
        <v>72</v>
      </c>
      <c r="D1638" s="67" t="s">
        <v>342</v>
      </c>
      <c r="E1638" s="71">
        <v>0.18245299243493501</v>
      </c>
      <c r="F1638" s="68">
        <v>71.476736345246096</v>
      </c>
      <c r="G1638" s="71">
        <v>0.36389050607346801</v>
      </c>
      <c r="H1638" s="68">
        <v>91.166554281861096</v>
      </c>
      <c r="I1638" s="71">
        <v>1.01547879640101E-3</v>
      </c>
      <c r="J1638" s="68">
        <v>2.0229265003371499</v>
      </c>
      <c r="K1638" s="71"/>
      <c r="L1638" s="68"/>
    </row>
    <row r="1639" spans="1:12" x14ac:dyDescent="0.2">
      <c r="A1639" s="72" t="s">
        <v>3454</v>
      </c>
      <c r="B1639" s="66" t="s">
        <v>3455</v>
      </c>
      <c r="C1639" s="67">
        <v>72</v>
      </c>
      <c r="D1639" s="67" t="s">
        <v>342</v>
      </c>
      <c r="E1639" s="71">
        <v>0.14107794811636701</v>
      </c>
      <c r="F1639" s="68">
        <v>31.422791638570502</v>
      </c>
      <c r="G1639" s="71">
        <v>0.27793620545314601</v>
      </c>
      <c r="H1639" s="68">
        <v>71.746459878624407</v>
      </c>
      <c r="I1639" s="71">
        <v>4.2196907795877397E-3</v>
      </c>
      <c r="J1639" s="68">
        <v>7.9568442346594699</v>
      </c>
      <c r="K1639" s="71"/>
      <c r="L1639" s="68"/>
    </row>
    <row r="1640" spans="1:12" x14ac:dyDescent="0.2">
      <c r="A1640" s="72" t="s">
        <v>3456</v>
      </c>
      <c r="B1640" s="66" t="s">
        <v>3457</v>
      </c>
      <c r="C1640" s="67">
        <v>72</v>
      </c>
      <c r="D1640" s="67" t="s">
        <v>342</v>
      </c>
      <c r="E1640" s="71">
        <v>0.17654950246144399</v>
      </c>
      <c r="F1640" s="68">
        <v>68.509777478084999</v>
      </c>
      <c r="G1640" s="71">
        <v>0.34389928400093001</v>
      </c>
      <c r="H1640" s="68">
        <v>90.222521915037106</v>
      </c>
      <c r="I1640" s="71">
        <v>9.1997209219591494E-3</v>
      </c>
      <c r="J1640" s="68">
        <v>16.4531355360755</v>
      </c>
      <c r="K1640" s="71"/>
      <c r="L1640" s="68"/>
    </row>
    <row r="1641" spans="1:12" x14ac:dyDescent="0.2">
      <c r="A1641" s="72" t="s">
        <v>3458</v>
      </c>
      <c r="B1641" s="66" t="s">
        <v>3459</v>
      </c>
      <c r="C1641" s="67">
        <v>72</v>
      </c>
      <c r="D1641" s="67" t="s">
        <v>342</v>
      </c>
      <c r="E1641" s="71">
        <v>0.16173356821960599</v>
      </c>
      <c r="F1641" s="68">
        <v>58.260283209710103</v>
      </c>
      <c r="G1641" s="71">
        <v>0.25</v>
      </c>
      <c r="H1641" s="68">
        <v>41.874578556979102</v>
      </c>
      <c r="I1641" s="71">
        <v>7.3467136439212294E-2</v>
      </c>
      <c r="J1641" s="68">
        <v>69.453809844909003</v>
      </c>
      <c r="K1641" s="71"/>
      <c r="L1641" s="68"/>
    </row>
    <row r="1642" spans="1:12" x14ac:dyDescent="0.2">
      <c r="A1642" s="72" t="s">
        <v>3460</v>
      </c>
      <c r="B1642" s="66" t="s">
        <v>3461</v>
      </c>
      <c r="C1642" s="67">
        <v>72</v>
      </c>
      <c r="D1642" s="67" t="s">
        <v>342</v>
      </c>
      <c r="E1642" s="71">
        <v>0.18253023325130899</v>
      </c>
      <c r="F1642" s="68">
        <v>71.544167228590695</v>
      </c>
      <c r="G1642" s="71">
        <v>0.27932143687226002</v>
      </c>
      <c r="H1642" s="68">
        <v>72.960215778826694</v>
      </c>
      <c r="I1642" s="71">
        <v>8.5739029630358607E-2</v>
      </c>
      <c r="J1642" s="68">
        <v>73.432231962238703</v>
      </c>
      <c r="K1642" s="71"/>
      <c r="L1642" s="68"/>
    </row>
    <row r="1643" spans="1:12" x14ac:dyDescent="0.2">
      <c r="A1643" s="72" t="s">
        <v>3462</v>
      </c>
      <c r="B1643" s="66" t="s">
        <v>3463</v>
      </c>
      <c r="C1643" s="67">
        <v>72</v>
      </c>
      <c r="D1643" s="67" t="s">
        <v>342</v>
      </c>
      <c r="E1643" s="71">
        <v>0.18369120727714799</v>
      </c>
      <c r="F1643" s="68">
        <v>72.285906945381001</v>
      </c>
      <c r="G1643" s="71">
        <v>0.295727303445742</v>
      </c>
      <c r="H1643" s="68">
        <v>80.377612946729599</v>
      </c>
      <c r="I1643" s="71">
        <v>7.1655111108554298E-2</v>
      </c>
      <c r="J1643" s="68">
        <v>68.577208361429498</v>
      </c>
      <c r="K1643" s="71"/>
      <c r="L1643" s="68"/>
    </row>
    <row r="1644" spans="1:12" x14ac:dyDescent="0.2">
      <c r="A1644" s="72" t="s">
        <v>3464</v>
      </c>
      <c r="B1644" s="66" t="s">
        <v>3465</v>
      </c>
      <c r="C1644" s="67">
        <v>72</v>
      </c>
      <c r="D1644" s="67" t="s">
        <v>342</v>
      </c>
      <c r="E1644" s="71">
        <v>0.11593976131695501</v>
      </c>
      <c r="F1644" s="68">
        <v>3.7761294672960202</v>
      </c>
      <c r="G1644" s="71">
        <v>0.19395024240532299</v>
      </c>
      <c r="H1644" s="68">
        <v>3.84356035064059</v>
      </c>
      <c r="I1644" s="71">
        <v>3.7929280228586999E-2</v>
      </c>
      <c r="J1644" s="68">
        <v>49.022252191503704</v>
      </c>
      <c r="K1644" s="71"/>
      <c r="L1644" s="68"/>
    </row>
    <row r="1645" spans="1:12" x14ac:dyDescent="0.2">
      <c r="A1645" s="72" t="s">
        <v>3466</v>
      </c>
      <c r="B1645" s="66" t="s">
        <v>3467</v>
      </c>
      <c r="C1645" s="67">
        <v>72</v>
      </c>
      <c r="D1645" s="67" t="s">
        <v>342</v>
      </c>
      <c r="E1645" s="71">
        <v>0.17329536913791099</v>
      </c>
      <c r="F1645" s="68">
        <v>67.026298044504401</v>
      </c>
      <c r="G1645" s="71">
        <v>0.29233206290321501</v>
      </c>
      <c r="H1645" s="68">
        <v>79.366149696560996</v>
      </c>
      <c r="I1645" s="71">
        <v>5.4258675372606903E-2</v>
      </c>
      <c r="J1645" s="68">
        <v>59.8786244099798</v>
      </c>
      <c r="K1645" s="71"/>
      <c r="L1645" s="68"/>
    </row>
    <row r="1646" spans="1:12" x14ac:dyDescent="0.2">
      <c r="A1646" s="72" t="s">
        <v>3468</v>
      </c>
      <c r="B1646" s="66" t="s">
        <v>3469</v>
      </c>
      <c r="C1646" s="67">
        <v>72</v>
      </c>
      <c r="D1646" s="67" t="s">
        <v>342</v>
      </c>
      <c r="E1646" s="71">
        <v>0.18796397265640899</v>
      </c>
      <c r="F1646" s="68">
        <v>74.376264329062707</v>
      </c>
      <c r="G1646" s="71">
        <v>0.24115397672116301</v>
      </c>
      <c r="H1646" s="68">
        <v>8.2265677680377607</v>
      </c>
      <c r="I1646" s="71">
        <v>0.134773968591655</v>
      </c>
      <c r="J1646" s="68">
        <v>83.412002697235295</v>
      </c>
      <c r="K1646" s="71"/>
      <c r="L1646" s="68"/>
    </row>
    <row r="1647" spans="1:12" x14ac:dyDescent="0.2">
      <c r="A1647" s="72" t="s">
        <v>3470</v>
      </c>
      <c r="B1647" s="66" t="s">
        <v>3471</v>
      </c>
      <c r="C1647" s="67">
        <v>72</v>
      </c>
      <c r="D1647" s="67" t="s">
        <v>342</v>
      </c>
      <c r="E1647" s="71">
        <v>0.16760755455559301</v>
      </c>
      <c r="F1647" s="68">
        <v>62.845583277140904</v>
      </c>
      <c r="G1647" s="71">
        <v>0.25</v>
      </c>
      <c r="H1647" s="68">
        <v>41.874578556979102</v>
      </c>
      <c r="I1647" s="71">
        <v>8.5215109111185405E-2</v>
      </c>
      <c r="J1647" s="68">
        <v>73.297370195549604</v>
      </c>
      <c r="K1647" s="71"/>
      <c r="L1647" s="68"/>
    </row>
    <row r="1648" spans="1:12" x14ac:dyDescent="0.2">
      <c r="A1648" s="72" t="s">
        <v>3472</v>
      </c>
      <c r="B1648" s="66" t="s">
        <v>3473</v>
      </c>
      <c r="C1648" s="67">
        <v>72</v>
      </c>
      <c r="D1648" s="67" t="s">
        <v>342</v>
      </c>
      <c r="E1648" s="71">
        <v>0.130600785722329</v>
      </c>
      <c r="F1648" s="68">
        <v>13.553607552258899</v>
      </c>
      <c r="G1648" s="71">
        <v>0.25</v>
      </c>
      <c r="H1648" s="68">
        <v>41.874578556979102</v>
      </c>
      <c r="I1648" s="71">
        <v>1.1201571444658101E-2</v>
      </c>
      <c r="J1648" s="68">
        <v>19.554956169925799</v>
      </c>
      <c r="K1648" s="71"/>
      <c r="L1648" s="68"/>
    </row>
    <row r="1649" spans="1:12" x14ac:dyDescent="0.2">
      <c r="A1649" s="72" t="s">
        <v>3474</v>
      </c>
      <c r="B1649" s="66" t="s">
        <v>3475</v>
      </c>
      <c r="C1649" s="67">
        <v>72</v>
      </c>
      <c r="D1649" s="67" t="s">
        <v>342</v>
      </c>
      <c r="E1649" s="71">
        <v>0.145055615361386</v>
      </c>
      <c r="F1649" s="68">
        <v>37.559002022926499</v>
      </c>
      <c r="G1649" s="71">
        <v>0.28334145686517398</v>
      </c>
      <c r="H1649" s="68">
        <v>75.0505731625084</v>
      </c>
      <c r="I1649" s="71">
        <v>6.7697738575986603E-3</v>
      </c>
      <c r="J1649" s="68">
        <v>12.272420768712101</v>
      </c>
      <c r="K1649" s="71"/>
      <c r="L1649" s="68"/>
    </row>
    <row r="1650" spans="1:12" x14ac:dyDescent="0.2">
      <c r="A1650" s="72" t="s">
        <v>3476</v>
      </c>
      <c r="B1650" s="66" t="s">
        <v>3477</v>
      </c>
      <c r="C1650" s="67">
        <v>72</v>
      </c>
      <c r="D1650" s="67" t="s">
        <v>342</v>
      </c>
      <c r="E1650" s="71">
        <v>0.12607977863816999</v>
      </c>
      <c r="F1650" s="68">
        <v>6.8779501011463298</v>
      </c>
      <c r="G1650" s="71">
        <v>0.25</v>
      </c>
      <c r="H1650" s="68">
        <v>41.874578556979102</v>
      </c>
      <c r="I1650" s="71">
        <v>2.1595572763396598E-3</v>
      </c>
      <c r="J1650" s="68">
        <v>4.5178691840863099</v>
      </c>
      <c r="K1650" s="71"/>
      <c r="L1650" s="68"/>
    </row>
    <row r="1651" spans="1:12" x14ac:dyDescent="0.2">
      <c r="A1651" s="72" t="s">
        <v>3478</v>
      </c>
      <c r="B1651" s="66" t="s">
        <v>3479</v>
      </c>
      <c r="C1651" s="67">
        <v>72</v>
      </c>
      <c r="D1651" s="67" t="s">
        <v>342</v>
      </c>
      <c r="E1651" s="71">
        <v>0.13396471060193699</v>
      </c>
      <c r="F1651" s="68">
        <v>19.824679703304099</v>
      </c>
      <c r="G1651" s="71">
        <v>0.25440024641379899</v>
      </c>
      <c r="H1651" s="68">
        <v>49.426837491571099</v>
      </c>
      <c r="I1651" s="71">
        <v>1.3529174790075E-2</v>
      </c>
      <c r="J1651" s="68">
        <v>23.735670937289299</v>
      </c>
      <c r="K1651" s="71"/>
      <c r="L1651" s="68"/>
    </row>
    <row r="1652" spans="1:12" x14ac:dyDescent="0.2">
      <c r="A1652" s="72" t="s">
        <v>3480</v>
      </c>
      <c r="B1652" s="66" t="s">
        <v>3481</v>
      </c>
      <c r="C1652" s="67">
        <v>72</v>
      </c>
      <c r="D1652" s="67" t="s">
        <v>342</v>
      </c>
      <c r="E1652" s="71">
        <v>0.129459006507507</v>
      </c>
      <c r="F1652" s="68">
        <v>11.935266351989201</v>
      </c>
      <c r="G1652" s="71">
        <v>0.24690221712902699</v>
      </c>
      <c r="H1652" s="68">
        <v>9.5077545515846307</v>
      </c>
      <c r="I1652" s="71">
        <v>1.20157958859875E-2</v>
      </c>
      <c r="J1652" s="68">
        <v>21.240728253540102</v>
      </c>
      <c r="K1652" s="71"/>
      <c r="L1652" s="68"/>
    </row>
    <row r="1653" spans="1:12" x14ac:dyDescent="0.2">
      <c r="A1653" s="72" t="s">
        <v>3482</v>
      </c>
      <c r="B1653" s="66" t="s">
        <v>3483</v>
      </c>
      <c r="C1653" s="67">
        <v>72</v>
      </c>
      <c r="D1653" s="67" t="s">
        <v>342</v>
      </c>
      <c r="E1653" s="71">
        <v>0.134063353713056</v>
      </c>
      <c r="F1653" s="68">
        <v>20.0944032366824</v>
      </c>
      <c r="G1653" s="71">
        <v>0.266405867446526</v>
      </c>
      <c r="H1653" s="68">
        <v>63.385030343897498</v>
      </c>
      <c r="I1653" s="71">
        <v>1.72083997958626E-3</v>
      </c>
      <c r="J1653" s="68">
        <v>3.3715441672285902</v>
      </c>
      <c r="K1653" s="71"/>
      <c r="L1653" s="68"/>
    </row>
    <row r="1654" spans="1:12" x14ac:dyDescent="0.2">
      <c r="A1654" s="72" t="s">
        <v>3484</v>
      </c>
      <c r="B1654" s="66" t="s">
        <v>3485</v>
      </c>
      <c r="C1654" s="67">
        <v>72</v>
      </c>
      <c r="D1654" s="67" t="s">
        <v>342</v>
      </c>
      <c r="E1654" s="71">
        <v>0.136221619726867</v>
      </c>
      <c r="F1654" s="68">
        <v>23.3985165205664</v>
      </c>
      <c r="G1654" s="71">
        <v>0.25</v>
      </c>
      <c r="H1654" s="68">
        <v>41.874578556979102</v>
      </c>
      <c r="I1654" s="71">
        <v>2.2443239453733801E-2</v>
      </c>
      <c r="J1654" s="68">
        <v>34.659474039109902</v>
      </c>
      <c r="K1654" s="71"/>
      <c r="L1654" s="68"/>
    </row>
    <row r="1655" spans="1:12" x14ac:dyDescent="0.2">
      <c r="A1655" s="72" t="s">
        <v>787</v>
      </c>
      <c r="B1655" s="66" t="s">
        <v>3486</v>
      </c>
      <c r="C1655" s="67">
        <v>72</v>
      </c>
      <c r="D1655" s="67" t="s">
        <v>342</v>
      </c>
      <c r="E1655" s="71">
        <v>0.142553294420353</v>
      </c>
      <c r="F1655" s="68">
        <v>32.906271072151</v>
      </c>
      <c r="G1655" s="71">
        <v>0.26200562103272701</v>
      </c>
      <c r="H1655" s="68">
        <v>59.271746459878599</v>
      </c>
      <c r="I1655" s="71">
        <v>2.3100967807978601E-2</v>
      </c>
      <c r="J1655" s="68">
        <v>35.401213755900201</v>
      </c>
      <c r="K1655" s="71"/>
      <c r="L1655" s="68"/>
    </row>
    <row r="1656" spans="1:12" x14ac:dyDescent="0.2">
      <c r="A1656" s="72" t="s">
        <v>3487</v>
      </c>
      <c r="B1656" s="66" t="s">
        <v>3488</v>
      </c>
      <c r="C1656" s="67">
        <v>72</v>
      </c>
      <c r="D1656" s="67" t="s">
        <v>342</v>
      </c>
      <c r="E1656" s="71">
        <v>0.27210666590514299</v>
      </c>
      <c r="F1656" s="68">
        <v>91.031692515171898</v>
      </c>
      <c r="G1656" s="71">
        <v>0.34226950042535698</v>
      </c>
      <c r="H1656" s="68">
        <v>90.087660148347993</v>
      </c>
      <c r="I1656" s="71">
        <v>0.201943831384929</v>
      </c>
      <c r="J1656" s="68">
        <v>91.099123398516497</v>
      </c>
      <c r="K1656" s="71"/>
      <c r="L1656" s="68"/>
    </row>
    <row r="1657" spans="1:12" x14ac:dyDescent="0.2">
      <c r="A1657" s="72" t="s">
        <v>3489</v>
      </c>
      <c r="B1657" s="66" t="s">
        <v>3490</v>
      </c>
      <c r="C1657" s="67">
        <v>72</v>
      </c>
      <c r="D1657" s="67" t="s">
        <v>342</v>
      </c>
      <c r="E1657" s="71">
        <v>0.17502664718677899</v>
      </c>
      <c r="F1657" s="68">
        <v>68.105192178017504</v>
      </c>
      <c r="G1657" s="71">
        <v>0.234334818002917</v>
      </c>
      <c r="H1657" s="68">
        <v>7.0128118678354703</v>
      </c>
      <c r="I1657" s="71">
        <v>0.115718476370641</v>
      </c>
      <c r="J1657" s="68">
        <v>80.647336480107896</v>
      </c>
      <c r="K1657" s="71"/>
      <c r="L1657" s="68"/>
    </row>
    <row r="1658" spans="1:12" x14ac:dyDescent="0.2">
      <c r="A1658" s="72" t="s">
        <v>3491</v>
      </c>
      <c r="B1658" s="66" t="s">
        <v>3492</v>
      </c>
      <c r="C1658" s="67">
        <v>72</v>
      </c>
      <c r="D1658" s="67" t="s">
        <v>342</v>
      </c>
      <c r="E1658" s="71">
        <v>0.191923321053905</v>
      </c>
      <c r="F1658" s="68">
        <v>76.129467296021602</v>
      </c>
      <c r="G1658" s="71">
        <v>0.27504820729271001</v>
      </c>
      <c r="H1658" s="68">
        <v>69.7235333782872</v>
      </c>
      <c r="I1658" s="71">
        <v>0.1087984348151</v>
      </c>
      <c r="J1658" s="68">
        <v>79.501011463250194</v>
      </c>
      <c r="K1658" s="71"/>
      <c r="L1658" s="68"/>
    </row>
    <row r="1659" spans="1:12" x14ac:dyDescent="0.2">
      <c r="A1659" s="72" t="s">
        <v>3493</v>
      </c>
      <c r="B1659" s="66" t="s">
        <v>3494</v>
      </c>
      <c r="C1659" s="67">
        <v>72</v>
      </c>
      <c r="D1659" s="67" t="s">
        <v>342</v>
      </c>
      <c r="E1659" s="71">
        <v>8.8133474706565296E-2</v>
      </c>
      <c r="F1659" s="68">
        <v>2.3600809170600101</v>
      </c>
      <c r="G1659" s="71">
        <v>0.1150884568581</v>
      </c>
      <c r="H1659" s="68">
        <v>1.82063385030344</v>
      </c>
      <c r="I1659" s="71">
        <v>6.1178492555030502E-2</v>
      </c>
      <c r="J1659" s="68">
        <v>63.654753877275802</v>
      </c>
      <c r="K1659" s="71"/>
      <c r="L1659" s="68"/>
    </row>
    <row r="1660" spans="1:12" x14ac:dyDescent="0.2">
      <c r="A1660" s="72" t="s">
        <v>1986</v>
      </c>
      <c r="B1660" s="66" t="s">
        <v>3495</v>
      </c>
      <c r="C1660" s="67">
        <v>72</v>
      </c>
      <c r="D1660" s="67" t="s">
        <v>342</v>
      </c>
      <c r="E1660" s="71">
        <v>0.132853856688294</v>
      </c>
      <c r="F1660" s="68">
        <v>17.936614969656102</v>
      </c>
      <c r="G1660" s="71">
        <v>0.24692010727468899</v>
      </c>
      <c r="H1660" s="68">
        <v>9.5751854349291996</v>
      </c>
      <c r="I1660" s="71">
        <v>1.8787606101899501E-2</v>
      </c>
      <c r="J1660" s="68">
        <v>31.085637221847598</v>
      </c>
      <c r="K1660" s="71"/>
      <c r="L1660" s="68"/>
    </row>
    <row r="1661" spans="1:12" x14ac:dyDescent="0.2">
      <c r="A1661" s="72" t="s">
        <v>3496</v>
      </c>
      <c r="B1661" s="66" t="s">
        <v>3497</v>
      </c>
      <c r="C1661" s="67">
        <v>72</v>
      </c>
      <c r="D1661" s="67" t="s">
        <v>342</v>
      </c>
      <c r="E1661" s="71">
        <v>0.15497965197303601</v>
      </c>
      <c r="F1661" s="68">
        <v>51.3149022252192</v>
      </c>
      <c r="G1661" s="71">
        <v>0.246658997911505</v>
      </c>
      <c r="H1661" s="68">
        <v>9.3054619015509097</v>
      </c>
      <c r="I1661" s="71">
        <v>6.3300306034565906E-2</v>
      </c>
      <c r="J1661" s="68">
        <v>64.935940660822695</v>
      </c>
      <c r="K1661" s="71"/>
      <c r="L1661" s="68"/>
    </row>
    <row r="1662" spans="1:12" x14ac:dyDescent="0.2">
      <c r="A1662" s="72" t="s">
        <v>3498</v>
      </c>
      <c r="B1662" s="66" t="s">
        <v>3499</v>
      </c>
      <c r="C1662" s="67">
        <v>72</v>
      </c>
      <c r="D1662" s="67" t="s">
        <v>342</v>
      </c>
      <c r="E1662" s="71">
        <v>4.5850964505845103E-2</v>
      </c>
      <c r="F1662" s="68">
        <v>0.80917060013486197</v>
      </c>
      <c r="G1662" s="71">
        <v>4.7765292951919898E-2</v>
      </c>
      <c r="H1662" s="68">
        <v>0.87660148347943401</v>
      </c>
      <c r="I1662" s="71">
        <v>4.3936636059770197E-2</v>
      </c>
      <c r="J1662" s="68">
        <v>53.2703978422117</v>
      </c>
      <c r="K1662" s="71"/>
      <c r="L1662" s="68"/>
    </row>
    <row r="1663" spans="1:12" x14ac:dyDescent="0.2">
      <c r="A1663" s="72" t="s">
        <v>3500</v>
      </c>
      <c r="B1663" s="66" t="s">
        <v>3501</v>
      </c>
      <c r="C1663" s="67">
        <v>72</v>
      </c>
      <c r="D1663" s="67" t="s">
        <v>342</v>
      </c>
      <c r="E1663" s="71">
        <v>0.15456117965139701</v>
      </c>
      <c r="F1663" s="68">
        <v>50.910316925151697</v>
      </c>
      <c r="G1663" s="71">
        <v>0.25</v>
      </c>
      <c r="H1663" s="68">
        <v>41.874578556979102</v>
      </c>
      <c r="I1663" s="71">
        <v>5.91223593027944E-2</v>
      </c>
      <c r="J1663" s="68">
        <v>62.643290627107199</v>
      </c>
      <c r="K1663" s="71"/>
      <c r="L1663" s="68"/>
    </row>
    <row r="1664" spans="1:12" x14ac:dyDescent="0.2">
      <c r="A1664" s="72" t="s">
        <v>3502</v>
      </c>
      <c r="B1664" s="66" t="s">
        <v>3503</v>
      </c>
      <c r="C1664" s="67">
        <v>72</v>
      </c>
      <c r="D1664" s="67" t="s">
        <v>342</v>
      </c>
      <c r="E1664" s="71">
        <v>0.19450019059182699</v>
      </c>
      <c r="F1664" s="68">
        <v>77.275792312879304</v>
      </c>
      <c r="G1664" s="71">
        <v>0.31175294534442599</v>
      </c>
      <c r="H1664" s="68">
        <v>85.030343897505105</v>
      </c>
      <c r="I1664" s="71">
        <v>7.7247435839228398E-2</v>
      </c>
      <c r="J1664" s="68">
        <v>71.004720161834101</v>
      </c>
      <c r="K1664" s="71"/>
      <c r="L1664" s="68"/>
    </row>
    <row r="1665" spans="1:12" x14ac:dyDescent="0.2">
      <c r="A1665" s="72" t="s">
        <v>1787</v>
      </c>
      <c r="B1665" s="66" t="s">
        <v>3504</v>
      </c>
      <c r="C1665" s="67">
        <v>72</v>
      </c>
      <c r="D1665" s="67" t="s">
        <v>342</v>
      </c>
      <c r="E1665" s="71">
        <v>0.179072568941962</v>
      </c>
      <c r="F1665" s="68">
        <v>69.588671611598102</v>
      </c>
      <c r="G1665" s="71">
        <v>0.25</v>
      </c>
      <c r="H1665" s="68">
        <v>41.874578556979102</v>
      </c>
      <c r="I1665" s="71">
        <v>0.10814513788392401</v>
      </c>
      <c r="J1665" s="68">
        <v>79.096426163182699</v>
      </c>
      <c r="K1665" s="71"/>
      <c r="L1665" s="68"/>
    </row>
    <row r="1666" spans="1:12" x14ac:dyDescent="0.2">
      <c r="A1666" s="72" t="s">
        <v>3505</v>
      </c>
      <c r="B1666" s="66" t="s">
        <v>3506</v>
      </c>
      <c r="C1666" s="67">
        <v>72</v>
      </c>
      <c r="D1666" s="67" t="s">
        <v>342</v>
      </c>
      <c r="E1666" s="71">
        <v>0.18516042790725501</v>
      </c>
      <c r="F1666" s="68">
        <v>73.095077545515807</v>
      </c>
      <c r="G1666" s="71">
        <v>0.25</v>
      </c>
      <c r="H1666" s="68">
        <v>41.874578556979102</v>
      </c>
      <c r="I1666" s="71">
        <v>0.120320855814511</v>
      </c>
      <c r="J1666" s="68">
        <v>81.254214430209004</v>
      </c>
      <c r="K1666" s="71"/>
      <c r="L1666" s="68"/>
    </row>
    <row r="1667" spans="1:12" x14ac:dyDescent="0.2">
      <c r="A1667" s="72" t="s">
        <v>3507</v>
      </c>
      <c r="B1667" s="66" t="s">
        <v>3508</v>
      </c>
      <c r="C1667" s="67">
        <v>72</v>
      </c>
      <c r="D1667" s="67" t="s">
        <v>342</v>
      </c>
      <c r="E1667" s="71">
        <v>0.152015151867568</v>
      </c>
      <c r="F1667" s="68">
        <v>47.201618341200302</v>
      </c>
      <c r="G1667" s="71">
        <v>0.25</v>
      </c>
      <c r="H1667" s="68">
        <v>41.874578556979102</v>
      </c>
      <c r="I1667" s="71">
        <v>5.4030303735136599E-2</v>
      </c>
      <c r="J1667" s="68">
        <v>59.474039109912297</v>
      </c>
      <c r="K1667" s="71"/>
      <c r="L1667" s="68"/>
    </row>
    <row r="1668" spans="1:12" x14ac:dyDescent="0.2">
      <c r="A1668" s="72" t="s">
        <v>3509</v>
      </c>
      <c r="B1668" s="66" t="s">
        <v>3510</v>
      </c>
      <c r="C1668" s="67">
        <v>72</v>
      </c>
      <c r="D1668" s="67" t="s">
        <v>342</v>
      </c>
      <c r="E1668" s="71">
        <v>0.136553196330989</v>
      </c>
      <c r="F1668" s="68">
        <v>24.207687120701301</v>
      </c>
      <c r="G1668" s="71">
        <v>0.25110006160345</v>
      </c>
      <c r="H1668" s="68">
        <v>43.492919757248799</v>
      </c>
      <c r="I1668" s="71">
        <v>2.2006331058527499E-2</v>
      </c>
      <c r="J1668" s="68">
        <v>34.254888739042499</v>
      </c>
      <c r="K1668" s="71"/>
      <c r="L1668" s="68"/>
    </row>
    <row r="1669" spans="1:12" x14ac:dyDescent="0.2">
      <c r="A1669" s="72" t="s">
        <v>2932</v>
      </c>
      <c r="B1669" s="66" t="s">
        <v>3511</v>
      </c>
      <c r="C1669" s="67">
        <v>72</v>
      </c>
      <c r="D1669" s="67" t="s">
        <v>342</v>
      </c>
      <c r="E1669" s="71">
        <v>0.19457645362487699</v>
      </c>
      <c r="F1669" s="68">
        <v>77.343223196223903</v>
      </c>
      <c r="G1669" s="71">
        <v>0.38541645511635803</v>
      </c>
      <c r="H1669" s="68">
        <v>92.245448415374199</v>
      </c>
      <c r="I1669" s="71">
        <v>3.7364521333956699E-3</v>
      </c>
      <c r="J1669" s="68">
        <v>7.34996628455833</v>
      </c>
      <c r="K1669" s="71"/>
      <c r="L1669" s="68"/>
    </row>
    <row r="1670" spans="1:12" x14ac:dyDescent="0.2">
      <c r="A1670" s="72" t="s">
        <v>3512</v>
      </c>
      <c r="B1670" s="66" t="s">
        <v>3513</v>
      </c>
      <c r="C1670" s="67">
        <v>72</v>
      </c>
      <c r="D1670" s="67" t="s">
        <v>342</v>
      </c>
      <c r="E1670" s="71">
        <v>0.20315909358570999</v>
      </c>
      <c r="F1670" s="68">
        <v>80.2427511800405</v>
      </c>
      <c r="G1670" s="71">
        <v>0.276401478482795</v>
      </c>
      <c r="H1670" s="68">
        <v>70.937289278489501</v>
      </c>
      <c r="I1670" s="71">
        <v>0.12991670868862601</v>
      </c>
      <c r="J1670" s="68">
        <v>82.737693863789602</v>
      </c>
      <c r="K1670" s="71"/>
      <c r="L1670" s="68"/>
    </row>
    <row r="1671" spans="1:12" x14ac:dyDescent="0.2">
      <c r="A1671" s="72" t="s">
        <v>3458</v>
      </c>
      <c r="B1671" s="66" t="s">
        <v>3514</v>
      </c>
      <c r="C1671" s="67">
        <v>72</v>
      </c>
      <c r="D1671" s="67" t="s">
        <v>342</v>
      </c>
      <c r="E1671" s="71">
        <v>0.14509935340046501</v>
      </c>
      <c r="F1671" s="68">
        <v>37.626432906271098</v>
      </c>
      <c r="G1671" s="71">
        <v>0.25870543622237702</v>
      </c>
      <c r="H1671" s="68">
        <v>55.023600809170603</v>
      </c>
      <c r="I1671" s="71">
        <v>3.1493270578553702E-2</v>
      </c>
      <c r="J1671" s="68">
        <v>43.155765340526003</v>
      </c>
      <c r="K1671" s="71"/>
      <c r="L1671" s="68"/>
    </row>
    <row r="1672" spans="1:12" x14ac:dyDescent="0.2">
      <c r="A1672" s="72" t="s">
        <v>3515</v>
      </c>
      <c r="B1672" s="66" t="s">
        <v>3516</v>
      </c>
      <c r="C1672" s="67">
        <v>72</v>
      </c>
      <c r="D1672" s="67" t="s">
        <v>342</v>
      </c>
      <c r="E1672" s="71">
        <v>0.18114156777995599</v>
      </c>
      <c r="F1672" s="68">
        <v>70.869858395145002</v>
      </c>
      <c r="G1672" s="71">
        <v>0.26411068763440498</v>
      </c>
      <c r="H1672" s="68">
        <v>61.699258260283202</v>
      </c>
      <c r="I1672" s="71">
        <v>9.8172447925506695E-2</v>
      </c>
      <c r="J1672" s="68">
        <v>77.208361429534705</v>
      </c>
      <c r="K1672" s="71"/>
      <c r="L1672" s="68"/>
    </row>
    <row r="1673" spans="1:12" x14ac:dyDescent="0.2">
      <c r="A1673" s="72" t="s">
        <v>2352</v>
      </c>
      <c r="B1673" s="66" t="s">
        <v>3517</v>
      </c>
      <c r="C1673" s="67">
        <v>72</v>
      </c>
      <c r="D1673" s="67" t="s">
        <v>342</v>
      </c>
      <c r="E1673" s="71">
        <v>0.15163868493497701</v>
      </c>
      <c r="F1673" s="68">
        <v>46.7296021577883</v>
      </c>
      <c r="G1673" s="71">
        <v>0.25770043122414898</v>
      </c>
      <c r="H1673" s="68">
        <v>54.012137559001999</v>
      </c>
      <c r="I1673" s="71">
        <v>4.55769386458061E-2</v>
      </c>
      <c r="J1673" s="68">
        <v>54.146999325691198</v>
      </c>
      <c r="K1673" s="71"/>
      <c r="L1673" s="68"/>
    </row>
    <row r="1674" spans="1:12" x14ac:dyDescent="0.2">
      <c r="A1674" s="72" t="s">
        <v>3518</v>
      </c>
      <c r="B1674" s="66" t="s">
        <v>3519</v>
      </c>
      <c r="C1674" s="67">
        <v>72</v>
      </c>
      <c r="D1674" s="67" t="s">
        <v>342</v>
      </c>
      <c r="E1674" s="71">
        <v>0.18433837246764101</v>
      </c>
      <c r="F1674" s="68">
        <v>72.555630478759298</v>
      </c>
      <c r="G1674" s="71">
        <v>0.314863016944333</v>
      </c>
      <c r="H1674" s="68">
        <v>85.704652730950798</v>
      </c>
      <c r="I1674" s="71">
        <v>5.3813727990949099E-2</v>
      </c>
      <c r="J1674" s="68">
        <v>59.339177343223199</v>
      </c>
      <c r="K1674" s="71"/>
      <c r="L1674" s="68"/>
    </row>
    <row r="1675" spans="1:12" x14ac:dyDescent="0.2">
      <c r="A1675" s="72" t="s">
        <v>3520</v>
      </c>
      <c r="B1675" s="66" t="s">
        <v>3521</v>
      </c>
      <c r="C1675" s="67">
        <v>72</v>
      </c>
      <c r="D1675" s="67" t="s">
        <v>342</v>
      </c>
      <c r="E1675" s="71">
        <v>0.23041409387366199</v>
      </c>
      <c r="F1675" s="68">
        <v>86.311530681051906</v>
      </c>
      <c r="G1675" s="71">
        <v>0.25</v>
      </c>
      <c r="H1675" s="68">
        <v>41.874578556979102</v>
      </c>
      <c r="I1675" s="71">
        <v>0.21082818774732301</v>
      </c>
      <c r="J1675" s="68">
        <v>91.503708698583907</v>
      </c>
      <c r="K1675" s="71"/>
      <c r="L1675" s="68"/>
    </row>
    <row r="1676" spans="1:12" x14ac:dyDescent="0.2">
      <c r="A1676" s="72" t="s">
        <v>3522</v>
      </c>
      <c r="B1676" s="66" t="s">
        <v>3523</v>
      </c>
      <c r="C1676" s="67">
        <v>72</v>
      </c>
      <c r="D1676" s="67" t="s">
        <v>342</v>
      </c>
      <c r="E1676" s="71">
        <v>0.17320345748805599</v>
      </c>
      <c r="F1676" s="68">
        <v>66.958867161159802</v>
      </c>
      <c r="G1676" s="71">
        <v>0.26060599878889701</v>
      </c>
      <c r="H1676" s="68">
        <v>57.316250842885999</v>
      </c>
      <c r="I1676" s="71">
        <v>8.5800916187214402E-2</v>
      </c>
      <c r="J1676" s="68">
        <v>73.567093728927802</v>
      </c>
      <c r="K1676" s="71"/>
      <c r="L1676" s="68"/>
    </row>
    <row r="1677" spans="1:12" x14ac:dyDescent="0.2">
      <c r="A1677" s="72" t="s">
        <v>582</v>
      </c>
      <c r="B1677" s="66" t="s">
        <v>3524</v>
      </c>
      <c r="C1677" s="67">
        <v>72</v>
      </c>
      <c r="D1677" s="67" t="s">
        <v>342</v>
      </c>
      <c r="E1677" s="71">
        <v>0.22053926476691299</v>
      </c>
      <c r="F1677" s="68">
        <v>84.760620364126794</v>
      </c>
      <c r="G1677" s="71">
        <v>0.25861037961715599</v>
      </c>
      <c r="H1677" s="68">
        <v>54.6190155091032</v>
      </c>
      <c r="I1677" s="71">
        <v>0.18246814991666899</v>
      </c>
      <c r="J1677" s="68">
        <v>88.806473364801107</v>
      </c>
      <c r="K1677" s="71"/>
      <c r="L1677" s="68"/>
    </row>
    <row r="1678" spans="1:12" x14ac:dyDescent="0.2">
      <c r="A1678" s="72" t="s">
        <v>3525</v>
      </c>
      <c r="B1678" s="66" t="s">
        <v>3526</v>
      </c>
      <c r="C1678" s="67">
        <v>72</v>
      </c>
      <c r="D1678" s="67" t="s">
        <v>342</v>
      </c>
      <c r="E1678" s="71">
        <v>0.259892070999444</v>
      </c>
      <c r="F1678" s="68">
        <v>89.952798381658795</v>
      </c>
      <c r="G1678" s="71">
        <v>0.27592619545668901</v>
      </c>
      <c r="H1678" s="68">
        <v>70.532703978422106</v>
      </c>
      <c r="I1678" s="71">
        <v>0.243857946542199</v>
      </c>
      <c r="J1678" s="68">
        <v>93.391773432232</v>
      </c>
      <c r="K1678" s="71"/>
      <c r="L1678" s="68"/>
    </row>
    <row r="1679" spans="1:12" x14ac:dyDescent="0.2">
      <c r="A1679" s="72" t="s">
        <v>754</v>
      </c>
      <c r="B1679" s="66" t="s">
        <v>3527</v>
      </c>
      <c r="C1679" s="67">
        <v>72</v>
      </c>
      <c r="D1679" s="67" t="s">
        <v>342</v>
      </c>
      <c r="E1679" s="71">
        <v>0.15262491101564599</v>
      </c>
      <c r="F1679" s="68">
        <v>48.415374241402603</v>
      </c>
      <c r="G1679" s="71">
        <v>0.25</v>
      </c>
      <c r="H1679" s="68">
        <v>41.874578556979102</v>
      </c>
      <c r="I1679" s="71">
        <v>5.5249822031291501E-2</v>
      </c>
      <c r="J1679" s="68">
        <v>60.283209710047203</v>
      </c>
      <c r="K1679" s="71"/>
      <c r="L1679" s="68"/>
    </row>
    <row r="1680" spans="1:12" x14ac:dyDescent="0.2">
      <c r="A1680" s="72" t="s">
        <v>3528</v>
      </c>
      <c r="B1680" s="66" t="s">
        <v>3529</v>
      </c>
      <c r="C1680" s="67">
        <v>72</v>
      </c>
      <c r="D1680" s="67" t="s">
        <v>342</v>
      </c>
      <c r="E1680" s="71">
        <v>0.15066185777653501</v>
      </c>
      <c r="F1680" s="68">
        <v>45.515846257585999</v>
      </c>
      <c r="G1680" s="71">
        <v>0.25129112715361501</v>
      </c>
      <c r="H1680" s="68">
        <v>43.627781523937998</v>
      </c>
      <c r="I1680" s="71">
        <v>5.0032588399456401E-2</v>
      </c>
      <c r="J1680" s="68">
        <v>56.5745111260958</v>
      </c>
      <c r="K1680" s="71"/>
      <c r="L1680" s="68"/>
    </row>
    <row r="1681" spans="1:12" x14ac:dyDescent="0.2">
      <c r="A1681" s="72" t="s">
        <v>2980</v>
      </c>
      <c r="B1681" s="66" t="s">
        <v>3530</v>
      </c>
      <c r="C1681" s="67">
        <v>72</v>
      </c>
      <c r="D1681" s="67" t="s">
        <v>342</v>
      </c>
      <c r="E1681" s="71">
        <v>0.18181091963795201</v>
      </c>
      <c r="F1681" s="68">
        <v>71.207012811867799</v>
      </c>
      <c r="G1681" s="71">
        <v>0.25</v>
      </c>
      <c r="H1681" s="68">
        <v>41.874578556979102</v>
      </c>
      <c r="I1681" s="71">
        <v>0.113621839275903</v>
      </c>
      <c r="J1681" s="68">
        <v>80.2427511800405</v>
      </c>
      <c r="K1681" s="71"/>
      <c r="L1681" s="68"/>
    </row>
    <row r="1682" spans="1:12" x14ac:dyDescent="0.2">
      <c r="A1682" s="72" t="s">
        <v>3531</v>
      </c>
      <c r="B1682" s="66" t="s">
        <v>3532</v>
      </c>
      <c r="C1682" s="67">
        <v>72</v>
      </c>
      <c r="D1682" s="67" t="s">
        <v>342</v>
      </c>
      <c r="E1682" s="71">
        <v>0.177075793802731</v>
      </c>
      <c r="F1682" s="68">
        <v>68.914362778152395</v>
      </c>
      <c r="G1682" s="71">
        <v>0.30936270892708501</v>
      </c>
      <c r="H1682" s="68">
        <v>84.288604180714799</v>
      </c>
      <c r="I1682" s="71">
        <v>4.4788878678378399E-2</v>
      </c>
      <c r="J1682" s="68">
        <v>53.674983142279203</v>
      </c>
      <c r="K1682" s="71"/>
      <c r="L1682" s="68"/>
    </row>
    <row r="1683" spans="1:12" x14ac:dyDescent="0.2">
      <c r="A1683" s="72" t="s">
        <v>3533</v>
      </c>
      <c r="B1683" s="66" t="s">
        <v>3534</v>
      </c>
      <c r="C1683" s="67">
        <v>54</v>
      </c>
      <c r="D1683" s="67" t="s">
        <v>342</v>
      </c>
      <c r="E1683" s="71">
        <v>0.140742423314694</v>
      </c>
      <c r="F1683" s="68">
        <v>41.397288842544299</v>
      </c>
      <c r="G1683" s="71">
        <v>0.25</v>
      </c>
      <c r="H1683" s="68">
        <v>56.517205422314902</v>
      </c>
      <c r="I1683" s="71">
        <v>3.1484846629388601E-2</v>
      </c>
      <c r="J1683" s="68">
        <v>44.004171011470298</v>
      </c>
      <c r="K1683" s="71"/>
      <c r="L1683" s="68"/>
    </row>
    <row r="1684" spans="1:12" x14ac:dyDescent="0.2">
      <c r="A1684" s="72" t="s">
        <v>3535</v>
      </c>
      <c r="B1684" s="66" t="s">
        <v>3536</v>
      </c>
      <c r="C1684" s="67">
        <v>54</v>
      </c>
      <c r="D1684" s="67" t="s">
        <v>342</v>
      </c>
      <c r="E1684" s="71">
        <v>0.17875108611497301</v>
      </c>
      <c r="F1684" s="68">
        <v>71.324296141814401</v>
      </c>
      <c r="G1684" s="71">
        <v>0.26675861987430799</v>
      </c>
      <c r="H1684" s="68">
        <v>79.353493222106394</v>
      </c>
      <c r="I1684" s="71">
        <v>9.0743552355636803E-2</v>
      </c>
      <c r="J1684" s="68">
        <v>73.4098018769552</v>
      </c>
      <c r="K1684" s="71"/>
      <c r="L1684" s="68"/>
    </row>
    <row r="1685" spans="1:12" x14ac:dyDescent="0.2">
      <c r="A1685" s="72" t="s">
        <v>3537</v>
      </c>
      <c r="B1685" s="66" t="s">
        <v>3538</v>
      </c>
      <c r="C1685" s="67">
        <v>54</v>
      </c>
      <c r="D1685" s="67" t="s">
        <v>342</v>
      </c>
      <c r="E1685" s="71">
        <v>0.14980297708398199</v>
      </c>
      <c r="F1685" s="68">
        <v>52.033368091762298</v>
      </c>
      <c r="G1685" s="71">
        <v>0.25125483109973401</v>
      </c>
      <c r="H1685" s="68">
        <v>60.792492179353502</v>
      </c>
      <c r="I1685" s="71">
        <v>4.8351123068230598E-2</v>
      </c>
      <c r="J1685" s="68">
        <v>55.578727841501603</v>
      </c>
      <c r="K1685" s="71"/>
      <c r="L1685" s="68"/>
    </row>
    <row r="1686" spans="1:12" x14ac:dyDescent="0.2">
      <c r="A1686" s="72" t="s">
        <v>3539</v>
      </c>
      <c r="B1686" s="66" t="s">
        <v>3540</v>
      </c>
      <c r="C1686" s="67">
        <v>54</v>
      </c>
      <c r="D1686" s="67" t="s">
        <v>342</v>
      </c>
      <c r="E1686" s="71">
        <v>0.13519269520621299</v>
      </c>
      <c r="F1686" s="68">
        <v>31.803962460896798</v>
      </c>
      <c r="G1686" s="71">
        <v>0.25</v>
      </c>
      <c r="H1686" s="68">
        <v>56.517205422314902</v>
      </c>
      <c r="I1686" s="71">
        <v>2.0385390412426499E-2</v>
      </c>
      <c r="J1686" s="68">
        <v>33.055265901981201</v>
      </c>
      <c r="K1686" s="71"/>
      <c r="L1686" s="68"/>
    </row>
    <row r="1687" spans="1:12" x14ac:dyDescent="0.2">
      <c r="A1687" s="72" t="s">
        <v>3403</v>
      </c>
      <c r="B1687" s="66" t="s">
        <v>3541</v>
      </c>
      <c r="C1687" s="67">
        <v>72</v>
      </c>
      <c r="D1687" s="67" t="s">
        <v>342</v>
      </c>
      <c r="E1687" s="71">
        <v>0.15431981605259301</v>
      </c>
      <c r="F1687" s="68">
        <v>50.6405933917734</v>
      </c>
      <c r="G1687" s="71">
        <v>0.289221991303308</v>
      </c>
      <c r="H1687" s="68">
        <v>78.287255563047907</v>
      </c>
      <c r="I1687" s="71">
        <v>1.9417640801877301E-2</v>
      </c>
      <c r="J1687" s="68">
        <v>31.8948078219825</v>
      </c>
      <c r="K1687" s="71"/>
      <c r="L1687" s="68"/>
    </row>
    <row r="1688" spans="1:12" x14ac:dyDescent="0.2">
      <c r="A1688" s="72" t="s">
        <v>3542</v>
      </c>
      <c r="B1688" s="66" t="s">
        <v>3543</v>
      </c>
      <c r="C1688" s="67">
        <v>72</v>
      </c>
      <c r="D1688" s="67" t="s">
        <v>342</v>
      </c>
      <c r="E1688" s="71">
        <v>0.18674681109479799</v>
      </c>
      <c r="F1688" s="68">
        <v>73.701955495617</v>
      </c>
      <c r="G1688" s="71">
        <v>0.30175733430815699</v>
      </c>
      <c r="H1688" s="68">
        <v>82.265677680377607</v>
      </c>
      <c r="I1688" s="71">
        <v>7.1736287881439001E-2</v>
      </c>
      <c r="J1688" s="68">
        <v>68.712070128118697</v>
      </c>
      <c r="K1688" s="71"/>
      <c r="L1688" s="68"/>
    </row>
    <row r="1689" spans="1:12" x14ac:dyDescent="0.2">
      <c r="A1689" s="72" t="s">
        <v>3544</v>
      </c>
      <c r="B1689" s="66" t="s">
        <v>3545</v>
      </c>
      <c r="C1689" s="67">
        <v>54</v>
      </c>
      <c r="D1689" s="67" t="s">
        <v>342</v>
      </c>
      <c r="E1689" s="71">
        <v>0.12629697208101501</v>
      </c>
      <c r="F1689" s="68">
        <v>14.389989572471301</v>
      </c>
      <c r="G1689" s="71">
        <v>0.25</v>
      </c>
      <c r="H1689" s="68">
        <v>56.517205422314902</v>
      </c>
      <c r="I1689" s="71">
        <v>2.59394416203036E-3</v>
      </c>
      <c r="J1689" s="68">
        <v>14.1814389989572</v>
      </c>
      <c r="K1689" s="71"/>
      <c r="L1689" s="68"/>
    </row>
    <row r="1690" spans="1:12" x14ac:dyDescent="0.2">
      <c r="A1690" s="72" t="s">
        <v>626</v>
      </c>
      <c r="B1690" s="66" t="s">
        <v>3546</v>
      </c>
      <c r="C1690" s="67">
        <v>72</v>
      </c>
      <c r="D1690" s="67" t="s">
        <v>342</v>
      </c>
      <c r="E1690" s="71">
        <v>0.13120470412148499</v>
      </c>
      <c r="F1690" s="68">
        <v>14.362778152393799</v>
      </c>
      <c r="G1690" s="71">
        <v>0.25</v>
      </c>
      <c r="H1690" s="68">
        <v>41.874578556979102</v>
      </c>
      <c r="I1690" s="71">
        <v>1.2409408242970999E-2</v>
      </c>
      <c r="J1690" s="68">
        <v>21.7127444369521</v>
      </c>
      <c r="K1690" s="71"/>
      <c r="L1690" s="68"/>
    </row>
    <row r="1691" spans="1:12" x14ac:dyDescent="0.2">
      <c r="A1691" s="72" t="s">
        <v>3547</v>
      </c>
      <c r="B1691" s="66" t="s">
        <v>3548</v>
      </c>
      <c r="C1691" s="67">
        <v>72</v>
      </c>
      <c r="D1691" s="67" t="s">
        <v>342</v>
      </c>
      <c r="E1691" s="71">
        <v>0.14488057007431401</v>
      </c>
      <c r="F1691" s="68">
        <v>37.221847606203603</v>
      </c>
      <c r="G1691" s="71">
        <v>0.27052094404466098</v>
      </c>
      <c r="H1691" s="68">
        <v>67.1611598111935</v>
      </c>
      <c r="I1691" s="71">
        <v>1.9240196103967201E-2</v>
      </c>
      <c r="J1691" s="68">
        <v>31.5576534052596</v>
      </c>
      <c r="K1691" s="71"/>
      <c r="L1691" s="68"/>
    </row>
    <row r="1692" spans="1:12" x14ac:dyDescent="0.2">
      <c r="A1692" s="72" t="s">
        <v>3549</v>
      </c>
      <c r="B1692" s="66" t="s">
        <v>3550</v>
      </c>
      <c r="C1692" s="67">
        <v>72</v>
      </c>
      <c r="D1692" s="67" t="s">
        <v>342</v>
      </c>
      <c r="E1692" s="71">
        <v>0.24245989512487101</v>
      </c>
      <c r="F1692" s="68">
        <v>87.862440997977103</v>
      </c>
      <c r="G1692" s="71">
        <v>0.42708312178302499</v>
      </c>
      <c r="H1692" s="68">
        <v>94.335805799056004</v>
      </c>
      <c r="I1692" s="71">
        <v>5.7836668466717402E-2</v>
      </c>
      <c r="J1692" s="68">
        <v>61.631827376938602</v>
      </c>
      <c r="K1692" s="71"/>
      <c r="L1692" s="68"/>
    </row>
    <row r="1693" spans="1:12" x14ac:dyDescent="0.2">
      <c r="A1693" s="72" t="s">
        <v>3551</v>
      </c>
      <c r="B1693" s="66" t="s">
        <v>3552</v>
      </c>
      <c r="C1693" s="67">
        <v>54</v>
      </c>
      <c r="D1693" s="67" t="s">
        <v>342</v>
      </c>
      <c r="E1693" s="71">
        <v>0.13689044054062899</v>
      </c>
      <c r="F1693" s="68">
        <v>35.6621480709072</v>
      </c>
      <c r="G1693" s="71">
        <v>0.25</v>
      </c>
      <c r="H1693" s="68">
        <v>56.517205422314902</v>
      </c>
      <c r="I1693" s="71">
        <v>2.3780881081257099E-2</v>
      </c>
      <c r="J1693" s="68">
        <v>37.017726798748697</v>
      </c>
      <c r="K1693" s="71"/>
      <c r="L1693" s="68"/>
    </row>
    <row r="1694" spans="1:12" x14ac:dyDescent="0.2">
      <c r="A1694" s="72" t="s">
        <v>3553</v>
      </c>
      <c r="B1694" s="66" t="s">
        <v>3554</v>
      </c>
      <c r="C1694" s="67">
        <v>72</v>
      </c>
      <c r="D1694" s="67" t="s">
        <v>342</v>
      </c>
      <c r="E1694" s="71">
        <v>0.135218984446456</v>
      </c>
      <c r="F1694" s="68">
        <v>21.7127444369521</v>
      </c>
      <c r="G1694" s="71">
        <v>0.25</v>
      </c>
      <c r="H1694" s="68">
        <v>41.874578556979102</v>
      </c>
      <c r="I1694" s="71">
        <v>2.04379688929116E-2</v>
      </c>
      <c r="J1694" s="68">
        <v>32.973701955495599</v>
      </c>
      <c r="K1694" s="71"/>
      <c r="L1694" s="68"/>
    </row>
    <row r="1695" spans="1:12" x14ac:dyDescent="0.2">
      <c r="A1695" s="72" t="s">
        <v>3555</v>
      </c>
      <c r="B1695" s="66" t="s">
        <v>3556</v>
      </c>
      <c r="C1695" s="67">
        <v>72</v>
      </c>
      <c r="D1695" s="67" t="s">
        <v>342</v>
      </c>
      <c r="E1695" s="71">
        <v>0.149469389735854</v>
      </c>
      <c r="F1695" s="68">
        <v>43.897505057316302</v>
      </c>
      <c r="G1695" s="71">
        <v>0.27162100564811098</v>
      </c>
      <c r="H1695" s="68">
        <v>67.498314227916396</v>
      </c>
      <c r="I1695" s="71">
        <v>2.73177738235976E-2</v>
      </c>
      <c r="J1695" s="68">
        <v>39.4470667565745</v>
      </c>
      <c r="K1695" s="71"/>
      <c r="L1695" s="68"/>
    </row>
    <row r="1696" spans="1:12" x14ac:dyDescent="0.2">
      <c r="A1696" s="72" t="s">
        <v>3557</v>
      </c>
      <c r="B1696" s="66" t="s">
        <v>3558</v>
      </c>
      <c r="C1696" s="67">
        <v>72</v>
      </c>
      <c r="D1696" s="67" t="s">
        <v>342</v>
      </c>
      <c r="E1696" s="71">
        <v>0.15948060945241899</v>
      </c>
      <c r="F1696" s="68">
        <v>55.832771409305501</v>
      </c>
      <c r="G1696" s="71">
        <v>0.31146777552876298</v>
      </c>
      <c r="H1696" s="68">
        <v>84.895482130815907</v>
      </c>
      <c r="I1696" s="71">
        <v>7.4934433760760304E-3</v>
      </c>
      <c r="J1696" s="68">
        <v>13.7559002022927</v>
      </c>
      <c r="K1696" s="71"/>
      <c r="L1696" s="68"/>
    </row>
    <row r="1697" spans="1:12" x14ac:dyDescent="0.2">
      <c r="A1697" s="72" t="s">
        <v>3559</v>
      </c>
      <c r="B1697" s="66" t="s">
        <v>3560</v>
      </c>
      <c r="C1697" s="67">
        <v>72</v>
      </c>
      <c r="D1697" s="67" t="s">
        <v>342</v>
      </c>
      <c r="E1697" s="71">
        <v>0.15394467259734301</v>
      </c>
      <c r="F1697" s="68">
        <v>50.168577208361398</v>
      </c>
      <c r="G1697" s="71">
        <v>0.25440024641379899</v>
      </c>
      <c r="H1697" s="68">
        <v>49.426837491571099</v>
      </c>
      <c r="I1697" s="71">
        <v>5.3489098780887201E-2</v>
      </c>
      <c r="J1697" s="68">
        <v>58.934592043155803</v>
      </c>
      <c r="K1697" s="71"/>
      <c r="L1697" s="68"/>
    </row>
    <row r="1698" spans="1:12" x14ac:dyDescent="0.2">
      <c r="A1698" s="72" t="s">
        <v>3561</v>
      </c>
      <c r="B1698" s="66" t="s">
        <v>3562</v>
      </c>
      <c r="C1698" s="67">
        <v>72</v>
      </c>
      <c r="D1698" s="67" t="s">
        <v>342</v>
      </c>
      <c r="E1698" s="71">
        <v>0.15524795313953199</v>
      </c>
      <c r="F1698" s="68">
        <v>51.517194875252898</v>
      </c>
      <c r="G1698" s="71">
        <v>0.2522001232069</v>
      </c>
      <c r="H1698" s="68">
        <v>46.0552933243425</v>
      </c>
      <c r="I1698" s="71">
        <v>5.8295783072164702E-2</v>
      </c>
      <c r="J1698" s="68">
        <v>61.968981793661499</v>
      </c>
      <c r="K1698" s="71"/>
      <c r="L1698" s="68"/>
    </row>
    <row r="1699" spans="1:12" x14ac:dyDescent="0.2">
      <c r="A1699" s="72" t="s">
        <v>3563</v>
      </c>
      <c r="B1699" s="66" t="s">
        <v>3564</v>
      </c>
      <c r="C1699" s="67">
        <v>72</v>
      </c>
      <c r="D1699" s="67" t="s">
        <v>342</v>
      </c>
      <c r="E1699" s="71">
        <v>0.16837614008902199</v>
      </c>
      <c r="F1699" s="68">
        <v>63.452461227242097</v>
      </c>
      <c r="G1699" s="71">
        <v>0.31275795034265502</v>
      </c>
      <c r="H1699" s="68">
        <v>85.165205664194204</v>
      </c>
      <c r="I1699" s="71">
        <v>2.3994329835389301E-2</v>
      </c>
      <c r="J1699" s="68">
        <v>36.277815239379599</v>
      </c>
      <c r="K1699" s="71"/>
      <c r="L1699" s="68"/>
    </row>
    <row r="1700" spans="1:12" x14ac:dyDescent="0.2">
      <c r="A1700" s="72" t="s">
        <v>3565</v>
      </c>
      <c r="B1700" s="66" t="s">
        <v>3566</v>
      </c>
      <c r="C1700" s="67">
        <v>72</v>
      </c>
      <c r="D1700" s="67" t="s">
        <v>342</v>
      </c>
      <c r="E1700" s="71">
        <v>0.21223164610581399</v>
      </c>
      <c r="F1700" s="68">
        <v>82.805124747134201</v>
      </c>
      <c r="G1700" s="71">
        <v>0.40464722434712702</v>
      </c>
      <c r="H1700" s="68">
        <v>93.189480782198203</v>
      </c>
      <c r="I1700" s="71">
        <v>1.9816067864500499E-2</v>
      </c>
      <c r="J1700" s="68">
        <v>32.434254888738998</v>
      </c>
      <c r="K1700" s="71"/>
      <c r="L1700" s="68"/>
    </row>
    <row r="1701" spans="1:12" x14ac:dyDescent="0.2">
      <c r="A1701" s="72" t="s">
        <v>2587</v>
      </c>
      <c r="B1701" s="66" t="s">
        <v>3567</v>
      </c>
      <c r="C1701" s="67">
        <v>72</v>
      </c>
      <c r="D1701" s="67" t="s">
        <v>342</v>
      </c>
      <c r="E1701" s="71">
        <v>0.164091385759396</v>
      </c>
      <c r="F1701" s="68">
        <v>60.620364126770099</v>
      </c>
      <c r="G1701" s="71">
        <v>0.275016247063682</v>
      </c>
      <c r="H1701" s="68">
        <v>69.656102494942701</v>
      </c>
      <c r="I1701" s="71">
        <v>5.3166524455109998E-2</v>
      </c>
      <c r="J1701" s="68">
        <v>58.5974376264329</v>
      </c>
      <c r="K1701" s="71"/>
      <c r="L1701" s="68"/>
    </row>
    <row r="1702" spans="1:12" x14ac:dyDescent="0.2">
      <c r="A1702" s="72" t="s">
        <v>3568</v>
      </c>
      <c r="B1702" s="66" t="s">
        <v>3569</v>
      </c>
      <c r="C1702" s="67">
        <v>72</v>
      </c>
      <c r="D1702" s="67" t="s">
        <v>342</v>
      </c>
      <c r="E1702" s="71">
        <v>0.17769310068813801</v>
      </c>
      <c r="F1702" s="68">
        <v>69.049224544841493</v>
      </c>
      <c r="G1702" s="71">
        <v>0.324383344954497</v>
      </c>
      <c r="H1702" s="68">
        <v>87.795010114632504</v>
      </c>
      <c r="I1702" s="71">
        <v>3.1002856421779999E-2</v>
      </c>
      <c r="J1702" s="68">
        <v>42.481456507080203</v>
      </c>
      <c r="K1702" s="71"/>
      <c r="L1702" s="68"/>
    </row>
    <row r="1703" spans="1:12" x14ac:dyDescent="0.2">
      <c r="A1703" s="72" t="s">
        <v>3570</v>
      </c>
      <c r="B1703" s="66" t="s">
        <v>3571</v>
      </c>
      <c r="C1703" s="67">
        <v>72</v>
      </c>
      <c r="D1703" s="67" t="s">
        <v>342</v>
      </c>
      <c r="E1703" s="71">
        <v>0.18352826995641799</v>
      </c>
      <c r="F1703" s="68">
        <v>72.083614295347303</v>
      </c>
      <c r="G1703" s="71">
        <v>0.362505274654355</v>
      </c>
      <c r="H1703" s="68">
        <v>91.099123398516497</v>
      </c>
      <c r="I1703" s="71">
        <v>4.5512652584812499E-3</v>
      </c>
      <c r="J1703" s="68">
        <v>8.7660148347943405</v>
      </c>
      <c r="K1703" s="71"/>
      <c r="L1703" s="68"/>
    </row>
    <row r="1704" spans="1:12" x14ac:dyDescent="0.2">
      <c r="A1704" s="72" t="s">
        <v>3572</v>
      </c>
      <c r="B1704" s="66" t="s">
        <v>3573</v>
      </c>
      <c r="C1704" s="67">
        <v>72</v>
      </c>
      <c r="D1704" s="67" t="s">
        <v>342</v>
      </c>
      <c r="E1704" s="71">
        <v>0.13942517418343001</v>
      </c>
      <c r="F1704" s="68">
        <v>28.9278489548213</v>
      </c>
      <c r="G1704" s="71">
        <v>0.26870104725864602</v>
      </c>
      <c r="H1704" s="68">
        <v>65.542818610923803</v>
      </c>
      <c r="I1704" s="71">
        <v>1.0149301108213301E-2</v>
      </c>
      <c r="J1704" s="68">
        <v>18.0714767363452</v>
      </c>
      <c r="K1704" s="71"/>
      <c r="L1704" s="68"/>
    </row>
    <row r="1705" spans="1:12" x14ac:dyDescent="0.2">
      <c r="A1705" s="72" t="s">
        <v>3020</v>
      </c>
      <c r="B1705" s="66" t="s">
        <v>3574</v>
      </c>
      <c r="C1705" s="67">
        <v>72</v>
      </c>
      <c r="D1705" s="67" t="s">
        <v>342</v>
      </c>
      <c r="E1705" s="71">
        <v>0.16293171880798099</v>
      </c>
      <c r="F1705" s="68">
        <v>59.271746459878599</v>
      </c>
      <c r="G1705" s="71">
        <v>0.30606252411673501</v>
      </c>
      <c r="H1705" s="68">
        <v>83.277140930546196</v>
      </c>
      <c r="I1705" s="71">
        <v>1.9800913499227399E-2</v>
      </c>
      <c r="J1705" s="68">
        <v>32.366824005394498</v>
      </c>
      <c r="K1705" s="71"/>
      <c r="L1705" s="68"/>
    </row>
    <row r="1706" spans="1:12" x14ac:dyDescent="0.2">
      <c r="A1706" s="72" t="s">
        <v>3575</v>
      </c>
      <c r="B1706" s="66" t="s">
        <v>3576</v>
      </c>
      <c r="C1706" s="67">
        <v>72</v>
      </c>
      <c r="D1706" s="67" t="s">
        <v>342</v>
      </c>
      <c r="E1706" s="71">
        <v>0.208954380033198</v>
      </c>
      <c r="F1706" s="68">
        <v>81.523937963587301</v>
      </c>
      <c r="G1706" s="71">
        <v>0.33035893599785199</v>
      </c>
      <c r="H1706" s="68">
        <v>88.941335131490206</v>
      </c>
      <c r="I1706" s="71">
        <v>8.7549824068545001E-2</v>
      </c>
      <c r="J1706" s="68">
        <v>74.173971679028995</v>
      </c>
      <c r="K1706" s="71"/>
      <c r="L1706" s="68"/>
    </row>
    <row r="1707" spans="1:12" x14ac:dyDescent="0.2">
      <c r="A1707" s="72" t="s">
        <v>3577</v>
      </c>
      <c r="B1707" s="66" t="s">
        <v>3578</v>
      </c>
      <c r="C1707" s="67">
        <v>72</v>
      </c>
      <c r="D1707" s="67" t="s">
        <v>342</v>
      </c>
      <c r="E1707" s="71">
        <v>0.19281199075369501</v>
      </c>
      <c r="F1707" s="68">
        <v>76.466621712744399</v>
      </c>
      <c r="G1707" s="71">
        <v>0.337679140801116</v>
      </c>
      <c r="H1707" s="68">
        <v>89.750505731625097</v>
      </c>
      <c r="I1707" s="71">
        <v>4.7944840706273903E-2</v>
      </c>
      <c r="J1707" s="68">
        <v>55.2258934592043</v>
      </c>
      <c r="K1707" s="71"/>
      <c r="L1707" s="68"/>
    </row>
    <row r="1708" spans="1:12" x14ac:dyDescent="0.2">
      <c r="A1708" s="72" t="s">
        <v>3579</v>
      </c>
      <c r="B1708" s="66" t="s">
        <v>3580</v>
      </c>
      <c r="C1708" s="67">
        <v>72</v>
      </c>
      <c r="D1708" s="67" t="s">
        <v>342</v>
      </c>
      <c r="E1708" s="71">
        <v>0.17313734701540601</v>
      </c>
      <c r="F1708" s="68">
        <v>66.824005394470703</v>
      </c>
      <c r="G1708" s="71">
        <v>0.28023138526526697</v>
      </c>
      <c r="H1708" s="68">
        <v>73.634524612272401</v>
      </c>
      <c r="I1708" s="71">
        <v>6.6043308765544206E-2</v>
      </c>
      <c r="J1708" s="68">
        <v>66.351989211058694</v>
      </c>
      <c r="K1708" s="71"/>
      <c r="L1708" s="68"/>
    </row>
    <row r="1709" spans="1:12" x14ac:dyDescent="0.2">
      <c r="A1709" s="72" t="s">
        <v>3355</v>
      </c>
      <c r="B1709" s="66" t="s">
        <v>3581</v>
      </c>
      <c r="C1709" s="67">
        <v>72</v>
      </c>
      <c r="D1709" s="67" t="s">
        <v>342</v>
      </c>
      <c r="E1709" s="71">
        <v>0.141765655301369</v>
      </c>
      <c r="F1709" s="68">
        <v>31.8948078219825</v>
      </c>
      <c r="G1709" s="71">
        <v>0.25</v>
      </c>
      <c r="H1709" s="68">
        <v>41.874578556979102</v>
      </c>
      <c r="I1709" s="71">
        <v>3.3531310602737702E-2</v>
      </c>
      <c r="J1709" s="68">
        <v>44.369521240728297</v>
      </c>
      <c r="K1709" s="71"/>
      <c r="L1709" s="68"/>
    </row>
    <row r="1710" spans="1:12" x14ac:dyDescent="0.2">
      <c r="A1710" s="72" t="s">
        <v>3582</v>
      </c>
      <c r="B1710" s="66" t="s">
        <v>3583</v>
      </c>
      <c r="C1710" s="67">
        <v>72</v>
      </c>
      <c r="D1710" s="67" t="s">
        <v>342</v>
      </c>
      <c r="E1710" s="71">
        <v>0.16832457100848</v>
      </c>
      <c r="F1710" s="68">
        <v>63.385030343897498</v>
      </c>
      <c r="G1710" s="71">
        <v>0.28664164167552397</v>
      </c>
      <c r="H1710" s="68">
        <v>76.736345246122696</v>
      </c>
      <c r="I1710" s="71">
        <v>5.0007500341435501E-2</v>
      </c>
      <c r="J1710" s="68">
        <v>56.439649359406602</v>
      </c>
      <c r="K1710" s="71"/>
      <c r="L1710" s="68"/>
    </row>
    <row r="1711" spans="1:12" x14ac:dyDescent="0.2">
      <c r="A1711" s="72" t="s">
        <v>3584</v>
      </c>
      <c r="B1711" s="66" t="s">
        <v>3585</v>
      </c>
      <c r="C1711" s="67">
        <v>72</v>
      </c>
      <c r="D1711" s="67" t="s">
        <v>342</v>
      </c>
      <c r="E1711" s="71">
        <v>0.137988111385136</v>
      </c>
      <c r="F1711" s="68">
        <v>26.567768037761301</v>
      </c>
      <c r="G1711" s="71">
        <v>0.25</v>
      </c>
      <c r="H1711" s="68">
        <v>41.874578556979102</v>
      </c>
      <c r="I1711" s="71">
        <v>2.5976222770272301E-2</v>
      </c>
      <c r="J1711" s="68">
        <v>38.098449089683101</v>
      </c>
      <c r="K1711" s="71"/>
      <c r="L1711" s="68"/>
    </row>
    <row r="1712" spans="1:12" x14ac:dyDescent="0.2">
      <c r="A1712" s="72" t="s">
        <v>3586</v>
      </c>
      <c r="B1712" s="66" t="s">
        <v>3587</v>
      </c>
      <c r="C1712" s="67">
        <v>72</v>
      </c>
      <c r="D1712" s="67" t="s">
        <v>342</v>
      </c>
      <c r="E1712" s="71">
        <v>0.132099711960528</v>
      </c>
      <c r="F1712" s="68">
        <v>16.1159811193527</v>
      </c>
      <c r="G1712" s="71">
        <v>0.25</v>
      </c>
      <c r="H1712" s="68">
        <v>41.874578556979102</v>
      </c>
      <c r="I1712" s="71">
        <v>1.4199423921056199E-2</v>
      </c>
      <c r="J1712" s="68">
        <v>24.544841537424102</v>
      </c>
      <c r="K1712" s="71"/>
      <c r="L1712" s="68"/>
    </row>
    <row r="1713" spans="1:12" x14ac:dyDescent="0.2">
      <c r="A1713" s="72" t="s">
        <v>3588</v>
      </c>
      <c r="B1713" s="66" t="s">
        <v>3589</v>
      </c>
      <c r="C1713" s="67">
        <v>72</v>
      </c>
      <c r="D1713" s="67" t="s">
        <v>342</v>
      </c>
      <c r="E1713" s="71">
        <v>0.188621673118121</v>
      </c>
      <c r="F1713" s="68">
        <v>74.780849629130103</v>
      </c>
      <c r="G1713" s="71">
        <v>0.341889274004472</v>
      </c>
      <c r="H1713" s="68">
        <v>90.020229265003394</v>
      </c>
      <c r="I1713" s="71">
        <v>3.5354072231768903E-2</v>
      </c>
      <c r="J1713" s="68">
        <v>46.190155091031698</v>
      </c>
      <c r="K1713" s="71"/>
      <c r="L1713" s="68"/>
    </row>
    <row r="1714" spans="1:12" x14ac:dyDescent="0.2">
      <c r="A1714" s="72" t="s">
        <v>3590</v>
      </c>
      <c r="B1714" s="66" t="s">
        <v>3591</v>
      </c>
      <c r="C1714" s="67">
        <v>72</v>
      </c>
      <c r="D1714" s="67" t="s">
        <v>342</v>
      </c>
      <c r="E1714" s="71">
        <v>0.21158127371567201</v>
      </c>
      <c r="F1714" s="68">
        <v>82.602832097100503</v>
      </c>
      <c r="G1714" s="71">
        <v>0.388771078872724</v>
      </c>
      <c r="H1714" s="68">
        <v>92.447741065407996</v>
      </c>
      <c r="I1714" s="71">
        <v>3.4391468558619499E-2</v>
      </c>
      <c r="J1714" s="68">
        <v>45.111260957518503</v>
      </c>
      <c r="K1714" s="71"/>
      <c r="L1714" s="68"/>
    </row>
    <row r="1715" spans="1:12" x14ac:dyDescent="0.2">
      <c r="A1715" s="72" t="s">
        <v>3592</v>
      </c>
      <c r="B1715" s="66" t="s">
        <v>3593</v>
      </c>
      <c r="C1715" s="67">
        <v>72</v>
      </c>
      <c r="D1715" s="67" t="s">
        <v>342</v>
      </c>
      <c r="E1715" s="71">
        <v>0.181876139614395</v>
      </c>
      <c r="F1715" s="68">
        <v>71.274443695212398</v>
      </c>
      <c r="G1715" s="71">
        <v>0.32978859636652502</v>
      </c>
      <c r="H1715" s="68">
        <v>88.806473364801107</v>
      </c>
      <c r="I1715" s="71">
        <v>3.39636828622659E-2</v>
      </c>
      <c r="J1715" s="68">
        <v>44.571813890762002</v>
      </c>
      <c r="K1715" s="71"/>
      <c r="L1715" s="68"/>
    </row>
    <row r="1716" spans="1:12" x14ac:dyDescent="0.2">
      <c r="A1716" s="72" t="s">
        <v>3594</v>
      </c>
      <c r="B1716" s="66" t="s">
        <v>3595</v>
      </c>
      <c r="C1716" s="67">
        <v>72</v>
      </c>
      <c r="D1716" s="67" t="s">
        <v>342</v>
      </c>
      <c r="E1716" s="71">
        <v>0.244900794133567</v>
      </c>
      <c r="F1716" s="68">
        <v>88.1995954146999</v>
      </c>
      <c r="G1716" s="71">
        <v>0.42148775716055498</v>
      </c>
      <c r="H1716" s="68">
        <v>93.863789615643995</v>
      </c>
      <c r="I1716" s="71">
        <v>6.8313831106578501E-2</v>
      </c>
      <c r="J1716" s="68">
        <v>67.228590694538099</v>
      </c>
      <c r="K1716" s="71"/>
      <c r="L1716" s="68"/>
    </row>
    <row r="1717" spans="1:12" x14ac:dyDescent="0.2">
      <c r="A1717" s="72" t="s">
        <v>3596</v>
      </c>
      <c r="B1717" s="66" t="s">
        <v>3597</v>
      </c>
      <c r="C1717" s="67">
        <v>72</v>
      </c>
      <c r="D1717" s="67" t="s">
        <v>342</v>
      </c>
      <c r="E1717" s="71">
        <v>0.14773512590173199</v>
      </c>
      <c r="F1717" s="68">
        <v>41.604855023600798</v>
      </c>
      <c r="G1717" s="71">
        <v>0.26060287443604802</v>
      </c>
      <c r="H1717" s="68">
        <v>57.2488199595415</v>
      </c>
      <c r="I1717" s="71">
        <v>3.4867377367415499E-2</v>
      </c>
      <c r="J1717" s="68">
        <v>45.583277140930498</v>
      </c>
      <c r="K1717" s="71"/>
      <c r="L1717" s="68"/>
    </row>
    <row r="1718" spans="1:12" x14ac:dyDescent="0.2">
      <c r="A1718" s="72" t="s">
        <v>3598</v>
      </c>
      <c r="B1718" s="66" t="s">
        <v>3599</v>
      </c>
      <c r="C1718" s="67">
        <v>72</v>
      </c>
      <c r="D1718" s="67" t="s">
        <v>342</v>
      </c>
      <c r="E1718" s="71">
        <v>0.248759700357294</v>
      </c>
      <c r="F1718" s="68">
        <v>88.604180714767395</v>
      </c>
      <c r="G1718" s="71">
        <v>0.27760786316333402</v>
      </c>
      <c r="H1718" s="68">
        <v>71.544167228590695</v>
      </c>
      <c r="I1718" s="71">
        <v>0.219911537551254</v>
      </c>
      <c r="J1718" s="68">
        <v>92.043155765340501</v>
      </c>
      <c r="K1718" s="71"/>
      <c r="L1718" s="68"/>
    </row>
    <row r="1719" spans="1:12" x14ac:dyDescent="0.2">
      <c r="A1719" s="72" t="s">
        <v>3600</v>
      </c>
      <c r="B1719" s="66" t="s">
        <v>3601</v>
      </c>
      <c r="C1719" s="67">
        <v>72</v>
      </c>
      <c r="D1719" s="67" t="s">
        <v>342</v>
      </c>
      <c r="E1719" s="71">
        <v>0.137318381451252</v>
      </c>
      <c r="F1719" s="68">
        <v>25.758597437626399</v>
      </c>
      <c r="G1719" s="71">
        <v>0.25</v>
      </c>
      <c r="H1719" s="68">
        <v>41.874578556979102</v>
      </c>
      <c r="I1719" s="71">
        <v>2.4636762902503301E-2</v>
      </c>
      <c r="J1719" s="68">
        <v>36.952124072825399</v>
      </c>
      <c r="K1719" s="71"/>
      <c r="L1719" s="68"/>
    </row>
    <row r="1720" spans="1:12" x14ac:dyDescent="0.2">
      <c r="A1720" s="72" t="s">
        <v>3602</v>
      </c>
      <c r="B1720" s="66" t="s">
        <v>3603</v>
      </c>
      <c r="C1720" s="67">
        <v>72</v>
      </c>
      <c r="D1720" s="67" t="s">
        <v>342</v>
      </c>
      <c r="E1720" s="71">
        <v>0.199528985005134</v>
      </c>
      <c r="F1720" s="68">
        <v>78.9615643964936</v>
      </c>
      <c r="G1720" s="71">
        <v>0.26832082083776199</v>
      </c>
      <c r="H1720" s="68">
        <v>64.733648010788897</v>
      </c>
      <c r="I1720" s="71">
        <v>0.13073714917250701</v>
      </c>
      <c r="J1720" s="68">
        <v>82.8725556304788</v>
      </c>
      <c r="K1720" s="71"/>
      <c r="L1720" s="68"/>
    </row>
    <row r="1721" spans="1:12" x14ac:dyDescent="0.2">
      <c r="A1721" s="72" t="s">
        <v>3604</v>
      </c>
      <c r="B1721" s="66" t="s">
        <v>3605</v>
      </c>
      <c r="C1721" s="67">
        <v>72</v>
      </c>
      <c r="D1721" s="67" t="s">
        <v>342</v>
      </c>
      <c r="E1721" s="71">
        <v>0.14342424435446</v>
      </c>
      <c r="F1721" s="68">
        <v>34.659474039109902</v>
      </c>
      <c r="G1721" s="71">
        <v>0.25</v>
      </c>
      <c r="H1721" s="68">
        <v>41.874578556979102</v>
      </c>
      <c r="I1721" s="71">
        <v>3.6848488708920199E-2</v>
      </c>
      <c r="J1721" s="68">
        <v>47.606203641267697</v>
      </c>
      <c r="K1721" s="71"/>
      <c r="L1721" s="68"/>
    </row>
    <row r="1722" spans="1:12" x14ac:dyDescent="0.2">
      <c r="A1722" s="72" t="s">
        <v>3606</v>
      </c>
      <c r="B1722" s="66" t="s">
        <v>3607</v>
      </c>
      <c r="C1722" s="67">
        <v>72</v>
      </c>
      <c r="D1722" s="67" t="s">
        <v>342</v>
      </c>
      <c r="E1722" s="71">
        <v>0.16194165154284901</v>
      </c>
      <c r="F1722" s="68">
        <v>58.5300067430883</v>
      </c>
      <c r="G1722" s="71">
        <v>0.25</v>
      </c>
      <c r="H1722" s="68">
        <v>41.874578556979102</v>
      </c>
      <c r="I1722" s="71">
        <v>7.3883303085698904E-2</v>
      </c>
      <c r="J1722" s="68">
        <v>69.858395144976399</v>
      </c>
      <c r="K1722" s="71"/>
      <c r="L1722" s="68"/>
    </row>
    <row r="1723" spans="1:12" x14ac:dyDescent="0.2">
      <c r="A1723" s="72" t="s">
        <v>2873</v>
      </c>
      <c r="B1723" s="66" t="s">
        <v>3608</v>
      </c>
      <c r="C1723" s="67">
        <v>72</v>
      </c>
      <c r="D1723" s="67" t="s">
        <v>342</v>
      </c>
      <c r="E1723" s="71">
        <v>0.14500209158425001</v>
      </c>
      <c r="F1723" s="68">
        <v>37.356709372892801</v>
      </c>
      <c r="G1723" s="71">
        <v>0.26951593904643301</v>
      </c>
      <c r="H1723" s="68">
        <v>66.217127444369495</v>
      </c>
      <c r="I1723" s="71">
        <v>2.0488244122067401E-2</v>
      </c>
      <c r="J1723" s="68">
        <v>33.041132838840198</v>
      </c>
      <c r="K1723" s="71"/>
      <c r="L1723" s="68"/>
    </row>
    <row r="1724" spans="1:12" x14ac:dyDescent="0.2">
      <c r="A1724" s="72" t="s">
        <v>3609</v>
      </c>
      <c r="B1724" s="66" t="s">
        <v>3610</v>
      </c>
      <c r="C1724" s="67">
        <v>72</v>
      </c>
      <c r="D1724" s="67" t="s">
        <v>342</v>
      </c>
      <c r="E1724" s="71">
        <v>0.16716047737824799</v>
      </c>
      <c r="F1724" s="68">
        <v>62.575859743762599</v>
      </c>
      <c r="G1724" s="71">
        <v>0.25</v>
      </c>
      <c r="H1724" s="68">
        <v>41.874578556979102</v>
      </c>
      <c r="I1724" s="71">
        <v>8.43209547564958E-2</v>
      </c>
      <c r="J1724" s="68">
        <v>73.162508428860406</v>
      </c>
      <c r="K1724" s="71"/>
      <c r="L1724" s="68"/>
    </row>
    <row r="1725" spans="1:12" x14ac:dyDescent="0.2">
      <c r="A1725" s="72" t="s">
        <v>3611</v>
      </c>
      <c r="B1725" s="66" t="s">
        <v>3612</v>
      </c>
      <c r="C1725" s="67">
        <v>72</v>
      </c>
      <c r="D1725" s="67" t="s">
        <v>342</v>
      </c>
      <c r="E1725" s="71">
        <v>0.168535501360769</v>
      </c>
      <c r="F1725" s="68">
        <v>63.587322993931203</v>
      </c>
      <c r="G1725" s="71">
        <v>0.25</v>
      </c>
      <c r="H1725" s="68">
        <v>41.874578556979102</v>
      </c>
      <c r="I1725" s="71">
        <v>8.7071002721537893E-2</v>
      </c>
      <c r="J1725" s="68">
        <v>74.106540795684396</v>
      </c>
      <c r="K1725" s="71"/>
      <c r="L1725" s="68"/>
    </row>
    <row r="1726" spans="1:12" x14ac:dyDescent="0.2">
      <c r="A1726" s="72" t="s">
        <v>3613</v>
      </c>
      <c r="B1726" s="66" t="s">
        <v>3614</v>
      </c>
      <c r="C1726" s="67">
        <v>72</v>
      </c>
      <c r="D1726" s="67" t="s">
        <v>342</v>
      </c>
      <c r="E1726" s="71">
        <v>0.16094933626290001</v>
      </c>
      <c r="F1726" s="68">
        <v>57.518543492919797</v>
      </c>
      <c r="G1726" s="71">
        <v>0.28725258158683598</v>
      </c>
      <c r="H1726" s="68">
        <v>77.140930546190205</v>
      </c>
      <c r="I1726" s="71">
        <v>3.4646090938964098E-2</v>
      </c>
      <c r="J1726" s="68">
        <v>45.3809844908968</v>
      </c>
      <c r="K1726" s="71"/>
      <c r="L1726" s="68"/>
    </row>
    <row r="1727" spans="1:12" x14ac:dyDescent="0.2">
      <c r="A1727" s="72" t="s">
        <v>3615</v>
      </c>
      <c r="B1727" s="66" t="s">
        <v>3616</v>
      </c>
      <c r="C1727" s="67">
        <v>72</v>
      </c>
      <c r="D1727" s="67" t="s">
        <v>342</v>
      </c>
      <c r="E1727" s="71">
        <v>0.14653608751931499</v>
      </c>
      <c r="F1727" s="68">
        <v>39.716790289952797</v>
      </c>
      <c r="G1727" s="71">
        <v>0.25</v>
      </c>
      <c r="H1727" s="68">
        <v>41.874578556979102</v>
      </c>
      <c r="I1727" s="71">
        <v>4.3072175038629402E-2</v>
      </c>
      <c r="J1727" s="68">
        <v>52.798381658799698</v>
      </c>
      <c r="K1727" s="71"/>
      <c r="L1727" s="68"/>
    </row>
    <row r="1728" spans="1:12" x14ac:dyDescent="0.2">
      <c r="A1728" s="72" t="s">
        <v>3617</v>
      </c>
      <c r="B1728" s="66" t="s">
        <v>3618</v>
      </c>
      <c r="C1728" s="67">
        <v>72</v>
      </c>
      <c r="D1728" s="67" t="s">
        <v>342</v>
      </c>
      <c r="E1728" s="71">
        <v>0.18347648378789899</v>
      </c>
      <c r="F1728" s="68">
        <v>71.948752528658105</v>
      </c>
      <c r="G1728" s="71">
        <v>0.30865413069090197</v>
      </c>
      <c r="H1728" s="68">
        <v>84.086311530681101</v>
      </c>
      <c r="I1728" s="71">
        <v>5.8298836884895601E-2</v>
      </c>
      <c r="J1728" s="68">
        <v>62.036412677006098</v>
      </c>
      <c r="K1728" s="71"/>
      <c r="L1728" s="68"/>
    </row>
    <row r="1729" spans="1:12" x14ac:dyDescent="0.2">
      <c r="A1729" s="72" t="s">
        <v>3619</v>
      </c>
      <c r="B1729" s="66" t="s">
        <v>3620</v>
      </c>
      <c r="C1729" s="67">
        <v>72</v>
      </c>
      <c r="D1729" s="67" t="s">
        <v>342</v>
      </c>
      <c r="E1729" s="71">
        <v>0.14486635049448901</v>
      </c>
      <c r="F1729" s="68">
        <v>37.154416722859096</v>
      </c>
      <c r="G1729" s="71">
        <v>0.25</v>
      </c>
      <c r="H1729" s="68">
        <v>41.874578556979102</v>
      </c>
      <c r="I1729" s="71">
        <v>3.9732700988977999E-2</v>
      </c>
      <c r="J1729" s="68">
        <v>50.910316925151697</v>
      </c>
      <c r="K1729" s="71"/>
      <c r="L1729" s="68"/>
    </row>
    <row r="1730" spans="1:12" x14ac:dyDescent="0.2">
      <c r="A1730" s="72" t="s">
        <v>3621</v>
      </c>
      <c r="B1730" s="66" t="s">
        <v>3622</v>
      </c>
      <c r="C1730" s="67">
        <v>72</v>
      </c>
      <c r="D1730" s="67" t="s">
        <v>342</v>
      </c>
      <c r="E1730" s="71">
        <v>0.212580514673987</v>
      </c>
      <c r="F1730" s="68">
        <v>82.9399865138233</v>
      </c>
      <c r="G1730" s="71">
        <v>0.37623573586787501</v>
      </c>
      <c r="H1730" s="68">
        <v>91.706001348617704</v>
      </c>
      <c r="I1730" s="71">
        <v>4.8925293480098497E-2</v>
      </c>
      <c r="J1730" s="68">
        <v>55.765340525960902</v>
      </c>
      <c r="K1730" s="71"/>
      <c r="L1730" s="68"/>
    </row>
    <row r="1731" spans="1:12" x14ac:dyDescent="0.2">
      <c r="A1731" s="72" t="s">
        <v>3623</v>
      </c>
      <c r="B1731" s="66" t="s">
        <v>3624</v>
      </c>
      <c r="C1731" s="67">
        <v>72</v>
      </c>
      <c r="D1731" s="67" t="s">
        <v>342</v>
      </c>
      <c r="E1731" s="71">
        <v>0.19544188036408899</v>
      </c>
      <c r="F1731" s="68">
        <v>77.6803776129467</v>
      </c>
      <c r="G1731" s="71">
        <v>0.28433207103868602</v>
      </c>
      <c r="H1731" s="68">
        <v>75.320296695886697</v>
      </c>
      <c r="I1731" s="71">
        <v>0.106551689689491</v>
      </c>
      <c r="J1731" s="68">
        <v>78.759271746459902</v>
      </c>
      <c r="K1731" s="71"/>
      <c r="L1731" s="68"/>
    </row>
    <row r="1732" spans="1:12" x14ac:dyDescent="0.2">
      <c r="A1732" s="72" t="s">
        <v>3625</v>
      </c>
      <c r="B1732" s="66" t="s">
        <v>3626</v>
      </c>
      <c r="C1732" s="67">
        <v>72</v>
      </c>
      <c r="D1732" s="67" t="s">
        <v>342</v>
      </c>
      <c r="E1732" s="71">
        <v>0.13194270677559999</v>
      </c>
      <c r="F1732" s="68">
        <v>15.6439649359407</v>
      </c>
      <c r="G1732" s="71">
        <v>0.25</v>
      </c>
      <c r="H1732" s="68">
        <v>41.874578556979102</v>
      </c>
      <c r="I1732" s="71">
        <v>1.38854135511994E-2</v>
      </c>
      <c r="J1732" s="68">
        <v>24.0053944706676</v>
      </c>
      <c r="K1732" s="71"/>
      <c r="L1732" s="68"/>
    </row>
    <row r="1733" spans="1:12" x14ac:dyDescent="0.2">
      <c r="A1733" s="72" t="s">
        <v>3627</v>
      </c>
      <c r="B1733" s="66" t="s">
        <v>3628</v>
      </c>
      <c r="C1733" s="67">
        <v>72</v>
      </c>
      <c r="D1733" s="67" t="s">
        <v>342</v>
      </c>
      <c r="E1733" s="71">
        <v>0.17407498078969899</v>
      </c>
      <c r="F1733" s="68">
        <v>67.565745111260995</v>
      </c>
      <c r="G1733" s="71">
        <v>0.26930518630557698</v>
      </c>
      <c r="H1733" s="68">
        <v>65.677680377612901</v>
      </c>
      <c r="I1733" s="71">
        <v>7.8844775273820597E-2</v>
      </c>
      <c r="J1733" s="68">
        <v>71.544167228590695</v>
      </c>
      <c r="K1733" s="71"/>
      <c r="L1733" s="68"/>
    </row>
    <row r="1734" spans="1:12" x14ac:dyDescent="0.2">
      <c r="A1734" s="72" t="s">
        <v>3629</v>
      </c>
      <c r="B1734" s="66" t="s">
        <v>3630</v>
      </c>
      <c r="C1734" s="67">
        <v>72</v>
      </c>
      <c r="D1734" s="67" t="s">
        <v>342</v>
      </c>
      <c r="E1734" s="71">
        <v>0.14342383362239</v>
      </c>
      <c r="F1734" s="68">
        <v>34.592043155765303</v>
      </c>
      <c r="G1734" s="71">
        <v>0.25850093218721798</v>
      </c>
      <c r="H1734" s="68">
        <v>54.416722859069502</v>
      </c>
      <c r="I1734" s="71">
        <v>2.83467350575617E-2</v>
      </c>
      <c r="J1734" s="68">
        <v>40.391099123398497</v>
      </c>
      <c r="K1734" s="71"/>
      <c r="L1734" s="68"/>
    </row>
    <row r="1735" spans="1:12" x14ac:dyDescent="0.2">
      <c r="A1735" s="72" t="s">
        <v>3631</v>
      </c>
      <c r="B1735" s="66" t="s">
        <v>3632</v>
      </c>
      <c r="C1735" s="67">
        <v>72</v>
      </c>
      <c r="D1735" s="67" t="s">
        <v>342</v>
      </c>
      <c r="E1735" s="71">
        <v>0.18323091605443401</v>
      </c>
      <c r="F1735" s="68">
        <v>71.881321645313605</v>
      </c>
      <c r="G1735" s="71">
        <v>0.30824513214607002</v>
      </c>
      <c r="H1735" s="68">
        <v>83.951449763991903</v>
      </c>
      <c r="I1735" s="71">
        <v>5.8216699962797401E-2</v>
      </c>
      <c r="J1735" s="68">
        <v>61.766689143627801</v>
      </c>
      <c r="K1735" s="71"/>
      <c r="L1735" s="68"/>
    </row>
    <row r="1736" spans="1:12" x14ac:dyDescent="0.2">
      <c r="A1736" s="72" t="s">
        <v>3633</v>
      </c>
      <c r="B1736" s="66" t="s">
        <v>3634</v>
      </c>
      <c r="C1736" s="67">
        <v>72</v>
      </c>
      <c r="D1736" s="67" t="s">
        <v>342</v>
      </c>
      <c r="E1736" s="71">
        <v>0.15236569221659799</v>
      </c>
      <c r="F1736" s="68">
        <v>48.145650708024299</v>
      </c>
      <c r="G1736" s="71">
        <v>0.28372168328605901</v>
      </c>
      <c r="H1736" s="68">
        <v>75.118004045852999</v>
      </c>
      <c r="I1736" s="71">
        <v>2.1009701147137402E-2</v>
      </c>
      <c r="J1736" s="68">
        <v>33.5131490222522</v>
      </c>
      <c r="K1736" s="71"/>
      <c r="L1736" s="68"/>
    </row>
    <row r="1737" spans="1:12" x14ac:dyDescent="0.2">
      <c r="A1737" s="72" t="s">
        <v>3635</v>
      </c>
      <c r="B1737" s="66" t="s">
        <v>3636</v>
      </c>
      <c r="C1737" s="67">
        <v>72</v>
      </c>
      <c r="D1737" s="67" t="s">
        <v>342</v>
      </c>
      <c r="E1737" s="71">
        <v>0.18557773449487999</v>
      </c>
      <c r="F1737" s="68">
        <v>73.297370195549604</v>
      </c>
      <c r="G1737" s="71">
        <v>0.31756408047392298</v>
      </c>
      <c r="H1737" s="68">
        <v>86.311530681051906</v>
      </c>
      <c r="I1737" s="71">
        <v>5.3591388515836801E-2</v>
      </c>
      <c r="J1737" s="68">
        <v>59.2043155765341</v>
      </c>
      <c r="K1737" s="71"/>
      <c r="L1737" s="68"/>
    </row>
    <row r="1738" spans="1:12" x14ac:dyDescent="0.2">
      <c r="A1738" s="72" t="s">
        <v>3637</v>
      </c>
      <c r="B1738" s="66" t="s">
        <v>3638</v>
      </c>
      <c r="C1738" s="67">
        <v>72</v>
      </c>
      <c r="D1738" s="67" t="s">
        <v>342</v>
      </c>
      <c r="E1738" s="71">
        <v>0.16200588901678101</v>
      </c>
      <c r="F1738" s="68">
        <v>58.5974376264329</v>
      </c>
      <c r="G1738" s="71">
        <v>0.26951593904643301</v>
      </c>
      <c r="H1738" s="68">
        <v>66.217127444369495</v>
      </c>
      <c r="I1738" s="71">
        <v>5.4495838987129903E-2</v>
      </c>
      <c r="J1738" s="68">
        <v>60.080917060013498</v>
      </c>
      <c r="K1738" s="71"/>
      <c r="L1738" s="68"/>
    </row>
    <row r="1739" spans="1:12" x14ac:dyDescent="0.2">
      <c r="A1739" s="72" t="s">
        <v>3639</v>
      </c>
      <c r="B1739" s="66" t="s">
        <v>3640</v>
      </c>
      <c r="C1739" s="67">
        <v>72</v>
      </c>
      <c r="D1739" s="67" t="s">
        <v>342</v>
      </c>
      <c r="E1739" s="71">
        <v>0.14001622155339999</v>
      </c>
      <c r="F1739" s="68">
        <v>29.804450438300702</v>
      </c>
      <c r="G1739" s="71">
        <v>0.25190056256651999</v>
      </c>
      <c r="H1739" s="68">
        <v>44.841537424140299</v>
      </c>
      <c r="I1739" s="71">
        <v>2.8131880540280499E-2</v>
      </c>
      <c r="J1739" s="68">
        <v>40.1213755900202</v>
      </c>
      <c r="K1739" s="71"/>
      <c r="L1739" s="68"/>
    </row>
    <row r="1740" spans="1:12" x14ac:dyDescent="0.2">
      <c r="A1740" s="72" t="s">
        <v>3641</v>
      </c>
      <c r="B1740" s="66" t="s">
        <v>3642</v>
      </c>
      <c r="C1740" s="67">
        <v>72</v>
      </c>
      <c r="D1740" s="67" t="s">
        <v>342</v>
      </c>
      <c r="E1740" s="71">
        <v>0.164499261703416</v>
      </c>
      <c r="F1740" s="68">
        <v>61.024949426837502</v>
      </c>
      <c r="G1740" s="71">
        <v>0.25950281283259802</v>
      </c>
      <c r="H1740" s="68">
        <v>56.035064059339199</v>
      </c>
      <c r="I1740" s="71">
        <v>6.9495710574234301E-2</v>
      </c>
      <c r="J1740" s="68">
        <v>67.363452461227197</v>
      </c>
      <c r="K1740" s="71"/>
      <c r="L1740" s="68"/>
    </row>
    <row r="1741" spans="1:12" x14ac:dyDescent="0.2">
      <c r="A1741" s="72" t="s">
        <v>3643</v>
      </c>
      <c r="B1741" s="66" t="s">
        <v>3644</v>
      </c>
      <c r="C1741" s="67">
        <v>72</v>
      </c>
      <c r="D1741" s="67" t="s">
        <v>342</v>
      </c>
      <c r="E1741" s="71">
        <v>0.241038387987728</v>
      </c>
      <c r="F1741" s="68">
        <v>87.727579231287905</v>
      </c>
      <c r="G1741" s="71">
        <v>0.32112254686382502</v>
      </c>
      <c r="H1741" s="68">
        <v>86.985839514497599</v>
      </c>
      <c r="I1741" s="71">
        <v>0.16095422911163099</v>
      </c>
      <c r="J1741" s="68">
        <v>86.581254214430203</v>
      </c>
      <c r="K1741" s="71"/>
      <c r="L1741" s="68"/>
    </row>
    <row r="1742" spans="1:12" x14ac:dyDescent="0.2">
      <c r="A1742" s="72" t="s">
        <v>3645</v>
      </c>
      <c r="B1742" s="66" t="s">
        <v>3646</v>
      </c>
      <c r="C1742" s="67">
        <v>72</v>
      </c>
      <c r="D1742" s="67" t="s">
        <v>342</v>
      </c>
      <c r="E1742" s="71">
        <v>0.36635971008488399</v>
      </c>
      <c r="F1742" s="68">
        <v>96.223870532703998</v>
      </c>
      <c r="G1742" s="71">
        <v>0.65510243845289495</v>
      </c>
      <c r="H1742" s="68">
        <v>98.449089683074902</v>
      </c>
      <c r="I1742" s="71">
        <v>7.7616981716873201E-2</v>
      </c>
      <c r="J1742" s="68">
        <v>71.274443695212398</v>
      </c>
      <c r="K1742" s="71"/>
      <c r="L1742" s="68"/>
    </row>
    <row r="1743" spans="1:12" x14ac:dyDescent="0.2">
      <c r="A1743" s="72" t="s">
        <v>3647</v>
      </c>
      <c r="B1743" s="66" t="s">
        <v>3648</v>
      </c>
      <c r="C1743" s="67">
        <v>72</v>
      </c>
      <c r="D1743" s="67" t="s">
        <v>342</v>
      </c>
      <c r="E1743" s="71">
        <v>0.181149872453546</v>
      </c>
      <c r="F1743" s="68">
        <v>70.937289278489501</v>
      </c>
      <c r="G1743" s="71">
        <v>0.28230956363083498</v>
      </c>
      <c r="H1743" s="68">
        <v>74.511126095751905</v>
      </c>
      <c r="I1743" s="71">
        <v>7.9990181276256997E-2</v>
      </c>
      <c r="J1743" s="68">
        <v>72.151045178691803</v>
      </c>
      <c r="K1743" s="71"/>
      <c r="L1743" s="68"/>
    </row>
    <row r="1744" spans="1:12" x14ac:dyDescent="0.2">
      <c r="A1744" s="72" t="s">
        <v>3649</v>
      </c>
      <c r="B1744" s="66" t="s">
        <v>3650</v>
      </c>
      <c r="C1744" s="67">
        <v>72</v>
      </c>
      <c r="D1744" s="67" t="s">
        <v>342</v>
      </c>
      <c r="E1744" s="71">
        <v>0.30183430084669299</v>
      </c>
      <c r="F1744" s="68">
        <v>93.931220498988495</v>
      </c>
      <c r="G1744" s="71">
        <v>0.40441583207585802</v>
      </c>
      <c r="H1744" s="68">
        <v>93.122049898853703</v>
      </c>
      <c r="I1744" s="71">
        <v>0.199252769617529</v>
      </c>
      <c r="J1744" s="68">
        <v>90.7619689817937</v>
      </c>
      <c r="K1744" s="71"/>
      <c r="L1744" s="68"/>
    </row>
    <row r="1745" spans="1:12" x14ac:dyDescent="0.2">
      <c r="A1745" s="72" t="s">
        <v>3651</v>
      </c>
      <c r="B1745" s="66" t="s">
        <v>3652</v>
      </c>
      <c r="C1745" s="67">
        <v>72</v>
      </c>
      <c r="D1745" s="67" t="s">
        <v>342</v>
      </c>
      <c r="E1745" s="71">
        <v>0.147304045072364</v>
      </c>
      <c r="F1745" s="68">
        <v>40.593391773432202</v>
      </c>
      <c r="G1745" s="71">
        <v>0.23286476304641601</v>
      </c>
      <c r="H1745" s="68">
        <v>6.8105192178017502</v>
      </c>
      <c r="I1745" s="71">
        <v>6.1743327098310902E-2</v>
      </c>
      <c r="J1745" s="68">
        <v>64.126770060687804</v>
      </c>
      <c r="K1745" s="71"/>
      <c r="L1745" s="68"/>
    </row>
    <row r="1746" spans="1:12" x14ac:dyDescent="0.2">
      <c r="A1746" s="72" t="s">
        <v>3653</v>
      </c>
      <c r="B1746" s="66" t="s">
        <v>3654</v>
      </c>
      <c r="C1746" s="67">
        <v>72</v>
      </c>
      <c r="D1746" s="67" t="s">
        <v>342</v>
      </c>
      <c r="E1746" s="71">
        <v>0.22987749986473799</v>
      </c>
      <c r="F1746" s="68">
        <v>86.109238031018194</v>
      </c>
      <c r="G1746" s="71">
        <v>0.27719088379387502</v>
      </c>
      <c r="H1746" s="68">
        <v>71.341874578556997</v>
      </c>
      <c r="I1746" s="71">
        <v>0.18256411593560001</v>
      </c>
      <c r="J1746" s="68">
        <v>88.873904248145607</v>
      </c>
      <c r="K1746" s="71"/>
      <c r="L1746" s="68"/>
    </row>
    <row r="1747" spans="1:12" x14ac:dyDescent="0.2">
      <c r="A1747" s="72" t="s">
        <v>3655</v>
      </c>
      <c r="B1747" s="66" t="s">
        <v>3656</v>
      </c>
      <c r="C1747" s="67">
        <v>72</v>
      </c>
      <c r="D1747" s="67" t="s">
        <v>342</v>
      </c>
      <c r="E1747" s="71">
        <v>0.18760725405044401</v>
      </c>
      <c r="F1747" s="68">
        <v>74.241402562373594</v>
      </c>
      <c r="G1747" s="71">
        <v>0.312619681562879</v>
      </c>
      <c r="H1747" s="68">
        <v>85.097774780849605</v>
      </c>
      <c r="I1747" s="71">
        <v>6.2594826538009296E-2</v>
      </c>
      <c r="J1747" s="68">
        <v>64.4639244774106</v>
      </c>
      <c r="K1747" s="71"/>
      <c r="L1747" s="68"/>
    </row>
    <row r="1748" spans="1:12" x14ac:dyDescent="0.2">
      <c r="A1748" s="72" t="s">
        <v>3657</v>
      </c>
      <c r="B1748" s="66" t="s">
        <v>3658</v>
      </c>
      <c r="C1748" s="67">
        <v>72</v>
      </c>
      <c r="D1748" s="67" t="s">
        <v>342</v>
      </c>
      <c r="E1748" s="71">
        <v>0.44145946062784303</v>
      </c>
      <c r="F1748" s="68">
        <v>97.572488199595398</v>
      </c>
      <c r="G1748" s="71">
        <v>0.68689733341011905</v>
      </c>
      <c r="H1748" s="68">
        <v>98.7188132164531</v>
      </c>
      <c r="I1748" s="71">
        <v>0.196021587845567</v>
      </c>
      <c r="J1748" s="68">
        <v>90.424814565070804</v>
      </c>
      <c r="K1748" s="71"/>
      <c r="L1748" s="68"/>
    </row>
    <row r="1749" spans="1:12" x14ac:dyDescent="0.2">
      <c r="A1749" s="72" t="s">
        <v>3659</v>
      </c>
      <c r="B1749" s="66" t="s">
        <v>3660</v>
      </c>
      <c r="C1749" s="67">
        <v>72</v>
      </c>
      <c r="D1749" s="67" t="s">
        <v>342</v>
      </c>
      <c r="E1749" s="71">
        <v>0.34859121314289998</v>
      </c>
      <c r="F1749" s="68">
        <v>95.751854349292003</v>
      </c>
      <c r="G1749" s="71">
        <v>0.45441206490856401</v>
      </c>
      <c r="H1749" s="68">
        <v>95.144976399190796</v>
      </c>
      <c r="I1749" s="71">
        <v>0.24277036137723501</v>
      </c>
      <c r="J1749" s="68">
        <v>93.324342548887401</v>
      </c>
      <c r="K1749" s="71"/>
      <c r="L1749" s="68"/>
    </row>
    <row r="1750" spans="1:12" x14ac:dyDescent="0.2">
      <c r="A1750" s="72" t="s">
        <v>3661</v>
      </c>
      <c r="B1750" s="66" t="s">
        <v>3662</v>
      </c>
      <c r="C1750" s="67">
        <v>72</v>
      </c>
      <c r="D1750" s="67" t="s">
        <v>342</v>
      </c>
      <c r="E1750" s="71">
        <v>0.23238219089558801</v>
      </c>
      <c r="F1750" s="68">
        <v>86.513823331085604</v>
      </c>
      <c r="G1750" s="71">
        <v>0.40637831430579102</v>
      </c>
      <c r="H1750" s="68">
        <v>93.256911665542802</v>
      </c>
      <c r="I1750" s="71">
        <v>5.83860674853856E-2</v>
      </c>
      <c r="J1750" s="68">
        <v>62.103843560350597</v>
      </c>
      <c r="K1750" s="71"/>
      <c r="L1750" s="68"/>
    </row>
    <row r="1751" spans="1:12" x14ac:dyDescent="0.2">
      <c r="A1751" s="72" t="s">
        <v>3663</v>
      </c>
      <c r="B1751" s="66" t="s">
        <v>3664</v>
      </c>
      <c r="C1751" s="67">
        <v>72</v>
      </c>
      <c r="D1751" s="67" t="s">
        <v>342</v>
      </c>
      <c r="E1751" s="71">
        <v>0.28446763852422802</v>
      </c>
      <c r="F1751" s="68">
        <v>92.1105866486851</v>
      </c>
      <c r="G1751" s="71">
        <v>0.54256838107693595</v>
      </c>
      <c r="H1751" s="68">
        <v>96.561024949426795</v>
      </c>
      <c r="I1751" s="71">
        <v>2.6366895971521101E-2</v>
      </c>
      <c r="J1751" s="68">
        <v>38.503034389750503</v>
      </c>
      <c r="K1751" s="71"/>
      <c r="L1751" s="68"/>
    </row>
    <row r="1752" spans="1:12" x14ac:dyDescent="0.2">
      <c r="A1752" s="72" t="s">
        <v>3665</v>
      </c>
      <c r="B1752" s="66" t="s">
        <v>3666</v>
      </c>
      <c r="C1752" s="67">
        <v>72</v>
      </c>
      <c r="D1752" s="67" t="s">
        <v>342</v>
      </c>
      <c r="E1752" s="71">
        <v>0.190688273463964</v>
      </c>
      <c r="F1752" s="68">
        <v>75.657451112609607</v>
      </c>
      <c r="G1752" s="71">
        <v>0.32836833459228099</v>
      </c>
      <c r="H1752" s="68">
        <v>88.536749831422796</v>
      </c>
      <c r="I1752" s="71">
        <v>5.3008212335646003E-2</v>
      </c>
      <c r="J1752" s="68">
        <v>58.395144976399202</v>
      </c>
      <c r="K1752" s="71"/>
      <c r="L1752" s="68"/>
    </row>
    <row r="1753" spans="1:12" x14ac:dyDescent="0.2">
      <c r="A1753" s="72" t="s">
        <v>3667</v>
      </c>
      <c r="B1753" s="66" t="s">
        <v>3668</v>
      </c>
      <c r="C1753" s="67">
        <v>72</v>
      </c>
      <c r="D1753" s="67" t="s">
        <v>342</v>
      </c>
      <c r="E1753" s="71">
        <v>0.23011573920878201</v>
      </c>
      <c r="F1753" s="68">
        <v>86.244099797707307</v>
      </c>
      <c r="G1753" s="71">
        <v>0.39358781407423699</v>
      </c>
      <c r="H1753" s="68">
        <v>92.784895482130807</v>
      </c>
      <c r="I1753" s="71">
        <v>6.6643664343327302E-2</v>
      </c>
      <c r="J1753" s="68">
        <v>66.756574511126104</v>
      </c>
      <c r="K1753" s="71"/>
      <c r="L1753" s="68"/>
    </row>
    <row r="1754" spans="1:12" x14ac:dyDescent="0.2">
      <c r="A1754" s="72" t="s">
        <v>3669</v>
      </c>
      <c r="B1754" s="66" t="s">
        <v>3670</v>
      </c>
      <c r="C1754" s="67">
        <v>72</v>
      </c>
      <c r="D1754" s="67" t="s">
        <v>342</v>
      </c>
      <c r="E1754" s="71">
        <v>0.184114323077196</v>
      </c>
      <c r="F1754" s="68">
        <v>72.488199595414699</v>
      </c>
      <c r="G1754" s="71">
        <v>0.32537083477515999</v>
      </c>
      <c r="H1754" s="68">
        <v>87.929871881321603</v>
      </c>
      <c r="I1754" s="71">
        <v>4.2857811379231399E-2</v>
      </c>
      <c r="J1754" s="68">
        <v>52.730950775455199</v>
      </c>
      <c r="K1754" s="71"/>
      <c r="L1754" s="68"/>
    </row>
    <row r="1755" spans="1:12" x14ac:dyDescent="0.2">
      <c r="A1755" s="72" t="s">
        <v>3671</v>
      </c>
      <c r="B1755" s="66" t="s">
        <v>3672</v>
      </c>
      <c r="C1755" s="67">
        <v>72</v>
      </c>
      <c r="D1755" s="67" t="s">
        <v>342</v>
      </c>
      <c r="E1755" s="71">
        <v>0.170080125385692</v>
      </c>
      <c r="F1755" s="68">
        <v>64.733648010788897</v>
      </c>
      <c r="G1755" s="71">
        <v>0.27622263174422002</v>
      </c>
      <c r="H1755" s="68">
        <v>70.802427511800403</v>
      </c>
      <c r="I1755" s="71">
        <v>6.3937619027163994E-2</v>
      </c>
      <c r="J1755" s="68">
        <v>65.407956844234704</v>
      </c>
      <c r="K1755" s="71"/>
      <c r="L1755" s="68"/>
    </row>
    <row r="1756" spans="1:12" x14ac:dyDescent="0.2">
      <c r="A1756" s="72" t="s">
        <v>3673</v>
      </c>
      <c r="B1756" s="66" t="s">
        <v>3674</v>
      </c>
      <c r="C1756" s="67">
        <v>72</v>
      </c>
      <c r="D1756" s="67" t="s">
        <v>342</v>
      </c>
      <c r="E1756" s="71">
        <v>0.194588815701291</v>
      </c>
      <c r="F1756" s="68">
        <v>77.410654079568403</v>
      </c>
      <c r="G1756" s="71">
        <v>0.26700186437443701</v>
      </c>
      <c r="H1756" s="68">
        <v>63.587322993931203</v>
      </c>
      <c r="I1756" s="71">
        <v>0.12217576702814401</v>
      </c>
      <c r="J1756" s="68">
        <v>81.456507080242702</v>
      </c>
      <c r="K1756" s="71"/>
      <c r="L1756" s="68"/>
    </row>
    <row r="1757" spans="1:12" x14ac:dyDescent="0.2">
      <c r="A1757" s="72" t="s">
        <v>3675</v>
      </c>
      <c r="B1757" s="66" t="s">
        <v>3676</v>
      </c>
      <c r="C1757" s="67">
        <v>72</v>
      </c>
      <c r="D1757" s="67" t="s">
        <v>342</v>
      </c>
      <c r="E1757" s="71">
        <v>0.17477308012999301</v>
      </c>
      <c r="F1757" s="68">
        <v>67.902899527983806</v>
      </c>
      <c r="G1757" s="71">
        <v>0.26931143501127403</v>
      </c>
      <c r="H1757" s="68">
        <v>65.745111260957501</v>
      </c>
      <c r="I1757" s="71">
        <v>8.0234725248712002E-2</v>
      </c>
      <c r="J1757" s="68">
        <v>72.285906945381001</v>
      </c>
      <c r="K1757" s="71"/>
      <c r="L1757" s="68"/>
    </row>
    <row r="1758" spans="1:12" x14ac:dyDescent="0.2">
      <c r="A1758" s="72" t="s">
        <v>3677</v>
      </c>
      <c r="B1758" s="66" t="s">
        <v>3678</v>
      </c>
      <c r="C1758" s="67">
        <v>72</v>
      </c>
      <c r="D1758" s="67" t="s">
        <v>342</v>
      </c>
      <c r="E1758" s="71">
        <v>0.14264778620266499</v>
      </c>
      <c r="F1758" s="68">
        <v>33.108563722184797</v>
      </c>
      <c r="G1758" s="71">
        <v>0.25410068577341899</v>
      </c>
      <c r="H1758" s="68">
        <v>47.808496291301402</v>
      </c>
      <c r="I1758" s="71">
        <v>3.1194886631911199E-2</v>
      </c>
      <c r="J1758" s="68">
        <v>42.683749157114001</v>
      </c>
      <c r="K1758" s="71"/>
      <c r="L1758" s="68"/>
    </row>
    <row r="1759" spans="1:12" x14ac:dyDescent="0.2">
      <c r="A1759" s="72" t="s">
        <v>3679</v>
      </c>
      <c r="B1759" s="66" t="s">
        <v>3680</v>
      </c>
      <c r="C1759" s="67">
        <v>72</v>
      </c>
      <c r="D1759" s="67" t="s">
        <v>342</v>
      </c>
      <c r="E1759" s="71">
        <v>0.32892621306257303</v>
      </c>
      <c r="F1759" s="68">
        <v>95.077545515846296</v>
      </c>
      <c r="G1759" s="71">
        <v>0.61959072130198301</v>
      </c>
      <c r="H1759" s="68">
        <v>98.044504383007407</v>
      </c>
      <c r="I1759" s="71">
        <v>3.82617048231641E-2</v>
      </c>
      <c r="J1759" s="68">
        <v>49.3594066082266</v>
      </c>
      <c r="K1759" s="71"/>
      <c r="L1759" s="68"/>
    </row>
    <row r="1760" spans="1:12" x14ac:dyDescent="0.2">
      <c r="A1760" s="72" t="s">
        <v>3681</v>
      </c>
      <c r="B1760" s="66" t="s">
        <v>3682</v>
      </c>
      <c r="C1760" s="67">
        <v>72</v>
      </c>
      <c r="D1760" s="67" t="s">
        <v>342</v>
      </c>
      <c r="E1760" s="71">
        <v>0.153282529825716</v>
      </c>
      <c r="F1760" s="68">
        <v>49.224544841537401</v>
      </c>
      <c r="G1760" s="71">
        <v>0.28202070636893301</v>
      </c>
      <c r="H1760" s="68">
        <v>74.376264329062707</v>
      </c>
      <c r="I1760" s="71">
        <v>2.4544353282498401E-2</v>
      </c>
      <c r="J1760" s="68">
        <v>36.884693189480799</v>
      </c>
      <c r="K1760" s="71"/>
      <c r="L1760" s="68"/>
    </row>
    <row r="1761" spans="1:12" x14ac:dyDescent="0.2">
      <c r="A1761" s="72" t="s">
        <v>3683</v>
      </c>
      <c r="B1761" s="66" t="s">
        <v>3684</v>
      </c>
      <c r="C1761" s="67">
        <v>72</v>
      </c>
      <c r="D1761" s="67" t="s">
        <v>342</v>
      </c>
      <c r="E1761" s="71">
        <v>0.13924084013229801</v>
      </c>
      <c r="F1761" s="68">
        <v>28.658125421443</v>
      </c>
      <c r="G1761" s="71">
        <v>0.27693120045491798</v>
      </c>
      <c r="H1761" s="68">
        <v>71.207012811867799</v>
      </c>
      <c r="I1761" s="71">
        <v>1.5504798096783799E-3</v>
      </c>
      <c r="J1761" s="68">
        <v>2.9669588671611602</v>
      </c>
      <c r="K1761" s="71"/>
      <c r="L1761" s="68"/>
    </row>
    <row r="1762" spans="1:12" x14ac:dyDescent="0.2">
      <c r="A1762" s="72" t="s">
        <v>3685</v>
      </c>
      <c r="B1762" s="66" t="s">
        <v>3686</v>
      </c>
      <c r="C1762" s="67">
        <v>72</v>
      </c>
      <c r="D1762" s="67" t="s">
        <v>342</v>
      </c>
      <c r="E1762" s="71">
        <v>0.165062334069186</v>
      </c>
      <c r="F1762" s="68">
        <v>61.294672960215799</v>
      </c>
      <c r="G1762" s="71">
        <v>0.266405867446526</v>
      </c>
      <c r="H1762" s="68">
        <v>63.385030343897498</v>
      </c>
      <c r="I1762" s="71">
        <v>6.3718800691847099E-2</v>
      </c>
      <c r="J1762" s="68">
        <v>65.340525960890105</v>
      </c>
      <c r="K1762" s="71"/>
      <c r="L1762" s="68"/>
    </row>
    <row r="1763" spans="1:12" x14ac:dyDescent="0.2">
      <c r="A1763" s="72" t="s">
        <v>3687</v>
      </c>
      <c r="B1763" s="66" t="s">
        <v>3688</v>
      </c>
      <c r="C1763" s="67">
        <v>72</v>
      </c>
      <c r="D1763" s="67" t="s">
        <v>342</v>
      </c>
      <c r="E1763" s="71">
        <v>0.137155847607007</v>
      </c>
      <c r="F1763" s="68">
        <v>25.421443020903599</v>
      </c>
      <c r="G1763" s="71">
        <v>0.25983134900896199</v>
      </c>
      <c r="H1763" s="68">
        <v>56.5745111260958</v>
      </c>
      <c r="I1763" s="71">
        <v>1.44803462050509E-2</v>
      </c>
      <c r="J1763" s="68">
        <v>25.219150370869901</v>
      </c>
      <c r="K1763" s="71"/>
      <c r="L1763" s="68"/>
    </row>
    <row r="1764" spans="1:12" x14ac:dyDescent="0.2">
      <c r="A1764" s="72" t="s">
        <v>3689</v>
      </c>
      <c r="B1764" s="66" t="s">
        <v>3690</v>
      </c>
      <c r="C1764" s="67">
        <v>72</v>
      </c>
      <c r="D1764" s="67" t="s">
        <v>342</v>
      </c>
      <c r="E1764" s="71">
        <v>0.151965173025156</v>
      </c>
      <c r="F1764" s="68">
        <v>47.134187457855703</v>
      </c>
      <c r="G1764" s="71">
        <v>0.27911693283710098</v>
      </c>
      <c r="H1764" s="68">
        <v>72.285906945381001</v>
      </c>
      <c r="I1764" s="71">
        <v>2.48134132132103E-2</v>
      </c>
      <c r="J1764" s="68">
        <v>37.086985839514497</v>
      </c>
      <c r="K1764" s="71"/>
      <c r="L1764" s="68"/>
    </row>
    <row r="1765" spans="1:12" x14ac:dyDescent="0.2">
      <c r="A1765" s="72" t="s">
        <v>3691</v>
      </c>
      <c r="B1765" s="66" t="s">
        <v>3692</v>
      </c>
      <c r="C1765" s="67">
        <v>72</v>
      </c>
      <c r="D1765" s="67" t="s">
        <v>342</v>
      </c>
      <c r="E1765" s="71">
        <v>0.14504789303264101</v>
      </c>
      <c r="F1765" s="68">
        <v>37.4915711395819</v>
      </c>
      <c r="G1765" s="71">
        <v>0.26841587744298301</v>
      </c>
      <c r="H1765" s="68">
        <v>64.868509777478096</v>
      </c>
      <c r="I1765" s="71">
        <v>2.16799086222999E-2</v>
      </c>
      <c r="J1765" s="68">
        <v>33.917734322319603</v>
      </c>
      <c r="K1765" s="71"/>
      <c r="L1765" s="68"/>
    </row>
    <row r="1766" spans="1:12" x14ac:dyDescent="0.2">
      <c r="A1766" s="72" t="s">
        <v>3693</v>
      </c>
      <c r="B1766" s="66" t="s">
        <v>3694</v>
      </c>
      <c r="C1766" s="67">
        <v>72</v>
      </c>
      <c r="D1766" s="67" t="s">
        <v>342</v>
      </c>
      <c r="E1766" s="71">
        <v>0.13684867361943001</v>
      </c>
      <c r="F1766" s="68">
        <v>24.814565070802399</v>
      </c>
      <c r="G1766" s="71">
        <v>0.25</v>
      </c>
      <c r="H1766" s="68">
        <v>41.874578556979102</v>
      </c>
      <c r="I1766" s="71">
        <v>2.3697347238859301E-2</v>
      </c>
      <c r="J1766" s="68">
        <v>36.008091706001402</v>
      </c>
      <c r="K1766" s="71"/>
      <c r="L1766" s="68"/>
    </row>
    <row r="1767" spans="1:12" x14ac:dyDescent="0.2">
      <c r="A1767" s="72" t="s">
        <v>3695</v>
      </c>
      <c r="B1767" s="66" t="s">
        <v>3696</v>
      </c>
      <c r="C1767" s="67">
        <v>72</v>
      </c>
      <c r="D1767" s="67" t="s">
        <v>342</v>
      </c>
      <c r="E1767" s="71">
        <v>0.13907551771578</v>
      </c>
      <c r="F1767" s="68">
        <v>28.118678354686399</v>
      </c>
      <c r="G1767" s="71">
        <v>0.25</v>
      </c>
      <c r="H1767" s="68">
        <v>41.874578556979102</v>
      </c>
      <c r="I1767" s="71">
        <v>2.8151035431560199E-2</v>
      </c>
      <c r="J1767" s="68">
        <v>40.188806473364799</v>
      </c>
      <c r="K1767" s="71"/>
      <c r="L1767" s="68"/>
    </row>
    <row r="1768" spans="1:12" x14ac:dyDescent="0.2">
      <c r="A1768" s="72" t="s">
        <v>3697</v>
      </c>
      <c r="B1768" s="66" t="s">
        <v>3698</v>
      </c>
      <c r="C1768" s="67">
        <v>72</v>
      </c>
      <c r="D1768" s="67" t="s">
        <v>342</v>
      </c>
      <c r="E1768" s="71">
        <v>0.140077390171263</v>
      </c>
      <c r="F1768" s="68">
        <v>29.9393122049899</v>
      </c>
      <c r="G1768" s="71">
        <v>0.24497303621993999</v>
      </c>
      <c r="H1768" s="68">
        <v>8.8334457181389094</v>
      </c>
      <c r="I1768" s="71">
        <v>3.5181744122585297E-2</v>
      </c>
      <c r="J1768" s="68">
        <v>45.920431557653401</v>
      </c>
      <c r="K1768" s="71"/>
      <c r="L1768" s="68"/>
    </row>
    <row r="1769" spans="1:12" x14ac:dyDescent="0.2">
      <c r="A1769" s="72" t="s">
        <v>3699</v>
      </c>
      <c r="B1769" s="66" t="s">
        <v>3700</v>
      </c>
      <c r="C1769" s="67">
        <v>72</v>
      </c>
      <c r="D1769" s="67" t="s">
        <v>342</v>
      </c>
      <c r="E1769" s="71">
        <v>0.169915703400012</v>
      </c>
      <c r="F1769" s="68">
        <v>64.5313553607552</v>
      </c>
      <c r="G1769" s="71">
        <v>0.28801125133039401</v>
      </c>
      <c r="H1769" s="68">
        <v>77.747808496291299</v>
      </c>
      <c r="I1769" s="71">
        <v>5.1820155469629599E-2</v>
      </c>
      <c r="J1769" s="68">
        <v>57.653405259608903</v>
      </c>
      <c r="K1769" s="71"/>
      <c r="L1769" s="68"/>
    </row>
    <row r="1770" spans="1:12" x14ac:dyDescent="0.2">
      <c r="A1770" s="72" t="s">
        <v>3701</v>
      </c>
      <c r="B1770" s="66" t="s">
        <v>3702</v>
      </c>
      <c r="C1770" s="67">
        <v>72</v>
      </c>
      <c r="D1770" s="67" t="s">
        <v>342</v>
      </c>
      <c r="E1770" s="71">
        <v>0.13713601884891899</v>
      </c>
      <c r="F1770" s="68">
        <v>25.286581254214401</v>
      </c>
      <c r="G1770" s="71">
        <v>0.26420574423962601</v>
      </c>
      <c r="H1770" s="68">
        <v>61.901550910316899</v>
      </c>
      <c r="I1770" s="71">
        <v>1.00662934582125E-2</v>
      </c>
      <c r="J1770" s="68">
        <v>17.936614969656102</v>
      </c>
      <c r="K1770" s="71"/>
      <c r="L1770" s="68"/>
    </row>
    <row r="1771" spans="1:12" x14ac:dyDescent="0.2">
      <c r="A1771" s="72" t="s">
        <v>3703</v>
      </c>
      <c r="B1771" s="66" t="s">
        <v>3704</v>
      </c>
      <c r="C1771" s="67">
        <v>72</v>
      </c>
      <c r="D1771" s="67" t="s">
        <v>342</v>
      </c>
      <c r="E1771" s="71">
        <v>0.244334008271266</v>
      </c>
      <c r="F1771" s="68">
        <v>88.064733648010801</v>
      </c>
      <c r="G1771" s="71">
        <v>0.44871539390300402</v>
      </c>
      <c r="H1771" s="68">
        <v>95.077545515846296</v>
      </c>
      <c r="I1771" s="71">
        <v>3.9952622639528201E-2</v>
      </c>
      <c r="J1771" s="68">
        <v>51.045178691840903</v>
      </c>
      <c r="K1771" s="71"/>
      <c r="L1771" s="68"/>
    </row>
    <row r="1772" spans="1:12" x14ac:dyDescent="0.2">
      <c r="A1772" s="72" t="s">
        <v>3705</v>
      </c>
      <c r="B1772" s="66" t="s">
        <v>3706</v>
      </c>
      <c r="C1772" s="67">
        <v>72</v>
      </c>
      <c r="D1772" s="67" t="s">
        <v>342</v>
      </c>
      <c r="E1772" s="71">
        <v>0.18879428879667501</v>
      </c>
      <c r="F1772" s="68">
        <v>74.915711395819301</v>
      </c>
      <c r="G1772" s="71">
        <v>0.31822199706524701</v>
      </c>
      <c r="H1772" s="68">
        <v>86.378961564396505</v>
      </c>
      <c r="I1772" s="71">
        <v>5.93665805281023E-2</v>
      </c>
      <c r="J1772" s="68">
        <v>62.778152393796397</v>
      </c>
      <c r="K1772" s="71"/>
      <c r="L1772" s="68"/>
    </row>
    <row r="1773" spans="1:12" x14ac:dyDescent="0.2">
      <c r="A1773" s="72" t="s">
        <v>3707</v>
      </c>
      <c r="B1773" s="66" t="s">
        <v>3708</v>
      </c>
      <c r="C1773" s="67">
        <v>72</v>
      </c>
      <c r="D1773" s="67" t="s">
        <v>342</v>
      </c>
      <c r="E1773" s="71">
        <v>0.29785455547235201</v>
      </c>
      <c r="F1773" s="68">
        <v>93.728927848954797</v>
      </c>
      <c r="G1773" s="71">
        <v>0.38242084648756902</v>
      </c>
      <c r="H1773" s="68">
        <v>92.043155765340501</v>
      </c>
      <c r="I1773" s="71">
        <v>0.213288264457135</v>
      </c>
      <c r="J1773" s="68">
        <v>91.638570465273105</v>
      </c>
      <c r="K1773" s="71"/>
      <c r="L1773" s="68"/>
    </row>
    <row r="1774" spans="1:12" x14ac:dyDescent="0.2">
      <c r="A1774" s="72" t="s">
        <v>3709</v>
      </c>
      <c r="B1774" s="66" t="s">
        <v>3710</v>
      </c>
      <c r="C1774" s="67">
        <v>72</v>
      </c>
      <c r="D1774" s="67" t="s">
        <v>342</v>
      </c>
      <c r="E1774" s="71">
        <v>0.136209816013831</v>
      </c>
      <c r="F1774" s="68">
        <v>23.263654753877301</v>
      </c>
      <c r="G1774" s="71">
        <v>0.25</v>
      </c>
      <c r="H1774" s="68">
        <v>41.874578556979102</v>
      </c>
      <c r="I1774" s="71">
        <v>2.24196320276627E-2</v>
      </c>
      <c r="J1774" s="68">
        <v>34.457181389076197</v>
      </c>
      <c r="K1774" s="71"/>
      <c r="L1774" s="68"/>
    </row>
    <row r="1775" spans="1:12" x14ac:dyDescent="0.2">
      <c r="A1775" s="72" t="s">
        <v>3711</v>
      </c>
      <c r="B1775" s="66" t="s">
        <v>3712</v>
      </c>
      <c r="C1775" s="67">
        <v>72</v>
      </c>
      <c r="D1775" s="67" t="s">
        <v>342</v>
      </c>
      <c r="E1775" s="71">
        <v>0.15142452530654901</v>
      </c>
      <c r="F1775" s="68">
        <v>46.392447741065403</v>
      </c>
      <c r="G1775" s="71">
        <v>0.26392057442396299</v>
      </c>
      <c r="H1775" s="68">
        <v>61.024949426837502</v>
      </c>
      <c r="I1775" s="71">
        <v>3.8928476189136002E-2</v>
      </c>
      <c r="J1775" s="68">
        <v>49.898853674983101</v>
      </c>
      <c r="K1775" s="71"/>
      <c r="L1775" s="68"/>
    </row>
    <row r="1776" spans="1:12" x14ac:dyDescent="0.2">
      <c r="A1776" s="72" t="s">
        <v>3713</v>
      </c>
      <c r="B1776" s="66" t="s">
        <v>3714</v>
      </c>
      <c r="C1776" s="67">
        <v>72</v>
      </c>
      <c r="D1776" s="67" t="s">
        <v>342</v>
      </c>
      <c r="E1776" s="71">
        <v>0.15374596467592599</v>
      </c>
      <c r="F1776" s="68">
        <v>50.0337154416723</v>
      </c>
      <c r="G1776" s="71">
        <v>0.27592619545668901</v>
      </c>
      <c r="H1776" s="68">
        <v>70.532703978422106</v>
      </c>
      <c r="I1776" s="71">
        <v>3.1565733895163199E-2</v>
      </c>
      <c r="J1776" s="68">
        <v>43.4254888739042</v>
      </c>
      <c r="K1776" s="71"/>
      <c r="L1776" s="68"/>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776" sqref="Z1776"/>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226</v>
      </c>
      <c r="B1" s="214"/>
      <c r="C1" s="214"/>
      <c r="D1" s="214"/>
      <c r="E1" s="215" t="s">
        <v>227</v>
      </c>
      <c r="F1" s="216"/>
      <c r="G1" s="216"/>
      <c r="H1" s="216"/>
      <c r="I1" s="216"/>
      <c r="J1" s="216"/>
      <c r="K1" s="217"/>
      <c r="L1" s="215" t="s">
        <v>228</v>
      </c>
      <c r="M1" s="216"/>
      <c r="N1" s="216"/>
      <c r="O1" s="216"/>
      <c r="P1" s="216"/>
      <c r="Q1" s="217"/>
      <c r="R1" s="215" t="s">
        <v>229</v>
      </c>
      <c r="S1" s="216"/>
      <c r="T1" s="216"/>
      <c r="U1" s="217"/>
      <c r="V1" s="92" t="s">
        <v>230</v>
      </c>
      <c r="W1" s="215" t="s">
        <v>231</v>
      </c>
      <c r="X1" s="217"/>
      <c r="Y1" s="216" t="s">
        <v>232</v>
      </c>
      <c r="Z1" s="216"/>
      <c r="AA1" s="212" t="s">
        <v>233</v>
      </c>
      <c r="AB1" s="211"/>
      <c r="AC1" s="211"/>
      <c r="AD1" s="211"/>
      <c r="AE1" s="211"/>
      <c r="AF1" s="213"/>
      <c r="AG1" s="211" t="s">
        <v>234</v>
      </c>
      <c r="AH1" s="211"/>
      <c r="AI1" s="211"/>
      <c r="AJ1" s="212" t="s">
        <v>235</v>
      </c>
      <c r="AK1" s="213"/>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340</v>
      </c>
      <c r="B3" s="66" t="s">
        <v>341</v>
      </c>
      <c r="C3" s="67">
        <v>54</v>
      </c>
      <c r="D3" s="84" t="s">
        <v>342</v>
      </c>
      <c r="E3" s="85">
        <v>24.264946444574001</v>
      </c>
      <c r="F3" s="91">
        <v>23.410051066129899</v>
      </c>
      <c r="G3" s="86">
        <v>20.868835436195798</v>
      </c>
      <c r="H3" s="86">
        <v>20.182500960157</v>
      </c>
      <c r="I3" s="86">
        <v>558.87</v>
      </c>
      <c r="J3" s="86">
        <v>1423.96</v>
      </c>
      <c r="K3" s="87">
        <v>0</v>
      </c>
      <c r="L3" s="85">
        <v>1.5699999440300001</v>
      </c>
      <c r="M3" s="86">
        <v>0</v>
      </c>
      <c r="N3" s="86">
        <v>19.249475110957601</v>
      </c>
      <c r="O3" s="86">
        <v>43.4814869778141</v>
      </c>
      <c r="P3" s="86">
        <v>28.178000000000001</v>
      </c>
      <c r="Q3" s="88">
        <v>1.6674</v>
      </c>
      <c r="R3" s="85">
        <v>0</v>
      </c>
      <c r="S3" s="86">
        <v>0.1</v>
      </c>
      <c r="T3" s="86">
        <v>3.63</v>
      </c>
      <c r="U3" s="88">
        <v>4.5781710075247899</v>
      </c>
      <c r="V3" s="89">
        <v>1.61</v>
      </c>
      <c r="W3" s="85">
        <v>28.030959077739201</v>
      </c>
      <c r="X3" s="88">
        <v>23.433333333299998</v>
      </c>
      <c r="Y3" s="85">
        <v>28.78</v>
      </c>
      <c r="Z3" s="88"/>
      <c r="AA3" s="85">
        <v>1.24</v>
      </c>
      <c r="AB3" s="91">
        <v>1.61</v>
      </c>
      <c r="AC3" s="86">
        <v>0.62</v>
      </c>
      <c r="AD3" s="86">
        <v>0.68</v>
      </c>
      <c r="AE3" s="86">
        <v>5.78</v>
      </c>
      <c r="AF3" s="88">
        <v>4.0409998645399998</v>
      </c>
      <c r="AG3" s="85">
        <v>2.0184000007200002E-2</v>
      </c>
      <c r="AH3" s="86">
        <v>12.141728000000001</v>
      </c>
      <c r="AI3" s="88">
        <v>1.09321208537</v>
      </c>
      <c r="AJ3" s="150">
        <v>1</v>
      </c>
      <c r="AK3" s="151">
        <v>0</v>
      </c>
    </row>
    <row r="4" spans="1:37" x14ac:dyDescent="0.2">
      <c r="A4" s="149" t="s">
        <v>343</v>
      </c>
      <c r="B4" s="66" t="s">
        <v>344</v>
      </c>
      <c r="C4" s="67">
        <v>54</v>
      </c>
      <c r="D4" s="84" t="s">
        <v>342</v>
      </c>
      <c r="E4" s="85">
        <v>4.4285481070331398</v>
      </c>
      <c r="F4" s="91">
        <v>3.5781600154346198</v>
      </c>
      <c r="G4" s="86">
        <v>2.7975245247176499</v>
      </c>
      <c r="H4" s="86">
        <v>1.9619774120300999</v>
      </c>
      <c r="I4" s="86">
        <v>3131.63</v>
      </c>
      <c r="J4" s="86">
        <v>5636.46</v>
      </c>
      <c r="K4" s="87">
        <v>0</v>
      </c>
      <c r="L4" s="85">
        <v>9.9999991638599992E-3</v>
      </c>
      <c r="M4" s="86">
        <v>0</v>
      </c>
      <c r="N4" s="86">
        <v>4.8213422405836601</v>
      </c>
      <c r="O4" s="86">
        <v>5.7997010463378196</v>
      </c>
      <c r="P4" s="86">
        <v>45.433999999999997</v>
      </c>
      <c r="Q4" s="88">
        <v>2.2261000000000002</v>
      </c>
      <c r="R4" s="85">
        <v>0</v>
      </c>
      <c r="S4" s="86">
        <v>0</v>
      </c>
      <c r="T4" s="86">
        <v>8.1999999999999993</v>
      </c>
      <c r="U4" s="88">
        <v>4.9568869562636397</v>
      </c>
      <c r="V4" s="89"/>
      <c r="W4" s="85"/>
      <c r="X4" s="88"/>
      <c r="Y4" s="85"/>
      <c r="Z4" s="88">
        <v>91.580000000000013</v>
      </c>
      <c r="AA4" s="85">
        <v>0.39</v>
      </c>
      <c r="AB4" s="91">
        <v>0.31</v>
      </c>
      <c r="AC4" s="86">
        <v>0.16</v>
      </c>
      <c r="AD4" s="86">
        <v>0.06</v>
      </c>
      <c r="AE4" s="86">
        <v>3.09</v>
      </c>
      <c r="AF4" s="88">
        <v>3.3998996752899999</v>
      </c>
      <c r="AG4" s="85">
        <v>0</v>
      </c>
      <c r="AH4" s="86">
        <v>26.528914</v>
      </c>
      <c r="AI4" s="88">
        <v>2.3366751803299999</v>
      </c>
      <c r="AJ4" s="150">
        <v>1</v>
      </c>
      <c r="AK4" s="151">
        <v>0</v>
      </c>
    </row>
    <row r="5" spans="1:37" x14ac:dyDescent="0.2">
      <c r="A5" s="149" t="s">
        <v>345</v>
      </c>
      <c r="B5" s="66" t="s">
        <v>346</v>
      </c>
      <c r="C5" s="67">
        <v>54</v>
      </c>
      <c r="D5" s="84" t="s">
        <v>342</v>
      </c>
      <c r="E5" s="85">
        <v>0.71794392086246805</v>
      </c>
      <c r="F5" s="91">
        <v>0.28764528425434399</v>
      </c>
      <c r="G5" s="86">
        <v>0.68754238675428503</v>
      </c>
      <c r="H5" s="86">
        <v>0.25724375014616102</v>
      </c>
      <c r="I5" s="86">
        <v>15.15</v>
      </c>
      <c r="J5" s="86">
        <v>4550.25</v>
      </c>
      <c r="K5" s="87">
        <v>0</v>
      </c>
      <c r="L5" s="85">
        <v>0</v>
      </c>
      <c r="M5" s="86">
        <v>0</v>
      </c>
      <c r="N5" s="86">
        <v>1.1481342817920901</v>
      </c>
      <c r="O5" s="86">
        <v>0.60422960725075503</v>
      </c>
      <c r="P5" s="86">
        <v>57.869</v>
      </c>
      <c r="Q5" s="88">
        <v>1.0134000000000001</v>
      </c>
      <c r="R5" s="85">
        <v>0</v>
      </c>
      <c r="S5" s="86">
        <v>0</v>
      </c>
      <c r="T5" s="86">
        <v>6.88</v>
      </c>
      <c r="U5" s="88">
        <v>5.3319613666658903</v>
      </c>
      <c r="V5" s="89"/>
      <c r="W5" s="85"/>
      <c r="X5" s="88"/>
      <c r="Y5" s="85"/>
      <c r="Z5" s="88">
        <v>70.960000000000008</v>
      </c>
      <c r="AA5" s="85">
        <v>0.21</v>
      </c>
      <c r="AB5" s="91">
        <v>0.17</v>
      </c>
      <c r="AC5" s="86">
        <v>0.13</v>
      </c>
      <c r="AD5" s="86">
        <v>0.1</v>
      </c>
      <c r="AE5" s="86">
        <v>0.13</v>
      </c>
      <c r="AF5" s="88">
        <v>0</v>
      </c>
      <c r="AG5" s="85">
        <v>0</v>
      </c>
      <c r="AH5" s="86">
        <v>13.673432999999999</v>
      </c>
      <c r="AI5" s="88">
        <v>0.63449100003600001</v>
      </c>
      <c r="AJ5" s="150">
        <v>1.04</v>
      </c>
      <c r="AK5" s="151">
        <v>0</v>
      </c>
    </row>
    <row r="6" spans="1:37" x14ac:dyDescent="0.2">
      <c r="A6" s="149" t="s">
        <v>347</v>
      </c>
      <c r="B6" s="66" t="s">
        <v>348</v>
      </c>
      <c r="C6" s="67">
        <v>54</v>
      </c>
      <c r="D6" s="84" t="s">
        <v>342</v>
      </c>
      <c r="E6" s="85">
        <v>5.3255488273930403E-2</v>
      </c>
      <c r="F6" s="91">
        <v>5.3255488273930403E-2</v>
      </c>
      <c r="G6" s="86">
        <v>4.8324424544862798E-2</v>
      </c>
      <c r="H6" s="86">
        <v>4.8324424544862798E-2</v>
      </c>
      <c r="I6" s="86">
        <v>2.6</v>
      </c>
      <c r="J6" s="86">
        <v>2.58</v>
      </c>
      <c r="K6" s="87">
        <v>0</v>
      </c>
      <c r="L6" s="85">
        <v>56.649999920699997</v>
      </c>
      <c r="M6" s="86">
        <v>0</v>
      </c>
      <c r="N6" s="86"/>
      <c r="O6" s="86">
        <v>6.07677877883167E-2</v>
      </c>
      <c r="P6" s="86">
        <v>0.77500000000000002</v>
      </c>
      <c r="Q6" s="88">
        <v>0.39450000000000002</v>
      </c>
      <c r="R6" s="85">
        <v>0</v>
      </c>
      <c r="S6" s="86">
        <v>1.8</v>
      </c>
      <c r="T6" s="86">
        <v>1.18</v>
      </c>
      <c r="U6" s="88">
        <v>7.83644647823429</v>
      </c>
      <c r="V6" s="89">
        <v>3.03</v>
      </c>
      <c r="W6" s="85">
        <v>14.9030314337947</v>
      </c>
      <c r="X6" s="88">
        <v>17.833333333300001</v>
      </c>
      <c r="Y6" s="85">
        <v>100</v>
      </c>
      <c r="Z6" s="88"/>
      <c r="AA6" s="85">
        <v>0</v>
      </c>
      <c r="AB6" s="91">
        <v>0</v>
      </c>
      <c r="AC6" s="86">
        <v>0</v>
      </c>
      <c r="AD6" s="86">
        <v>0</v>
      </c>
      <c r="AE6" s="86">
        <v>0</v>
      </c>
      <c r="AF6" s="88">
        <v>0</v>
      </c>
      <c r="AG6" s="85">
        <v>0.22599399986499999</v>
      </c>
      <c r="AH6" s="86">
        <v>1.8644999999999998E-2</v>
      </c>
      <c r="AI6" s="88">
        <v>7.8259999953300009E-3</v>
      </c>
      <c r="AJ6" s="150">
        <v>1</v>
      </c>
      <c r="AK6" s="151">
        <v>0</v>
      </c>
    </row>
    <row r="7" spans="1:37" x14ac:dyDescent="0.2">
      <c r="A7" s="149" t="s">
        <v>349</v>
      </c>
      <c r="B7" s="66" t="s">
        <v>350</v>
      </c>
      <c r="C7" s="67">
        <v>54</v>
      </c>
      <c r="D7" s="84" t="s">
        <v>342</v>
      </c>
      <c r="E7" s="85">
        <v>0.401652623203827</v>
      </c>
      <c r="F7" s="91">
        <v>0.401652623203827</v>
      </c>
      <c r="G7" s="86">
        <v>0.32113037893384699</v>
      </c>
      <c r="H7" s="86">
        <v>0.32113037893384699</v>
      </c>
      <c r="I7" s="86">
        <v>2.16</v>
      </c>
      <c r="J7" s="86">
        <v>11.1</v>
      </c>
      <c r="K7" s="87">
        <v>4.2599999999999999E-2</v>
      </c>
      <c r="L7" s="85">
        <v>45.670000035900003</v>
      </c>
      <c r="M7" s="86">
        <v>0</v>
      </c>
      <c r="N7" s="86">
        <v>7.0037379500295103</v>
      </c>
      <c r="O7" s="86">
        <v>0.26740249765311602</v>
      </c>
      <c r="P7" s="86">
        <v>1.2749999999999999</v>
      </c>
      <c r="Q7" s="88">
        <v>0.46860000000000002</v>
      </c>
      <c r="R7" s="85">
        <v>0</v>
      </c>
      <c r="S7" s="86">
        <v>0.1</v>
      </c>
      <c r="T7" s="86">
        <v>0.9</v>
      </c>
      <c r="U7" s="88">
        <v>13.8239438644926</v>
      </c>
      <c r="V7" s="89">
        <v>3.06</v>
      </c>
      <c r="W7" s="85">
        <v>20.758638804439101</v>
      </c>
      <c r="X7" s="88">
        <v>42.933333333299998</v>
      </c>
      <c r="Y7" s="85">
        <v>100</v>
      </c>
      <c r="Z7" s="88"/>
      <c r="AA7" s="85">
        <v>0</v>
      </c>
      <c r="AB7" s="91">
        <v>0</v>
      </c>
      <c r="AC7" s="86">
        <v>0</v>
      </c>
      <c r="AD7" s="86">
        <v>0</v>
      </c>
      <c r="AE7" s="86">
        <v>0</v>
      </c>
      <c r="AF7" s="88">
        <v>0</v>
      </c>
      <c r="AG7" s="85">
        <v>0.30515199982899999</v>
      </c>
      <c r="AH7" s="86">
        <v>8.1542000000000003E-2</v>
      </c>
      <c r="AI7" s="88">
        <v>3.3127999981400001E-2</v>
      </c>
      <c r="AJ7" s="150">
        <v>1</v>
      </c>
      <c r="AK7" s="151">
        <v>0</v>
      </c>
    </row>
    <row r="8" spans="1:37" x14ac:dyDescent="0.2">
      <c r="A8" s="149" t="s">
        <v>351</v>
      </c>
      <c r="B8" s="66" t="s">
        <v>352</v>
      </c>
      <c r="C8" s="67">
        <v>54</v>
      </c>
      <c r="D8" s="84" t="s">
        <v>342</v>
      </c>
      <c r="E8" s="85">
        <v>3.6709357497056798</v>
      </c>
      <c r="F8" s="91">
        <v>3.6709357497056798</v>
      </c>
      <c r="G8" s="86">
        <v>2.9752773714815701</v>
      </c>
      <c r="H8" s="86">
        <v>2.9752773714815701</v>
      </c>
      <c r="I8" s="86">
        <v>6.85</v>
      </c>
      <c r="J8" s="86">
        <v>5.46</v>
      </c>
      <c r="K8" s="87">
        <v>0.19819999999999999</v>
      </c>
      <c r="L8" s="85">
        <v>38.289999980399998</v>
      </c>
      <c r="M8" s="86">
        <v>0</v>
      </c>
      <c r="N8" s="86">
        <v>18.054941817646199</v>
      </c>
      <c r="O8" s="86">
        <v>10.967208597409799</v>
      </c>
      <c r="P8" s="86">
        <v>0.78500000000000003</v>
      </c>
      <c r="Q8" s="88">
        <v>0.49149999999999999</v>
      </c>
      <c r="R8" s="85">
        <v>0</v>
      </c>
      <c r="S8" s="86">
        <v>0.3</v>
      </c>
      <c r="T8" s="86">
        <v>1.26</v>
      </c>
      <c r="U8" s="88">
        <v>9.1948200206913793</v>
      </c>
      <c r="V8" s="89">
        <v>3.14</v>
      </c>
      <c r="W8" s="85">
        <v>24.115627194369999</v>
      </c>
      <c r="X8" s="88">
        <v>55.866666666699999</v>
      </c>
      <c r="Y8" s="85">
        <v>100</v>
      </c>
      <c r="Z8" s="88"/>
      <c r="AA8" s="85">
        <v>0</v>
      </c>
      <c r="AB8" s="91">
        <v>0</v>
      </c>
      <c r="AC8" s="86">
        <v>0</v>
      </c>
      <c r="AD8" s="86">
        <v>0</v>
      </c>
      <c r="AE8" s="86">
        <v>0</v>
      </c>
      <c r="AF8" s="88">
        <v>0</v>
      </c>
      <c r="AG8" s="85">
        <v>0.25685399307700002</v>
      </c>
      <c r="AH8" s="86">
        <v>5.3449000000000003E-2</v>
      </c>
      <c r="AI8" s="88">
        <v>0</v>
      </c>
      <c r="AJ8" s="150">
        <v>1</v>
      </c>
      <c r="AK8" s="151">
        <v>0</v>
      </c>
    </row>
    <row r="9" spans="1:37" x14ac:dyDescent="0.2">
      <c r="A9" s="149" t="s">
        <v>353</v>
      </c>
      <c r="B9" s="66" t="s">
        <v>354</v>
      </c>
      <c r="C9" s="67">
        <v>54</v>
      </c>
      <c r="D9" s="84" t="s">
        <v>342</v>
      </c>
      <c r="E9" s="85">
        <v>7.9886604483952004</v>
      </c>
      <c r="F9" s="91">
        <v>7.5424115327174697</v>
      </c>
      <c r="G9" s="86">
        <v>5.3013298038829904</v>
      </c>
      <c r="H9" s="86">
        <v>4.8872751987551499</v>
      </c>
      <c r="I9" s="86">
        <v>13.67</v>
      </c>
      <c r="J9" s="86">
        <v>22.34</v>
      </c>
      <c r="K9" s="87">
        <v>0.98360000000000003</v>
      </c>
      <c r="L9" s="85">
        <v>36.280000060200003</v>
      </c>
      <c r="M9" s="86">
        <v>1.2087008930075601E-3</v>
      </c>
      <c r="N9" s="86">
        <v>40.866069611235503</v>
      </c>
      <c r="O9" s="86">
        <v>21.3712910986367</v>
      </c>
      <c r="P9" s="86">
        <v>1.526</v>
      </c>
      <c r="Q9" s="88">
        <v>0.56640000000000001</v>
      </c>
      <c r="R9" s="85">
        <v>2.0631318341241999E-2</v>
      </c>
      <c r="S9" s="86">
        <v>0</v>
      </c>
      <c r="T9" s="86">
        <v>1.68</v>
      </c>
      <c r="U9" s="88">
        <v>6.8824281664445897</v>
      </c>
      <c r="V9" s="89">
        <v>2.98</v>
      </c>
      <c r="W9" s="85">
        <v>41.119685061295101</v>
      </c>
      <c r="X9" s="88">
        <v>67.266666666700004</v>
      </c>
      <c r="Y9" s="85">
        <v>100</v>
      </c>
      <c r="Z9" s="88">
        <v>-100</v>
      </c>
      <c r="AA9" s="85">
        <v>0</v>
      </c>
      <c r="AB9" s="91">
        <v>0.01</v>
      </c>
      <c r="AC9" s="86">
        <v>0</v>
      </c>
      <c r="AD9" s="86">
        <v>0</v>
      </c>
      <c r="AE9" s="86">
        <v>0</v>
      </c>
      <c r="AF9" s="88">
        <v>2.9099999959600002E-2</v>
      </c>
      <c r="AG9" s="85">
        <v>0.108758006362</v>
      </c>
      <c r="AH9" s="86">
        <v>0.17665500000000001</v>
      </c>
      <c r="AI9" s="88">
        <v>4.9692000019800002E-2</v>
      </c>
      <c r="AJ9" s="150">
        <v>1</v>
      </c>
      <c r="AK9" s="151">
        <v>0</v>
      </c>
    </row>
    <row r="10" spans="1:37" x14ac:dyDescent="0.2">
      <c r="A10" s="149" t="s">
        <v>355</v>
      </c>
      <c r="B10" s="66" t="s">
        <v>356</v>
      </c>
      <c r="C10" s="67">
        <v>72</v>
      </c>
      <c r="D10" s="84" t="s">
        <v>342</v>
      </c>
      <c r="E10" s="85">
        <v>15.058726220016499</v>
      </c>
      <c r="F10" s="91">
        <v>15.0272952853598</v>
      </c>
      <c r="G10" s="86">
        <v>8.1224152191894099</v>
      </c>
      <c r="H10" s="86">
        <v>8.1091811414392101</v>
      </c>
      <c r="I10" s="86">
        <v>17.02</v>
      </c>
      <c r="J10" s="86">
        <v>80.27</v>
      </c>
      <c r="K10" s="87">
        <v>0.88219999999999998</v>
      </c>
      <c r="L10" s="85">
        <v>26.680000030799999</v>
      </c>
      <c r="M10" s="86">
        <v>0</v>
      </c>
      <c r="N10" s="86">
        <v>58.130188430623299</v>
      </c>
      <c r="O10" s="86">
        <v>19.790642124490699</v>
      </c>
      <c r="P10" s="86">
        <v>3.024</v>
      </c>
      <c r="Q10" s="88">
        <v>0.45950000000000002</v>
      </c>
      <c r="R10" s="85">
        <v>0</v>
      </c>
      <c r="S10" s="86">
        <v>0</v>
      </c>
      <c r="T10" s="86">
        <v>1.27</v>
      </c>
      <c r="U10" s="88">
        <v>3.6162117452440001</v>
      </c>
      <c r="V10" s="89">
        <v>2.87</v>
      </c>
      <c r="W10" s="85">
        <v>55.607864614431499</v>
      </c>
      <c r="X10" s="88">
        <v>73.266666666700004</v>
      </c>
      <c r="Y10" s="85">
        <v>20.36</v>
      </c>
      <c r="Z10" s="88"/>
      <c r="AA10" s="85">
        <v>0.03</v>
      </c>
      <c r="AB10" s="91">
        <v>0.02</v>
      </c>
      <c r="AC10" s="86">
        <v>0</v>
      </c>
      <c r="AD10" s="86">
        <v>0</v>
      </c>
      <c r="AE10" s="86">
        <v>0</v>
      </c>
      <c r="AF10" s="88">
        <v>0</v>
      </c>
      <c r="AG10" s="85">
        <v>0.74938000004700001</v>
      </c>
      <c r="AH10" s="86">
        <v>0.34177600000000002</v>
      </c>
      <c r="AI10" s="88">
        <v>4.9692000003099999E-2</v>
      </c>
      <c r="AJ10" s="150">
        <v>1</v>
      </c>
      <c r="AK10" s="151">
        <v>0</v>
      </c>
    </row>
    <row r="11" spans="1:37" x14ac:dyDescent="0.2">
      <c r="A11" s="149" t="s">
        <v>357</v>
      </c>
      <c r="B11" s="66" t="s">
        <v>358</v>
      </c>
      <c r="C11" s="67">
        <v>72</v>
      </c>
      <c r="D11" s="84" t="s">
        <v>342</v>
      </c>
      <c r="E11" s="85">
        <v>25.081977131102899</v>
      </c>
      <c r="F11" s="91">
        <v>25.081977131102899</v>
      </c>
      <c r="G11" s="86">
        <v>11.4199286103213</v>
      </c>
      <c r="H11" s="86">
        <v>11.4199286103213</v>
      </c>
      <c r="I11" s="86">
        <v>5.42</v>
      </c>
      <c r="J11" s="86">
        <v>5.48</v>
      </c>
      <c r="K11" s="87">
        <v>5.3800000000000001E-2</v>
      </c>
      <c r="L11" s="85">
        <v>19.889999958299999</v>
      </c>
      <c r="M11" s="86">
        <v>0</v>
      </c>
      <c r="N11" s="86">
        <v>54.227501443537101</v>
      </c>
      <c r="O11" s="86">
        <v>11.1155606407323</v>
      </c>
      <c r="P11" s="86">
        <v>0.52400000000000002</v>
      </c>
      <c r="Q11" s="88">
        <v>0.67220000000000002</v>
      </c>
      <c r="R11" s="85">
        <v>0</v>
      </c>
      <c r="S11" s="86">
        <v>1.3</v>
      </c>
      <c r="T11" s="86">
        <v>1.32</v>
      </c>
      <c r="U11" s="88">
        <v>8.8172303224635495</v>
      </c>
      <c r="V11" s="89">
        <v>3.52</v>
      </c>
      <c r="W11" s="85">
        <v>64.304263876154295</v>
      </c>
      <c r="X11" s="88">
        <v>75.233333333299996</v>
      </c>
      <c r="Y11" s="85">
        <v>48.539999999999992</v>
      </c>
      <c r="Z11" s="88"/>
      <c r="AA11" s="85">
        <v>0</v>
      </c>
      <c r="AB11" s="91">
        <v>0</v>
      </c>
      <c r="AC11" s="86">
        <v>0</v>
      </c>
      <c r="AD11" s="86">
        <v>0</v>
      </c>
      <c r="AE11" s="86">
        <v>0</v>
      </c>
      <c r="AF11" s="88">
        <v>0</v>
      </c>
      <c r="AG11" s="85">
        <v>0.13866199971599999</v>
      </c>
      <c r="AH11" s="86">
        <v>3.0790999999999999E-2</v>
      </c>
      <c r="AI11" s="88">
        <v>0</v>
      </c>
      <c r="AJ11" s="150">
        <v>1</v>
      </c>
      <c r="AK11" s="151">
        <v>0</v>
      </c>
    </row>
    <row r="12" spans="1:37" x14ac:dyDescent="0.2">
      <c r="A12" s="149" t="s">
        <v>359</v>
      </c>
      <c r="B12" s="66" t="s">
        <v>360</v>
      </c>
      <c r="C12" s="67">
        <v>54</v>
      </c>
      <c r="D12" s="84" t="s">
        <v>342</v>
      </c>
      <c r="E12" s="85">
        <v>4.82841036659706E-2</v>
      </c>
      <c r="F12" s="91">
        <v>4.82841036659706E-2</v>
      </c>
      <c r="G12" s="86">
        <v>2.65562570162838E-2</v>
      </c>
      <c r="H12" s="86">
        <v>2.65562570162838E-2</v>
      </c>
      <c r="I12" s="86">
        <v>1.3</v>
      </c>
      <c r="J12" s="86">
        <v>7.11</v>
      </c>
      <c r="K12" s="87">
        <v>0</v>
      </c>
      <c r="L12" s="85">
        <v>56.879999975399997</v>
      </c>
      <c r="M12" s="86">
        <v>0</v>
      </c>
      <c r="N12" s="86"/>
      <c r="O12" s="86">
        <v>1.9338619222587498E-2</v>
      </c>
      <c r="P12" s="86">
        <v>1.151</v>
      </c>
      <c r="Q12" s="88">
        <v>0.64380000000000004</v>
      </c>
      <c r="R12" s="85">
        <v>0</v>
      </c>
      <c r="S12" s="86">
        <v>18.3</v>
      </c>
      <c r="T12" s="86">
        <v>0.83</v>
      </c>
      <c r="U12" s="88">
        <v>16.134133239984099</v>
      </c>
      <c r="V12" s="89">
        <v>3.05</v>
      </c>
      <c r="W12" s="85">
        <v>20.147383590116</v>
      </c>
      <c r="X12" s="88">
        <v>21.9</v>
      </c>
      <c r="Y12" s="85">
        <v>-100</v>
      </c>
      <c r="Z12" s="88"/>
      <c r="AA12" s="85">
        <v>0</v>
      </c>
      <c r="AB12" s="91">
        <v>0</v>
      </c>
      <c r="AC12" s="86">
        <v>0</v>
      </c>
      <c r="AD12" s="86">
        <v>0</v>
      </c>
      <c r="AE12" s="86">
        <v>0</v>
      </c>
      <c r="AF12" s="88">
        <v>0</v>
      </c>
      <c r="AG12" s="85">
        <v>8.0480999955599999E-2</v>
      </c>
      <c r="AH12" s="86">
        <v>4.1277000000000001E-2</v>
      </c>
      <c r="AI12" s="88">
        <v>1.14619999937E-2</v>
      </c>
      <c r="AJ12" s="150">
        <v>1</v>
      </c>
      <c r="AK12" s="151">
        <v>0</v>
      </c>
    </row>
    <row r="13" spans="1:37" x14ac:dyDescent="0.2">
      <c r="A13" s="149" t="s">
        <v>361</v>
      </c>
      <c r="B13" s="66" t="s">
        <v>362</v>
      </c>
      <c r="C13" s="67">
        <v>54</v>
      </c>
      <c r="D13" s="84" t="s">
        <v>342</v>
      </c>
      <c r="E13" s="85">
        <v>0.107637212296797</v>
      </c>
      <c r="F13" s="91">
        <v>0.107637212296797</v>
      </c>
      <c r="G13" s="86">
        <v>9.2547883470143297E-2</v>
      </c>
      <c r="H13" s="86">
        <v>9.2547883470143297E-2</v>
      </c>
      <c r="I13" s="86">
        <v>2.69</v>
      </c>
      <c r="J13" s="86">
        <v>4.7</v>
      </c>
      <c r="K13" s="87">
        <v>0</v>
      </c>
      <c r="L13" s="85">
        <v>56.850000001300003</v>
      </c>
      <c r="M13" s="86">
        <v>0</v>
      </c>
      <c r="N13" s="86"/>
      <c r="O13" s="86">
        <v>4.3923370611886302E-2</v>
      </c>
      <c r="P13" s="86">
        <v>1.39</v>
      </c>
      <c r="Q13" s="88">
        <v>0.64829999999999999</v>
      </c>
      <c r="R13" s="85">
        <v>0</v>
      </c>
      <c r="S13" s="86">
        <v>19.600000000000001</v>
      </c>
      <c r="T13" s="86">
        <v>1.36</v>
      </c>
      <c r="U13" s="88">
        <v>14.056212779655599</v>
      </c>
      <c r="V13" s="89">
        <v>3.03</v>
      </c>
      <c r="W13" s="85">
        <v>19.2035220290281</v>
      </c>
      <c r="X13" s="88">
        <v>30.633333333300001</v>
      </c>
      <c r="Y13" s="85">
        <v>-100</v>
      </c>
      <c r="Z13" s="88"/>
      <c r="AA13" s="85">
        <v>0</v>
      </c>
      <c r="AB13" s="91">
        <v>0</v>
      </c>
      <c r="AC13" s="86">
        <v>0</v>
      </c>
      <c r="AD13" s="86">
        <v>0</v>
      </c>
      <c r="AE13" s="86">
        <v>0</v>
      </c>
      <c r="AF13" s="88">
        <v>0</v>
      </c>
      <c r="AG13" s="85">
        <v>7.6813993932400002E-2</v>
      </c>
      <c r="AH13" s="86">
        <v>3.2891999999999998E-2</v>
      </c>
      <c r="AI13" s="88">
        <v>2.03419989066E-2</v>
      </c>
      <c r="AJ13" s="150">
        <v>1</v>
      </c>
      <c r="AK13" s="151">
        <v>0</v>
      </c>
    </row>
    <row r="14" spans="1:37" x14ac:dyDescent="0.2">
      <c r="A14" s="149" t="s">
        <v>363</v>
      </c>
      <c r="B14" s="66" t="s">
        <v>364</v>
      </c>
      <c r="C14" s="67">
        <v>54</v>
      </c>
      <c r="D14" s="84" t="s">
        <v>342</v>
      </c>
      <c r="E14" s="85">
        <v>0.54469389445779104</v>
      </c>
      <c r="F14" s="91">
        <v>0.52950597851600301</v>
      </c>
      <c r="G14" s="86">
        <v>0.51638914202082098</v>
      </c>
      <c r="H14" s="86">
        <v>0.50534338497224796</v>
      </c>
      <c r="I14" s="86">
        <v>4.49</v>
      </c>
      <c r="J14" s="86">
        <v>25.42</v>
      </c>
      <c r="K14" s="87">
        <v>0</v>
      </c>
      <c r="L14" s="85">
        <v>56.770000163799999</v>
      </c>
      <c r="M14" s="86">
        <v>0</v>
      </c>
      <c r="N14" s="86"/>
      <c r="O14" s="86">
        <v>0.74730749505458305</v>
      </c>
      <c r="P14" s="86">
        <v>2.2320000000000002</v>
      </c>
      <c r="Q14" s="88">
        <v>0.52159999999999995</v>
      </c>
      <c r="R14" s="85">
        <v>0</v>
      </c>
      <c r="S14" s="86">
        <v>18.3</v>
      </c>
      <c r="T14" s="86">
        <v>1.42</v>
      </c>
      <c r="U14" s="88">
        <v>10.4375500510866</v>
      </c>
      <c r="V14" s="89">
        <v>2.89</v>
      </c>
      <c r="W14" s="85">
        <v>22.960343769792399</v>
      </c>
      <c r="X14" s="88">
        <v>46.4666666667</v>
      </c>
      <c r="Y14" s="85"/>
      <c r="Z14" s="88"/>
      <c r="AA14" s="85">
        <v>0</v>
      </c>
      <c r="AB14" s="91">
        <v>0</v>
      </c>
      <c r="AC14" s="86">
        <v>0</v>
      </c>
      <c r="AD14" s="86">
        <v>0</v>
      </c>
      <c r="AE14" s="86">
        <v>0.08</v>
      </c>
      <c r="AF14" s="88">
        <v>0</v>
      </c>
      <c r="AG14" s="85">
        <v>5.4232999885200001E-2</v>
      </c>
      <c r="AH14" s="86">
        <v>0.25952500000000001</v>
      </c>
      <c r="AI14" s="88">
        <v>0.21576900034099999</v>
      </c>
      <c r="AJ14" s="150">
        <v>1</v>
      </c>
      <c r="AK14" s="151">
        <v>0</v>
      </c>
    </row>
    <row r="15" spans="1:37" x14ac:dyDescent="0.2">
      <c r="A15" s="149" t="s">
        <v>365</v>
      </c>
      <c r="B15" s="66" t="s">
        <v>366</v>
      </c>
      <c r="C15" s="67">
        <v>54</v>
      </c>
      <c r="D15" s="84" t="s">
        <v>342</v>
      </c>
      <c r="E15" s="85">
        <v>0.90488046475517403</v>
      </c>
      <c r="F15" s="91">
        <v>0.90488046475517403</v>
      </c>
      <c r="G15" s="86">
        <v>0.81117982491366203</v>
      </c>
      <c r="H15" s="86">
        <v>0.81117982491366203</v>
      </c>
      <c r="I15" s="86">
        <v>1.95</v>
      </c>
      <c r="J15" s="86">
        <v>4.84</v>
      </c>
      <c r="K15" s="87">
        <v>0</v>
      </c>
      <c r="L15" s="85">
        <v>52.070000495800002</v>
      </c>
      <c r="M15" s="86">
        <v>0</v>
      </c>
      <c r="N15" s="86">
        <v>16.920903954802299</v>
      </c>
      <c r="O15" s="86">
        <v>0.40864975310744101</v>
      </c>
      <c r="P15" s="86">
        <v>1.0640000000000001</v>
      </c>
      <c r="Q15" s="88">
        <v>0.93700000000000006</v>
      </c>
      <c r="R15" s="85">
        <v>0</v>
      </c>
      <c r="S15" s="86">
        <v>19.399999999999999</v>
      </c>
      <c r="T15" s="86">
        <v>1.04</v>
      </c>
      <c r="U15" s="88">
        <v>17.829893181270599</v>
      </c>
      <c r="V15" s="89">
        <v>3.2</v>
      </c>
      <c r="W15" s="85">
        <v>21.4442851004811</v>
      </c>
      <c r="X15" s="88">
        <v>38.266666666699997</v>
      </c>
      <c r="Y15" s="85">
        <v>-99.76</v>
      </c>
      <c r="Z15" s="88"/>
      <c r="AA15" s="85">
        <v>0</v>
      </c>
      <c r="AB15" s="91">
        <v>0</v>
      </c>
      <c r="AC15" s="86">
        <v>0</v>
      </c>
      <c r="AD15" s="86">
        <v>0</v>
      </c>
      <c r="AE15" s="86">
        <v>0</v>
      </c>
      <c r="AF15" s="88">
        <v>0</v>
      </c>
      <c r="AG15" s="85">
        <v>0.213458006181</v>
      </c>
      <c r="AH15" s="86">
        <v>2.5156000000000001E-2</v>
      </c>
      <c r="AI15" s="88">
        <v>1.6344514655799999E-9</v>
      </c>
      <c r="AJ15" s="150">
        <v>1</v>
      </c>
      <c r="AK15" s="151">
        <v>0</v>
      </c>
    </row>
    <row r="16" spans="1:37" x14ac:dyDescent="0.2">
      <c r="A16" s="149" t="s">
        <v>367</v>
      </c>
      <c r="B16" s="66" t="s">
        <v>368</v>
      </c>
      <c r="C16" s="67">
        <v>54</v>
      </c>
      <c r="D16" s="84" t="s">
        <v>342</v>
      </c>
      <c r="E16" s="85">
        <v>1.74839720060686</v>
      </c>
      <c r="F16" s="91">
        <v>1.74839720060686</v>
      </c>
      <c r="G16" s="86">
        <v>1.59301130524152</v>
      </c>
      <c r="H16" s="86">
        <v>1.59301130524152</v>
      </c>
      <c r="I16" s="86">
        <v>4.97</v>
      </c>
      <c r="J16" s="86">
        <v>32.450000000000003</v>
      </c>
      <c r="K16" s="87">
        <v>0</v>
      </c>
      <c r="L16" s="85">
        <v>42.890000077099998</v>
      </c>
      <c r="M16" s="86">
        <v>0</v>
      </c>
      <c r="N16" s="86">
        <v>27.4132887588801</v>
      </c>
      <c r="O16" s="86">
        <v>0.64230451072940498</v>
      </c>
      <c r="P16" s="86">
        <v>3.036</v>
      </c>
      <c r="Q16" s="88">
        <v>1.2779</v>
      </c>
      <c r="R16" s="85">
        <v>0</v>
      </c>
      <c r="S16" s="86">
        <v>16.3</v>
      </c>
      <c r="T16" s="86">
        <v>1.46</v>
      </c>
      <c r="U16" s="88">
        <v>21.367395879215</v>
      </c>
      <c r="V16" s="89">
        <v>3.08</v>
      </c>
      <c r="W16" s="85">
        <v>27.938553429913799</v>
      </c>
      <c r="X16" s="88">
        <v>52.233333333300003</v>
      </c>
      <c r="Y16" s="85">
        <v>100</v>
      </c>
      <c r="Z16" s="88"/>
      <c r="AA16" s="85">
        <v>0</v>
      </c>
      <c r="AB16" s="91">
        <v>0</v>
      </c>
      <c r="AC16" s="86">
        <v>0</v>
      </c>
      <c r="AD16" s="86">
        <v>0</v>
      </c>
      <c r="AE16" s="86">
        <v>0.05</v>
      </c>
      <c r="AF16" s="88">
        <v>0</v>
      </c>
      <c r="AG16" s="85">
        <v>0.28892099999699999</v>
      </c>
      <c r="AH16" s="86">
        <v>0.18280199999999999</v>
      </c>
      <c r="AI16" s="88">
        <v>0.242577999998</v>
      </c>
      <c r="AJ16" s="150">
        <v>1</v>
      </c>
      <c r="AK16" s="151">
        <v>0</v>
      </c>
    </row>
    <row r="17" spans="1:37" x14ac:dyDescent="0.2">
      <c r="A17" s="149" t="s">
        <v>369</v>
      </c>
      <c r="B17" s="66" t="s">
        <v>370</v>
      </c>
      <c r="C17" s="67">
        <v>54</v>
      </c>
      <c r="D17" s="84" t="s">
        <v>342</v>
      </c>
      <c r="E17" s="85">
        <v>4.1274924536671396</v>
      </c>
      <c r="F17" s="91">
        <v>4.0961170195501397</v>
      </c>
      <c r="G17" s="86">
        <v>3.3874649731145001</v>
      </c>
      <c r="H17" s="86">
        <v>3.3614990966038798</v>
      </c>
      <c r="I17" s="86">
        <v>3.67</v>
      </c>
      <c r="J17" s="86">
        <v>5.61</v>
      </c>
      <c r="K17" s="87">
        <v>1.2E-2</v>
      </c>
      <c r="L17" s="85">
        <v>40.2599993603</v>
      </c>
      <c r="M17" s="86">
        <v>0</v>
      </c>
      <c r="N17" s="86">
        <v>42.596894485878501</v>
      </c>
      <c r="O17" s="86">
        <v>4.8338368580060402</v>
      </c>
      <c r="P17" s="86">
        <v>0.875</v>
      </c>
      <c r="Q17" s="88">
        <v>0.64910000000000001</v>
      </c>
      <c r="R17" s="85">
        <v>0</v>
      </c>
      <c r="S17" s="86">
        <v>7.1</v>
      </c>
      <c r="T17" s="86">
        <v>1.22</v>
      </c>
      <c r="U17" s="88">
        <v>11.620811650023301</v>
      </c>
      <c r="V17" s="89">
        <v>3.12</v>
      </c>
      <c r="W17" s="85">
        <v>23.744625373608901</v>
      </c>
      <c r="X17" s="88">
        <v>66.099999999999994</v>
      </c>
      <c r="Y17" s="85">
        <v>100</v>
      </c>
      <c r="Z17" s="88">
        <v>100</v>
      </c>
      <c r="AA17" s="85">
        <v>0</v>
      </c>
      <c r="AB17" s="91">
        <v>0</v>
      </c>
      <c r="AC17" s="86">
        <v>0</v>
      </c>
      <c r="AD17" s="86">
        <v>0</v>
      </c>
      <c r="AE17" s="86">
        <v>0</v>
      </c>
      <c r="AF17" s="88">
        <v>0</v>
      </c>
      <c r="AG17" s="85">
        <v>0.224457996824</v>
      </c>
      <c r="AH17" s="86">
        <v>3.6548999999999998E-2</v>
      </c>
      <c r="AI17" s="88">
        <v>3.20520093155E-2</v>
      </c>
      <c r="AJ17" s="150">
        <v>1</v>
      </c>
      <c r="AK17" s="151">
        <v>0</v>
      </c>
    </row>
    <row r="18" spans="1:37" x14ac:dyDescent="0.2">
      <c r="A18" s="149" t="s">
        <v>371</v>
      </c>
      <c r="B18" s="66" t="s">
        <v>372</v>
      </c>
      <c r="C18" s="67">
        <v>54</v>
      </c>
      <c r="D18" s="84" t="s">
        <v>342</v>
      </c>
      <c r="E18" s="85">
        <v>9.7246565273929997E-2</v>
      </c>
      <c r="F18" s="91">
        <v>9.7246565273929997E-2</v>
      </c>
      <c r="G18" s="86">
        <v>8.8200373155424894E-2</v>
      </c>
      <c r="H18" s="86">
        <v>8.8200373155424894E-2</v>
      </c>
      <c r="I18" s="86">
        <v>25.45</v>
      </c>
      <c r="J18" s="86">
        <v>21.56</v>
      </c>
      <c r="K18" s="87">
        <v>0</v>
      </c>
      <c r="L18" s="85">
        <v>50.769999954900001</v>
      </c>
      <c r="M18" s="86">
        <v>0</v>
      </c>
      <c r="N18" s="86"/>
      <c r="O18" s="86">
        <v>1.23636138843384E-2</v>
      </c>
      <c r="P18" s="86">
        <v>2.169</v>
      </c>
      <c r="Q18" s="88">
        <v>1.5705</v>
      </c>
      <c r="R18" s="85">
        <v>0</v>
      </c>
      <c r="S18" s="86">
        <v>2.4</v>
      </c>
      <c r="T18" s="86">
        <v>2.2599999999999998</v>
      </c>
      <c r="U18" s="88">
        <v>12.424944874766799</v>
      </c>
      <c r="V18" s="89">
        <v>2.82</v>
      </c>
      <c r="W18" s="85">
        <v>22.9539991394761</v>
      </c>
      <c r="X18" s="88">
        <v>34.5333333333</v>
      </c>
      <c r="Y18" s="85">
        <v>-100</v>
      </c>
      <c r="Z18" s="88"/>
      <c r="AA18" s="85">
        <v>0</v>
      </c>
      <c r="AB18" s="91">
        <v>0</v>
      </c>
      <c r="AC18" s="86">
        <v>0</v>
      </c>
      <c r="AD18" s="86">
        <v>0</v>
      </c>
      <c r="AE18" s="86">
        <v>0.26</v>
      </c>
      <c r="AF18" s="88">
        <v>0</v>
      </c>
      <c r="AG18" s="85">
        <v>1.5545217904699999</v>
      </c>
      <c r="AH18" s="86">
        <v>0.13334499999999999</v>
      </c>
      <c r="AI18" s="88">
        <v>1.5651998446200001E-2</v>
      </c>
      <c r="AJ18" s="150">
        <v>1</v>
      </c>
      <c r="AK18" s="151">
        <v>0</v>
      </c>
    </row>
    <row r="19" spans="1:37" x14ac:dyDescent="0.2">
      <c r="A19" s="149" t="s">
        <v>373</v>
      </c>
      <c r="B19" s="66" t="s">
        <v>374</v>
      </c>
      <c r="C19" s="67">
        <v>54</v>
      </c>
      <c r="D19" s="84" t="s">
        <v>342</v>
      </c>
      <c r="E19" s="85">
        <v>0.74720630508861796</v>
      </c>
      <c r="F19" s="91">
        <v>0.74720630508861796</v>
      </c>
      <c r="G19" s="86">
        <v>0.65868377467684502</v>
      </c>
      <c r="H19" s="86">
        <v>0.65868377467684502</v>
      </c>
      <c r="I19" s="86">
        <v>603.79999999999995</v>
      </c>
      <c r="J19" s="86">
        <v>733.5</v>
      </c>
      <c r="K19" s="87">
        <v>0</v>
      </c>
      <c r="L19" s="85">
        <v>27.290002980800001</v>
      </c>
      <c r="M19" s="86">
        <v>0</v>
      </c>
      <c r="N19" s="86">
        <v>6.1830317934305299</v>
      </c>
      <c r="O19" s="86">
        <v>0.52320291173794398</v>
      </c>
      <c r="P19" s="86">
        <v>18.940000000000001</v>
      </c>
      <c r="Q19" s="88">
        <v>1.6393</v>
      </c>
      <c r="R19" s="85">
        <v>0</v>
      </c>
      <c r="S19" s="86">
        <v>1.7</v>
      </c>
      <c r="T19" s="86">
        <v>3.9</v>
      </c>
      <c r="U19" s="88">
        <v>9.3929067753050699</v>
      </c>
      <c r="V19" s="89">
        <v>2.0299999999999998</v>
      </c>
      <c r="W19" s="85">
        <v>33.853273280345398</v>
      </c>
      <c r="X19" s="88">
        <v>41.766666666699997</v>
      </c>
      <c r="Y19" s="85">
        <v>-100</v>
      </c>
      <c r="Z19" s="88"/>
      <c r="AA19" s="85">
        <v>0.2</v>
      </c>
      <c r="AB19" s="91">
        <v>0.2</v>
      </c>
      <c r="AC19" s="86">
        <v>0.14000000000000001</v>
      </c>
      <c r="AD19" s="86">
        <v>0.14000000000000001</v>
      </c>
      <c r="AE19" s="86">
        <v>1.1599999999999999</v>
      </c>
      <c r="AF19" s="88">
        <v>0</v>
      </c>
      <c r="AG19" s="85">
        <v>0.24638006106099999</v>
      </c>
      <c r="AH19" s="86">
        <v>5.433656</v>
      </c>
      <c r="AI19" s="88">
        <v>1.01737995992</v>
      </c>
      <c r="AJ19" s="150">
        <v>1</v>
      </c>
      <c r="AK19" s="151">
        <v>0</v>
      </c>
    </row>
    <row r="20" spans="1:37" x14ac:dyDescent="0.2">
      <c r="A20" s="149" t="s">
        <v>375</v>
      </c>
      <c r="B20" s="66" t="s">
        <v>376</v>
      </c>
      <c r="C20" s="67">
        <v>54</v>
      </c>
      <c r="D20" s="84" t="s">
        <v>342</v>
      </c>
      <c r="E20" s="85">
        <v>5.2845914939468797</v>
      </c>
      <c r="F20" s="91">
        <v>5.2386385244343003</v>
      </c>
      <c r="G20" s="86">
        <v>4.1817202256449297</v>
      </c>
      <c r="H20" s="86">
        <v>4.14210559675477</v>
      </c>
      <c r="I20" s="86">
        <v>83.63</v>
      </c>
      <c r="J20" s="86">
        <v>150.9</v>
      </c>
      <c r="K20" s="87">
        <v>0</v>
      </c>
      <c r="L20" s="85">
        <v>35.929999873</v>
      </c>
      <c r="M20" s="86">
        <v>0</v>
      </c>
      <c r="N20" s="86">
        <v>23.0218566750438</v>
      </c>
      <c r="O20" s="86">
        <v>2.4548280040035801</v>
      </c>
      <c r="P20" s="86">
        <v>8.2720000000000002</v>
      </c>
      <c r="Q20" s="88">
        <v>0.36969999999999997</v>
      </c>
      <c r="R20" s="85">
        <v>0</v>
      </c>
      <c r="S20" s="86">
        <v>1.8</v>
      </c>
      <c r="T20" s="86">
        <v>2.33</v>
      </c>
      <c r="U20" s="88">
        <v>5.5365405336882798</v>
      </c>
      <c r="V20" s="89">
        <v>3.34</v>
      </c>
      <c r="W20" s="85">
        <v>47.796941174374702</v>
      </c>
      <c r="X20" s="88">
        <v>47.9</v>
      </c>
      <c r="Y20" s="85">
        <v>-99.04</v>
      </c>
      <c r="Z20" s="88"/>
      <c r="AA20" s="85">
        <v>0.04</v>
      </c>
      <c r="AB20" s="91">
        <v>0.04</v>
      </c>
      <c r="AC20" s="86">
        <v>0</v>
      </c>
      <c r="AD20" s="86">
        <v>0</v>
      </c>
      <c r="AE20" s="86">
        <v>0.87</v>
      </c>
      <c r="AF20" s="88">
        <v>0</v>
      </c>
      <c r="AG20" s="85">
        <v>0.63030599818800004</v>
      </c>
      <c r="AH20" s="86">
        <v>0.66916799999999999</v>
      </c>
      <c r="AI20" s="88">
        <v>0.17999799948299999</v>
      </c>
      <c r="AJ20" s="150">
        <v>1</v>
      </c>
      <c r="AK20" s="151">
        <v>0</v>
      </c>
    </row>
    <row r="21" spans="1:37" x14ac:dyDescent="0.2">
      <c r="A21" s="149" t="s">
        <v>377</v>
      </c>
      <c r="B21" s="66" t="s">
        <v>378</v>
      </c>
      <c r="C21" s="67">
        <v>54</v>
      </c>
      <c r="D21" s="84" t="s">
        <v>342</v>
      </c>
      <c r="E21" s="85">
        <v>0.47714174846581697</v>
      </c>
      <c r="F21" s="91">
        <v>0.47570457452465498</v>
      </c>
      <c r="G21" s="86">
        <v>0.218450439056639</v>
      </c>
      <c r="H21" s="86">
        <v>0.217013265115477</v>
      </c>
      <c r="I21" s="86">
        <v>5.62</v>
      </c>
      <c r="J21" s="86">
        <v>156.61000000000001</v>
      </c>
      <c r="K21" s="87">
        <v>3.1899999999999998E-2</v>
      </c>
      <c r="L21" s="85">
        <v>34.540001780099999</v>
      </c>
      <c r="M21" s="86">
        <v>0</v>
      </c>
      <c r="N21" s="86">
        <v>5.1548205489092203</v>
      </c>
      <c r="O21" s="86">
        <v>0.106723585912487</v>
      </c>
      <c r="P21" s="86">
        <v>5.665</v>
      </c>
      <c r="Q21" s="88">
        <v>1.1017999999999999</v>
      </c>
      <c r="R21" s="85">
        <v>0</v>
      </c>
      <c r="S21" s="86">
        <v>2.1</v>
      </c>
      <c r="T21" s="86">
        <v>1.37</v>
      </c>
      <c r="U21" s="88">
        <v>17.3323177304149</v>
      </c>
      <c r="V21" s="89">
        <v>2.76</v>
      </c>
      <c r="W21" s="85">
        <v>28.074596901115498</v>
      </c>
      <c r="X21" s="88">
        <v>33.433333333299998</v>
      </c>
      <c r="Y21" s="85">
        <v>100</v>
      </c>
      <c r="Z21" s="88"/>
      <c r="AA21" s="85">
        <v>0</v>
      </c>
      <c r="AB21" s="91">
        <v>0</v>
      </c>
      <c r="AC21" s="86">
        <v>0</v>
      </c>
      <c r="AD21" s="86">
        <v>0</v>
      </c>
      <c r="AE21" s="86">
        <v>0.54</v>
      </c>
      <c r="AF21" s="88">
        <v>0</v>
      </c>
      <c r="AG21" s="85">
        <v>0.37267400500699999</v>
      </c>
      <c r="AH21" s="86">
        <v>0.75935900000000001</v>
      </c>
      <c r="AI21" s="88">
        <v>0.13304199077000001</v>
      </c>
      <c r="AJ21" s="150">
        <v>1</v>
      </c>
      <c r="AK21" s="151">
        <v>0</v>
      </c>
    </row>
    <row r="22" spans="1:37" x14ac:dyDescent="0.2">
      <c r="A22" s="149" t="s">
        <v>379</v>
      </c>
      <c r="B22" s="66" t="s">
        <v>380</v>
      </c>
      <c r="C22" s="67">
        <v>54</v>
      </c>
      <c r="D22" s="84" t="s">
        <v>342</v>
      </c>
      <c r="E22" s="85">
        <v>0.22486617106610099</v>
      </c>
      <c r="F22" s="91">
        <v>0.21060227215519101</v>
      </c>
      <c r="G22" s="86">
        <v>0.20305079626118</v>
      </c>
      <c r="H22" s="86">
        <v>0.18878689735027099</v>
      </c>
      <c r="I22" s="86">
        <v>13.74</v>
      </c>
      <c r="J22" s="86">
        <v>29.55</v>
      </c>
      <c r="K22" s="87">
        <v>0</v>
      </c>
      <c r="L22" s="85">
        <v>48.280000235800003</v>
      </c>
      <c r="M22" s="86">
        <v>0</v>
      </c>
      <c r="N22" s="86"/>
      <c r="O22" s="86">
        <v>3.9263278126784699E-2</v>
      </c>
      <c r="P22" s="86">
        <v>2.9359999999999999</v>
      </c>
      <c r="Q22" s="88">
        <v>1.6315</v>
      </c>
      <c r="R22" s="85">
        <v>0</v>
      </c>
      <c r="S22" s="86">
        <v>2.2999999999999998</v>
      </c>
      <c r="T22" s="86">
        <v>2.0699999999999998</v>
      </c>
      <c r="U22" s="88">
        <v>15.630716047725301</v>
      </c>
      <c r="V22" s="89">
        <v>2.96</v>
      </c>
      <c r="W22" s="85">
        <v>26.682273779517999</v>
      </c>
      <c r="X22" s="88">
        <v>42.366666666699999</v>
      </c>
      <c r="Y22" s="85">
        <v>100</v>
      </c>
      <c r="Z22" s="88"/>
      <c r="AA22" s="85">
        <v>0</v>
      </c>
      <c r="AB22" s="91">
        <v>0</v>
      </c>
      <c r="AC22" s="86">
        <v>0</v>
      </c>
      <c r="AD22" s="86">
        <v>0</v>
      </c>
      <c r="AE22" s="86">
        <v>0.18</v>
      </c>
      <c r="AF22" s="88">
        <v>0</v>
      </c>
      <c r="AG22" s="85">
        <v>1.94077620613</v>
      </c>
      <c r="AH22" s="86">
        <v>0.24412300000000001</v>
      </c>
      <c r="AI22" s="88">
        <v>8.6086001454399999E-2</v>
      </c>
      <c r="AJ22" s="150">
        <v>1</v>
      </c>
      <c r="AK22" s="151">
        <v>0</v>
      </c>
    </row>
    <row r="23" spans="1:37" x14ac:dyDescent="0.2">
      <c r="A23" s="149" t="s">
        <v>381</v>
      </c>
      <c r="B23" s="66" t="s">
        <v>382</v>
      </c>
      <c r="C23" s="67">
        <v>54</v>
      </c>
      <c r="D23" s="84" t="s">
        <v>342</v>
      </c>
      <c r="E23" s="85">
        <v>0.17549818840579701</v>
      </c>
      <c r="F23" s="91">
        <v>0.162558229813665</v>
      </c>
      <c r="G23" s="86">
        <v>0.16013198757763999</v>
      </c>
      <c r="H23" s="86">
        <v>0.15770574534161499</v>
      </c>
      <c r="I23" s="86">
        <v>7.35</v>
      </c>
      <c r="J23" s="86">
        <v>9.56</v>
      </c>
      <c r="K23" s="87">
        <v>8.9999999999999993E-3</v>
      </c>
      <c r="L23" s="85">
        <v>54.599999966799999</v>
      </c>
      <c r="M23" s="86">
        <v>0</v>
      </c>
      <c r="N23" s="86">
        <v>2.50377453447408</v>
      </c>
      <c r="O23" s="86">
        <v>0.12629863515990999</v>
      </c>
      <c r="P23" s="86">
        <v>1.0389999999999999</v>
      </c>
      <c r="Q23" s="88">
        <v>1.321</v>
      </c>
      <c r="R23" s="85">
        <v>0</v>
      </c>
      <c r="S23" s="86">
        <v>2.2999999999999998</v>
      </c>
      <c r="T23" s="86">
        <v>1.67</v>
      </c>
      <c r="U23" s="88">
        <v>14.1069811076605</v>
      </c>
      <c r="V23" s="89">
        <v>3</v>
      </c>
      <c r="W23" s="85">
        <v>20.220271400588299</v>
      </c>
      <c r="X23" s="88">
        <v>28.5333333333</v>
      </c>
      <c r="Y23" s="85">
        <v>-100</v>
      </c>
      <c r="Z23" s="88"/>
      <c r="AA23" s="85">
        <v>0</v>
      </c>
      <c r="AB23" s="91">
        <v>0</v>
      </c>
      <c r="AC23" s="86">
        <v>0</v>
      </c>
      <c r="AD23" s="86">
        <v>0</v>
      </c>
      <c r="AE23" s="86">
        <v>0.01</v>
      </c>
      <c r="AF23" s="88">
        <v>0</v>
      </c>
      <c r="AG23" s="85">
        <v>1.23597400343</v>
      </c>
      <c r="AH23" s="86">
        <v>8.2877999999999993E-2</v>
      </c>
      <c r="AI23" s="88">
        <v>7.8260001313300003E-3</v>
      </c>
      <c r="AJ23" s="150">
        <v>1</v>
      </c>
      <c r="AK23" s="151">
        <v>0</v>
      </c>
    </row>
    <row r="24" spans="1:37" x14ac:dyDescent="0.2">
      <c r="A24" s="149" t="s">
        <v>383</v>
      </c>
      <c r="B24" s="66" t="s">
        <v>384</v>
      </c>
      <c r="C24" s="67">
        <v>54</v>
      </c>
      <c r="D24" s="84" t="s">
        <v>342</v>
      </c>
      <c r="E24" s="85">
        <v>0.65812371460212005</v>
      </c>
      <c r="F24" s="91">
        <v>0.65812371460212005</v>
      </c>
      <c r="G24" s="86">
        <v>0.62015503875969002</v>
      </c>
      <c r="H24" s="86">
        <v>0.62015503875969002</v>
      </c>
      <c r="I24" s="86">
        <v>17.45</v>
      </c>
      <c r="J24" s="86">
        <v>14.38</v>
      </c>
      <c r="K24" s="87">
        <v>0</v>
      </c>
      <c r="L24" s="85">
        <v>52.380000099500002</v>
      </c>
      <c r="M24" s="86">
        <v>0</v>
      </c>
      <c r="N24" s="86"/>
      <c r="O24" s="86">
        <v>0.32382979687039998</v>
      </c>
      <c r="P24" s="86">
        <v>1.0289999999999999</v>
      </c>
      <c r="Q24" s="88">
        <v>0.69140000000000001</v>
      </c>
      <c r="R24" s="85">
        <v>0</v>
      </c>
      <c r="S24" s="86">
        <v>2.4</v>
      </c>
      <c r="T24" s="86">
        <v>1.31</v>
      </c>
      <c r="U24" s="88">
        <v>12.669936191530899</v>
      </c>
      <c r="V24" s="89">
        <v>3.15</v>
      </c>
      <c r="W24" s="85">
        <v>29.582326419292301</v>
      </c>
      <c r="X24" s="88">
        <v>52.566666666700002</v>
      </c>
      <c r="Y24" s="85">
        <v>99.4</v>
      </c>
      <c r="Z24" s="88"/>
      <c r="AA24" s="85">
        <v>0</v>
      </c>
      <c r="AB24" s="91">
        <v>0</v>
      </c>
      <c r="AC24" s="86">
        <v>0</v>
      </c>
      <c r="AD24" s="86">
        <v>0</v>
      </c>
      <c r="AE24" s="86">
        <v>7.0000000000000007E-2</v>
      </c>
      <c r="AF24" s="88">
        <v>0</v>
      </c>
      <c r="AG24" s="85">
        <v>0.94536200070300003</v>
      </c>
      <c r="AH24" s="86">
        <v>9.5927999999999999E-2</v>
      </c>
      <c r="AI24" s="88">
        <v>7.8260000058200004E-3</v>
      </c>
      <c r="AJ24" s="150">
        <v>1</v>
      </c>
      <c r="AK24" s="151">
        <v>0</v>
      </c>
    </row>
    <row r="25" spans="1:37" x14ac:dyDescent="0.2">
      <c r="A25" s="149" t="s">
        <v>385</v>
      </c>
      <c r="B25" s="66" t="s">
        <v>386</v>
      </c>
      <c r="C25" s="67">
        <v>54</v>
      </c>
      <c r="D25" s="84" t="s">
        <v>342</v>
      </c>
      <c r="E25" s="85">
        <v>2.34352756369349</v>
      </c>
      <c r="F25" s="91">
        <v>2.34352756369349</v>
      </c>
      <c r="G25" s="86">
        <v>2.1648421776054199</v>
      </c>
      <c r="H25" s="86">
        <v>2.1648421776054199</v>
      </c>
      <c r="I25" s="86">
        <v>86.18</v>
      </c>
      <c r="J25" s="86">
        <v>155.47</v>
      </c>
      <c r="K25" s="87">
        <v>0</v>
      </c>
      <c r="L25" s="85">
        <v>40.109999967599997</v>
      </c>
      <c r="M25" s="86">
        <v>0</v>
      </c>
      <c r="N25" s="86">
        <v>23.653665167834401</v>
      </c>
      <c r="O25" s="86">
        <v>2.4816105303910199</v>
      </c>
      <c r="P25" s="86">
        <v>4.6689999999999996</v>
      </c>
      <c r="Q25" s="88">
        <v>0.74180000000000001</v>
      </c>
      <c r="R25" s="85">
        <v>0</v>
      </c>
      <c r="S25" s="86">
        <v>2.2000000000000002</v>
      </c>
      <c r="T25" s="86">
        <v>1.96</v>
      </c>
      <c r="U25" s="88">
        <v>7.4164253104903999</v>
      </c>
      <c r="V25" s="89">
        <v>3.07</v>
      </c>
      <c r="W25" s="85">
        <v>42.447469743208799</v>
      </c>
      <c r="X25" s="88">
        <v>61.566666666700002</v>
      </c>
      <c r="Y25" s="85">
        <v>-100</v>
      </c>
      <c r="Z25" s="88"/>
      <c r="AA25" s="85">
        <v>0</v>
      </c>
      <c r="AB25" s="91">
        <v>0</v>
      </c>
      <c r="AC25" s="86">
        <v>0</v>
      </c>
      <c r="AD25" s="86">
        <v>0</v>
      </c>
      <c r="AE25" s="86">
        <v>0.47</v>
      </c>
      <c r="AF25" s="88">
        <v>0</v>
      </c>
      <c r="AG25" s="85">
        <v>0.459586000519</v>
      </c>
      <c r="AH25" s="86">
        <v>1.1132329999999999</v>
      </c>
      <c r="AI25" s="88">
        <v>7.8260000085800002E-2</v>
      </c>
      <c r="AJ25" s="150">
        <v>1</v>
      </c>
      <c r="AK25" s="151">
        <v>0</v>
      </c>
    </row>
    <row r="26" spans="1:37" x14ac:dyDescent="0.2">
      <c r="A26" s="149" t="s">
        <v>387</v>
      </c>
      <c r="B26" s="66" t="s">
        <v>388</v>
      </c>
      <c r="C26" s="67">
        <v>54</v>
      </c>
      <c r="D26" s="84" t="s">
        <v>342</v>
      </c>
      <c r="E26" s="85">
        <v>1.1057314839047401</v>
      </c>
      <c r="F26" s="91">
        <v>1.08719357934223</v>
      </c>
      <c r="G26" s="86">
        <v>1.03921312047457</v>
      </c>
      <c r="H26" s="86">
        <v>1.02067521591206</v>
      </c>
      <c r="I26" s="86">
        <v>49.58</v>
      </c>
      <c r="J26" s="86">
        <v>28.06</v>
      </c>
      <c r="K26" s="87">
        <v>0</v>
      </c>
      <c r="L26" s="85">
        <v>39.740000043000002</v>
      </c>
      <c r="M26" s="86">
        <v>0</v>
      </c>
      <c r="N26" s="86"/>
      <c r="O26" s="86">
        <v>1.6228281853281901</v>
      </c>
      <c r="P26" s="86">
        <v>1.6419999999999999</v>
      </c>
      <c r="Q26" s="88">
        <v>0.75119999999999998</v>
      </c>
      <c r="R26" s="85">
        <v>0</v>
      </c>
      <c r="S26" s="86">
        <v>2.4</v>
      </c>
      <c r="T26" s="86">
        <v>1.94</v>
      </c>
      <c r="U26" s="88">
        <v>8.7378958387856596</v>
      </c>
      <c r="V26" s="89">
        <v>2.9</v>
      </c>
      <c r="W26" s="85">
        <v>24.176540331029098</v>
      </c>
      <c r="X26" s="88">
        <v>61.7</v>
      </c>
      <c r="Y26" s="85"/>
      <c r="Z26" s="88"/>
      <c r="AA26" s="85">
        <v>0</v>
      </c>
      <c r="AB26" s="91">
        <v>0</v>
      </c>
      <c r="AC26" s="86">
        <v>0</v>
      </c>
      <c r="AD26" s="86">
        <v>0</v>
      </c>
      <c r="AE26" s="86">
        <v>0.09</v>
      </c>
      <c r="AF26" s="88">
        <v>0</v>
      </c>
      <c r="AG26" s="85">
        <v>0.22717399478899999</v>
      </c>
      <c r="AH26" s="86">
        <v>0.18176999999999999</v>
      </c>
      <c r="AI26" s="88">
        <v>2.3477999475999999E-2</v>
      </c>
      <c r="AJ26" s="150">
        <v>1</v>
      </c>
      <c r="AK26" s="151">
        <v>0</v>
      </c>
    </row>
    <row r="27" spans="1:37" x14ac:dyDescent="0.2">
      <c r="A27" s="149" t="s">
        <v>389</v>
      </c>
      <c r="B27" s="66" t="s">
        <v>390</v>
      </c>
      <c r="C27" s="67">
        <v>54</v>
      </c>
      <c r="D27" s="84" t="s">
        <v>342</v>
      </c>
      <c r="E27" s="85">
        <v>0.411472337651756</v>
      </c>
      <c r="F27" s="91">
        <v>0.411472337651756</v>
      </c>
      <c r="G27" s="86">
        <v>0.40943534588120301</v>
      </c>
      <c r="H27" s="86">
        <v>0.40943534588120301</v>
      </c>
      <c r="I27" s="86">
        <v>4.8099999999999996</v>
      </c>
      <c r="J27" s="86">
        <v>3.26</v>
      </c>
      <c r="K27" s="87">
        <v>1.1299999999999999E-2</v>
      </c>
      <c r="L27" s="85">
        <v>51.380000062599997</v>
      </c>
      <c r="M27" s="86">
        <v>0</v>
      </c>
      <c r="N27" s="86">
        <v>3.40186226606435</v>
      </c>
      <c r="O27" s="86">
        <v>0.77044782279700097</v>
      </c>
      <c r="P27" s="86">
        <v>0.57999999999999996</v>
      </c>
      <c r="Q27" s="88">
        <v>2.2406999999999999</v>
      </c>
      <c r="R27" s="85">
        <v>0</v>
      </c>
      <c r="S27" s="86">
        <v>0.6</v>
      </c>
      <c r="T27" s="86">
        <v>1.61</v>
      </c>
      <c r="U27" s="88">
        <v>13.5989570602135</v>
      </c>
      <c r="V27" s="89">
        <v>3.09</v>
      </c>
      <c r="W27" s="85">
        <v>17.622973428382199</v>
      </c>
      <c r="X27" s="88">
        <v>27.5333333333</v>
      </c>
      <c r="Y27" s="85">
        <v>100</v>
      </c>
      <c r="Z27" s="88"/>
      <c r="AA27" s="85">
        <v>0</v>
      </c>
      <c r="AB27" s="91">
        <v>0</v>
      </c>
      <c r="AC27" s="86">
        <v>0</v>
      </c>
      <c r="AD27" s="86">
        <v>0</v>
      </c>
      <c r="AE27" s="86">
        <v>0</v>
      </c>
      <c r="AF27" s="88">
        <v>0</v>
      </c>
      <c r="AG27" s="85">
        <v>0.44584999734199998</v>
      </c>
      <c r="AH27" s="86">
        <v>2.2391999999999999E-2</v>
      </c>
      <c r="AI27" s="88">
        <v>2.4389999854600001E-2</v>
      </c>
      <c r="AJ27" s="150">
        <v>1</v>
      </c>
      <c r="AK27" s="151">
        <v>0</v>
      </c>
    </row>
    <row r="28" spans="1:37" x14ac:dyDescent="0.2">
      <c r="A28" s="149" t="s">
        <v>391</v>
      </c>
      <c r="B28" s="66" t="s">
        <v>392</v>
      </c>
      <c r="C28" s="67">
        <v>54</v>
      </c>
      <c r="D28" s="84" t="s">
        <v>342</v>
      </c>
      <c r="E28" s="85">
        <v>2.57375434230311</v>
      </c>
      <c r="F28" s="91">
        <v>2.57375434230311</v>
      </c>
      <c r="G28" s="86">
        <v>1.81987867475502</v>
      </c>
      <c r="H28" s="86">
        <v>1.81987867475502</v>
      </c>
      <c r="I28" s="86">
        <v>10.34</v>
      </c>
      <c r="J28" s="86">
        <v>19.05</v>
      </c>
      <c r="K28" s="87">
        <v>0.14979999999999999</v>
      </c>
      <c r="L28" s="85">
        <v>41.919999141200002</v>
      </c>
      <c r="M28" s="86">
        <v>0</v>
      </c>
      <c r="N28" s="86">
        <v>18.601905061796401</v>
      </c>
      <c r="O28" s="86">
        <v>1.95999732423573</v>
      </c>
      <c r="P28" s="86">
        <v>1.958</v>
      </c>
      <c r="Q28" s="88">
        <v>0.87570000000000003</v>
      </c>
      <c r="R28" s="85">
        <v>0</v>
      </c>
      <c r="S28" s="86">
        <v>0.5</v>
      </c>
      <c r="T28" s="86">
        <v>2.39</v>
      </c>
      <c r="U28" s="88">
        <v>10.2172447762742</v>
      </c>
      <c r="V28" s="89">
        <v>2.88</v>
      </c>
      <c r="W28" s="85">
        <v>27.124214927280601</v>
      </c>
      <c r="X28" s="88">
        <v>62.566666666700002</v>
      </c>
      <c r="Y28" s="85">
        <v>100</v>
      </c>
      <c r="Z28" s="88"/>
      <c r="AA28" s="85">
        <v>0</v>
      </c>
      <c r="AB28" s="91">
        <v>0</v>
      </c>
      <c r="AC28" s="86">
        <v>0</v>
      </c>
      <c r="AD28" s="86">
        <v>0</v>
      </c>
      <c r="AE28" s="86">
        <v>0.03</v>
      </c>
      <c r="AF28" s="88">
        <v>2.08871311449E-8</v>
      </c>
      <c r="AG28" s="85">
        <v>0.23921405272400001</v>
      </c>
      <c r="AH28" s="86">
        <v>0.12922800000000001</v>
      </c>
      <c r="AI28" s="88">
        <v>3.2216001464199999E-2</v>
      </c>
      <c r="AJ28" s="150">
        <v>1</v>
      </c>
      <c r="AK28" s="151">
        <v>0</v>
      </c>
    </row>
    <row r="29" spans="1:37" x14ac:dyDescent="0.2">
      <c r="A29" s="149" t="s">
        <v>393</v>
      </c>
      <c r="B29" s="66" t="s">
        <v>394</v>
      </c>
      <c r="C29" s="67">
        <v>54</v>
      </c>
      <c r="D29" s="84" t="s">
        <v>342</v>
      </c>
      <c r="E29" s="85">
        <v>1.5598821422381399</v>
      </c>
      <c r="F29" s="91">
        <v>1.5598821422381399</v>
      </c>
      <c r="G29" s="86">
        <v>1.4250775126620101</v>
      </c>
      <c r="H29" s="86">
        <v>1.4250775126620101</v>
      </c>
      <c r="I29" s="86">
        <v>3.24</v>
      </c>
      <c r="J29" s="86">
        <v>2.14</v>
      </c>
      <c r="K29" s="87">
        <v>0</v>
      </c>
      <c r="L29" s="85">
        <v>47.179999988299997</v>
      </c>
      <c r="M29" s="86">
        <v>0</v>
      </c>
      <c r="N29" s="86">
        <v>14.418785173685199</v>
      </c>
      <c r="O29" s="86">
        <v>1.5420424789060201</v>
      </c>
      <c r="P29" s="86">
        <v>0.746</v>
      </c>
      <c r="Q29" s="88">
        <v>0.51349999999999996</v>
      </c>
      <c r="R29" s="85">
        <v>0</v>
      </c>
      <c r="S29" s="86">
        <v>11.2</v>
      </c>
      <c r="T29" s="86">
        <v>1.1399999999999999</v>
      </c>
      <c r="U29" s="88">
        <v>13.615267587189701</v>
      </c>
      <c r="V29" s="89">
        <v>3.08</v>
      </c>
      <c r="W29" s="85">
        <v>16.5686781924786</v>
      </c>
      <c r="X29" s="88">
        <v>31.7</v>
      </c>
      <c r="Y29" s="85"/>
      <c r="Z29" s="88"/>
      <c r="AA29" s="85">
        <v>0</v>
      </c>
      <c r="AB29" s="91">
        <v>0</v>
      </c>
      <c r="AC29" s="86">
        <v>0</v>
      </c>
      <c r="AD29" s="86">
        <v>0</v>
      </c>
      <c r="AE29" s="86">
        <v>0</v>
      </c>
      <c r="AF29" s="88">
        <v>0</v>
      </c>
      <c r="AG29" s="85">
        <v>0.15544300013099999</v>
      </c>
      <c r="AH29" s="86">
        <v>7.6709999999999999E-3</v>
      </c>
      <c r="AI29" s="88">
        <v>0</v>
      </c>
      <c r="AJ29" s="150">
        <v>1</v>
      </c>
      <c r="AK29" s="151">
        <v>0</v>
      </c>
    </row>
    <row r="30" spans="1:37" x14ac:dyDescent="0.2">
      <c r="A30" s="149" t="s">
        <v>395</v>
      </c>
      <c r="B30" s="66" t="s">
        <v>396</v>
      </c>
      <c r="C30" s="67">
        <v>54</v>
      </c>
      <c r="D30" s="84" t="s">
        <v>342</v>
      </c>
      <c r="E30" s="85">
        <v>11.098039215686301</v>
      </c>
      <c r="F30" s="91">
        <v>11.098039215686301</v>
      </c>
      <c r="G30" s="86">
        <v>9.3376906318082806</v>
      </c>
      <c r="H30" s="86">
        <v>9.3376906318082806</v>
      </c>
      <c r="I30" s="86">
        <v>3.29</v>
      </c>
      <c r="J30" s="86">
        <v>2.91</v>
      </c>
      <c r="K30" s="87">
        <v>0</v>
      </c>
      <c r="L30" s="85">
        <v>31.0200000227</v>
      </c>
      <c r="M30" s="86">
        <v>0</v>
      </c>
      <c r="N30" s="86">
        <v>51.405164367935299</v>
      </c>
      <c r="O30" s="86">
        <v>13.3010231556274</v>
      </c>
      <c r="P30" s="86">
        <v>0.70599999999999996</v>
      </c>
      <c r="Q30" s="88">
        <v>1.0892999999999999</v>
      </c>
      <c r="R30" s="85">
        <v>0</v>
      </c>
      <c r="S30" s="86">
        <v>8.5</v>
      </c>
      <c r="T30" s="86">
        <v>1.08</v>
      </c>
      <c r="U30" s="88">
        <v>15.0522875816993</v>
      </c>
      <c r="V30" s="89">
        <v>3.39</v>
      </c>
      <c r="W30" s="85">
        <v>33.849010443783897</v>
      </c>
      <c r="X30" s="88">
        <v>68.266666666700004</v>
      </c>
      <c r="Y30" s="85">
        <v>100</v>
      </c>
      <c r="Z30" s="88"/>
      <c r="AA30" s="85">
        <v>0</v>
      </c>
      <c r="AB30" s="91">
        <v>0</v>
      </c>
      <c r="AC30" s="86">
        <v>0</v>
      </c>
      <c r="AD30" s="86">
        <v>0</v>
      </c>
      <c r="AE30" s="86">
        <v>0</v>
      </c>
      <c r="AF30" s="88">
        <v>0</v>
      </c>
      <c r="AG30" s="85">
        <v>7.4320998596500001E-2</v>
      </c>
      <c r="AH30" s="86">
        <v>8.6390000000000008E-3</v>
      </c>
      <c r="AI30" s="88">
        <v>0</v>
      </c>
      <c r="AJ30" s="150">
        <v>1</v>
      </c>
      <c r="AK30" s="151">
        <v>0</v>
      </c>
    </row>
    <row r="31" spans="1:37" x14ac:dyDescent="0.2">
      <c r="A31" s="149" t="s">
        <v>397</v>
      </c>
      <c r="B31" s="66" t="s">
        <v>398</v>
      </c>
      <c r="C31" s="67">
        <v>54</v>
      </c>
      <c r="D31" s="84" t="s">
        <v>342</v>
      </c>
      <c r="E31" s="85">
        <v>2.99907020910404</v>
      </c>
      <c r="F31" s="91">
        <v>2.99907020910404</v>
      </c>
      <c r="G31" s="86">
        <v>2.4659241528022302</v>
      </c>
      <c r="H31" s="86">
        <v>2.4659241528022302</v>
      </c>
      <c r="I31" s="86">
        <v>5.55</v>
      </c>
      <c r="J31" s="86">
        <v>13.74</v>
      </c>
      <c r="K31" s="87">
        <v>0</v>
      </c>
      <c r="L31" s="85">
        <v>39.119999648499999</v>
      </c>
      <c r="M31" s="86">
        <v>0</v>
      </c>
      <c r="N31" s="86">
        <v>29.057171514543601</v>
      </c>
      <c r="O31" s="86">
        <v>3.11007987149168</v>
      </c>
      <c r="P31" s="86">
        <v>1.0920000000000001</v>
      </c>
      <c r="Q31" s="88">
        <v>1.5387</v>
      </c>
      <c r="R31" s="85">
        <v>0</v>
      </c>
      <c r="S31" s="86">
        <v>2</v>
      </c>
      <c r="T31" s="86">
        <v>1.42</v>
      </c>
      <c r="U31" s="88">
        <v>20.729391283704899</v>
      </c>
      <c r="V31" s="89">
        <v>3.14</v>
      </c>
      <c r="W31" s="85">
        <v>30.975993425263201</v>
      </c>
      <c r="X31" s="88">
        <v>69.133333333300001</v>
      </c>
      <c r="Y31" s="85"/>
      <c r="Z31" s="88"/>
      <c r="AA31" s="85">
        <v>0</v>
      </c>
      <c r="AB31" s="91">
        <v>0</v>
      </c>
      <c r="AC31" s="86">
        <v>0</v>
      </c>
      <c r="AD31" s="86">
        <v>0</v>
      </c>
      <c r="AE31" s="86">
        <v>0</v>
      </c>
      <c r="AF31" s="88">
        <v>0</v>
      </c>
      <c r="AG31" s="85">
        <v>2.0126120590999999</v>
      </c>
      <c r="AH31" s="86">
        <v>9.6155000000000004E-2</v>
      </c>
      <c r="AI31" s="88">
        <v>2.3478000702700001E-2</v>
      </c>
      <c r="AJ31" s="150">
        <v>1</v>
      </c>
      <c r="AK31" s="151">
        <v>0</v>
      </c>
    </row>
    <row r="32" spans="1:37" x14ac:dyDescent="0.2">
      <c r="A32" s="149" t="s">
        <v>399</v>
      </c>
      <c r="B32" s="66" t="s">
        <v>400</v>
      </c>
      <c r="C32" s="67">
        <v>54</v>
      </c>
      <c r="D32" s="84" t="s">
        <v>342</v>
      </c>
      <c r="E32" s="85">
        <v>2.2250632173643301</v>
      </c>
      <c r="F32" s="91">
        <v>2.2250632173643301</v>
      </c>
      <c r="G32" s="86">
        <v>1.91297154513579</v>
      </c>
      <c r="H32" s="86">
        <v>1.91297154513579</v>
      </c>
      <c r="I32" s="86">
        <v>7.47</v>
      </c>
      <c r="J32" s="86">
        <v>6.66</v>
      </c>
      <c r="K32" s="87">
        <v>0</v>
      </c>
      <c r="L32" s="85">
        <v>40.230000832499996</v>
      </c>
      <c r="M32" s="86">
        <v>0</v>
      </c>
      <c r="N32" s="86">
        <v>8.6542278682016693</v>
      </c>
      <c r="O32" s="86">
        <v>3.3260880554011001</v>
      </c>
      <c r="P32" s="86">
        <v>0.83699999999999997</v>
      </c>
      <c r="Q32" s="88">
        <v>1.3160000000000001</v>
      </c>
      <c r="R32" s="85">
        <v>0</v>
      </c>
      <c r="S32" s="86">
        <v>0</v>
      </c>
      <c r="T32" s="86">
        <v>1.1499999999999999</v>
      </c>
      <c r="U32" s="88">
        <v>19.8027806239953</v>
      </c>
      <c r="V32" s="89">
        <v>3.14</v>
      </c>
      <c r="W32" s="85">
        <v>23.065250276000199</v>
      </c>
      <c r="X32" s="88">
        <v>45.733333333300003</v>
      </c>
      <c r="Y32" s="85">
        <v>100</v>
      </c>
      <c r="Z32" s="88"/>
      <c r="AA32" s="85">
        <v>0</v>
      </c>
      <c r="AB32" s="91">
        <v>0</v>
      </c>
      <c r="AC32" s="86">
        <v>0</v>
      </c>
      <c r="AD32" s="86">
        <v>0</v>
      </c>
      <c r="AE32" s="86">
        <v>0</v>
      </c>
      <c r="AF32" s="88">
        <v>0</v>
      </c>
      <c r="AG32" s="85">
        <v>0.25026802644200002</v>
      </c>
      <c r="AH32" s="86">
        <v>4.9188999999999997E-2</v>
      </c>
      <c r="AI32" s="88">
        <v>1.6564003327100001E-2</v>
      </c>
      <c r="AJ32" s="150">
        <v>1</v>
      </c>
      <c r="AK32" s="151">
        <v>0</v>
      </c>
    </row>
    <row r="33" spans="1:37" x14ac:dyDescent="0.2">
      <c r="A33" s="149" t="s">
        <v>401</v>
      </c>
      <c r="B33" s="66" t="s">
        <v>402</v>
      </c>
      <c r="C33" s="67">
        <v>54</v>
      </c>
      <c r="D33" s="84" t="s">
        <v>342</v>
      </c>
      <c r="E33" s="85">
        <v>7.5981126036364399</v>
      </c>
      <c r="F33" s="91">
        <v>7.5981126036364399</v>
      </c>
      <c r="G33" s="86">
        <v>6.6502844516948398</v>
      </c>
      <c r="H33" s="86">
        <v>6.6502844516948398</v>
      </c>
      <c r="I33" s="86">
        <v>9.08</v>
      </c>
      <c r="J33" s="86">
        <v>10.27</v>
      </c>
      <c r="K33" s="87">
        <v>0</v>
      </c>
      <c r="L33" s="85">
        <v>31.859999978200001</v>
      </c>
      <c r="M33" s="86">
        <v>0</v>
      </c>
      <c r="N33" s="86">
        <v>27.585505713937099</v>
      </c>
      <c r="O33" s="86">
        <v>12.743694239453699</v>
      </c>
      <c r="P33" s="86">
        <v>1.1419999999999999</v>
      </c>
      <c r="Q33" s="88">
        <v>1.3536999999999999</v>
      </c>
      <c r="R33" s="85">
        <v>0</v>
      </c>
      <c r="S33" s="86">
        <v>0.1</v>
      </c>
      <c r="T33" s="86">
        <v>1.36</v>
      </c>
      <c r="U33" s="88">
        <v>17.947817827016198</v>
      </c>
      <c r="V33" s="89">
        <v>3.2</v>
      </c>
      <c r="W33" s="85">
        <v>47.860639366649302</v>
      </c>
      <c r="X33" s="88">
        <v>64.099999999999994</v>
      </c>
      <c r="Y33" s="85">
        <v>100</v>
      </c>
      <c r="Z33" s="88"/>
      <c r="AA33" s="85">
        <v>0</v>
      </c>
      <c r="AB33" s="91">
        <v>0</v>
      </c>
      <c r="AC33" s="86">
        <v>0</v>
      </c>
      <c r="AD33" s="86">
        <v>0</v>
      </c>
      <c r="AE33" s="86">
        <v>0</v>
      </c>
      <c r="AF33" s="88">
        <v>0</v>
      </c>
      <c r="AG33" s="85">
        <v>1.3946059390400001</v>
      </c>
      <c r="AH33" s="86">
        <v>6.7798999999999998E-2</v>
      </c>
      <c r="AI33" s="88">
        <v>1.65639992759E-2</v>
      </c>
      <c r="AJ33" s="150">
        <v>1</v>
      </c>
      <c r="AK33" s="151">
        <v>0</v>
      </c>
    </row>
    <row r="34" spans="1:37" x14ac:dyDescent="0.2">
      <c r="A34" s="149" t="s">
        <v>403</v>
      </c>
      <c r="B34" s="66" t="s">
        <v>404</v>
      </c>
      <c r="C34" s="67">
        <v>54</v>
      </c>
      <c r="D34" s="84" t="s">
        <v>342</v>
      </c>
      <c r="E34" s="85">
        <v>2.27466987632355</v>
      </c>
      <c r="F34" s="91">
        <v>2.27466987632355</v>
      </c>
      <c r="G34" s="86">
        <v>1.94498229455579</v>
      </c>
      <c r="H34" s="86">
        <v>1.94498229455579</v>
      </c>
      <c r="I34" s="86">
        <v>4.13</v>
      </c>
      <c r="J34" s="86">
        <v>6.17</v>
      </c>
      <c r="K34" s="87">
        <v>0</v>
      </c>
      <c r="L34" s="85">
        <v>55.799999940600003</v>
      </c>
      <c r="M34" s="86">
        <v>0</v>
      </c>
      <c r="N34" s="86">
        <v>25.048923679060699</v>
      </c>
      <c r="O34" s="86">
        <v>3.4404781133904101</v>
      </c>
      <c r="P34" s="86">
        <v>0.88600000000000001</v>
      </c>
      <c r="Q34" s="88">
        <v>0.69779999999999998</v>
      </c>
      <c r="R34" s="85">
        <v>0</v>
      </c>
      <c r="S34" s="86">
        <v>0</v>
      </c>
      <c r="T34" s="86">
        <v>1.06</v>
      </c>
      <c r="U34" s="88">
        <v>10.628499659846099</v>
      </c>
      <c r="V34" s="89">
        <v>3.06</v>
      </c>
      <c r="W34" s="85">
        <v>27.2439827450638</v>
      </c>
      <c r="X34" s="88">
        <v>51</v>
      </c>
      <c r="Y34" s="85"/>
      <c r="Z34" s="88"/>
      <c r="AA34" s="85">
        <v>0</v>
      </c>
      <c r="AB34" s="91">
        <v>0</v>
      </c>
      <c r="AC34" s="86">
        <v>0</v>
      </c>
      <c r="AD34" s="86">
        <v>0</v>
      </c>
      <c r="AE34" s="86">
        <v>0</v>
      </c>
      <c r="AF34" s="88">
        <v>0</v>
      </c>
      <c r="AG34" s="85">
        <v>0.26379597351299999</v>
      </c>
      <c r="AH34" s="86">
        <v>2.4632999999999999E-2</v>
      </c>
      <c r="AI34" s="88">
        <v>3.3127996660700001E-2</v>
      </c>
      <c r="AJ34" s="150">
        <v>1</v>
      </c>
      <c r="AK34" s="151">
        <v>0</v>
      </c>
    </row>
    <row r="35" spans="1:37" x14ac:dyDescent="0.2">
      <c r="A35" s="149" t="s">
        <v>405</v>
      </c>
      <c r="B35" s="66" t="s">
        <v>406</v>
      </c>
      <c r="C35" s="67">
        <v>54</v>
      </c>
      <c r="D35" s="84" t="s">
        <v>342</v>
      </c>
      <c r="E35" s="85">
        <v>14.7133515721804</v>
      </c>
      <c r="F35" s="91">
        <v>14.7133515721804</v>
      </c>
      <c r="G35" s="86">
        <v>9.8244408730109996</v>
      </c>
      <c r="H35" s="86">
        <v>9.8244408730109996</v>
      </c>
      <c r="I35" s="86">
        <v>2.91</v>
      </c>
      <c r="J35" s="86">
        <v>4.3099999999999996</v>
      </c>
      <c r="K35" s="87">
        <v>0.25900000000000001</v>
      </c>
      <c r="L35" s="85">
        <v>26.110000031999999</v>
      </c>
      <c r="M35" s="86">
        <v>0</v>
      </c>
      <c r="N35" s="86">
        <v>42.942560660417399</v>
      </c>
      <c r="O35" s="86">
        <v>15.9991713851678</v>
      </c>
      <c r="P35" s="86">
        <v>0.68</v>
      </c>
      <c r="Q35" s="88">
        <v>1.2404999999999999</v>
      </c>
      <c r="R35" s="85">
        <v>0</v>
      </c>
      <c r="S35" s="86">
        <v>0</v>
      </c>
      <c r="T35" s="86">
        <v>1.35</v>
      </c>
      <c r="U35" s="88">
        <v>17.219761749947899</v>
      </c>
      <c r="V35" s="89">
        <v>3.33</v>
      </c>
      <c r="W35" s="85">
        <v>48.768763863373501</v>
      </c>
      <c r="X35" s="88">
        <v>75.8</v>
      </c>
      <c r="Y35" s="85">
        <v>100</v>
      </c>
      <c r="Z35" s="88"/>
      <c r="AA35" s="85">
        <v>0</v>
      </c>
      <c r="AB35" s="91">
        <v>0</v>
      </c>
      <c r="AC35" s="86">
        <v>0</v>
      </c>
      <c r="AD35" s="86">
        <v>0</v>
      </c>
      <c r="AE35" s="86">
        <v>0</v>
      </c>
      <c r="AF35" s="88">
        <v>0</v>
      </c>
      <c r="AG35" s="85">
        <v>0.226237999987</v>
      </c>
      <c r="AH35" s="86">
        <v>2.4421999999999999E-2</v>
      </c>
      <c r="AI35" s="88">
        <v>0</v>
      </c>
      <c r="AJ35" s="150">
        <v>1</v>
      </c>
      <c r="AK35" s="151">
        <v>0</v>
      </c>
    </row>
    <row r="36" spans="1:37" x14ac:dyDescent="0.2">
      <c r="A36" s="149" t="s">
        <v>407</v>
      </c>
      <c r="B36" s="66" t="s">
        <v>408</v>
      </c>
      <c r="C36" s="67">
        <v>72</v>
      </c>
      <c r="D36" s="84" t="s">
        <v>342</v>
      </c>
      <c r="E36" s="85">
        <v>15.8607039154417</v>
      </c>
      <c r="F36" s="91">
        <v>15.8607039154417</v>
      </c>
      <c r="G36" s="86">
        <v>8.77231761597122</v>
      </c>
      <c r="H36" s="86">
        <v>8.77231761597122</v>
      </c>
      <c r="I36" s="86">
        <v>9.14</v>
      </c>
      <c r="J36" s="86">
        <v>6.41</v>
      </c>
      <c r="K36" s="87">
        <v>0.27910000000000001</v>
      </c>
      <c r="L36" s="85">
        <v>35.119999978000003</v>
      </c>
      <c r="M36" s="86">
        <v>9.9382481714788001E-3</v>
      </c>
      <c r="N36" s="86">
        <v>70.187881634570203</v>
      </c>
      <c r="O36" s="86">
        <v>11.759935117599399</v>
      </c>
      <c r="P36" s="86">
        <v>0.97099999999999997</v>
      </c>
      <c r="Q36" s="88">
        <v>0.62519999999999998</v>
      </c>
      <c r="R36" s="85">
        <v>4.4722719141323801E-2</v>
      </c>
      <c r="S36" s="86">
        <v>0</v>
      </c>
      <c r="T36" s="86">
        <v>1.74</v>
      </c>
      <c r="U36" s="88">
        <v>4.43086939484974</v>
      </c>
      <c r="V36" s="89">
        <v>3.28</v>
      </c>
      <c r="W36" s="85">
        <v>39.902649911778198</v>
      </c>
      <c r="X36" s="88">
        <v>75.466666666699993</v>
      </c>
      <c r="Y36" s="85">
        <v>100</v>
      </c>
      <c r="Z36" s="88">
        <v>-100</v>
      </c>
      <c r="AA36" s="85">
        <v>0</v>
      </c>
      <c r="AB36" s="91">
        <v>0</v>
      </c>
      <c r="AC36" s="86">
        <v>0</v>
      </c>
      <c r="AD36" s="86">
        <v>0</v>
      </c>
      <c r="AE36" s="86">
        <v>0</v>
      </c>
      <c r="AF36" s="88">
        <v>3.0000000242000001E-3</v>
      </c>
      <c r="AG36" s="85">
        <v>3.5065999973999999E-2</v>
      </c>
      <c r="AH36" s="86">
        <v>4.4082000000000003E-2</v>
      </c>
      <c r="AI36" s="88">
        <v>0</v>
      </c>
      <c r="AJ36" s="150">
        <v>1</v>
      </c>
      <c r="AK36" s="151">
        <v>0</v>
      </c>
    </row>
    <row r="37" spans="1:37" x14ac:dyDescent="0.2">
      <c r="A37" s="149" t="s">
        <v>409</v>
      </c>
      <c r="B37" s="66" t="s">
        <v>410</v>
      </c>
      <c r="C37" s="67">
        <v>72</v>
      </c>
      <c r="D37" s="84" t="s">
        <v>342</v>
      </c>
      <c r="E37" s="85">
        <v>35.372039134912498</v>
      </c>
      <c r="F37" s="91">
        <v>35.265190525231702</v>
      </c>
      <c r="G37" s="86">
        <v>17.597837281153399</v>
      </c>
      <c r="H37" s="86">
        <v>17.503861997940302</v>
      </c>
      <c r="I37" s="86">
        <v>19.41</v>
      </c>
      <c r="J37" s="86">
        <v>17.55</v>
      </c>
      <c r="K37" s="87">
        <v>0.65790000000000004</v>
      </c>
      <c r="L37" s="85">
        <v>17.899999999399999</v>
      </c>
      <c r="M37" s="86">
        <v>8.7067013000601406E-3</v>
      </c>
      <c r="N37" s="86">
        <v>74.593826157595501</v>
      </c>
      <c r="O37" s="86">
        <v>36.437466161342698</v>
      </c>
      <c r="P37" s="86">
        <v>1.841</v>
      </c>
      <c r="Q37" s="88">
        <v>1.1872</v>
      </c>
      <c r="R37" s="85">
        <v>2.02963263649279E-2</v>
      </c>
      <c r="S37" s="86">
        <v>0</v>
      </c>
      <c r="T37" s="86">
        <v>3.05</v>
      </c>
      <c r="U37" s="88">
        <v>4.6588568486096804</v>
      </c>
      <c r="V37" s="89">
        <v>3.28</v>
      </c>
      <c r="W37" s="85">
        <v>61.561104915325899</v>
      </c>
      <c r="X37" s="88">
        <v>74.333333333300004</v>
      </c>
      <c r="Y37" s="85">
        <v>100</v>
      </c>
      <c r="Z37" s="88"/>
      <c r="AA37" s="85">
        <v>0.09</v>
      </c>
      <c r="AB37" s="91">
        <v>0.18</v>
      </c>
      <c r="AC37" s="86">
        <v>0</v>
      </c>
      <c r="AD37" s="86">
        <v>0.03</v>
      </c>
      <c r="AE37" s="86">
        <v>0</v>
      </c>
      <c r="AF37" s="88">
        <v>0.85439997417799995</v>
      </c>
      <c r="AG37" s="85">
        <v>0.60733597844800002</v>
      </c>
      <c r="AH37" s="86">
        <v>9.2976000000000003E-2</v>
      </c>
      <c r="AI37" s="88">
        <v>3.3128000300400001E-2</v>
      </c>
      <c r="AJ37" s="150">
        <v>1</v>
      </c>
      <c r="AK37" s="151">
        <v>0</v>
      </c>
    </row>
    <row r="38" spans="1:37" x14ac:dyDescent="0.2">
      <c r="A38" s="149" t="s">
        <v>411</v>
      </c>
      <c r="B38" s="66" t="s">
        <v>412</v>
      </c>
      <c r="C38" s="67">
        <v>54</v>
      </c>
      <c r="D38" s="84" t="s">
        <v>342</v>
      </c>
      <c r="E38" s="85">
        <v>5.4589282403115096</v>
      </c>
      <c r="F38" s="91">
        <v>5.4524383460040804</v>
      </c>
      <c r="G38" s="86">
        <v>4.7709994437233396</v>
      </c>
      <c r="H38" s="86">
        <v>4.76636380493232</v>
      </c>
      <c r="I38" s="86">
        <v>12.16</v>
      </c>
      <c r="J38" s="86">
        <v>14.49</v>
      </c>
      <c r="K38" s="87">
        <v>1.03E-2</v>
      </c>
      <c r="L38" s="85">
        <v>44.3799999632</v>
      </c>
      <c r="M38" s="86">
        <v>3.2612154006959799E-3</v>
      </c>
      <c r="N38" s="86">
        <v>42.323745920922804</v>
      </c>
      <c r="O38" s="86">
        <v>7.4102243711631504</v>
      </c>
      <c r="P38" s="86">
        <v>1.105</v>
      </c>
      <c r="Q38" s="88">
        <v>0.77259999999999995</v>
      </c>
      <c r="R38" s="85">
        <v>1.7898693395382099E-2</v>
      </c>
      <c r="S38" s="86">
        <v>2.2000000000000002</v>
      </c>
      <c r="T38" s="86">
        <v>1.62</v>
      </c>
      <c r="U38" s="88">
        <v>7.8601891340626704</v>
      </c>
      <c r="V38" s="89">
        <v>3.12</v>
      </c>
      <c r="W38" s="85">
        <v>37.572131475325399</v>
      </c>
      <c r="X38" s="88">
        <v>70.766666666700004</v>
      </c>
      <c r="Y38" s="85">
        <v>-100</v>
      </c>
      <c r="Z38" s="88"/>
      <c r="AA38" s="85">
        <v>0</v>
      </c>
      <c r="AB38" s="91">
        <v>0</v>
      </c>
      <c r="AC38" s="86">
        <v>0</v>
      </c>
      <c r="AD38" s="86">
        <v>0</v>
      </c>
      <c r="AE38" s="86">
        <v>0.01</v>
      </c>
      <c r="AF38" s="88">
        <v>0</v>
      </c>
      <c r="AG38" s="85">
        <v>0.54746800006100005</v>
      </c>
      <c r="AH38" s="86">
        <v>0.109333</v>
      </c>
      <c r="AI38" s="88">
        <v>3.9130000004399999E-2</v>
      </c>
      <c r="AJ38" s="150">
        <v>1</v>
      </c>
      <c r="AK38" s="151">
        <v>0</v>
      </c>
    </row>
    <row r="39" spans="1:37" x14ac:dyDescent="0.2">
      <c r="A39" s="149" t="s">
        <v>413</v>
      </c>
      <c r="B39" s="66" t="s">
        <v>414</v>
      </c>
      <c r="C39" s="67">
        <v>54</v>
      </c>
      <c r="D39" s="84" t="s">
        <v>342</v>
      </c>
      <c r="E39" s="85">
        <v>2.3983377160030099</v>
      </c>
      <c r="F39" s="91">
        <v>1.3253662659654399</v>
      </c>
      <c r="G39" s="86">
        <v>1.88063486100676</v>
      </c>
      <c r="H39" s="86">
        <v>1.1222764838467301</v>
      </c>
      <c r="I39" s="86">
        <v>4.92</v>
      </c>
      <c r="J39" s="86">
        <v>14.3</v>
      </c>
      <c r="K39" s="87">
        <v>6.5199999999999994E-2</v>
      </c>
      <c r="L39" s="85">
        <v>45.869999915800001</v>
      </c>
      <c r="M39" s="86">
        <v>0</v>
      </c>
      <c r="N39" s="86">
        <v>16.404247528377901</v>
      </c>
      <c r="O39" s="86">
        <v>0.97314130011677702</v>
      </c>
      <c r="P39" s="86">
        <v>1.333</v>
      </c>
      <c r="Q39" s="88">
        <v>0.58699999999999997</v>
      </c>
      <c r="R39" s="85">
        <v>0</v>
      </c>
      <c r="S39" s="86">
        <v>0.7</v>
      </c>
      <c r="T39" s="86">
        <v>1.21</v>
      </c>
      <c r="U39" s="88">
        <v>8.8936889556724292</v>
      </c>
      <c r="V39" s="89">
        <v>2.96</v>
      </c>
      <c r="W39" s="85">
        <v>29.7234248502246</v>
      </c>
      <c r="X39" s="88">
        <v>48.733333333300003</v>
      </c>
      <c r="Y39" s="85"/>
      <c r="Z39" s="88"/>
      <c r="AA39" s="85">
        <v>0</v>
      </c>
      <c r="AB39" s="91">
        <v>0</v>
      </c>
      <c r="AC39" s="86">
        <v>0</v>
      </c>
      <c r="AD39" s="86">
        <v>0</v>
      </c>
      <c r="AE39" s="86">
        <v>0.05</v>
      </c>
      <c r="AF39" s="88">
        <v>0</v>
      </c>
      <c r="AG39" s="85">
        <v>0.53023999951300005</v>
      </c>
      <c r="AH39" s="86">
        <v>8.5604E-2</v>
      </c>
      <c r="AI39" s="88">
        <v>2.3477999978399999E-2</v>
      </c>
      <c r="AJ39" s="150">
        <v>1</v>
      </c>
      <c r="AK39" s="151">
        <v>0</v>
      </c>
    </row>
    <row r="40" spans="1:37" x14ac:dyDescent="0.2">
      <c r="A40" s="149" t="s">
        <v>415</v>
      </c>
      <c r="B40" s="66" t="s">
        <v>416</v>
      </c>
      <c r="C40" s="67">
        <v>54</v>
      </c>
      <c r="D40" s="84" t="s">
        <v>342</v>
      </c>
      <c r="E40" s="85">
        <v>14.1798045602606</v>
      </c>
      <c r="F40" s="91">
        <v>13.799348534202</v>
      </c>
      <c r="G40" s="86">
        <v>10.689250814332199</v>
      </c>
      <c r="H40" s="86">
        <v>10.519869706840399</v>
      </c>
      <c r="I40" s="86">
        <v>6.61</v>
      </c>
      <c r="J40" s="86">
        <v>4.63</v>
      </c>
      <c r="K40" s="87">
        <v>7.2400000000000006E-2</v>
      </c>
      <c r="L40" s="85">
        <v>29.2900000259</v>
      </c>
      <c r="M40" s="86">
        <v>0</v>
      </c>
      <c r="N40" s="86">
        <v>42.7510936326278</v>
      </c>
      <c r="O40" s="86">
        <v>29.608735213830801</v>
      </c>
      <c r="P40" s="86">
        <v>0.80700000000000005</v>
      </c>
      <c r="Q40" s="88">
        <v>0.55010000000000003</v>
      </c>
      <c r="R40" s="85">
        <v>0</v>
      </c>
      <c r="S40" s="86">
        <v>0.2</v>
      </c>
      <c r="T40" s="86">
        <v>1.56</v>
      </c>
      <c r="U40" s="88">
        <v>5.2755700325732899</v>
      </c>
      <c r="V40" s="89">
        <v>3.35</v>
      </c>
      <c r="W40" s="85">
        <v>70.115746802935604</v>
      </c>
      <c r="X40" s="88">
        <v>76.366666666699999</v>
      </c>
      <c r="Y40" s="85">
        <v>-100</v>
      </c>
      <c r="Z40" s="88"/>
      <c r="AA40" s="85">
        <v>0</v>
      </c>
      <c r="AB40" s="91">
        <v>0</v>
      </c>
      <c r="AC40" s="86">
        <v>0</v>
      </c>
      <c r="AD40" s="86">
        <v>0</v>
      </c>
      <c r="AE40" s="86">
        <v>0</v>
      </c>
      <c r="AF40" s="88">
        <v>0.29550001051399999</v>
      </c>
      <c r="AG40" s="85">
        <v>0.59406194848799998</v>
      </c>
      <c r="AH40" s="86">
        <v>2.5142999999999999E-2</v>
      </c>
      <c r="AI40" s="88">
        <v>1.65639985637E-2</v>
      </c>
      <c r="AJ40" s="150">
        <v>1</v>
      </c>
      <c r="AK40" s="151">
        <v>0</v>
      </c>
    </row>
    <row r="41" spans="1:37" x14ac:dyDescent="0.2">
      <c r="A41" s="149" t="s">
        <v>417</v>
      </c>
      <c r="B41" s="66" t="s">
        <v>418</v>
      </c>
      <c r="C41" s="67">
        <v>54</v>
      </c>
      <c r="D41" s="84" t="s">
        <v>342</v>
      </c>
      <c r="E41" s="85">
        <v>6.8284933232191696</v>
      </c>
      <c r="F41" s="91">
        <v>6.7225808298386998</v>
      </c>
      <c r="G41" s="86">
        <v>5.3829309135668204</v>
      </c>
      <c r="H41" s="86">
        <v>5.3356996665187699</v>
      </c>
      <c r="I41" s="86">
        <v>5.7</v>
      </c>
      <c r="J41" s="86">
        <v>15</v>
      </c>
      <c r="K41" s="87">
        <v>6.3600000000000004E-2</v>
      </c>
      <c r="L41" s="85">
        <v>39.000000093600001</v>
      </c>
      <c r="M41" s="86">
        <v>0</v>
      </c>
      <c r="N41" s="86">
        <v>42.519285424279303</v>
      </c>
      <c r="O41" s="86">
        <v>9.5475658007913307</v>
      </c>
      <c r="P41" s="86">
        <v>1.444</v>
      </c>
      <c r="Q41" s="88">
        <v>0.6361</v>
      </c>
      <c r="R41" s="85">
        <v>0</v>
      </c>
      <c r="S41" s="86">
        <v>0</v>
      </c>
      <c r="T41" s="86">
        <v>2.62</v>
      </c>
      <c r="U41" s="88">
        <v>7.5255120296555003</v>
      </c>
      <c r="V41" s="89">
        <v>2.96</v>
      </c>
      <c r="W41" s="85">
        <v>35.471605994702998</v>
      </c>
      <c r="X41" s="88">
        <v>61.0333333333</v>
      </c>
      <c r="Y41" s="85">
        <v>100</v>
      </c>
      <c r="Z41" s="88"/>
      <c r="AA41" s="85">
        <v>0</v>
      </c>
      <c r="AB41" s="91">
        <v>0</v>
      </c>
      <c r="AC41" s="86">
        <v>0</v>
      </c>
      <c r="AD41" s="86">
        <v>0</v>
      </c>
      <c r="AE41" s="86">
        <v>0</v>
      </c>
      <c r="AF41" s="88">
        <v>0</v>
      </c>
      <c r="AG41" s="85">
        <v>6.8351999974199995E-2</v>
      </c>
      <c r="AH41" s="86">
        <v>7.1751999999999996E-2</v>
      </c>
      <c r="AI41" s="88">
        <v>3.3127999987499997E-2</v>
      </c>
      <c r="AJ41" s="150">
        <v>1</v>
      </c>
      <c r="AK41" s="151">
        <v>0</v>
      </c>
    </row>
    <row r="42" spans="1:37" x14ac:dyDescent="0.2">
      <c r="A42" s="149" t="s">
        <v>419</v>
      </c>
      <c r="B42" s="66" t="s">
        <v>420</v>
      </c>
      <c r="C42" s="67">
        <v>72</v>
      </c>
      <c r="D42" s="84" t="s">
        <v>342</v>
      </c>
      <c r="E42" s="85">
        <v>21.4728405225306</v>
      </c>
      <c r="F42" s="91">
        <v>21.460414110191198</v>
      </c>
      <c r="G42" s="86">
        <v>13.434505040463501</v>
      </c>
      <c r="H42" s="86">
        <v>13.4251852312089</v>
      </c>
      <c r="I42" s="86">
        <v>54.91</v>
      </c>
      <c r="J42" s="86">
        <v>37.65</v>
      </c>
      <c r="K42" s="87">
        <v>0.41420000000000001</v>
      </c>
      <c r="L42" s="85">
        <v>25.1400000607</v>
      </c>
      <c r="M42" s="86">
        <v>0</v>
      </c>
      <c r="N42" s="86">
        <v>72.764741440896898</v>
      </c>
      <c r="O42" s="86">
        <v>20.623981957148199</v>
      </c>
      <c r="P42" s="86">
        <v>1.6819999999999999</v>
      </c>
      <c r="Q42" s="88">
        <v>0.96650000000000003</v>
      </c>
      <c r="R42" s="85">
        <v>0</v>
      </c>
      <c r="S42" s="86">
        <v>0</v>
      </c>
      <c r="T42" s="86">
        <v>2.46</v>
      </c>
      <c r="U42" s="88">
        <v>6.5347395889964099</v>
      </c>
      <c r="V42" s="89">
        <v>3.32</v>
      </c>
      <c r="W42" s="85">
        <v>63.824363370420699</v>
      </c>
      <c r="X42" s="88">
        <v>78.099999999999994</v>
      </c>
      <c r="Y42" s="85">
        <v>-99</v>
      </c>
      <c r="Z42" s="88"/>
      <c r="AA42" s="85">
        <v>0.27</v>
      </c>
      <c r="AB42" s="91">
        <v>0.27</v>
      </c>
      <c r="AC42" s="86">
        <v>0.15</v>
      </c>
      <c r="AD42" s="86">
        <v>0.15</v>
      </c>
      <c r="AE42" s="86">
        <v>0</v>
      </c>
      <c r="AF42" s="88">
        <v>0</v>
      </c>
      <c r="AG42" s="85">
        <v>0.31737400022200002</v>
      </c>
      <c r="AH42" s="86">
        <v>0.165857</v>
      </c>
      <c r="AI42" s="88">
        <v>6.6255999905900004E-2</v>
      </c>
      <c r="AJ42" s="150">
        <v>1</v>
      </c>
      <c r="AK42" s="151">
        <v>0</v>
      </c>
    </row>
    <row r="43" spans="1:37" x14ac:dyDescent="0.2">
      <c r="A43" s="149" t="s">
        <v>421</v>
      </c>
      <c r="B43" s="66" t="s">
        <v>422</v>
      </c>
      <c r="C43" s="67">
        <v>54</v>
      </c>
      <c r="D43" s="84" t="s">
        <v>342</v>
      </c>
      <c r="E43" s="85">
        <v>0.112188013231246</v>
      </c>
      <c r="F43" s="91">
        <v>0.112188013231246</v>
      </c>
      <c r="G43" s="86">
        <v>0.111031435775254</v>
      </c>
      <c r="H43" s="86">
        <v>0.111031435775254</v>
      </c>
      <c r="I43" s="86">
        <v>4.16</v>
      </c>
      <c r="J43" s="86">
        <v>1.98</v>
      </c>
      <c r="K43" s="87">
        <v>0</v>
      </c>
      <c r="L43" s="85">
        <v>43.060000057300002</v>
      </c>
      <c r="M43" s="86">
        <v>0</v>
      </c>
      <c r="N43" s="86">
        <v>0.64308681672025703</v>
      </c>
      <c r="O43" s="86">
        <v>0.14862521674510801</v>
      </c>
      <c r="P43" s="86">
        <v>0.7</v>
      </c>
      <c r="Q43" s="88">
        <v>0.42409999999999998</v>
      </c>
      <c r="R43" s="85">
        <v>0</v>
      </c>
      <c r="S43" s="86">
        <v>6.4</v>
      </c>
      <c r="T43" s="86">
        <v>1.05</v>
      </c>
      <c r="U43" s="88">
        <v>11.1135527746293</v>
      </c>
      <c r="V43" s="89">
        <v>3.12</v>
      </c>
      <c r="W43" s="85">
        <v>15.102948834130499</v>
      </c>
      <c r="X43" s="88">
        <v>17.433333333299998</v>
      </c>
      <c r="Y43" s="85">
        <v>100</v>
      </c>
      <c r="Z43" s="88"/>
      <c r="AA43" s="85">
        <v>0</v>
      </c>
      <c r="AB43" s="91">
        <v>0</v>
      </c>
      <c r="AC43" s="86">
        <v>0</v>
      </c>
      <c r="AD43" s="86">
        <v>0</v>
      </c>
      <c r="AE43" s="86">
        <v>0</v>
      </c>
      <c r="AF43" s="88">
        <v>0</v>
      </c>
      <c r="AG43" s="85">
        <v>0.28433800010799998</v>
      </c>
      <c r="AH43" s="86">
        <v>1.2245000000000001E-2</v>
      </c>
      <c r="AI43" s="88">
        <v>0</v>
      </c>
      <c r="AJ43" s="150">
        <v>1</v>
      </c>
      <c r="AK43" s="151">
        <v>0</v>
      </c>
    </row>
    <row r="44" spans="1:37" x14ac:dyDescent="0.2">
      <c r="A44" s="149" t="s">
        <v>423</v>
      </c>
      <c r="B44" s="66" t="s">
        <v>424</v>
      </c>
      <c r="C44" s="67">
        <v>54</v>
      </c>
      <c r="D44" s="84" t="s">
        <v>342</v>
      </c>
      <c r="E44" s="85">
        <v>5.6903661127077303</v>
      </c>
      <c r="F44" s="91">
        <v>5.6903661127077303</v>
      </c>
      <c r="G44" s="86">
        <v>4.1934274647007399</v>
      </c>
      <c r="H44" s="86">
        <v>4.1934274647007399</v>
      </c>
      <c r="I44" s="86">
        <v>1.22</v>
      </c>
      <c r="J44" s="86">
        <v>2.33</v>
      </c>
      <c r="K44" s="87">
        <v>0</v>
      </c>
      <c r="L44" s="85">
        <v>43.690000026200003</v>
      </c>
      <c r="M44" s="86">
        <v>0</v>
      </c>
      <c r="N44" s="86">
        <v>31.906906906906901</v>
      </c>
      <c r="O44" s="86">
        <v>13.1317557697926</v>
      </c>
      <c r="P44" s="86">
        <v>0.61099999999999999</v>
      </c>
      <c r="Q44" s="88">
        <v>0.52759999999999996</v>
      </c>
      <c r="R44" s="85">
        <v>0</v>
      </c>
      <c r="S44" s="86">
        <v>1.1000000000000001</v>
      </c>
      <c r="T44" s="86">
        <v>0.83</v>
      </c>
      <c r="U44" s="88">
        <v>8.9416468824190893</v>
      </c>
      <c r="V44" s="89">
        <v>3.36</v>
      </c>
      <c r="W44" s="85">
        <v>32.269239742748098</v>
      </c>
      <c r="X44" s="88">
        <v>53.166666666700003</v>
      </c>
      <c r="Y44" s="85">
        <v>100</v>
      </c>
      <c r="Z44" s="88"/>
      <c r="AA44" s="85">
        <v>0</v>
      </c>
      <c r="AB44" s="91">
        <v>0</v>
      </c>
      <c r="AC44" s="86">
        <v>0</v>
      </c>
      <c r="AD44" s="86">
        <v>0</v>
      </c>
      <c r="AE44" s="86">
        <v>0</v>
      </c>
      <c r="AF44" s="88">
        <v>0</v>
      </c>
      <c r="AG44" s="85">
        <v>0.462977999694</v>
      </c>
      <c r="AH44" s="86">
        <v>6.9420000000000003E-3</v>
      </c>
      <c r="AI44" s="88">
        <v>0</v>
      </c>
      <c r="AJ44" s="150">
        <v>1</v>
      </c>
      <c r="AK44" s="151">
        <v>0</v>
      </c>
    </row>
    <row r="45" spans="1:37" x14ac:dyDescent="0.2">
      <c r="A45" s="149" t="s">
        <v>425</v>
      </c>
      <c r="B45" s="66" t="s">
        <v>426</v>
      </c>
      <c r="C45" s="67">
        <v>54</v>
      </c>
      <c r="D45" s="84" t="s">
        <v>342</v>
      </c>
      <c r="E45" s="85">
        <v>6.3068711344573396</v>
      </c>
      <c r="F45" s="91">
        <v>6.3068711344573396</v>
      </c>
      <c r="G45" s="86">
        <v>4.4293823604168399</v>
      </c>
      <c r="H45" s="86">
        <v>4.4293823604168399</v>
      </c>
      <c r="I45" s="86">
        <v>6.15</v>
      </c>
      <c r="J45" s="86">
        <v>3.71</v>
      </c>
      <c r="K45" s="87">
        <v>0</v>
      </c>
      <c r="L45" s="85">
        <v>33.819999975999998</v>
      </c>
      <c r="M45" s="86">
        <v>0</v>
      </c>
      <c r="N45" s="86">
        <v>26.669776844724399</v>
      </c>
      <c r="O45" s="86">
        <v>14.2056074766355</v>
      </c>
      <c r="P45" s="86">
        <v>0.69699999999999995</v>
      </c>
      <c r="Q45" s="88">
        <v>0.75309999999999999</v>
      </c>
      <c r="R45" s="85">
        <v>0</v>
      </c>
      <c r="S45" s="86">
        <v>0</v>
      </c>
      <c r="T45" s="86">
        <v>1.38</v>
      </c>
      <c r="U45" s="88">
        <v>10.541387782767099</v>
      </c>
      <c r="V45" s="89">
        <v>3.25</v>
      </c>
      <c r="W45" s="85">
        <v>28.054151732107901</v>
      </c>
      <c r="X45" s="88">
        <v>58.5333333333</v>
      </c>
      <c r="Y45" s="85">
        <v>100</v>
      </c>
      <c r="Z45" s="88"/>
      <c r="AA45" s="85">
        <v>0</v>
      </c>
      <c r="AB45" s="91">
        <v>0</v>
      </c>
      <c r="AC45" s="86">
        <v>0</v>
      </c>
      <c r="AD45" s="86">
        <v>0</v>
      </c>
      <c r="AE45" s="86">
        <v>0</v>
      </c>
      <c r="AF45" s="88">
        <v>0</v>
      </c>
      <c r="AG45" s="85">
        <v>1.3916039972900001</v>
      </c>
      <c r="AH45" s="86">
        <v>1.5928000000000001E-2</v>
      </c>
      <c r="AI45" s="88">
        <v>1.6563999967699999E-2</v>
      </c>
      <c r="AJ45" s="150">
        <v>1</v>
      </c>
      <c r="AK45" s="151">
        <v>0</v>
      </c>
    </row>
    <row r="46" spans="1:37" x14ac:dyDescent="0.2">
      <c r="A46" s="149" t="s">
        <v>427</v>
      </c>
      <c r="B46" s="66" t="s">
        <v>428</v>
      </c>
      <c r="C46" s="67">
        <v>54</v>
      </c>
      <c r="D46" s="84" t="s">
        <v>342</v>
      </c>
      <c r="E46" s="85">
        <v>1.2420339287317099</v>
      </c>
      <c r="F46" s="91">
        <v>1.2128624001436099</v>
      </c>
      <c r="G46" s="86">
        <v>1.1242258325105501</v>
      </c>
      <c r="H46" s="86">
        <v>1.11188403195404</v>
      </c>
      <c r="I46" s="86">
        <v>3.67</v>
      </c>
      <c r="J46" s="86">
        <v>9.64</v>
      </c>
      <c r="K46" s="87">
        <v>0</v>
      </c>
      <c r="L46" s="85">
        <v>37.830000006900001</v>
      </c>
      <c r="M46" s="86">
        <v>0</v>
      </c>
      <c r="N46" s="86">
        <v>12.587690271343501</v>
      </c>
      <c r="O46" s="86">
        <v>2.5338324215375798</v>
      </c>
      <c r="P46" s="86">
        <v>1.31</v>
      </c>
      <c r="Q46" s="88">
        <v>0.87270000000000003</v>
      </c>
      <c r="R46" s="85">
        <v>0</v>
      </c>
      <c r="S46" s="86">
        <v>0.6</v>
      </c>
      <c r="T46" s="86">
        <v>1.31</v>
      </c>
      <c r="U46" s="88">
        <v>12.193698949825</v>
      </c>
      <c r="V46" s="89">
        <v>3.24</v>
      </c>
      <c r="W46" s="85">
        <v>34.834631123819001</v>
      </c>
      <c r="X46" s="88">
        <v>47.1</v>
      </c>
      <c r="Y46" s="85">
        <v>-99.9</v>
      </c>
      <c r="Z46" s="88"/>
      <c r="AA46" s="85">
        <v>0</v>
      </c>
      <c r="AB46" s="91">
        <v>0</v>
      </c>
      <c r="AC46" s="86">
        <v>0</v>
      </c>
      <c r="AD46" s="86">
        <v>0</v>
      </c>
      <c r="AE46" s="86">
        <v>0</v>
      </c>
      <c r="AF46" s="88">
        <v>0</v>
      </c>
      <c r="AG46" s="85">
        <v>1.2585405501</v>
      </c>
      <c r="AH46" s="86">
        <v>5.9860999999999998E-2</v>
      </c>
      <c r="AI46" s="88">
        <v>1.7089993864500001E-2</v>
      </c>
      <c r="AJ46" s="150">
        <v>1</v>
      </c>
      <c r="AK46" s="151">
        <v>0</v>
      </c>
    </row>
    <row r="47" spans="1:37" x14ac:dyDescent="0.2">
      <c r="A47" s="149" t="s">
        <v>429</v>
      </c>
      <c r="B47" s="66" t="s">
        <v>430</v>
      </c>
      <c r="C47" s="67">
        <v>54</v>
      </c>
      <c r="D47" s="84" t="s">
        <v>342</v>
      </c>
      <c r="E47" s="85">
        <v>1.0990235027661199</v>
      </c>
      <c r="F47" s="91">
        <v>1.09654822460674</v>
      </c>
      <c r="G47" s="86">
        <v>1.04580502233939</v>
      </c>
      <c r="H47" s="86">
        <v>1.04456738325969</v>
      </c>
      <c r="I47" s="86">
        <v>6.81</v>
      </c>
      <c r="J47" s="86">
        <v>72.680000000000007</v>
      </c>
      <c r="K47" s="87">
        <v>0</v>
      </c>
      <c r="L47" s="85">
        <v>37.620000005800001</v>
      </c>
      <c r="M47" s="86">
        <v>0</v>
      </c>
      <c r="N47" s="86">
        <v>4.7649422721183896</v>
      </c>
      <c r="O47" s="86">
        <v>4.3438831957921504</v>
      </c>
      <c r="P47" s="86">
        <v>3.6629999999999998</v>
      </c>
      <c r="Q47" s="88">
        <v>0.9214</v>
      </c>
      <c r="R47" s="85">
        <v>0</v>
      </c>
      <c r="S47" s="86">
        <v>0</v>
      </c>
      <c r="T47" s="86">
        <v>1.34</v>
      </c>
      <c r="U47" s="88">
        <v>12.6301068082526</v>
      </c>
      <c r="V47" s="89">
        <v>2.91</v>
      </c>
      <c r="W47" s="85">
        <v>28.3648596943592</v>
      </c>
      <c r="X47" s="88">
        <v>45.266666666699997</v>
      </c>
      <c r="Y47" s="85">
        <v>-100</v>
      </c>
      <c r="Z47" s="88"/>
      <c r="AA47" s="85">
        <v>0</v>
      </c>
      <c r="AB47" s="91">
        <v>0</v>
      </c>
      <c r="AC47" s="86">
        <v>0</v>
      </c>
      <c r="AD47" s="86">
        <v>0</v>
      </c>
      <c r="AE47" s="86">
        <v>0</v>
      </c>
      <c r="AF47" s="88">
        <v>0</v>
      </c>
      <c r="AG47" s="85">
        <v>2.64241019443</v>
      </c>
      <c r="AH47" s="86">
        <v>0.41227000000000003</v>
      </c>
      <c r="AI47" s="88">
        <v>0.248460001943</v>
      </c>
      <c r="AJ47" s="150">
        <v>1</v>
      </c>
      <c r="AK47" s="151">
        <v>0</v>
      </c>
    </row>
    <row r="48" spans="1:37" x14ac:dyDescent="0.2">
      <c r="A48" s="149" t="s">
        <v>431</v>
      </c>
      <c r="B48" s="66" t="s">
        <v>432</v>
      </c>
      <c r="C48" s="67">
        <v>54</v>
      </c>
      <c r="D48" s="84" t="s">
        <v>342</v>
      </c>
      <c r="E48" s="85">
        <v>4.2806252103180604</v>
      </c>
      <c r="F48" s="91">
        <v>4.2806252103180604</v>
      </c>
      <c r="G48" s="86">
        <v>3.1829099896726598</v>
      </c>
      <c r="H48" s="86">
        <v>3.1829099896726598</v>
      </c>
      <c r="I48" s="86">
        <v>3.76</v>
      </c>
      <c r="J48" s="86">
        <v>19.940000000000001</v>
      </c>
      <c r="K48" s="87">
        <v>0</v>
      </c>
      <c r="L48" s="85">
        <v>33.430000034899997</v>
      </c>
      <c r="M48" s="86">
        <v>0</v>
      </c>
      <c r="N48" s="86">
        <v>23.748933750355398</v>
      </c>
      <c r="O48" s="86">
        <v>8.6441268734750807</v>
      </c>
      <c r="P48" s="86">
        <v>1.427</v>
      </c>
      <c r="Q48" s="88">
        <v>0.82520000000000004</v>
      </c>
      <c r="R48" s="85">
        <v>0</v>
      </c>
      <c r="S48" s="86">
        <v>0</v>
      </c>
      <c r="T48" s="86">
        <v>1.02</v>
      </c>
      <c r="U48" s="88">
        <v>14.669467039534</v>
      </c>
      <c r="V48" s="89">
        <v>3.25</v>
      </c>
      <c r="W48" s="85">
        <v>42.419490218047997</v>
      </c>
      <c r="X48" s="88">
        <v>58.633333333300001</v>
      </c>
      <c r="Y48" s="85">
        <v>-100</v>
      </c>
      <c r="Z48" s="88"/>
      <c r="AA48" s="85">
        <v>0</v>
      </c>
      <c r="AB48" s="91">
        <v>0</v>
      </c>
      <c r="AC48" s="86">
        <v>0</v>
      </c>
      <c r="AD48" s="86">
        <v>0</v>
      </c>
      <c r="AE48" s="86">
        <v>0</v>
      </c>
      <c r="AF48" s="88">
        <v>0</v>
      </c>
      <c r="AG48" s="85">
        <v>1.55002400193</v>
      </c>
      <c r="AH48" s="86">
        <v>0.119018</v>
      </c>
      <c r="AI48" s="88">
        <v>4.9692000061899999E-2</v>
      </c>
      <c r="AJ48" s="150">
        <v>1</v>
      </c>
      <c r="AK48" s="151">
        <v>0</v>
      </c>
    </row>
    <row r="49" spans="1:37" x14ac:dyDescent="0.2">
      <c r="A49" s="149" t="s">
        <v>433</v>
      </c>
      <c r="B49" s="66" t="s">
        <v>434</v>
      </c>
      <c r="C49" s="67">
        <v>54</v>
      </c>
      <c r="D49" s="84" t="s">
        <v>342</v>
      </c>
      <c r="E49" s="85">
        <v>8.8598941344219408</v>
      </c>
      <c r="F49" s="91">
        <v>8.8579408949743108</v>
      </c>
      <c r="G49" s="86">
        <v>6.1146160907865701</v>
      </c>
      <c r="H49" s="86">
        <v>6.1146160907865701</v>
      </c>
      <c r="I49" s="86">
        <v>27.83</v>
      </c>
      <c r="J49" s="86">
        <v>24.75</v>
      </c>
      <c r="K49" s="87">
        <v>0</v>
      </c>
      <c r="L49" s="85">
        <v>32.600000009799999</v>
      </c>
      <c r="M49" s="86">
        <v>0</v>
      </c>
      <c r="N49" s="86">
        <v>33.339968945335798</v>
      </c>
      <c r="O49" s="86">
        <v>17.271518145544398</v>
      </c>
      <c r="P49" s="86">
        <v>2.1429999999999998</v>
      </c>
      <c r="Q49" s="88">
        <v>1.1828000000000001</v>
      </c>
      <c r="R49" s="85">
        <v>0</v>
      </c>
      <c r="S49" s="86">
        <v>0</v>
      </c>
      <c r="T49" s="86">
        <v>2.36</v>
      </c>
      <c r="U49" s="88">
        <v>8.6987518799929706</v>
      </c>
      <c r="V49" s="89">
        <v>3.04</v>
      </c>
      <c r="W49" s="85">
        <v>61.390403688105501</v>
      </c>
      <c r="X49" s="88">
        <v>70.8</v>
      </c>
      <c r="Y49" s="85">
        <v>-99.8</v>
      </c>
      <c r="Z49" s="88"/>
      <c r="AA49" s="85">
        <v>0.14000000000000001</v>
      </c>
      <c r="AB49" s="91">
        <v>0.14000000000000001</v>
      </c>
      <c r="AC49" s="86">
        <v>0.04</v>
      </c>
      <c r="AD49" s="86">
        <v>0.04</v>
      </c>
      <c r="AE49" s="86">
        <v>0</v>
      </c>
      <c r="AF49" s="88">
        <v>0</v>
      </c>
      <c r="AG49" s="85">
        <v>0.70292200056900001</v>
      </c>
      <c r="AH49" s="86">
        <v>0.17590700000000001</v>
      </c>
      <c r="AI49" s="88">
        <v>0</v>
      </c>
      <c r="AJ49" s="150">
        <v>1</v>
      </c>
      <c r="AK49" s="151">
        <v>0</v>
      </c>
    </row>
    <row r="50" spans="1:37" x14ac:dyDescent="0.2">
      <c r="A50" s="149" t="s">
        <v>435</v>
      </c>
      <c r="B50" s="66" t="s">
        <v>436</v>
      </c>
      <c r="C50" s="67">
        <v>72</v>
      </c>
      <c r="D50" s="84" t="s">
        <v>342</v>
      </c>
      <c r="E50" s="85">
        <v>30.6302108259238</v>
      </c>
      <c r="F50" s="91">
        <v>30.603763129392199</v>
      </c>
      <c r="G50" s="86">
        <v>15.099115891287401</v>
      </c>
      <c r="H50" s="86">
        <v>15.0965970630463</v>
      </c>
      <c r="I50" s="86">
        <v>104.98</v>
      </c>
      <c r="J50" s="86">
        <v>127.11</v>
      </c>
      <c r="K50" s="87">
        <v>1.1615</v>
      </c>
      <c r="L50" s="85">
        <v>7.5199999902599997</v>
      </c>
      <c r="M50" s="86">
        <v>2.5244467453278401E-2</v>
      </c>
      <c r="N50" s="86">
        <v>48.278098449964297</v>
      </c>
      <c r="O50" s="86">
        <v>37.014439699003503</v>
      </c>
      <c r="P50" s="86">
        <v>5.7789999999999999</v>
      </c>
      <c r="Q50" s="88">
        <v>0.60170000000000001</v>
      </c>
      <c r="R50" s="85">
        <v>2.68817204301075E-2</v>
      </c>
      <c r="S50" s="86">
        <v>0</v>
      </c>
      <c r="T50" s="86">
        <v>2.48</v>
      </c>
      <c r="U50" s="88">
        <v>2.16871111558903</v>
      </c>
      <c r="V50" s="89">
        <v>2.89</v>
      </c>
      <c r="W50" s="85">
        <v>69.716032202110398</v>
      </c>
      <c r="X50" s="88">
        <v>70.733333333299996</v>
      </c>
      <c r="Y50" s="85">
        <v>-100</v>
      </c>
      <c r="Z50" s="88">
        <v>-100</v>
      </c>
      <c r="AA50" s="85">
        <v>1.03</v>
      </c>
      <c r="AB50" s="91">
        <v>1.05</v>
      </c>
      <c r="AC50" s="86">
        <v>0.44</v>
      </c>
      <c r="AD50" s="86">
        <v>0.44</v>
      </c>
      <c r="AE50" s="86">
        <v>0</v>
      </c>
      <c r="AF50" s="88">
        <v>0</v>
      </c>
      <c r="AG50" s="85">
        <v>0</v>
      </c>
      <c r="AH50" s="86">
        <v>0.66456899999999997</v>
      </c>
      <c r="AI50" s="88">
        <v>0.23189599988199999</v>
      </c>
      <c r="AJ50" s="150">
        <v>1</v>
      </c>
      <c r="AK50" s="151">
        <v>0</v>
      </c>
    </row>
    <row r="51" spans="1:37" x14ac:dyDescent="0.2">
      <c r="A51" s="149" t="s">
        <v>437</v>
      </c>
      <c r="B51" s="66" t="s">
        <v>438</v>
      </c>
      <c r="C51" s="67">
        <v>72</v>
      </c>
      <c r="D51" s="84" t="s">
        <v>342</v>
      </c>
      <c r="E51" s="85">
        <v>22.385523210070801</v>
      </c>
      <c r="F51" s="91">
        <v>22.385523210070801</v>
      </c>
      <c r="G51" s="86">
        <v>12.420141620771</v>
      </c>
      <c r="H51" s="86">
        <v>12.420141620771</v>
      </c>
      <c r="I51" s="86">
        <v>62.84</v>
      </c>
      <c r="J51" s="86">
        <v>105.55</v>
      </c>
      <c r="K51" s="87">
        <v>1.1715</v>
      </c>
      <c r="L51" s="85">
        <v>20.5499998851</v>
      </c>
      <c r="M51" s="86">
        <v>0</v>
      </c>
      <c r="N51" s="86">
        <v>65.856359152448505</v>
      </c>
      <c r="O51" s="86">
        <v>30.092592592592599</v>
      </c>
      <c r="P51" s="86">
        <v>6.1959999999999997</v>
      </c>
      <c r="Q51" s="88">
        <v>0.69940000000000002</v>
      </c>
      <c r="R51" s="85">
        <v>0</v>
      </c>
      <c r="S51" s="86">
        <v>0</v>
      </c>
      <c r="T51" s="86">
        <v>3.49</v>
      </c>
      <c r="U51" s="88">
        <v>3.5719905586152598</v>
      </c>
      <c r="V51" s="89">
        <v>2.56</v>
      </c>
      <c r="W51" s="85">
        <v>69.294269752171999</v>
      </c>
      <c r="X51" s="88">
        <v>69.633333333300001</v>
      </c>
      <c r="Y51" s="85">
        <v>99.52000000000001</v>
      </c>
      <c r="Z51" s="88"/>
      <c r="AA51" s="85">
        <v>1.24</v>
      </c>
      <c r="AB51" s="91">
        <v>1.24</v>
      </c>
      <c r="AC51" s="86">
        <v>0.55000000000000004</v>
      </c>
      <c r="AD51" s="86">
        <v>0.55000000000000004</v>
      </c>
      <c r="AE51" s="86">
        <v>0</v>
      </c>
      <c r="AF51" s="88">
        <v>3.9022803091900002E-8</v>
      </c>
      <c r="AG51" s="85">
        <v>0.12905002187699999</v>
      </c>
      <c r="AH51" s="86">
        <v>0.46324100000000001</v>
      </c>
      <c r="AI51" s="88">
        <v>0.24845999965900001</v>
      </c>
      <c r="AJ51" s="150">
        <v>1</v>
      </c>
      <c r="AK51" s="151">
        <v>0</v>
      </c>
    </row>
    <row r="52" spans="1:37" x14ac:dyDescent="0.2">
      <c r="A52" s="149" t="s">
        <v>439</v>
      </c>
      <c r="B52" s="66" t="s">
        <v>440</v>
      </c>
      <c r="C52" s="67">
        <v>54</v>
      </c>
      <c r="D52" s="84" t="s">
        <v>342</v>
      </c>
      <c r="E52" s="85">
        <v>0.32674592551767601</v>
      </c>
      <c r="F52" s="91">
        <v>0.32674592551767601</v>
      </c>
      <c r="G52" s="86">
        <v>0.30509408707975699</v>
      </c>
      <c r="H52" s="86">
        <v>0.30509408707975699</v>
      </c>
      <c r="I52" s="86">
        <v>2.97</v>
      </c>
      <c r="J52" s="86">
        <v>4.32</v>
      </c>
      <c r="K52" s="87">
        <v>0</v>
      </c>
      <c r="L52" s="85">
        <v>45.070000064399999</v>
      </c>
      <c r="M52" s="86">
        <v>0</v>
      </c>
      <c r="N52" s="86">
        <v>2.1910018397725399</v>
      </c>
      <c r="O52" s="86">
        <v>0.14344262295082</v>
      </c>
      <c r="P52" s="86">
        <v>0.86699999999999999</v>
      </c>
      <c r="Q52" s="88">
        <v>0.65610000000000002</v>
      </c>
      <c r="R52" s="85">
        <v>0</v>
      </c>
      <c r="S52" s="86">
        <v>13.4</v>
      </c>
      <c r="T52" s="86">
        <v>1.1200000000000001</v>
      </c>
      <c r="U52" s="88">
        <v>16.414061884891002</v>
      </c>
      <c r="V52" s="89">
        <v>3.08</v>
      </c>
      <c r="W52" s="85">
        <v>20.281836877866802</v>
      </c>
      <c r="X52" s="88">
        <v>24.266666666700001</v>
      </c>
      <c r="Y52" s="85">
        <v>100</v>
      </c>
      <c r="Z52" s="88"/>
      <c r="AA52" s="85">
        <v>0</v>
      </c>
      <c r="AB52" s="91">
        <v>0</v>
      </c>
      <c r="AC52" s="86">
        <v>0</v>
      </c>
      <c r="AD52" s="86">
        <v>0</v>
      </c>
      <c r="AE52" s="86">
        <v>0</v>
      </c>
      <c r="AF52" s="88">
        <v>0</v>
      </c>
      <c r="AG52" s="85">
        <v>0.26480400036700003</v>
      </c>
      <c r="AH52" s="86">
        <v>1.4867999999999999E-2</v>
      </c>
      <c r="AI52" s="88">
        <v>0</v>
      </c>
      <c r="AJ52" s="150">
        <v>1</v>
      </c>
      <c r="AK52" s="151">
        <v>0</v>
      </c>
    </row>
    <row r="53" spans="1:37" x14ac:dyDescent="0.2">
      <c r="A53" s="149" t="s">
        <v>441</v>
      </c>
      <c r="B53" s="66" t="s">
        <v>442</v>
      </c>
      <c r="C53" s="67">
        <v>72</v>
      </c>
      <c r="D53" s="84" t="s">
        <v>342</v>
      </c>
      <c r="E53" s="85">
        <v>10.803490319946</v>
      </c>
      <c r="F53" s="91">
        <v>10.7884889448199</v>
      </c>
      <c r="G53" s="86">
        <v>5.8563701672653297</v>
      </c>
      <c r="H53" s="86">
        <v>5.8447024310561799</v>
      </c>
      <c r="I53" s="86">
        <v>56.02</v>
      </c>
      <c r="J53" s="86">
        <v>256.12</v>
      </c>
      <c r="K53" s="87">
        <v>4.6300000000000001E-2</v>
      </c>
      <c r="L53" s="85">
        <v>20.059999872199999</v>
      </c>
      <c r="M53" s="86">
        <v>0</v>
      </c>
      <c r="N53" s="86">
        <v>25.475640019513399</v>
      </c>
      <c r="O53" s="86">
        <v>12.8407414534026</v>
      </c>
      <c r="P53" s="86">
        <v>10.952</v>
      </c>
      <c r="Q53" s="88">
        <v>1.0370999999999999</v>
      </c>
      <c r="R53" s="85">
        <v>0</v>
      </c>
      <c r="S53" s="86">
        <v>2</v>
      </c>
      <c r="T53" s="86">
        <v>2.4</v>
      </c>
      <c r="U53" s="88">
        <v>8.2707581528306804</v>
      </c>
      <c r="V53" s="89">
        <v>2.56</v>
      </c>
      <c r="W53" s="85">
        <v>41.910323911989799</v>
      </c>
      <c r="X53" s="88">
        <v>63.366666666699999</v>
      </c>
      <c r="Y53" s="85">
        <v>100</v>
      </c>
      <c r="Z53" s="88"/>
      <c r="AA53" s="85">
        <v>0.47</v>
      </c>
      <c r="AB53" s="91">
        <v>0.47</v>
      </c>
      <c r="AC53" s="86">
        <v>0.09</v>
      </c>
      <c r="AD53" s="86">
        <v>0.09</v>
      </c>
      <c r="AE53" s="86">
        <v>0</v>
      </c>
      <c r="AF53" s="88">
        <v>0</v>
      </c>
      <c r="AG53" s="85">
        <v>6.2956000226799994E-2</v>
      </c>
      <c r="AH53" s="86">
        <v>2.1520869999999999</v>
      </c>
      <c r="AI53" s="88">
        <v>1.0766599914199999</v>
      </c>
      <c r="AJ53" s="150">
        <v>1</v>
      </c>
      <c r="AK53" s="151">
        <v>0</v>
      </c>
    </row>
    <row r="54" spans="1:37" x14ac:dyDescent="0.2">
      <c r="A54" s="149" t="s">
        <v>443</v>
      </c>
      <c r="B54" s="66" t="s">
        <v>444</v>
      </c>
      <c r="C54" s="67">
        <v>72</v>
      </c>
      <c r="D54" s="84" t="s">
        <v>342</v>
      </c>
      <c r="E54" s="85">
        <v>18.574143939175801</v>
      </c>
      <c r="F54" s="91">
        <v>18.461826455087401</v>
      </c>
      <c r="G54" s="86">
        <v>9.5239466635947405</v>
      </c>
      <c r="H54" s="86">
        <v>9.4317887279324903</v>
      </c>
      <c r="I54" s="86">
        <v>60.88</v>
      </c>
      <c r="J54" s="86">
        <v>120.3</v>
      </c>
      <c r="K54" s="87">
        <v>0.78410000000000002</v>
      </c>
      <c r="L54" s="85">
        <v>24.049997681299999</v>
      </c>
      <c r="M54" s="86">
        <v>0</v>
      </c>
      <c r="N54" s="86">
        <v>61.905256596717201</v>
      </c>
      <c r="O54" s="86">
        <v>25.441967717140699</v>
      </c>
      <c r="P54" s="86">
        <v>5.3490000000000002</v>
      </c>
      <c r="Q54" s="88">
        <v>1.8240000000000001</v>
      </c>
      <c r="R54" s="85">
        <v>0</v>
      </c>
      <c r="S54" s="86">
        <v>0</v>
      </c>
      <c r="T54" s="86">
        <v>3.28</v>
      </c>
      <c r="U54" s="88">
        <v>4.0779886530541702</v>
      </c>
      <c r="V54" s="89">
        <v>3.06</v>
      </c>
      <c r="W54" s="85">
        <v>39.035034492021197</v>
      </c>
      <c r="X54" s="88">
        <v>63.566666666700002</v>
      </c>
      <c r="Y54" s="85">
        <v>-100</v>
      </c>
      <c r="Z54" s="88"/>
      <c r="AA54" s="85">
        <v>0.44</v>
      </c>
      <c r="AB54" s="91">
        <v>0.41</v>
      </c>
      <c r="AC54" s="86">
        <v>0.08</v>
      </c>
      <c r="AD54" s="86">
        <v>0.08</v>
      </c>
      <c r="AE54" s="86">
        <v>0</v>
      </c>
      <c r="AF54" s="88">
        <v>0</v>
      </c>
      <c r="AG54" s="85">
        <v>0.152724006666</v>
      </c>
      <c r="AH54" s="86">
        <v>0.590063</v>
      </c>
      <c r="AI54" s="88">
        <v>0.198768027204</v>
      </c>
      <c r="AJ54" s="150">
        <v>1</v>
      </c>
      <c r="AK54" s="151">
        <v>0</v>
      </c>
    </row>
    <row r="55" spans="1:37" x14ac:dyDescent="0.2">
      <c r="A55" s="149" t="s">
        <v>445</v>
      </c>
      <c r="B55" s="66" t="s">
        <v>446</v>
      </c>
      <c r="C55" s="67">
        <v>72</v>
      </c>
      <c r="D55" s="84" t="s">
        <v>342</v>
      </c>
      <c r="E55" s="85">
        <v>46.664005853788296</v>
      </c>
      <c r="F55" s="91">
        <v>46.1950375839819</v>
      </c>
      <c r="G55" s="86">
        <v>16.794718286436499</v>
      </c>
      <c r="H55" s="86">
        <v>16.6882857713031</v>
      </c>
      <c r="I55" s="86">
        <v>19.850000000000001</v>
      </c>
      <c r="J55" s="86">
        <v>68.569999999999993</v>
      </c>
      <c r="K55" s="87">
        <v>5.5399999999999998E-2</v>
      </c>
      <c r="L55" s="85">
        <v>4.7700003710300001</v>
      </c>
      <c r="M55" s="86">
        <v>0</v>
      </c>
      <c r="N55" s="86">
        <v>72.803197353914001</v>
      </c>
      <c r="O55" s="86">
        <v>26.189491104675199</v>
      </c>
      <c r="P55" s="86">
        <v>3.9289999999999998</v>
      </c>
      <c r="Q55" s="88">
        <v>0.59130000000000005</v>
      </c>
      <c r="R55" s="85">
        <v>0</v>
      </c>
      <c r="S55" s="86">
        <v>0.3</v>
      </c>
      <c r="T55" s="86">
        <v>1.31</v>
      </c>
      <c r="U55" s="88">
        <v>4.0510876072640203</v>
      </c>
      <c r="V55" s="89">
        <v>3.84</v>
      </c>
      <c r="W55" s="85">
        <v>79.272850344106303</v>
      </c>
      <c r="X55" s="88">
        <v>83.933333333299998</v>
      </c>
      <c r="Y55" s="85">
        <v>33.860000000000014</v>
      </c>
      <c r="Z55" s="88"/>
      <c r="AA55" s="85">
        <v>0.17</v>
      </c>
      <c r="AB55" s="91">
        <v>0.35</v>
      </c>
      <c r="AC55" s="86">
        <v>0.01</v>
      </c>
      <c r="AD55" s="86">
        <v>0.01</v>
      </c>
      <c r="AE55" s="86">
        <v>0</v>
      </c>
      <c r="AF55" s="88">
        <v>0</v>
      </c>
      <c r="AG55" s="85">
        <v>4.8415993217199998E-2</v>
      </c>
      <c r="AH55" s="86">
        <v>0.28081200000000001</v>
      </c>
      <c r="AI55" s="88">
        <v>0.19876798198000001</v>
      </c>
      <c r="AJ55" s="150">
        <v>1</v>
      </c>
      <c r="AK55" s="151">
        <v>0</v>
      </c>
    </row>
    <row r="56" spans="1:37" x14ac:dyDescent="0.2">
      <c r="A56" s="149" t="s">
        <v>447</v>
      </c>
      <c r="B56" s="66" t="s">
        <v>448</v>
      </c>
      <c r="C56" s="67">
        <v>54</v>
      </c>
      <c r="D56" s="84" t="s">
        <v>342</v>
      </c>
      <c r="E56" s="85">
        <v>2.0250192065171699</v>
      </c>
      <c r="F56" s="91">
        <v>2.0250192065171699</v>
      </c>
      <c r="G56" s="86">
        <v>1.51477814660733</v>
      </c>
      <c r="H56" s="86">
        <v>1.51477814660733</v>
      </c>
      <c r="I56" s="86">
        <v>2.34</v>
      </c>
      <c r="J56" s="86">
        <v>2</v>
      </c>
      <c r="K56" s="87">
        <v>1.61E-2</v>
      </c>
      <c r="L56" s="85">
        <v>43.459999767699998</v>
      </c>
      <c r="M56" s="86">
        <v>0</v>
      </c>
      <c r="N56" s="86">
        <v>11.326416873874599</v>
      </c>
      <c r="O56" s="86">
        <v>1.54985192497532</v>
      </c>
      <c r="P56" s="86">
        <v>0.48899999999999999</v>
      </c>
      <c r="Q56" s="88">
        <v>0.64419999999999999</v>
      </c>
      <c r="R56" s="85">
        <v>0</v>
      </c>
      <c r="S56" s="86">
        <v>2.2999999999999998</v>
      </c>
      <c r="T56" s="86">
        <v>1.41</v>
      </c>
      <c r="U56" s="88">
        <v>11.0673025352603</v>
      </c>
      <c r="V56" s="89">
        <v>3.16</v>
      </c>
      <c r="W56" s="85">
        <v>28.701770400293199</v>
      </c>
      <c r="X56" s="88">
        <v>39.9666666667</v>
      </c>
      <c r="Y56" s="85"/>
      <c r="Z56" s="88"/>
      <c r="AA56" s="85">
        <v>0</v>
      </c>
      <c r="AB56" s="91">
        <v>0</v>
      </c>
      <c r="AC56" s="86">
        <v>0</v>
      </c>
      <c r="AD56" s="86">
        <v>0</v>
      </c>
      <c r="AE56" s="86">
        <v>0</v>
      </c>
      <c r="AF56" s="88">
        <v>0</v>
      </c>
      <c r="AG56" s="85">
        <v>0.199469993777</v>
      </c>
      <c r="AH56" s="86">
        <v>9.9640000000000006E-3</v>
      </c>
      <c r="AI56" s="88">
        <v>2.13146564652E-9</v>
      </c>
      <c r="AJ56" s="150">
        <v>1</v>
      </c>
      <c r="AK56" s="151">
        <v>0</v>
      </c>
    </row>
    <row r="57" spans="1:37" x14ac:dyDescent="0.2">
      <c r="A57" s="149" t="s">
        <v>419</v>
      </c>
      <c r="B57" s="66" t="s">
        <v>449</v>
      </c>
      <c r="C57" s="67">
        <v>54</v>
      </c>
      <c r="D57" s="84" t="s">
        <v>342</v>
      </c>
      <c r="E57" s="85">
        <v>9.0123791007309304</v>
      </c>
      <c r="F57" s="91">
        <v>9.0123791007309304</v>
      </c>
      <c r="G57" s="86">
        <v>6.8072748751015197</v>
      </c>
      <c r="H57" s="86">
        <v>6.8072748751015197</v>
      </c>
      <c r="I57" s="86">
        <v>2.76</v>
      </c>
      <c r="J57" s="86">
        <v>2.17</v>
      </c>
      <c r="K57" s="87">
        <v>0.13669999999999999</v>
      </c>
      <c r="L57" s="85">
        <v>37.630000582199997</v>
      </c>
      <c r="M57" s="86">
        <v>0</v>
      </c>
      <c r="N57" s="86">
        <v>21.706256694600199</v>
      </c>
      <c r="O57" s="86">
        <v>10.023451750195401</v>
      </c>
      <c r="P57" s="86">
        <v>0.65400000000000003</v>
      </c>
      <c r="Q57" s="88">
        <v>0.65629999999999999</v>
      </c>
      <c r="R57" s="85">
        <v>0</v>
      </c>
      <c r="S57" s="86">
        <v>3.9</v>
      </c>
      <c r="T57" s="86">
        <v>1.1000000000000001</v>
      </c>
      <c r="U57" s="88">
        <v>11.271626510471799</v>
      </c>
      <c r="V57" s="89">
        <v>3.19</v>
      </c>
      <c r="W57" s="85">
        <v>39.288943021595202</v>
      </c>
      <c r="X57" s="88">
        <v>41.733333333300003</v>
      </c>
      <c r="Y57" s="85"/>
      <c r="Z57" s="88"/>
      <c r="AA57" s="85">
        <v>0</v>
      </c>
      <c r="AB57" s="91">
        <v>0</v>
      </c>
      <c r="AC57" s="86">
        <v>0</v>
      </c>
      <c r="AD57" s="86">
        <v>0</v>
      </c>
      <c r="AE57" s="86">
        <v>0</v>
      </c>
      <c r="AF57" s="88">
        <v>0</v>
      </c>
      <c r="AG57" s="85">
        <v>6.5875008891200001E-2</v>
      </c>
      <c r="AH57" s="86">
        <v>6.1919999999999996E-3</v>
      </c>
      <c r="AI57" s="88">
        <v>0</v>
      </c>
      <c r="AJ57" s="150">
        <v>1</v>
      </c>
      <c r="AK57" s="151">
        <v>0</v>
      </c>
    </row>
    <row r="58" spans="1:37" x14ac:dyDescent="0.2">
      <c r="A58" s="149" t="s">
        <v>450</v>
      </c>
      <c r="B58" s="66" t="s">
        <v>451</v>
      </c>
      <c r="C58" s="67">
        <v>54</v>
      </c>
      <c r="D58" s="84" t="s">
        <v>342</v>
      </c>
      <c r="E58" s="85">
        <v>5.32363137643339</v>
      </c>
      <c r="F58" s="91">
        <v>5.32363137643339</v>
      </c>
      <c r="G58" s="86">
        <v>3.6153758238409099</v>
      </c>
      <c r="H58" s="86">
        <v>3.6153758238409099</v>
      </c>
      <c r="I58" s="86">
        <v>9.33</v>
      </c>
      <c r="J58" s="86">
        <v>16.690000000000001</v>
      </c>
      <c r="K58" s="87">
        <v>3.39E-2</v>
      </c>
      <c r="L58" s="85">
        <v>31.590000711999998</v>
      </c>
      <c r="M58" s="86">
        <v>0</v>
      </c>
      <c r="N58" s="86">
        <v>21.814044213264001</v>
      </c>
      <c r="O58" s="86">
        <v>8.5522603298012392</v>
      </c>
      <c r="P58" s="86">
        <v>1.5009999999999999</v>
      </c>
      <c r="Q58" s="88">
        <v>0.56720000000000004</v>
      </c>
      <c r="R58" s="85">
        <v>0</v>
      </c>
      <c r="S58" s="86">
        <v>2.4</v>
      </c>
      <c r="T58" s="86">
        <v>1.45</v>
      </c>
      <c r="U58" s="88">
        <v>9.6140805364013904</v>
      </c>
      <c r="V58" s="89">
        <v>3.11</v>
      </c>
      <c r="W58" s="85">
        <v>41.635305074294003</v>
      </c>
      <c r="X58" s="88">
        <v>60.433333333299998</v>
      </c>
      <c r="Y58" s="85">
        <v>100</v>
      </c>
      <c r="Z58" s="88"/>
      <c r="AA58" s="85">
        <v>0.05</v>
      </c>
      <c r="AB58" s="91">
        <v>0.05</v>
      </c>
      <c r="AC58" s="86">
        <v>0</v>
      </c>
      <c r="AD58" s="86">
        <v>0</v>
      </c>
      <c r="AE58" s="86">
        <v>0</v>
      </c>
      <c r="AF58" s="88">
        <v>0</v>
      </c>
      <c r="AG58" s="85">
        <v>0.33436498892200001</v>
      </c>
      <c r="AH58" s="86">
        <v>0.153722</v>
      </c>
      <c r="AI58" s="88">
        <v>0.27442997806300001</v>
      </c>
      <c r="AJ58" s="150">
        <v>1</v>
      </c>
      <c r="AK58" s="151">
        <v>0</v>
      </c>
    </row>
    <row r="59" spans="1:37" x14ac:dyDescent="0.2">
      <c r="A59" s="149" t="s">
        <v>452</v>
      </c>
      <c r="B59" s="66" t="s">
        <v>453</v>
      </c>
      <c r="C59" s="67">
        <v>54</v>
      </c>
      <c r="D59" s="84" t="s">
        <v>342</v>
      </c>
      <c r="E59" s="85">
        <v>1.2248889193872099</v>
      </c>
      <c r="F59" s="91">
        <v>1.2248889193872099</v>
      </c>
      <c r="G59" s="86">
        <v>1.0201689225895401</v>
      </c>
      <c r="H59" s="86">
        <v>1.0201689225895401</v>
      </c>
      <c r="I59" s="86">
        <v>2.19</v>
      </c>
      <c r="J59" s="86">
        <v>1.5</v>
      </c>
      <c r="K59" s="87">
        <v>1.9099999999999999E-2</v>
      </c>
      <c r="L59" s="85">
        <v>52.919998741599997</v>
      </c>
      <c r="M59" s="86">
        <v>0</v>
      </c>
      <c r="N59" s="86">
        <v>15.8812035951544</v>
      </c>
      <c r="O59" s="86">
        <v>2.3309485345026499</v>
      </c>
      <c r="P59" s="86">
        <v>0.78100000000000003</v>
      </c>
      <c r="Q59" s="88">
        <v>0.53369999999999995</v>
      </c>
      <c r="R59" s="85">
        <v>0</v>
      </c>
      <c r="S59" s="86">
        <v>3</v>
      </c>
      <c r="T59" s="86">
        <v>1.1499999999999999</v>
      </c>
      <c r="U59" s="88">
        <v>11.0302905537161</v>
      </c>
      <c r="V59" s="89">
        <v>3.09</v>
      </c>
      <c r="W59" s="85">
        <v>19.1506700751235</v>
      </c>
      <c r="X59" s="88">
        <v>45.9</v>
      </c>
      <c r="Y59" s="85">
        <v>100</v>
      </c>
      <c r="Z59" s="88"/>
      <c r="AA59" s="85">
        <v>0</v>
      </c>
      <c r="AB59" s="91">
        <v>0</v>
      </c>
      <c r="AC59" s="86">
        <v>0</v>
      </c>
      <c r="AD59" s="86">
        <v>0</v>
      </c>
      <c r="AE59" s="86">
        <v>0</v>
      </c>
      <c r="AF59" s="88">
        <v>0</v>
      </c>
      <c r="AG59" s="85">
        <v>0.60756000553300005</v>
      </c>
      <c r="AH59" s="86">
        <v>1.8631999999999999E-2</v>
      </c>
      <c r="AI59" s="88">
        <v>1.9475196329800001E-8</v>
      </c>
      <c r="AJ59" s="150">
        <v>1</v>
      </c>
      <c r="AK59" s="151">
        <v>0</v>
      </c>
    </row>
    <row r="60" spans="1:37" x14ac:dyDescent="0.2">
      <c r="A60" s="149" t="s">
        <v>454</v>
      </c>
      <c r="B60" s="66" t="s">
        <v>455</v>
      </c>
      <c r="C60" s="67">
        <v>54</v>
      </c>
      <c r="D60" s="84" t="s">
        <v>342</v>
      </c>
      <c r="E60" s="85">
        <v>2.15696602580985</v>
      </c>
      <c r="F60" s="91">
        <v>2.15696602580985</v>
      </c>
      <c r="G60" s="86">
        <v>1.5942410675094401</v>
      </c>
      <c r="H60" s="86">
        <v>1.5942410675094401</v>
      </c>
      <c r="I60" s="86">
        <v>3.74</v>
      </c>
      <c r="J60" s="86">
        <v>2.33</v>
      </c>
      <c r="K60" s="87">
        <v>0</v>
      </c>
      <c r="L60" s="85">
        <v>45.200000041199999</v>
      </c>
      <c r="M60" s="86">
        <v>0</v>
      </c>
      <c r="N60" s="86">
        <v>14.314865199109599</v>
      </c>
      <c r="O60" s="86">
        <v>3.9171762426590799</v>
      </c>
      <c r="P60" s="86">
        <v>0.69099999999999995</v>
      </c>
      <c r="Q60" s="88">
        <v>0.54620000000000002</v>
      </c>
      <c r="R60" s="85">
        <v>0</v>
      </c>
      <c r="S60" s="86">
        <v>2.9</v>
      </c>
      <c r="T60" s="86">
        <v>1.34</v>
      </c>
      <c r="U60" s="88">
        <v>9.4504433324554498</v>
      </c>
      <c r="V60" s="89">
        <v>3.08</v>
      </c>
      <c r="W60" s="85">
        <v>22.183127523064702</v>
      </c>
      <c r="X60" s="88">
        <v>44.9666666667</v>
      </c>
      <c r="Y60" s="85"/>
      <c r="Z60" s="88"/>
      <c r="AA60" s="85">
        <v>0</v>
      </c>
      <c r="AB60" s="91">
        <v>0</v>
      </c>
      <c r="AC60" s="86">
        <v>0</v>
      </c>
      <c r="AD60" s="86">
        <v>0</v>
      </c>
      <c r="AE60" s="86">
        <v>0</v>
      </c>
      <c r="AF60" s="88">
        <v>0</v>
      </c>
      <c r="AG60" s="85">
        <v>1.0868370028200001</v>
      </c>
      <c r="AH60" s="86">
        <v>1.8748000000000001E-2</v>
      </c>
      <c r="AI60" s="88">
        <v>1.5916158456900001E-9</v>
      </c>
      <c r="AJ60" s="150">
        <v>1</v>
      </c>
      <c r="AK60" s="151">
        <v>0</v>
      </c>
    </row>
    <row r="61" spans="1:37" x14ac:dyDescent="0.2">
      <c r="A61" s="149" t="s">
        <v>456</v>
      </c>
      <c r="B61" s="66" t="s">
        <v>457</v>
      </c>
      <c r="C61" s="67">
        <v>54</v>
      </c>
      <c r="D61" s="84" t="s">
        <v>342</v>
      </c>
      <c r="E61" s="85">
        <v>12.7710507185185</v>
      </c>
      <c r="F61" s="91">
        <v>12.767379188298101</v>
      </c>
      <c r="G61" s="86">
        <v>8.6501251991805095</v>
      </c>
      <c r="H61" s="86">
        <v>8.6464536689601506</v>
      </c>
      <c r="I61" s="86">
        <v>4.0599999999999996</v>
      </c>
      <c r="J61" s="86">
        <v>3.52</v>
      </c>
      <c r="K61" s="87">
        <v>8.2000000000000007E-3</v>
      </c>
      <c r="L61" s="85">
        <v>24.1299999716</v>
      </c>
      <c r="M61" s="86">
        <v>0</v>
      </c>
      <c r="N61" s="86">
        <v>23.591063581677801</v>
      </c>
      <c r="O61" s="86">
        <v>21.141127154168601</v>
      </c>
      <c r="P61" s="86">
        <v>0.94399999999999995</v>
      </c>
      <c r="Q61" s="88">
        <v>1.0199</v>
      </c>
      <c r="R61" s="85">
        <v>0</v>
      </c>
      <c r="S61" s="86">
        <v>2.4</v>
      </c>
      <c r="T61" s="86">
        <v>1.52</v>
      </c>
      <c r="U61" s="88">
        <v>11.0887555715471</v>
      </c>
      <c r="V61" s="89">
        <v>3.28</v>
      </c>
      <c r="W61" s="85">
        <v>50.440726617558099</v>
      </c>
      <c r="X61" s="88">
        <v>64.466666666699993</v>
      </c>
      <c r="Y61" s="85">
        <v>100</v>
      </c>
      <c r="Z61" s="88"/>
      <c r="AA61" s="85">
        <v>0</v>
      </c>
      <c r="AB61" s="91">
        <v>0</v>
      </c>
      <c r="AC61" s="86">
        <v>0</v>
      </c>
      <c r="AD61" s="86">
        <v>0</v>
      </c>
      <c r="AE61" s="86">
        <v>0</v>
      </c>
      <c r="AF61" s="88">
        <v>0</v>
      </c>
      <c r="AG61" s="85">
        <v>0.111995999661</v>
      </c>
      <c r="AH61" s="86">
        <v>3.3265999999999997E-2</v>
      </c>
      <c r="AI61" s="88">
        <v>3.7390999886899999E-2</v>
      </c>
      <c r="AJ61" s="150">
        <v>1</v>
      </c>
      <c r="AK61" s="151">
        <v>0</v>
      </c>
    </row>
    <row r="62" spans="1:37" x14ac:dyDescent="0.2">
      <c r="A62" s="149" t="s">
        <v>458</v>
      </c>
      <c r="B62" s="66" t="s">
        <v>459</v>
      </c>
      <c r="C62" s="67">
        <v>54</v>
      </c>
      <c r="D62" s="84" t="s">
        <v>342</v>
      </c>
      <c r="E62" s="85">
        <v>11.9560121622889</v>
      </c>
      <c r="F62" s="91">
        <v>11.949314866656801</v>
      </c>
      <c r="G62" s="86">
        <v>9.1056431412995398</v>
      </c>
      <c r="H62" s="86">
        <v>9.0989458456675205</v>
      </c>
      <c r="I62" s="86">
        <v>3.78</v>
      </c>
      <c r="J62" s="86">
        <v>5.92</v>
      </c>
      <c r="K62" s="87">
        <v>0.13389999999999999</v>
      </c>
      <c r="L62" s="85">
        <v>19.009999983</v>
      </c>
      <c r="M62" s="86">
        <v>0</v>
      </c>
      <c r="N62" s="86">
        <v>11.745308471730899</v>
      </c>
      <c r="O62" s="86">
        <v>18.009519688446598</v>
      </c>
      <c r="P62" s="86">
        <v>0.96</v>
      </c>
      <c r="Q62" s="88">
        <v>1.0567</v>
      </c>
      <c r="R62" s="85">
        <v>0</v>
      </c>
      <c r="S62" s="86">
        <v>2.4</v>
      </c>
      <c r="T62" s="86">
        <v>1.22</v>
      </c>
      <c r="U62" s="88">
        <v>13.854025744404399</v>
      </c>
      <c r="V62" s="89">
        <v>3.43</v>
      </c>
      <c r="W62" s="85">
        <v>41.001188602648597</v>
      </c>
      <c r="X62" s="88">
        <v>52.5333333333</v>
      </c>
      <c r="Y62" s="85">
        <v>100</v>
      </c>
      <c r="Z62" s="88"/>
      <c r="AA62" s="85">
        <v>0.1</v>
      </c>
      <c r="AB62" s="91">
        <v>0.1</v>
      </c>
      <c r="AC62" s="86">
        <v>0.04</v>
      </c>
      <c r="AD62" s="86">
        <v>0.04</v>
      </c>
      <c r="AE62" s="86">
        <v>0</v>
      </c>
      <c r="AF62" s="88">
        <v>0</v>
      </c>
      <c r="AG62" s="85">
        <v>0.19620699989099999</v>
      </c>
      <c r="AH62" s="86">
        <v>2.9080000000000002E-2</v>
      </c>
      <c r="AI62" s="88">
        <v>0</v>
      </c>
      <c r="AJ62" s="150">
        <v>1</v>
      </c>
      <c r="AK62" s="151">
        <v>0</v>
      </c>
    </row>
    <row r="63" spans="1:37" x14ac:dyDescent="0.2">
      <c r="A63" s="149" t="s">
        <v>460</v>
      </c>
      <c r="B63" s="66" t="s">
        <v>461</v>
      </c>
      <c r="C63" s="67">
        <v>54</v>
      </c>
      <c r="D63" s="84" t="s">
        <v>342</v>
      </c>
      <c r="E63" s="85">
        <v>2.9731947907149601</v>
      </c>
      <c r="F63" s="91">
        <v>2.9267386221100402</v>
      </c>
      <c r="G63" s="86">
        <v>2.4606283971073299</v>
      </c>
      <c r="H63" s="86">
        <v>2.42656054013039</v>
      </c>
      <c r="I63" s="86">
        <v>58.2</v>
      </c>
      <c r="J63" s="86">
        <v>95.04</v>
      </c>
      <c r="K63" s="87">
        <v>0</v>
      </c>
      <c r="L63" s="85">
        <v>28.500000022599998</v>
      </c>
      <c r="M63" s="86">
        <v>0</v>
      </c>
      <c r="N63" s="86">
        <v>9.3751763842636997</v>
      </c>
      <c r="O63" s="86">
        <v>4.8453755166025401</v>
      </c>
      <c r="P63" s="86">
        <v>4.7149999999999999</v>
      </c>
      <c r="Q63" s="88">
        <v>0.92910000000000004</v>
      </c>
      <c r="R63" s="85">
        <v>0</v>
      </c>
      <c r="S63" s="86">
        <v>2.5</v>
      </c>
      <c r="T63" s="86">
        <v>2.87</v>
      </c>
      <c r="U63" s="88">
        <v>9.5312572587763391</v>
      </c>
      <c r="V63" s="89">
        <v>2.98</v>
      </c>
      <c r="W63" s="85">
        <v>20.397318889392501</v>
      </c>
      <c r="X63" s="88"/>
      <c r="Y63" s="85"/>
      <c r="Z63" s="88">
        <v>-100</v>
      </c>
      <c r="AA63" s="85">
        <v>0.13</v>
      </c>
      <c r="AB63" s="91">
        <v>0.13</v>
      </c>
      <c r="AC63" s="86">
        <v>0.03</v>
      </c>
      <c r="AD63" s="86">
        <v>0.03</v>
      </c>
      <c r="AE63" s="86">
        <v>0</v>
      </c>
      <c r="AF63" s="88">
        <v>0</v>
      </c>
      <c r="AG63" s="85">
        <v>6.0389999758299999E-2</v>
      </c>
      <c r="AH63" s="86">
        <v>0.42468800000000001</v>
      </c>
      <c r="AI63" s="88">
        <v>0.27066899891700003</v>
      </c>
      <c r="AJ63" s="150">
        <v>1</v>
      </c>
      <c r="AK63" s="151">
        <v>0</v>
      </c>
    </row>
    <row r="64" spans="1:37" x14ac:dyDescent="0.2">
      <c r="A64" s="149" t="s">
        <v>462</v>
      </c>
      <c r="B64" s="66" t="s">
        <v>463</v>
      </c>
      <c r="C64" s="67">
        <v>54</v>
      </c>
      <c r="D64" s="84" t="s">
        <v>342</v>
      </c>
      <c r="E64" s="85">
        <v>31.428571428571399</v>
      </c>
      <c r="F64" s="91">
        <v>31.428571428571399</v>
      </c>
      <c r="G64" s="86">
        <v>15.3060234282942</v>
      </c>
      <c r="H64" s="86">
        <v>15.3060234282942</v>
      </c>
      <c r="I64" s="86">
        <v>11.35</v>
      </c>
      <c r="J64" s="86">
        <v>55.27</v>
      </c>
      <c r="K64" s="87">
        <v>4.6199999999999998E-2</v>
      </c>
      <c r="L64" s="85">
        <v>7.8200000167499999</v>
      </c>
      <c r="M64" s="86">
        <v>4.4423297487603701E-2</v>
      </c>
      <c r="N64" s="86">
        <v>33.3907403959536</v>
      </c>
      <c r="O64" s="86">
        <v>34.501642935377902</v>
      </c>
      <c r="P64" s="86">
        <v>2.6030000000000002</v>
      </c>
      <c r="Q64" s="88">
        <v>0.84719999999999995</v>
      </c>
      <c r="R64" s="85">
        <v>1.6479894528675001E-2</v>
      </c>
      <c r="S64" s="86">
        <v>1.2</v>
      </c>
      <c r="T64" s="86">
        <v>1.45</v>
      </c>
      <c r="U64" s="88">
        <v>4.2018437651625398</v>
      </c>
      <c r="V64" s="89">
        <v>3.51</v>
      </c>
      <c r="W64" s="85">
        <v>67.149682113983104</v>
      </c>
      <c r="X64" s="88">
        <v>69.266666666700004</v>
      </c>
      <c r="Y64" s="85">
        <v>-100</v>
      </c>
      <c r="Z64" s="88"/>
      <c r="AA64" s="85">
        <v>0.06</v>
      </c>
      <c r="AB64" s="91">
        <v>0.06</v>
      </c>
      <c r="AC64" s="86">
        <v>0.01</v>
      </c>
      <c r="AD64" s="86">
        <v>0.01</v>
      </c>
      <c r="AE64" s="86">
        <v>0</v>
      </c>
      <c r="AF64" s="88">
        <v>0</v>
      </c>
      <c r="AG64" s="85">
        <v>3.4404000059499999E-2</v>
      </c>
      <c r="AH64" s="86">
        <v>0.28082600000000002</v>
      </c>
      <c r="AI64" s="88">
        <v>0</v>
      </c>
      <c r="AJ64" s="150">
        <v>1</v>
      </c>
      <c r="AK64" s="151">
        <v>0</v>
      </c>
    </row>
    <row r="65" spans="1:37" x14ac:dyDescent="0.2">
      <c r="A65" s="149" t="s">
        <v>464</v>
      </c>
      <c r="B65" s="66" t="s">
        <v>465</v>
      </c>
      <c r="C65" s="67">
        <v>54</v>
      </c>
      <c r="D65" s="84" t="s">
        <v>342</v>
      </c>
      <c r="E65" s="85">
        <v>37.935882526513097</v>
      </c>
      <c r="F65" s="91">
        <v>37.935882526513097</v>
      </c>
      <c r="G65" s="86">
        <v>15.114644264315301</v>
      </c>
      <c r="H65" s="86">
        <v>15.114644264315301</v>
      </c>
      <c r="I65" s="86">
        <v>13.81</v>
      </c>
      <c r="J65" s="86">
        <v>18.47</v>
      </c>
      <c r="K65" s="87">
        <v>5.79E-2</v>
      </c>
      <c r="L65" s="85">
        <v>8.2500000373500004</v>
      </c>
      <c r="M65" s="86">
        <v>0</v>
      </c>
      <c r="N65" s="86">
        <v>39.856304079109997</v>
      </c>
      <c r="O65" s="86">
        <v>16.9654674527734</v>
      </c>
      <c r="P65" s="86">
        <v>0.82199999999999995</v>
      </c>
      <c r="Q65" s="88">
        <v>0.46289999999999998</v>
      </c>
      <c r="R65" s="85">
        <v>0</v>
      </c>
      <c r="S65" s="86">
        <v>1.6</v>
      </c>
      <c r="T65" s="86">
        <v>1.42</v>
      </c>
      <c r="U65" s="88">
        <v>5.3963515178865897</v>
      </c>
      <c r="V65" s="89">
        <v>3.86</v>
      </c>
      <c r="W65" s="85">
        <v>72.270953879409802</v>
      </c>
      <c r="X65" s="88">
        <v>72.833333333300004</v>
      </c>
      <c r="Y65" s="85">
        <v>-100</v>
      </c>
      <c r="Z65" s="88"/>
      <c r="AA65" s="85">
        <v>0</v>
      </c>
      <c r="AB65" s="91">
        <v>0</v>
      </c>
      <c r="AC65" s="86">
        <v>0</v>
      </c>
      <c r="AD65" s="86">
        <v>0</v>
      </c>
      <c r="AE65" s="86">
        <v>0</v>
      </c>
      <c r="AF65" s="88">
        <v>0</v>
      </c>
      <c r="AG65" s="85">
        <v>6.9357001346099997E-2</v>
      </c>
      <c r="AH65" s="86">
        <v>7.1320999999999996E-2</v>
      </c>
      <c r="AI65" s="88">
        <v>6.9998852382499999E-10</v>
      </c>
      <c r="AJ65" s="150">
        <v>1.01</v>
      </c>
      <c r="AK65" s="151">
        <v>0</v>
      </c>
    </row>
    <row r="66" spans="1:37" x14ac:dyDescent="0.2">
      <c r="A66" s="149" t="s">
        <v>466</v>
      </c>
      <c r="B66" s="66" t="s">
        <v>467</v>
      </c>
      <c r="C66" s="67">
        <v>54</v>
      </c>
      <c r="D66" s="84" t="s">
        <v>342</v>
      </c>
      <c r="E66" s="85">
        <v>18.3437991523287</v>
      </c>
      <c r="F66" s="91">
        <v>18.342598484757499</v>
      </c>
      <c r="G66" s="86">
        <v>10.175657665662101</v>
      </c>
      <c r="H66" s="86">
        <v>10.175657665662101</v>
      </c>
      <c r="I66" s="86">
        <v>5.28</v>
      </c>
      <c r="J66" s="86">
        <v>5.54</v>
      </c>
      <c r="K66" s="87">
        <v>1.3299999999999999E-2</v>
      </c>
      <c r="L66" s="85">
        <v>10.3000000187</v>
      </c>
      <c r="M66" s="86">
        <v>0</v>
      </c>
      <c r="N66" s="86">
        <v>21.989358740371799</v>
      </c>
      <c r="O66" s="86">
        <v>13.7225081890501</v>
      </c>
      <c r="P66" s="86">
        <v>0.83499999999999996</v>
      </c>
      <c r="Q66" s="88">
        <v>1.214</v>
      </c>
      <c r="R66" s="85">
        <v>0</v>
      </c>
      <c r="S66" s="86">
        <v>1.8</v>
      </c>
      <c r="T66" s="86">
        <v>1.83</v>
      </c>
      <c r="U66" s="88">
        <v>11.1145797063167</v>
      </c>
      <c r="V66" s="89">
        <v>3.36</v>
      </c>
      <c r="W66" s="85">
        <v>43.212994753167798</v>
      </c>
      <c r="X66" s="88">
        <v>42.5</v>
      </c>
      <c r="Y66" s="85">
        <v>100</v>
      </c>
      <c r="Z66" s="88"/>
      <c r="AA66" s="85">
        <v>0</v>
      </c>
      <c r="AB66" s="91">
        <v>0</v>
      </c>
      <c r="AC66" s="86">
        <v>0</v>
      </c>
      <c r="AD66" s="86">
        <v>0</v>
      </c>
      <c r="AE66" s="86">
        <v>0</v>
      </c>
      <c r="AF66" s="88">
        <v>0</v>
      </c>
      <c r="AG66" s="85">
        <v>0.178059000149</v>
      </c>
      <c r="AH66" s="86">
        <v>3.3112000000000003E-2</v>
      </c>
      <c r="AI66" s="88">
        <v>1.5030000012600001E-2</v>
      </c>
      <c r="AJ66" s="150">
        <v>1</v>
      </c>
      <c r="AK66" s="151">
        <v>0</v>
      </c>
    </row>
    <row r="67" spans="1:37" x14ac:dyDescent="0.2">
      <c r="A67" s="149" t="s">
        <v>468</v>
      </c>
      <c r="B67" s="66" t="s">
        <v>469</v>
      </c>
      <c r="C67" s="67">
        <v>54</v>
      </c>
      <c r="D67" s="84" t="s">
        <v>342</v>
      </c>
      <c r="E67" s="85">
        <v>28.756863528941501</v>
      </c>
      <c r="F67" s="91">
        <v>28.756863528941501</v>
      </c>
      <c r="G67" s="86">
        <v>12.8558159222114</v>
      </c>
      <c r="H67" s="86">
        <v>12.8558159222114</v>
      </c>
      <c r="I67" s="86">
        <v>3.83</v>
      </c>
      <c r="J67" s="86">
        <v>5.39</v>
      </c>
      <c r="K67" s="87">
        <v>0</v>
      </c>
      <c r="L67" s="85">
        <v>12.8400000688</v>
      </c>
      <c r="M67" s="86">
        <v>0</v>
      </c>
      <c r="N67" s="86">
        <v>34.597000657226502</v>
      </c>
      <c r="O67" s="86">
        <v>24.097560975609799</v>
      </c>
      <c r="P67" s="86">
        <v>0.69399999999999995</v>
      </c>
      <c r="Q67" s="88">
        <v>0.92749999999999999</v>
      </c>
      <c r="R67" s="85">
        <v>0</v>
      </c>
      <c r="S67" s="86">
        <v>1.7</v>
      </c>
      <c r="T67" s="86">
        <v>1.65</v>
      </c>
      <c r="U67" s="88">
        <v>6.7430130157199804</v>
      </c>
      <c r="V67" s="89">
        <v>3.74</v>
      </c>
      <c r="W67" s="85">
        <v>48.442879539256303</v>
      </c>
      <c r="X67" s="88">
        <v>47.766666666699997</v>
      </c>
      <c r="Y67" s="85"/>
      <c r="Z67" s="88"/>
      <c r="AA67" s="85">
        <v>0</v>
      </c>
      <c r="AB67" s="91">
        <v>0</v>
      </c>
      <c r="AC67" s="86">
        <v>0</v>
      </c>
      <c r="AD67" s="86">
        <v>0</v>
      </c>
      <c r="AE67" s="86">
        <v>0</v>
      </c>
      <c r="AF67" s="88">
        <v>0</v>
      </c>
      <c r="AG67" s="85">
        <v>0.182268000545</v>
      </c>
      <c r="AH67" s="86">
        <v>3.2624E-2</v>
      </c>
      <c r="AI67" s="88">
        <v>0</v>
      </c>
      <c r="AJ67" s="150">
        <v>1</v>
      </c>
      <c r="AK67" s="151">
        <v>0</v>
      </c>
    </row>
    <row r="68" spans="1:37" x14ac:dyDescent="0.2">
      <c r="A68" s="149" t="s">
        <v>470</v>
      </c>
      <c r="B68" s="66" t="s">
        <v>471</v>
      </c>
      <c r="C68" s="67">
        <v>72</v>
      </c>
      <c r="D68" s="84" t="s">
        <v>342</v>
      </c>
      <c r="E68" s="85">
        <v>36.821508554013803</v>
      </c>
      <c r="F68" s="91">
        <v>36.754554059981999</v>
      </c>
      <c r="G68" s="86">
        <v>11.6235310414887</v>
      </c>
      <c r="H68" s="86">
        <v>11.601597672754099</v>
      </c>
      <c r="I68" s="86">
        <v>14.64</v>
      </c>
      <c r="J68" s="86">
        <v>9.01</v>
      </c>
      <c r="K68" s="87">
        <v>6.4100000000000004E-2</v>
      </c>
      <c r="L68" s="85">
        <v>22.720000028400001</v>
      </c>
      <c r="M68" s="86">
        <v>0</v>
      </c>
      <c r="N68" s="86">
        <v>46.683220442865903</v>
      </c>
      <c r="O68" s="86">
        <v>17.011888711851899</v>
      </c>
      <c r="P68" s="86">
        <v>1.3879999999999999</v>
      </c>
      <c r="Q68" s="88">
        <v>0.62849999999999995</v>
      </c>
      <c r="R68" s="85">
        <v>0</v>
      </c>
      <c r="S68" s="86">
        <v>2.1</v>
      </c>
      <c r="T68" s="86">
        <v>1.58</v>
      </c>
      <c r="U68" s="88">
        <v>3.23805785791795</v>
      </c>
      <c r="V68" s="89">
        <v>3.79</v>
      </c>
      <c r="W68" s="85">
        <v>56.617545048226397</v>
      </c>
      <c r="X68" s="88">
        <v>68.666666666699996</v>
      </c>
      <c r="Y68" s="85">
        <v>100</v>
      </c>
      <c r="Z68" s="88"/>
      <c r="AA68" s="85">
        <v>0</v>
      </c>
      <c r="AB68" s="91">
        <v>0</v>
      </c>
      <c r="AC68" s="86">
        <v>0</v>
      </c>
      <c r="AD68" s="86">
        <v>0.02</v>
      </c>
      <c r="AE68" s="86">
        <v>0</v>
      </c>
      <c r="AF68" s="88">
        <v>0</v>
      </c>
      <c r="AG68" s="85">
        <v>0.29222000029099998</v>
      </c>
      <c r="AH68" s="86">
        <v>5.5349000000000002E-2</v>
      </c>
      <c r="AI68" s="88">
        <v>7.1426000071100004E-2</v>
      </c>
      <c r="AJ68" s="150">
        <v>1</v>
      </c>
      <c r="AK68" s="151">
        <v>0</v>
      </c>
    </row>
    <row r="69" spans="1:37" x14ac:dyDescent="0.2">
      <c r="A69" s="149" t="s">
        <v>472</v>
      </c>
      <c r="B69" s="66" t="s">
        <v>473</v>
      </c>
      <c r="C69" s="67">
        <v>72</v>
      </c>
      <c r="D69" s="84" t="s">
        <v>342</v>
      </c>
      <c r="E69" s="85">
        <v>38.745075429998998</v>
      </c>
      <c r="F69" s="91">
        <v>38.499087152877898</v>
      </c>
      <c r="G69" s="86">
        <v>10.8157970596714</v>
      </c>
      <c r="H69" s="86">
        <v>10.6831940040357</v>
      </c>
      <c r="I69" s="86">
        <v>3.26</v>
      </c>
      <c r="J69" s="86">
        <v>49.95</v>
      </c>
      <c r="K69" s="87">
        <v>0.27760000000000001</v>
      </c>
      <c r="L69" s="85">
        <v>19.119999958800001</v>
      </c>
      <c r="M69" s="86">
        <v>0</v>
      </c>
      <c r="N69" s="86">
        <v>47.617586912065399</v>
      </c>
      <c r="O69" s="86">
        <v>19.3531422561136</v>
      </c>
      <c r="P69" s="86">
        <v>2.4710000000000001</v>
      </c>
      <c r="Q69" s="88">
        <v>0.17080000000000001</v>
      </c>
      <c r="R69" s="85">
        <v>0</v>
      </c>
      <c r="S69" s="86">
        <v>2.1</v>
      </c>
      <c r="T69" s="86">
        <v>0.88</v>
      </c>
      <c r="U69" s="88">
        <v>4.2990294993754201</v>
      </c>
      <c r="V69" s="89">
        <v>3.84</v>
      </c>
      <c r="W69" s="85">
        <v>62.942084941076899</v>
      </c>
      <c r="X69" s="88">
        <v>71.433333333299998</v>
      </c>
      <c r="Y69" s="85">
        <v>100</v>
      </c>
      <c r="Z69" s="88"/>
      <c r="AA69" s="85">
        <v>0</v>
      </c>
      <c r="AB69" s="91">
        <v>0.02</v>
      </c>
      <c r="AC69" s="86">
        <v>0</v>
      </c>
      <c r="AD69" s="86">
        <v>0.01</v>
      </c>
      <c r="AE69" s="86">
        <v>0</v>
      </c>
      <c r="AF69" s="88">
        <v>0</v>
      </c>
      <c r="AG69" s="85">
        <v>0.17765000006699999</v>
      </c>
      <c r="AH69" s="86">
        <v>0.18360000000000001</v>
      </c>
      <c r="AI69" s="88">
        <v>0.14330300005400001</v>
      </c>
      <c r="AJ69" s="150">
        <v>1</v>
      </c>
      <c r="AK69" s="151">
        <v>0</v>
      </c>
    </row>
    <row r="70" spans="1:37" x14ac:dyDescent="0.2">
      <c r="A70" s="149" t="s">
        <v>474</v>
      </c>
      <c r="B70" s="66" t="s">
        <v>475</v>
      </c>
      <c r="C70" s="67">
        <v>54</v>
      </c>
      <c r="D70" s="84" t="s">
        <v>342</v>
      </c>
      <c r="E70" s="85">
        <v>23.633504238534201</v>
      </c>
      <c r="F70" s="91">
        <v>23.632225646008902</v>
      </c>
      <c r="G70" s="86">
        <v>11.3513444400404</v>
      </c>
      <c r="H70" s="86">
        <v>11.350065847515101</v>
      </c>
      <c r="I70" s="86">
        <v>9.2899999999999991</v>
      </c>
      <c r="J70" s="86">
        <v>32.700000000000003</v>
      </c>
      <c r="K70" s="87">
        <v>2.8400000000000002E-2</v>
      </c>
      <c r="L70" s="85">
        <v>17.6999999811</v>
      </c>
      <c r="M70" s="86">
        <v>6.0920960440940903E-3</v>
      </c>
      <c r="N70" s="86">
        <v>26.405336999656299</v>
      </c>
      <c r="O70" s="86">
        <v>20.5304977798551</v>
      </c>
      <c r="P70" s="86">
        <v>2.2839999999999998</v>
      </c>
      <c r="Q70" s="88">
        <v>0.86660000000000004</v>
      </c>
      <c r="R70" s="85">
        <v>1.5760441292356198E-2</v>
      </c>
      <c r="S70" s="86">
        <v>1.7</v>
      </c>
      <c r="T70" s="86">
        <v>1.6</v>
      </c>
      <c r="U70" s="88">
        <v>7.8480009205866201</v>
      </c>
      <c r="V70" s="89">
        <v>3.4</v>
      </c>
      <c r="W70" s="85">
        <v>50.777990601202603</v>
      </c>
      <c r="X70" s="88">
        <v>53.0333333333</v>
      </c>
      <c r="Y70" s="85">
        <v>100</v>
      </c>
      <c r="Z70" s="88"/>
      <c r="AA70" s="85">
        <v>0.14000000000000001</v>
      </c>
      <c r="AB70" s="91">
        <v>0.14000000000000001</v>
      </c>
      <c r="AC70" s="86">
        <v>0</v>
      </c>
      <c r="AD70" s="86">
        <v>0</v>
      </c>
      <c r="AE70" s="86">
        <v>0</v>
      </c>
      <c r="AF70" s="88">
        <v>0</v>
      </c>
      <c r="AG70" s="85">
        <v>0.45255899821599999</v>
      </c>
      <c r="AH70" s="86">
        <v>0.177125</v>
      </c>
      <c r="AI70" s="88">
        <v>0.229193999096</v>
      </c>
      <c r="AJ70" s="150">
        <v>1</v>
      </c>
      <c r="AK70" s="151">
        <v>0</v>
      </c>
    </row>
    <row r="71" spans="1:37" x14ac:dyDescent="0.2">
      <c r="A71" s="149" t="s">
        <v>476</v>
      </c>
      <c r="B71" s="66" t="s">
        <v>477</v>
      </c>
      <c r="C71" s="67">
        <v>72</v>
      </c>
      <c r="D71" s="84" t="s">
        <v>342</v>
      </c>
      <c r="E71" s="85">
        <v>28.9767882520133</v>
      </c>
      <c r="F71" s="91">
        <v>28.9767882520133</v>
      </c>
      <c r="G71" s="86">
        <v>11.7598294647087</v>
      </c>
      <c r="H71" s="86">
        <v>11.7598294647087</v>
      </c>
      <c r="I71" s="86">
        <v>10.050000000000001</v>
      </c>
      <c r="J71" s="86">
        <v>9.06</v>
      </c>
      <c r="K71" s="87">
        <v>0.36840000000000001</v>
      </c>
      <c r="L71" s="85">
        <v>36.219999873100001</v>
      </c>
      <c r="M71" s="86">
        <v>0</v>
      </c>
      <c r="N71" s="86">
        <v>38.748943364327999</v>
      </c>
      <c r="O71" s="86">
        <v>16.209598432908901</v>
      </c>
      <c r="P71" s="86">
        <v>1.452</v>
      </c>
      <c r="Q71" s="88">
        <v>0.81579999999999997</v>
      </c>
      <c r="R71" s="85">
        <v>0</v>
      </c>
      <c r="S71" s="86">
        <v>2.8</v>
      </c>
      <c r="T71" s="86">
        <v>1.74</v>
      </c>
      <c r="U71" s="88">
        <v>4.2823306489815298</v>
      </c>
      <c r="V71" s="89">
        <v>3.19</v>
      </c>
      <c r="W71" s="85">
        <v>50.457473296253497</v>
      </c>
      <c r="X71" s="88">
        <v>56.166666666700003</v>
      </c>
      <c r="Y71" s="85"/>
      <c r="Z71" s="88"/>
      <c r="AA71" s="85">
        <v>0</v>
      </c>
      <c r="AB71" s="91">
        <v>0</v>
      </c>
      <c r="AC71" s="86">
        <v>0</v>
      </c>
      <c r="AD71" s="86">
        <v>0</v>
      </c>
      <c r="AE71" s="86">
        <v>0</v>
      </c>
      <c r="AF71" s="88">
        <v>0</v>
      </c>
      <c r="AG71" s="85">
        <v>0.59812000645999996</v>
      </c>
      <c r="AH71" s="86">
        <v>2.6443999999999999E-2</v>
      </c>
      <c r="AI71" s="88">
        <v>2.6260000496899999E-2</v>
      </c>
      <c r="AJ71" s="150">
        <v>1</v>
      </c>
      <c r="AK71" s="151">
        <v>0</v>
      </c>
    </row>
    <row r="72" spans="1:37" x14ac:dyDescent="0.2">
      <c r="A72" s="149" t="s">
        <v>478</v>
      </c>
      <c r="B72" s="66" t="s">
        <v>479</v>
      </c>
      <c r="C72" s="67">
        <v>72</v>
      </c>
      <c r="D72" s="84" t="s">
        <v>342</v>
      </c>
      <c r="E72" s="85">
        <v>25.2738234801541</v>
      </c>
      <c r="F72" s="91">
        <v>25.2738234801541</v>
      </c>
      <c r="G72" s="86">
        <v>14.8752302796851</v>
      </c>
      <c r="H72" s="86">
        <v>14.8752302796851</v>
      </c>
      <c r="I72" s="86">
        <v>4.04</v>
      </c>
      <c r="J72" s="86">
        <v>5.0599999999999996</v>
      </c>
      <c r="K72" s="87">
        <v>1.8599999999999998E-2</v>
      </c>
      <c r="L72" s="85">
        <v>41.069999950300002</v>
      </c>
      <c r="M72" s="86">
        <v>0</v>
      </c>
      <c r="N72" s="86">
        <v>55.616089022835297</v>
      </c>
      <c r="O72" s="86">
        <v>24.347127360385699</v>
      </c>
      <c r="P72" s="86">
        <v>0.67500000000000004</v>
      </c>
      <c r="Q72" s="88">
        <v>0.74429999999999996</v>
      </c>
      <c r="R72" s="85">
        <v>0</v>
      </c>
      <c r="S72" s="86">
        <v>2.4</v>
      </c>
      <c r="T72" s="86">
        <v>0.81</v>
      </c>
      <c r="U72" s="88">
        <v>2.90068665215207</v>
      </c>
      <c r="V72" s="89">
        <v>3.17</v>
      </c>
      <c r="W72" s="85">
        <v>35.303833248805098</v>
      </c>
      <c r="X72" s="88"/>
      <c r="Y72" s="85">
        <v>100</v>
      </c>
      <c r="Z72" s="88">
        <v>100</v>
      </c>
      <c r="AA72" s="85">
        <v>7.0000000000000007E-2</v>
      </c>
      <c r="AB72" s="91">
        <v>7.0000000000000007E-2</v>
      </c>
      <c r="AC72" s="86">
        <v>0</v>
      </c>
      <c r="AD72" s="86">
        <v>0</v>
      </c>
      <c r="AE72" s="86">
        <v>0</v>
      </c>
      <c r="AF72" s="88">
        <v>0</v>
      </c>
      <c r="AG72" s="85">
        <v>0.111339999589</v>
      </c>
      <c r="AH72" s="86">
        <v>1.9365E-2</v>
      </c>
      <c r="AI72" s="88">
        <v>0</v>
      </c>
      <c r="AJ72" s="150">
        <v>1</v>
      </c>
      <c r="AK72" s="151">
        <v>0</v>
      </c>
    </row>
    <row r="73" spans="1:37" x14ac:dyDescent="0.2">
      <c r="A73" s="149" t="s">
        <v>480</v>
      </c>
      <c r="B73" s="66" t="s">
        <v>481</v>
      </c>
      <c r="C73" s="67">
        <v>72</v>
      </c>
      <c r="D73" s="84" t="s">
        <v>342</v>
      </c>
      <c r="E73" s="85">
        <v>35.598174115792602</v>
      </c>
      <c r="F73" s="91">
        <v>35.5948901513908</v>
      </c>
      <c r="G73" s="86">
        <v>11.0220791873283</v>
      </c>
      <c r="H73" s="86">
        <v>11.0209845325277</v>
      </c>
      <c r="I73" s="86">
        <v>10.130000000000001</v>
      </c>
      <c r="J73" s="86">
        <v>33.979999999999997</v>
      </c>
      <c r="K73" s="87">
        <v>0</v>
      </c>
      <c r="L73" s="85">
        <v>26.399999984600001</v>
      </c>
      <c r="M73" s="86">
        <v>0.41973305457098098</v>
      </c>
      <c r="N73" s="86">
        <v>51.686969614015901</v>
      </c>
      <c r="O73" s="86">
        <v>29.518563851489201</v>
      </c>
      <c r="P73" s="86">
        <v>2.5179999999999998</v>
      </c>
      <c r="Q73" s="88">
        <v>0.48649999999999999</v>
      </c>
      <c r="R73" s="85">
        <v>6.1938680706101E-2</v>
      </c>
      <c r="S73" s="86">
        <v>2.2999999999999998</v>
      </c>
      <c r="T73" s="86">
        <v>1.32</v>
      </c>
      <c r="U73" s="88">
        <v>3.4842862303372599</v>
      </c>
      <c r="V73" s="89">
        <v>3.78</v>
      </c>
      <c r="W73" s="85">
        <v>49.0900125045968</v>
      </c>
      <c r="X73" s="88">
        <v>67.5</v>
      </c>
      <c r="Y73" s="85">
        <v>100</v>
      </c>
      <c r="Z73" s="88"/>
      <c r="AA73" s="85">
        <v>0.05</v>
      </c>
      <c r="AB73" s="91">
        <v>0.05</v>
      </c>
      <c r="AC73" s="86">
        <v>0.02</v>
      </c>
      <c r="AD73" s="86">
        <v>0.02</v>
      </c>
      <c r="AE73" s="86">
        <v>0</v>
      </c>
      <c r="AF73" s="88">
        <v>9.4400003497400006E-2</v>
      </c>
      <c r="AG73" s="85">
        <v>0.416099999675</v>
      </c>
      <c r="AH73" s="86">
        <v>0.219002</v>
      </c>
      <c r="AI73" s="88">
        <v>9.0287999929399995E-2</v>
      </c>
      <c r="AJ73" s="150">
        <v>1</v>
      </c>
      <c r="AK73" s="151">
        <v>0</v>
      </c>
    </row>
    <row r="74" spans="1:37" x14ac:dyDescent="0.2">
      <c r="A74" s="149" t="s">
        <v>482</v>
      </c>
      <c r="B74" s="66" t="s">
        <v>483</v>
      </c>
      <c r="C74" s="67">
        <v>72</v>
      </c>
      <c r="D74" s="84" t="s">
        <v>342</v>
      </c>
      <c r="E74" s="85">
        <v>34.201529849151697</v>
      </c>
      <c r="F74" s="91">
        <v>34.196188197085597</v>
      </c>
      <c r="G74" s="86">
        <v>12.4471176445451</v>
      </c>
      <c r="H74" s="86">
        <v>12.441775992479</v>
      </c>
      <c r="I74" s="86">
        <v>4.78</v>
      </c>
      <c r="J74" s="86">
        <v>5.15</v>
      </c>
      <c r="K74" s="87">
        <v>0</v>
      </c>
      <c r="L74" s="85">
        <v>26.319999867700002</v>
      </c>
      <c r="M74" s="86">
        <v>3.7730761819149798E-2</v>
      </c>
      <c r="N74" s="86">
        <v>48.276569229070397</v>
      </c>
      <c r="O74" s="86">
        <v>18.107190035855801</v>
      </c>
      <c r="P74" s="86">
        <v>0.78700000000000003</v>
      </c>
      <c r="Q74" s="88">
        <v>0.43919999999999998</v>
      </c>
      <c r="R74" s="85">
        <v>7.2639225181598099E-2</v>
      </c>
      <c r="S74" s="86">
        <v>2.2999999999999998</v>
      </c>
      <c r="T74" s="86">
        <v>1.05</v>
      </c>
      <c r="U74" s="88">
        <v>4.2807999658134301</v>
      </c>
      <c r="V74" s="89">
        <v>3.55</v>
      </c>
      <c r="W74" s="85">
        <v>47.606024798970402</v>
      </c>
      <c r="X74" s="88">
        <v>65.400000000000006</v>
      </c>
      <c r="Y74" s="85">
        <v>100</v>
      </c>
      <c r="Z74" s="88">
        <v>100</v>
      </c>
      <c r="AA74" s="85">
        <v>0</v>
      </c>
      <c r="AB74" s="91">
        <v>0</v>
      </c>
      <c r="AC74" s="86">
        <v>0</v>
      </c>
      <c r="AD74" s="86">
        <v>0</v>
      </c>
      <c r="AE74" s="86">
        <v>0</v>
      </c>
      <c r="AF74" s="88">
        <v>0</v>
      </c>
      <c r="AG74" s="85">
        <v>4.7310012781999998E-2</v>
      </c>
      <c r="AH74" s="86">
        <v>3.4463000000000001E-2</v>
      </c>
      <c r="AI74" s="88">
        <v>1.31040013618E-2</v>
      </c>
      <c r="AJ74" s="150">
        <v>1</v>
      </c>
      <c r="AK74" s="151">
        <v>0</v>
      </c>
    </row>
    <row r="75" spans="1:37" x14ac:dyDescent="0.2">
      <c r="A75" s="149" t="s">
        <v>484</v>
      </c>
      <c r="B75" s="66" t="s">
        <v>485</v>
      </c>
      <c r="C75" s="67">
        <v>72</v>
      </c>
      <c r="D75" s="84" t="s">
        <v>342</v>
      </c>
      <c r="E75" s="85">
        <v>30.0284052482078</v>
      </c>
      <c r="F75" s="91">
        <v>30.0284052482078</v>
      </c>
      <c r="G75" s="86">
        <v>10.9219740086776</v>
      </c>
      <c r="H75" s="86">
        <v>10.9219740086776</v>
      </c>
      <c r="I75" s="86">
        <v>4.7</v>
      </c>
      <c r="J75" s="86">
        <v>6.43</v>
      </c>
      <c r="K75" s="87">
        <v>1.1599999999999999E-2</v>
      </c>
      <c r="L75" s="85">
        <v>20.4199999983</v>
      </c>
      <c r="M75" s="86">
        <v>4.3229806153399202E-3</v>
      </c>
      <c r="N75" s="86">
        <v>41.536756667714897</v>
      </c>
      <c r="O75" s="86">
        <v>9.7304094946160493</v>
      </c>
      <c r="P75" s="86">
        <v>0.78700000000000003</v>
      </c>
      <c r="Q75" s="88">
        <v>0.27750000000000002</v>
      </c>
      <c r="R75" s="85">
        <v>2.5303643724696401E-2</v>
      </c>
      <c r="S75" s="86">
        <v>2.5</v>
      </c>
      <c r="T75" s="86">
        <v>0.93</v>
      </c>
      <c r="U75" s="88">
        <v>5.8995515508433103</v>
      </c>
      <c r="V75" s="89">
        <v>3.39</v>
      </c>
      <c r="W75" s="85">
        <v>51.8535158265368</v>
      </c>
      <c r="X75" s="88">
        <v>57.166666666700003</v>
      </c>
      <c r="Y75" s="85">
        <v>100</v>
      </c>
      <c r="Z75" s="88"/>
      <c r="AA75" s="85">
        <v>7.0000000000000007E-2</v>
      </c>
      <c r="AB75" s="91">
        <v>7.0000000000000007E-2</v>
      </c>
      <c r="AC75" s="86">
        <v>0</v>
      </c>
      <c r="AD75" s="86">
        <v>0</v>
      </c>
      <c r="AE75" s="86">
        <v>0</v>
      </c>
      <c r="AF75" s="88">
        <v>0</v>
      </c>
      <c r="AG75" s="85">
        <v>0.68475998567700003</v>
      </c>
      <c r="AH75" s="86">
        <v>4.2419999999999999E-2</v>
      </c>
      <c r="AI75" s="88">
        <v>7.3524998462100005E-2</v>
      </c>
      <c r="AJ75" s="150">
        <v>1</v>
      </c>
      <c r="AK75" s="151">
        <v>0</v>
      </c>
    </row>
    <row r="76" spans="1:37" x14ac:dyDescent="0.2">
      <c r="A76" s="149" t="s">
        <v>486</v>
      </c>
      <c r="B76" s="66" t="s">
        <v>487</v>
      </c>
      <c r="C76" s="67">
        <v>72</v>
      </c>
      <c r="D76" s="84" t="s">
        <v>342</v>
      </c>
      <c r="E76" s="85">
        <v>23.060390176451101</v>
      </c>
      <c r="F76" s="91">
        <v>23.019809420747301</v>
      </c>
      <c r="G76" s="86">
        <v>10.5479905010972</v>
      </c>
      <c r="H76" s="86">
        <v>10.5134217092013</v>
      </c>
      <c r="I76" s="86">
        <v>11.28</v>
      </c>
      <c r="J76" s="86">
        <v>4.5999999999999996</v>
      </c>
      <c r="K76" s="87">
        <v>0.53439999999999999</v>
      </c>
      <c r="L76" s="85">
        <v>28.850000013399999</v>
      </c>
      <c r="M76" s="86">
        <v>0</v>
      </c>
      <c r="N76" s="86">
        <v>36.029049729197403</v>
      </c>
      <c r="O76" s="86">
        <v>17.974035472664099</v>
      </c>
      <c r="P76" s="86">
        <v>1.0269999999999999</v>
      </c>
      <c r="Q76" s="88">
        <v>0.45090000000000002</v>
      </c>
      <c r="R76" s="85">
        <v>0</v>
      </c>
      <c r="S76" s="86">
        <v>2.8</v>
      </c>
      <c r="T76" s="86">
        <v>1.42</v>
      </c>
      <c r="U76" s="88">
        <v>5.4799050109718301</v>
      </c>
      <c r="V76" s="89">
        <v>3.36</v>
      </c>
      <c r="W76" s="85">
        <v>43.204767274616898</v>
      </c>
      <c r="X76" s="88">
        <v>47.366666666699999</v>
      </c>
      <c r="Y76" s="85"/>
      <c r="Z76" s="88"/>
      <c r="AA76" s="85">
        <v>0</v>
      </c>
      <c r="AB76" s="91">
        <v>0</v>
      </c>
      <c r="AC76" s="86">
        <v>0</v>
      </c>
      <c r="AD76" s="86">
        <v>0</v>
      </c>
      <c r="AE76" s="86">
        <v>0</v>
      </c>
      <c r="AF76" s="88">
        <v>0</v>
      </c>
      <c r="AG76" s="85">
        <v>0.41420000035100002</v>
      </c>
      <c r="AH76" s="86">
        <v>2.0805000000000001E-2</v>
      </c>
      <c r="AI76" s="88">
        <v>2.5788000021800001E-2</v>
      </c>
      <c r="AJ76" s="150">
        <v>1</v>
      </c>
      <c r="AK76" s="151">
        <v>0</v>
      </c>
    </row>
    <row r="77" spans="1:37" x14ac:dyDescent="0.2">
      <c r="A77" s="149" t="s">
        <v>488</v>
      </c>
      <c r="B77" s="66" t="s">
        <v>489</v>
      </c>
      <c r="C77" s="67">
        <v>72</v>
      </c>
      <c r="D77" s="84" t="s">
        <v>342</v>
      </c>
      <c r="E77" s="85">
        <v>22.197863520408202</v>
      </c>
      <c r="F77" s="91">
        <v>22.197863520408202</v>
      </c>
      <c r="G77" s="86">
        <v>7.1308992346938798</v>
      </c>
      <c r="H77" s="86">
        <v>7.1308992346938798</v>
      </c>
      <c r="I77" s="86">
        <v>2.0099999999999998</v>
      </c>
      <c r="J77" s="86">
        <v>7.87</v>
      </c>
      <c r="K77" s="87">
        <v>0.26579999999999998</v>
      </c>
      <c r="L77" s="85">
        <v>28.479999965800001</v>
      </c>
      <c r="M77" s="86">
        <v>0</v>
      </c>
      <c r="N77" s="86">
        <v>30.246804500206199</v>
      </c>
      <c r="O77" s="86">
        <v>13.095646211861499</v>
      </c>
      <c r="P77" s="86">
        <v>1.2170000000000001</v>
      </c>
      <c r="Q77" s="88">
        <v>0.44290000000000002</v>
      </c>
      <c r="R77" s="85">
        <v>0</v>
      </c>
      <c r="S77" s="86">
        <v>3.5</v>
      </c>
      <c r="T77" s="86">
        <v>2.81</v>
      </c>
      <c r="U77" s="88">
        <v>1.7578125</v>
      </c>
      <c r="V77" s="89">
        <v>2.8</v>
      </c>
      <c r="W77" s="85">
        <v>44.5333333333</v>
      </c>
      <c r="X77" s="88">
        <v>44.5333333333</v>
      </c>
      <c r="Y77" s="85"/>
      <c r="Z77" s="88"/>
      <c r="AA77" s="85">
        <v>0</v>
      </c>
      <c r="AB77" s="91">
        <v>0</v>
      </c>
      <c r="AC77" s="86">
        <v>0</v>
      </c>
      <c r="AD77" s="86">
        <v>0</v>
      </c>
      <c r="AE77" s="86">
        <v>0</v>
      </c>
      <c r="AF77" s="88">
        <v>0</v>
      </c>
      <c r="AG77" s="85">
        <v>0.22001999548699999</v>
      </c>
      <c r="AH77" s="86">
        <v>1.4267E-2</v>
      </c>
      <c r="AI77" s="88">
        <v>2.5010925434999999E-11</v>
      </c>
      <c r="AJ77" s="150">
        <v>1</v>
      </c>
      <c r="AK77" s="151">
        <v>0</v>
      </c>
    </row>
    <row r="78" spans="1:37" x14ac:dyDescent="0.2">
      <c r="A78" s="149" t="s">
        <v>490</v>
      </c>
      <c r="B78" s="66" t="s">
        <v>491</v>
      </c>
      <c r="C78" s="67">
        <v>72</v>
      </c>
      <c r="D78" s="84" t="s">
        <v>342</v>
      </c>
      <c r="E78" s="85">
        <v>13.5188150520416</v>
      </c>
      <c r="F78" s="91">
        <v>13.5188150520416</v>
      </c>
      <c r="G78" s="86">
        <v>12.249799839871899</v>
      </c>
      <c r="H78" s="86">
        <v>12.249799839871899</v>
      </c>
      <c r="I78" s="86">
        <v>3.87</v>
      </c>
      <c r="J78" s="86">
        <v>1.93</v>
      </c>
      <c r="K78" s="87">
        <v>0.15570000000000001</v>
      </c>
      <c r="L78" s="85">
        <v>17.150000096799999</v>
      </c>
      <c r="M78" s="86">
        <v>0</v>
      </c>
      <c r="N78" s="86">
        <v>19.373640976081202</v>
      </c>
      <c r="O78" s="86">
        <v>24.327115471503301</v>
      </c>
      <c r="P78" s="86">
        <v>0.61299999999999999</v>
      </c>
      <c r="Q78" s="88">
        <v>0.11119999999999999</v>
      </c>
      <c r="R78" s="85">
        <v>0</v>
      </c>
      <c r="S78" s="86">
        <v>3.7</v>
      </c>
      <c r="T78" s="86">
        <v>1.28</v>
      </c>
      <c r="U78" s="88">
        <v>14.8298638911129</v>
      </c>
      <c r="V78" s="89">
        <v>3.29</v>
      </c>
      <c r="W78" s="85">
        <v>57.6819939059856</v>
      </c>
      <c r="X78" s="88">
        <v>81.733333333299996</v>
      </c>
      <c r="Y78" s="85">
        <v>-100</v>
      </c>
      <c r="Z78" s="88"/>
      <c r="AA78" s="85">
        <v>0</v>
      </c>
      <c r="AB78" s="91">
        <v>0</v>
      </c>
      <c r="AC78" s="86">
        <v>0</v>
      </c>
      <c r="AD78" s="86">
        <v>0</v>
      </c>
      <c r="AE78" s="86">
        <v>0</v>
      </c>
      <c r="AF78" s="88">
        <v>0</v>
      </c>
      <c r="AG78" s="85">
        <v>1.3273188634199999</v>
      </c>
      <c r="AH78" s="86">
        <v>5.9080000000000001E-3</v>
      </c>
      <c r="AI78" s="88">
        <v>3.0710996746500002E-2</v>
      </c>
      <c r="AJ78" s="150">
        <v>1</v>
      </c>
      <c r="AK78" s="151">
        <v>0</v>
      </c>
    </row>
    <row r="79" spans="1:37" x14ac:dyDescent="0.2">
      <c r="A79" s="149" t="s">
        <v>492</v>
      </c>
      <c r="B79" s="66" t="s">
        <v>493</v>
      </c>
      <c r="C79" s="67">
        <v>72</v>
      </c>
      <c r="D79" s="84" t="s">
        <v>342</v>
      </c>
      <c r="E79" s="85">
        <v>26.9210046419098</v>
      </c>
      <c r="F79" s="91">
        <v>26.9210046419098</v>
      </c>
      <c r="G79" s="86">
        <v>15.695457559681699</v>
      </c>
      <c r="H79" s="86">
        <v>15.695457559681699</v>
      </c>
      <c r="I79" s="86">
        <v>4.96</v>
      </c>
      <c r="J79" s="86">
        <v>3.56</v>
      </c>
      <c r="K79" s="87">
        <v>0</v>
      </c>
      <c r="L79" s="85">
        <v>15.179999930799999</v>
      </c>
      <c r="M79" s="86">
        <v>0</v>
      </c>
      <c r="N79" s="86">
        <v>42.207597965898898</v>
      </c>
      <c r="O79" s="86">
        <v>55.6965174129353</v>
      </c>
      <c r="P79" s="86">
        <v>0.751</v>
      </c>
      <c r="Q79" s="88">
        <v>4.6100000000000002E-2</v>
      </c>
      <c r="R79" s="85">
        <v>0</v>
      </c>
      <c r="S79" s="86">
        <v>2</v>
      </c>
      <c r="T79" s="86">
        <v>0.99</v>
      </c>
      <c r="U79" s="88">
        <v>13.0429376657825</v>
      </c>
      <c r="V79" s="89">
        <v>3.71</v>
      </c>
      <c r="W79" s="85">
        <v>84.926618624290398</v>
      </c>
      <c r="X79" s="88">
        <v>87.133333333300001</v>
      </c>
      <c r="Y79" s="85">
        <v>-99.44</v>
      </c>
      <c r="Z79" s="88"/>
      <c r="AA79" s="85">
        <v>0</v>
      </c>
      <c r="AB79" s="91">
        <v>0</v>
      </c>
      <c r="AC79" s="86">
        <v>0</v>
      </c>
      <c r="AD79" s="86">
        <v>0</v>
      </c>
      <c r="AE79" s="86">
        <v>0</v>
      </c>
      <c r="AF79" s="88">
        <v>6.6800001097299999E-2</v>
      </c>
      <c r="AG79" s="85">
        <v>0.53533200613499998</v>
      </c>
      <c r="AH79" s="86">
        <v>1.0163E-2</v>
      </c>
      <c r="AI79" s="88">
        <v>7.8579999813200001E-3</v>
      </c>
      <c r="AJ79" s="150">
        <v>1</v>
      </c>
      <c r="AK79" s="151">
        <v>0</v>
      </c>
    </row>
    <row r="80" spans="1:37" x14ac:dyDescent="0.2">
      <c r="A80" s="149" t="s">
        <v>494</v>
      </c>
      <c r="B80" s="66" t="s">
        <v>495</v>
      </c>
      <c r="C80" s="67">
        <v>72</v>
      </c>
      <c r="D80" s="84" t="s">
        <v>342</v>
      </c>
      <c r="E80" s="85">
        <v>23.856868591969299</v>
      </c>
      <c r="F80" s="91">
        <v>23.856868591969299</v>
      </c>
      <c r="G80" s="86">
        <v>12.030554307422101</v>
      </c>
      <c r="H80" s="86">
        <v>12.030554307422101</v>
      </c>
      <c r="I80" s="86">
        <v>5.81</v>
      </c>
      <c r="J80" s="86">
        <v>5.71</v>
      </c>
      <c r="K80" s="87">
        <v>1.8200000000000001E-2</v>
      </c>
      <c r="L80" s="85">
        <v>28.749999734399999</v>
      </c>
      <c r="M80" s="86">
        <v>0</v>
      </c>
      <c r="N80" s="86">
        <v>35.351329388760497</v>
      </c>
      <c r="O80" s="86">
        <v>14.721088435374099</v>
      </c>
      <c r="P80" s="86">
        <v>0.72599999999999998</v>
      </c>
      <c r="Q80" s="88">
        <v>0.33589999999999998</v>
      </c>
      <c r="R80" s="85">
        <v>0</v>
      </c>
      <c r="S80" s="86">
        <v>1.4</v>
      </c>
      <c r="T80" s="86">
        <v>1.5</v>
      </c>
      <c r="U80" s="88">
        <v>2.0750786324088102</v>
      </c>
      <c r="V80" s="89">
        <v>3.31</v>
      </c>
      <c r="W80" s="85">
        <v>42.729688899563797</v>
      </c>
      <c r="X80" s="88">
        <v>52.366666666699999</v>
      </c>
      <c r="Y80" s="85">
        <v>100</v>
      </c>
      <c r="Z80" s="88"/>
      <c r="AA80" s="85">
        <v>0</v>
      </c>
      <c r="AB80" s="91">
        <v>0</v>
      </c>
      <c r="AC80" s="86">
        <v>0</v>
      </c>
      <c r="AD80" s="86">
        <v>0</v>
      </c>
      <c r="AE80" s="86">
        <v>0</v>
      </c>
      <c r="AF80" s="88">
        <v>3.5894623871499999E-9</v>
      </c>
      <c r="AG80" s="85">
        <v>1.1732600129799999</v>
      </c>
      <c r="AH80" s="86">
        <v>4.9216000000000003E-2</v>
      </c>
      <c r="AI80" s="88">
        <v>0.18509699904499999</v>
      </c>
      <c r="AJ80" s="150">
        <v>1</v>
      </c>
      <c r="AK80" s="151">
        <v>0</v>
      </c>
    </row>
    <row r="81" spans="1:37" x14ac:dyDescent="0.2">
      <c r="A81" s="149" t="s">
        <v>496</v>
      </c>
      <c r="B81" s="66" t="s">
        <v>497</v>
      </c>
      <c r="C81" s="67">
        <v>72</v>
      </c>
      <c r="D81" s="84" t="s">
        <v>342</v>
      </c>
      <c r="E81" s="85">
        <v>22.554601517402801</v>
      </c>
      <c r="F81" s="91">
        <v>22.544082260588301</v>
      </c>
      <c r="G81" s="86">
        <v>12.3903696203863</v>
      </c>
      <c r="H81" s="86">
        <v>12.3851099919791</v>
      </c>
      <c r="I81" s="86">
        <v>20.28</v>
      </c>
      <c r="J81" s="86">
        <v>9.25</v>
      </c>
      <c r="K81" s="87">
        <v>2.92E-2</v>
      </c>
      <c r="L81" s="85">
        <v>20.589999969000001</v>
      </c>
      <c r="M81" s="86">
        <v>0</v>
      </c>
      <c r="N81" s="86">
        <v>37.678657736656803</v>
      </c>
      <c r="O81" s="86">
        <v>48.690977092099097</v>
      </c>
      <c r="P81" s="86">
        <v>0.61699999999999999</v>
      </c>
      <c r="Q81" s="88">
        <v>0.48209999999999997</v>
      </c>
      <c r="R81" s="85">
        <v>0</v>
      </c>
      <c r="S81" s="86">
        <v>0.2</v>
      </c>
      <c r="T81" s="86">
        <v>1.58</v>
      </c>
      <c r="U81" s="88">
        <v>4.8270239707564704</v>
      </c>
      <c r="V81" s="89">
        <v>3.36</v>
      </c>
      <c r="W81" s="85">
        <v>48.580370407535803</v>
      </c>
      <c r="X81" s="88">
        <v>54.233333333300003</v>
      </c>
      <c r="Y81" s="85"/>
      <c r="Z81" s="88"/>
      <c r="AA81" s="85">
        <v>0.06</v>
      </c>
      <c r="AB81" s="91">
        <v>0.06</v>
      </c>
      <c r="AC81" s="86">
        <v>0.06</v>
      </c>
      <c r="AD81" s="86">
        <v>0.06</v>
      </c>
      <c r="AE81" s="86">
        <v>0</v>
      </c>
      <c r="AF81" s="88">
        <v>0</v>
      </c>
      <c r="AG81" s="85">
        <v>1.3979679523399999</v>
      </c>
      <c r="AH81" s="86">
        <v>4.8092000000000003E-2</v>
      </c>
      <c r="AI81" s="88">
        <v>0</v>
      </c>
      <c r="AJ81" s="150">
        <v>1</v>
      </c>
      <c r="AK81" s="151">
        <v>0</v>
      </c>
    </row>
    <row r="82" spans="1:37" x14ac:dyDescent="0.2">
      <c r="A82" s="149" t="s">
        <v>498</v>
      </c>
      <c r="B82" s="66" t="s">
        <v>499</v>
      </c>
      <c r="C82" s="67">
        <v>72</v>
      </c>
      <c r="D82" s="84" t="s">
        <v>342</v>
      </c>
      <c r="E82" s="85">
        <v>11.332923348628899</v>
      </c>
      <c r="F82" s="91">
        <v>11.332923348628899</v>
      </c>
      <c r="G82" s="86">
        <v>8.9723575697368201</v>
      </c>
      <c r="H82" s="86">
        <v>8.9723575697368201</v>
      </c>
      <c r="I82" s="86">
        <v>4.41</v>
      </c>
      <c r="J82" s="86">
        <v>10.59</v>
      </c>
      <c r="K82" s="87">
        <v>1.7500000000000002E-2</v>
      </c>
      <c r="L82" s="85">
        <v>8.1100001124500007</v>
      </c>
      <c r="M82" s="86">
        <v>0</v>
      </c>
      <c r="N82" s="86">
        <v>16.663316077800701</v>
      </c>
      <c r="O82" s="86">
        <v>18.937589328251502</v>
      </c>
      <c r="P82" s="86">
        <v>1.075</v>
      </c>
      <c r="Q82" s="88">
        <v>0.2102</v>
      </c>
      <c r="R82" s="85">
        <v>0</v>
      </c>
      <c r="S82" s="86">
        <v>1.2</v>
      </c>
      <c r="T82" s="86">
        <v>1.64</v>
      </c>
      <c r="U82" s="88">
        <v>11.1342384534115</v>
      </c>
      <c r="V82" s="89">
        <v>3.5</v>
      </c>
      <c r="W82" s="85">
        <v>70.979423793492899</v>
      </c>
      <c r="X82" s="88">
        <v>84.533333333300007</v>
      </c>
      <c r="Y82" s="85">
        <v>-97.96</v>
      </c>
      <c r="Z82" s="88"/>
      <c r="AA82" s="85">
        <v>0</v>
      </c>
      <c r="AB82" s="91">
        <v>0</v>
      </c>
      <c r="AC82" s="86">
        <v>0</v>
      </c>
      <c r="AD82" s="86">
        <v>0</v>
      </c>
      <c r="AE82" s="86">
        <v>0</v>
      </c>
      <c r="AF82" s="88">
        <v>0.29789998134200002</v>
      </c>
      <c r="AG82" s="85">
        <v>0.81873694633399996</v>
      </c>
      <c r="AH82" s="86">
        <v>4.3898E-2</v>
      </c>
      <c r="AI82" s="88">
        <v>9.6504605762000008E-10</v>
      </c>
      <c r="AJ82" s="150">
        <v>1</v>
      </c>
      <c r="AK82" s="151">
        <v>0</v>
      </c>
    </row>
    <row r="83" spans="1:37" x14ac:dyDescent="0.2">
      <c r="A83" s="149" t="s">
        <v>500</v>
      </c>
      <c r="B83" s="66" t="s">
        <v>501</v>
      </c>
      <c r="C83" s="67">
        <v>72</v>
      </c>
      <c r="D83" s="84" t="s">
        <v>342</v>
      </c>
      <c r="E83" s="85">
        <v>16.207365933840101</v>
      </c>
      <c r="F83" s="91">
        <v>16.207365933840101</v>
      </c>
      <c r="G83" s="86">
        <v>8.1659646599548008</v>
      </c>
      <c r="H83" s="86">
        <v>8.1659646599548008</v>
      </c>
      <c r="I83" s="86">
        <v>10.63</v>
      </c>
      <c r="J83" s="86">
        <v>18.11</v>
      </c>
      <c r="K83" s="87">
        <v>4.2799999999999998E-2</v>
      </c>
      <c r="L83" s="85">
        <v>13.309999984199999</v>
      </c>
      <c r="M83" s="86">
        <v>0</v>
      </c>
      <c r="N83" s="86">
        <v>23.208047798117899</v>
      </c>
      <c r="O83" s="86">
        <v>18.992767211358199</v>
      </c>
      <c r="P83" s="86">
        <v>1.1890000000000001</v>
      </c>
      <c r="Q83" s="88">
        <v>0.59930000000000005</v>
      </c>
      <c r="R83" s="85">
        <v>0</v>
      </c>
      <c r="S83" s="86">
        <v>0.2</v>
      </c>
      <c r="T83" s="86">
        <v>1.33</v>
      </c>
      <c r="U83" s="88">
        <v>6.2089069241832799</v>
      </c>
      <c r="V83" s="89">
        <v>3.09</v>
      </c>
      <c r="W83" s="85">
        <v>50.322078717791697</v>
      </c>
      <c r="X83" s="88">
        <v>57.066666666700002</v>
      </c>
      <c r="Y83" s="85">
        <v>100</v>
      </c>
      <c r="Z83" s="88"/>
      <c r="AA83" s="85">
        <v>0</v>
      </c>
      <c r="AB83" s="91">
        <v>0</v>
      </c>
      <c r="AC83" s="86">
        <v>0</v>
      </c>
      <c r="AD83" s="86">
        <v>0</v>
      </c>
      <c r="AE83" s="86">
        <v>0</v>
      </c>
      <c r="AF83" s="88">
        <v>0</v>
      </c>
      <c r="AG83" s="85">
        <v>2.5402559932700002</v>
      </c>
      <c r="AH83" s="86">
        <v>9.8254999999999995E-2</v>
      </c>
      <c r="AI83" s="88">
        <v>0.44249999882800001</v>
      </c>
      <c r="AJ83" s="150">
        <v>1</v>
      </c>
      <c r="AK83" s="151">
        <v>0</v>
      </c>
    </row>
    <row r="84" spans="1:37" x14ac:dyDescent="0.2">
      <c r="A84" s="149" t="s">
        <v>502</v>
      </c>
      <c r="B84" s="66" t="s">
        <v>503</v>
      </c>
      <c r="C84" s="67">
        <v>72</v>
      </c>
      <c r="D84" s="84" t="s">
        <v>342</v>
      </c>
      <c r="E84" s="85">
        <v>10.707823391535999</v>
      </c>
      <c r="F84" s="91">
        <v>10.6574336343994</v>
      </c>
      <c r="G84" s="86">
        <v>7.8806526237030399</v>
      </c>
      <c r="H84" s="86">
        <v>7.8310263477351301</v>
      </c>
      <c r="I84" s="86">
        <v>25.74</v>
      </c>
      <c r="J84" s="86">
        <v>72.48</v>
      </c>
      <c r="K84" s="87">
        <v>7.6300000000000007E-2</v>
      </c>
      <c r="L84" s="85">
        <v>14.5200001382</v>
      </c>
      <c r="M84" s="86">
        <v>0</v>
      </c>
      <c r="N84" s="86">
        <v>20.674479712411099</v>
      </c>
      <c r="O84" s="86">
        <v>21.209560598744599</v>
      </c>
      <c r="P84" s="86">
        <v>4.9390000000000001</v>
      </c>
      <c r="Q84" s="88">
        <v>0.63619999999999999</v>
      </c>
      <c r="R84" s="85">
        <v>0</v>
      </c>
      <c r="S84" s="86">
        <v>0.3</v>
      </c>
      <c r="T84" s="86">
        <v>1.82</v>
      </c>
      <c r="U84" s="88">
        <v>9.1823880163995799</v>
      </c>
      <c r="V84" s="89">
        <v>2.79</v>
      </c>
      <c r="W84" s="85">
        <v>51.629301815300202</v>
      </c>
      <c r="X84" s="88">
        <v>66.566666666700002</v>
      </c>
      <c r="Y84" s="85">
        <v>-99.84</v>
      </c>
      <c r="Z84" s="88"/>
      <c r="AA84" s="85">
        <v>0.06</v>
      </c>
      <c r="AB84" s="91">
        <v>0.06</v>
      </c>
      <c r="AC84" s="86">
        <v>0</v>
      </c>
      <c r="AD84" s="86">
        <v>0</v>
      </c>
      <c r="AE84" s="86">
        <v>0</v>
      </c>
      <c r="AF84" s="88">
        <v>0</v>
      </c>
      <c r="AG84" s="85">
        <v>2.8756480561600002</v>
      </c>
      <c r="AH84" s="86">
        <v>0.64761100000000005</v>
      </c>
      <c r="AI84" s="88">
        <v>2.2125000033800002</v>
      </c>
      <c r="AJ84" s="150">
        <v>1</v>
      </c>
      <c r="AK84" s="151">
        <v>0</v>
      </c>
    </row>
    <row r="85" spans="1:37" x14ac:dyDescent="0.2">
      <c r="A85" s="149" t="s">
        <v>504</v>
      </c>
      <c r="B85" s="66" t="s">
        <v>505</v>
      </c>
      <c r="C85" s="67">
        <v>72</v>
      </c>
      <c r="D85" s="84" t="s">
        <v>342</v>
      </c>
      <c r="E85" s="85">
        <v>25.036230464925001</v>
      </c>
      <c r="F85" s="91">
        <v>25.036230464925001</v>
      </c>
      <c r="G85" s="86">
        <v>14.0789628295014</v>
      </c>
      <c r="H85" s="86">
        <v>14.0789628295014</v>
      </c>
      <c r="I85" s="86">
        <v>5.2</v>
      </c>
      <c r="J85" s="86">
        <v>4.71</v>
      </c>
      <c r="K85" s="87">
        <v>0</v>
      </c>
      <c r="L85" s="85">
        <v>8.2799999959699999</v>
      </c>
      <c r="M85" s="86">
        <v>0</v>
      </c>
      <c r="N85" s="86">
        <v>35.313739897134496</v>
      </c>
      <c r="O85" s="86">
        <v>28.897069234036501</v>
      </c>
      <c r="P85" s="86">
        <v>0.58299999999999996</v>
      </c>
      <c r="Q85" s="88">
        <v>0.4461</v>
      </c>
      <c r="R85" s="85">
        <v>0</v>
      </c>
      <c r="S85" s="86">
        <v>0.3</v>
      </c>
      <c r="T85" s="86">
        <v>0.94</v>
      </c>
      <c r="U85" s="88">
        <v>8.3741334064470596</v>
      </c>
      <c r="V85" s="89">
        <v>3.35</v>
      </c>
      <c r="W85" s="85">
        <v>82.931864476698294</v>
      </c>
      <c r="X85" s="88">
        <v>84.533333333300007</v>
      </c>
      <c r="Y85" s="85">
        <v>-100</v>
      </c>
      <c r="Z85" s="88"/>
      <c r="AA85" s="85">
        <v>0</v>
      </c>
      <c r="AB85" s="91">
        <v>0</v>
      </c>
      <c r="AC85" s="86">
        <v>0</v>
      </c>
      <c r="AD85" s="86">
        <v>0</v>
      </c>
      <c r="AE85" s="86">
        <v>0</v>
      </c>
      <c r="AF85" s="88">
        <v>0</v>
      </c>
      <c r="AG85" s="85">
        <v>2.2036009988199998</v>
      </c>
      <c r="AH85" s="86">
        <v>3.2705999999999999E-2</v>
      </c>
      <c r="AI85" s="88">
        <v>0.14749999992099999</v>
      </c>
      <c r="AJ85" s="150">
        <v>1.02</v>
      </c>
      <c r="AK85" s="151">
        <v>0</v>
      </c>
    </row>
    <row r="86" spans="1:37" x14ac:dyDescent="0.2">
      <c r="A86" s="149" t="s">
        <v>506</v>
      </c>
      <c r="B86" s="66" t="s">
        <v>507</v>
      </c>
      <c r="C86" s="67">
        <v>72</v>
      </c>
      <c r="D86" s="84" t="s">
        <v>342</v>
      </c>
      <c r="E86" s="85">
        <v>9.3704754734464597</v>
      </c>
      <c r="F86" s="91">
        <v>9.3704754734464597</v>
      </c>
      <c r="G86" s="86">
        <v>5.0346518406980598</v>
      </c>
      <c r="H86" s="86">
        <v>5.0346518406980598</v>
      </c>
      <c r="I86" s="86">
        <v>48.82</v>
      </c>
      <c r="J86" s="86">
        <v>94.37</v>
      </c>
      <c r="K86" s="87">
        <v>0.15010000000000001</v>
      </c>
      <c r="L86" s="85">
        <v>35.040000097399997</v>
      </c>
      <c r="M86" s="86">
        <v>0</v>
      </c>
      <c r="N86" s="86">
        <v>18.005360188418699</v>
      </c>
      <c r="O86" s="86">
        <v>2.4915936276941699</v>
      </c>
      <c r="P86" s="86">
        <v>3.7360000000000002</v>
      </c>
      <c r="Q86" s="88">
        <v>0.47189999999999999</v>
      </c>
      <c r="R86" s="85">
        <v>0</v>
      </c>
      <c r="S86" s="86">
        <v>7.2</v>
      </c>
      <c r="T86" s="86">
        <v>3.23</v>
      </c>
      <c r="U86" s="88">
        <v>6.3840466400262503</v>
      </c>
      <c r="V86" s="89">
        <v>3.23</v>
      </c>
      <c r="W86" s="85">
        <v>68.119945011743098</v>
      </c>
      <c r="X86" s="88">
        <v>76.900000000000006</v>
      </c>
      <c r="Y86" s="85">
        <v>-98.38</v>
      </c>
      <c r="Z86" s="88"/>
      <c r="AA86" s="85">
        <v>0.05</v>
      </c>
      <c r="AB86" s="91">
        <v>0.05</v>
      </c>
      <c r="AC86" s="86">
        <v>0.01</v>
      </c>
      <c r="AD86" s="86">
        <v>0.01</v>
      </c>
      <c r="AE86" s="86">
        <v>0</v>
      </c>
      <c r="AF86" s="88">
        <v>2.1700007014199999E-2</v>
      </c>
      <c r="AG86" s="85">
        <v>0.58991767600099998</v>
      </c>
      <c r="AH86" s="86">
        <v>0.31378099999999998</v>
      </c>
      <c r="AI86" s="88">
        <v>4.9293972653999998E-2</v>
      </c>
      <c r="AJ86" s="150">
        <v>1</v>
      </c>
      <c r="AK86" s="151">
        <v>0</v>
      </c>
    </row>
    <row r="87" spans="1:37" x14ac:dyDescent="0.2">
      <c r="A87" s="149" t="s">
        <v>508</v>
      </c>
      <c r="B87" s="66" t="s">
        <v>509</v>
      </c>
      <c r="C87" s="67">
        <v>54</v>
      </c>
      <c r="D87" s="84" t="s">
        <v>342</v>
      </c>
      <c r="E87" s="85">
        <v>0.67904262735276699</v>
      </c>
      <c r="F87" s="91">
        <v>0.62998631587100795</v>
      </c>
      <c r="G87" s="86">
        <v>0.48927215925227902</v>
      </c>
      <c r="H87" s="86">
        <v>0.449252536727686</v>
      </c>
      <c r="I87" s="86">
        <v>73.11</v>
      </c>
      <c r="J87" s="86">
        <v>241.95</v>
      </c>
      <c r="K87" s="87">
        <v>0</v>
      </c>
      <c r="L87" s="85">
        <v>32.600008426599999</v>
      </c>
      <c r="M87" s="86">
        <v>0</v>
      </c>
      <c r="N87" s="86"/>
      <c r="O87" s="86">
        <v>0.55270047512847897</v>
      </c>
      <c r="P87" s="86">
        <v>10.702</v>
      </c>
      <c r="Q87" s="88">
        <v>1.6926000000000001</v>
      </c>
      <c r="R87" s="85">
        <v>0</v>
      </c>
      <c r="S87" s="86">
        <v>1.8</v>
      </c>
      <c r="T87" s="86">
        <v>2.0699999999999998</v>
      </c>
      <c r="U87" s="88">
        <v>9.5117606051999708</v>
      </c>
      <c r="V87" s="89">
        <v>2.56</v>
      </c>
      <c r="W87" s="85">
        <v>29.233349350291999</v>
      </c>
      <c r="X87" s="88">
        <v>30.566666666700002</v>
      </c>
      <c r="Y87" s="85">
        <v>-100</v>
      </c>
      <c r="Z87" s="88"/>
      <c r="AA87" s="85">
        <v>0</v>
      </c>
      <c r="AB87" s="91">
        <v>0</v>
      </c>
      <c r="AC87" s="86">
        <v>0.01</v>
      </c>
      <c r="AD87" s="86">
        <v>0.01</v>
      </c>
      <c r="AE87" s="86">
        <v>0.98</v>
      </c>
      <c r="AF87" s="88">
        <v>0</v>
      </c>
      <c r="AG87" s="85">
        <v>0.237068185638</v>
      </c>
      <c r="AH87" s="86">
        <v>1.32311</v>
      </c>
      <c r="AI87" s="88">
        <v>0.266084006338</v>
      </c>
      <c r="AJ87" s="150">
        <v>1</v>
      </c>
      <c r="AK87" s="151">
        <v>0</v>
      </c>
    </row>
    <row r="88" spans="1:37" x14ac:dyDescent="0.2">
      <c r="A88" s="149" t="s">
        <v>510</v>
      </c>
      <c r="B88" s="66" t="s">
        <v>511</v>
      </c>
      <c r="C88" s="67">
        <v>54</v>
      </c>
      <c r="D88" s="84" t="s">
        <v>342</v>
      </c>
      <c r="E88" s="85">
        <v>0.53100039967771995</v>
      </c>
      <c r="F88" s="91">
        <v>0.53100039967771995</v>
      </c>
      <c r="G88" s="86">
        <v>0.50752726373019896</v>
      </c>
      <c r="H88" s="86">
        <v>0.50752726373019896</v>
      </c>
      <c r="I88" s="86">
        <v>8.1999999999999993</v>
      </c>
      <c r="J88" s="86">
        <v>12.14</v>
      </c>
      <c r="K88" s="87">
        <v>0</v>
      </c>
      <c r="L88" s="85">
        <v>47.349999852800003</v>
      </c>
      <c r="M88" s="86">
        <v>0</v>
      </c>
      <c r="N88" s="86">
        <v>6.4811729423525497</v>
      </c>
      <c r="O88" s="86">
        <v>0.78483998210727501</v>
      </c>
      <c r="P88" s="86">
        <v>1.343</v>
      </c>
      <c r="Q88" s="88">
        <v>0.4793</v>
      </c>
      <c r="R88" s="85">
        <v>0</v>
      </c>
      <c r="S88" s="86">
        <v>2.2999999999999998</v>
      </c>
      <c r="T88" s="86">
        <v>1.31</v>
      </c>
      <c r="U88" s="88">
        <v>9.84666332544551</v>
      </c>
      <c r="V88" s="89">
        <v>3</v>
      </c>
      <c r="W88" s="85">
        <v>22.7390016120764</v>
      </c>
      <c r="X88" s="88">
        <v>41.133333333300001</v>
      </c>
      <c r="Y88" s="85"/>
      <c r="Z88" s="88"/>
      <c r="AA88" s="85">
        <v>0</v>
      </c>
      <c r="AB88" s="91">
        <v>0</v>
      </c>
      <c r="AC88" s="86">
        <v>0</v>
      </c>
      <c r="AD88" s="86">
        <v>0</v>
      </c>
      <c r="AE88" s="86">
        <v>0.06</v>
      </c>
      <c r="AF88" s="88">
        <v>0</v>
      </c>
      <c r="AG88" s="85">
        <v>0.661351819841</v>
      </c>
      <c r="AH88" s="86">
        <v>0.13345299999999999</v>
      </c>
      <c r="AI88" s="88">
        <v>2.34779939645E-2</v>
      </c>
      <c r="AJ88" s="150">
        <v>1</v>
      </c>
      <c r="AK88" s="151">
        <v>0</v>
      </c>
    </row>
    <row r="89" spans="1:37" x14ac:dyDescent="0.2">
      <c r="A89" s="149" t="s">
        <v>512</v>
      </c>
      <c r="B89" s="66" t="s">
        <v>513</v>
      </c>
      <c r="C89" s="67">
        <v>54</v>
      </c>
      <c r="D89" s="84" t="s">
        <v>342</v>
      </c>
      <c r="E89" s="85">
        <v>0.77103443554460205</v>
      </c>
      <c r="F89" s="91">
        <v>0.77103443554460205</v>
      </c>
      <c r="G89" s="86">
        <v>0.768467173273088</v>
      </c>
      <c r="H89" s="86">
        <v>0.768467173273088</v>
      </c>
      <c r="I89" s="86">
        <v>9.89</v>
      </c>
      <c r="J89" s="86">
        <v>16.46</v>
      </c>
      <c r="K89" s="87">
        <v>0</v>
      </c>
      <c r="L89" s="85">
        <v>50.230000032</v>
      </c>
      <c r="M89" s="86">
        <v>0</v>
      </c>
      <c r="N89" s="86">
        <v>15.6667293586609</v>
      </c>
      <c r="O89" s="86">
        <v>1.5488278508258899</v>
      </c>
      <c r="P89" s="86">
        <v>1.2549999999999999</v>
      </c>
      <c r="Q89" s="88">
        <v>0.71309999999999996</v>
      </c>
      <c r="R89" s="85">
        <v>0</v>
      </c>
      <c r="S89" s="86">
        <v>3.2</v>
      </c>
      <c r="T89" s="86">
        <v>1.18</v>
      </c>
      <c r="U89" s="88">
        <v>13.6484219894571</v>
      </c>
      <c r="V89" s="89">
        <v>3.21</v>
      </c>
      <c r="W89" s="85">
        <v>30.936736990583999</v>
      </c>
      <c r="X89" s="88">
        <v>42.566666666700002</v>
      </c>
      <c r="Y89" s="85">
        <v>-100</v>
      </c>
      <c r="Z89" s="88"/>
      <c r="AA89" s="85">
        <v>0</v>
      </c>
      <c r="AB89" s="91">
        <v>0</v>
      </c>
      <c r="AC89" s="86">
        <v>0</v>
      </c>
      <c r="AD89" s="86">
        <v>0</v>
      </c>
      <c r="AE89" s="86">
        <v>0</v>
      </c>
      <c r="AF89" s="88">
        <v>0</v>
      </c>
      <c r="AG89" s="85">
        <v>0.64313200079900001</v>
      </c>
      <c r="AH89" s="86">
        <v>0.13662199999999999</v>
      </c>
      <c r="AI89" s="88">
        <v>0</v>
      </c>
      <c r="AJ89" s="150">
        <v>1</v>
      </c>
      <c r="AK89" s="151">
        <v>0</v>
      </c>
    </row>
    <row r="90" spans="1:37" x14ac:dyDescent="0.2">
      <c r="A90" s="149" t="s">
        <v>514</v>
      </c>
      <c r="B90" s="66" t="s">
        <v>515</v>
      </c>
      <c r="C90" s="67">
        <v>54</v>
      </c>
      <c r="D90" s="84" t="s">
        <v>342</v>
      </c>
      <c r="E90" s="85">
        <v>0</v>
      </c>
      <c r="F90" s="91">
        <v>0</v>
      </c>
      <c r="G90" s="86">
        <v>0</v>
      </c>
      <c r="H90" s="86">
        <v>0</v>
      </c>
      <c r="I90" s="86">
        <v>1.53</v>
      </c>
      <c r="J90" s="86">
        <v>1.39</v>
      </c>
      <c r="K90" s="87">
        <v>0</v>
      </c>
      <c r="L90" s="85">
        <v>51.350000158699999</v>
      </c>
      <c r="M90" s="86">
        <v>0</v>
      </c>
      <c r="N90" s="86"/>
      <c r="O90" s="86">
        <v>0</v>
      </c>
      <c r="P90" s="86">
        <v>0.75800000000000001</v>
      </c>
      <c r="Q90" s="88">
        <v>1.0181</v>
      </c>
      <c r="R90" s="85">
        <v>0</v>
      </c>
      <c r="S90" s="86">
        <v>5.2</v>
      </c>
      <c r="T90" s="86">
        <v>1.43</v>
      </c>
      <c r="U90" s="88">
        <v>22.096582745049002</v>
      </c>
      <c r="V90" s="89">
        <v>3.09</v>
      </c>
      <c r="W90" s="85">
        <v>13.7190677900045</v>
      </c>
      <c r="X90" s="88">
        <v>12.9</v>
      </c>
      <c r="Y90" s="85"/>
      <c r="Z90" s="88"/>
      <c r="AA90" s="85">
        <v>0</v>
      </c>
      <c r="AB90" s="91">
        <v>0</v>
      </c>
      <c r="AC90" s="86">
        <v>0</v>
      </c>
      <c r="AD90" s="86">
        <v>0</v>
      </c>
      <c r="AE90" s="86">
        <v>0</v>
      </c>
      <c r="AF90" s="88">
        <v>0</v>
      </c>
      <c r="AG90" s="85">
        <v>4.0666000156300001E-2</v>
      </c>
      <c r="AH90" s="86">
        <v>4.9389999999999998E-3</v>
      </c>
      <c r="AI90" s="88">
        <v>0</v>
      </c>
      <c r="AJ90" s="150">
        <v>1</v>
      </c>
      <c r="AK90" s="151">
        <v>0</v>
      </c>
    </row>
    <row r="91" spans="1:37" x14ac:dyDescent="0.2">
      <c r="A91" s="149" t="s">
        <v>516</v>
      </c>
      <c r="B91" s="66" t="s">
        <v>517</v>
      </c>
      <c r="C91" s="67">
        <v>54</v>
      </c>
      <c r="D91" s="84" t="s">
        <v>342</v>
      </c>
      <c r="E91" s="85">
        <v>0.88010446989689095</v>
      </c>
      <c r="F91" s="91">
        <v>0.88010446989689095</v>
      </c>
      <c r="G91" s="86">
        <v>0.86378104850776705</v>
      </c>
      <c r="H91" s="86">
        <v>0.86378104850776705</v>
      </c>
      <c r="I91" s="86">
        <v>8.6300000000000008</v>
      </c>
      <c r="J91" s="86">
        <v>12.13</v>
      </c>
      <c r="K91" s="87">
        <v>1.5100000000000001E-2</v>
      </c>
      <c r="L91" s="85">
        <v>49.889999960899999</v>
      </c>
      <c r="M91" s="86">
        <v>0</v>
      </c>
      <c r="N91" s="86">
        <v>13.2618025751073</v>
      </c>
      <c r="O91" s="86">
        <v>0.786885245901639</v>
      </c>
      <c r="P91" s="86">
        <v>1.2130000000000001</v>
      </c>
      <c r="Q91" s="88">
        <v>0.78590000000000004</v>
      </c>
      <c r="R91" s="85">
        <v>0</v>
      </c>
      <c r="S91" s="86">
        <v>3.9</v>
      </c>
      <c r="T91" s="86">
        <v>1.77</v>
      </c>
      <c r="U91" s="88">
        <v>14.0327012541829</v>
      </c>
      <c r="V91" s="89">
        <v>3.04</v>
      </c>
      <c r="W91" s="85">
        <v>21.063585969665599</v>
      </c>
      <c r="X91" s="88">
        <v>45.733333333300003</v>
      </c>
      <c r="Y91" s="85"/>
      <c r="Z91" s="88"/>
      <c r="AA91" s="85">
        <v>0</v>
      </c>
      <c r="AB91" s="91">
        <v>0</v>
      </c>
      <c r="AC91" s="86">
        <v>0</v>
      </c>
      <c r="AD91" s="86">
        <v>0</v>
      </c>
      <c r="AE91" s="86">
        <v>0.01</v>
      </c>
      <c r="AF91" s="88">
        <v>0</v>
      </c>
      <c r="AG91" s="85">
        <v>0.32687499979200002</v>
      </c>
      <c r="AH91" s="86">
        <v>6.2234999999999999E-2</v>
      </c>
      <c r="AI91" s="88">
        <v>3.18999999797E-2</v>
      </c>
      <c r="AJ91" s="150">
        <v>1</v>
      </c>
      <c r="AK91" s="151">
        <v>0</v>
      </c>
    </row>
    <row r="92" spans="1:37" x14ac:dyDescent="0.2">
      <c r="A92" s="149" t="s">
        <v>518</v>
      </c>
      <c r="B92" s="66" t="s">
        <v>519</v>
      </c>
      <c r="C92" s="67">
        <v>54</v>
      </c>
      <c r="D92" s="84" t="s">
        <v>342</v>
      </c>
      <c r="E92" s="85">
        <v>6.9912805967013298</v>
      </c>
      <c r="F92" s="91">
        <v>6.9912805967013298</v>
      </c>
      <c r="G92" s="86">
        <v>6.4949049269881298</v>
      </c>
      <c r="H92" s="86">
        <v>6.4949049269881298</v>
      </c>
      <c r="I92" s="86">
        <v>38.36</v>
      </c>
      <c r="J92" s="86">
        <v>30.76</v>
      </c>
      <c r="K92" s="87">
        <v>0</v>
      </c>
      <c r="L92" s="85">
        <v>34.2700000922</v>
      </c>
      <c r="M92" s="86">
        <v>1.7714970619627201E-4</v>
      </c>
      <c r="N92" s="86">
        <v>23.277865575904102</v>
      </c>
      <c r="O92" s="86">
        <v>16.357151641864501</v>
      </c>
      <c r="P92" s="86">
        <v>2.3279999999999998</v>
      </c>
      <c r="Q92" s="88">
        <v>0.80249999999999999</v>
      </c>
      <c r="R92" s="85">
        <v>2.1533161068044801E-2</v>
      </c>
      <c r="S92" s="86">
        <v>4.9000000000000004</v>
      </c>
      <c r="T92" s="86">
        <v>2.1800000000000002</v>
      </c>
      <c r="U92" s="88">
        <v>8.2768673179955901</v>
      </c>
      <c r="V92" s="89">
        <v>3.3</v>
      </c>
      <c r="W92" s="85">
        <v>42.220899556135798</v>
      </c>
      <c r="X92" s="88">
        <v>56.933333333299998</v>
      </c>
      <c r="Y92" s="85">
        <v>-100</v>
      </c>
      <c r="Z92" s="88"/>
      <c r="AA92" s="85">
        <v>0</v>
      </c>
      <c r="AB92" s="91">
        <v>0</v>
      </c>
      <c r="AC92" s="86">
        <v>0</v>
      </c>
      <c r="AD92" s="86">
        <v>0</v>
      </c>
      <c r="AE92" s="86">
        <v>0</v>
      </c>
      <c r="AF92" s="88">
        <v>0</v>
      </c>
      <c r="AG92" s="85">
        <v>9.9499999895899999E-2</v>
      </c>
      <c r="AH92" s="86">
        <v>0.16313800000000001</v>
      </c>
      <c r="AI92" s="88">
        <v>7.2221999924399996E-2</v>
      </c>
      <c r="AJ92" s="150">
        <v>1</v>
      </c>
      <c r="AK92" s="151">
        <v>0</v>
      </c>
    </row>
    <row r="93" spans="1:37" x14ac:dyDescent="0.2">
      <c r="A93" s="149" t="s">
        <v>520</v>
      </c>
      <c r="B93" s="66" t="s">
        <v>521</v>
      </c>
      <c r="C93" s="67">
        <v>54</v>
      </c>
      <c r="D93" s="84" t="s">
        <v>342</v>
      </c>
      <c r="E93" s="85">
        <v>0.68966876194604798</v>
      </c>
      <c r="F93" s="91">
        <v>4.9262054424717698E-2</v>
      </c>
      <c r="G93" s="86">
        <v>0.44926993635342599</v>
      </c>
      <c r="H93" s="86">
        <v>2.36457861238645E-2</v>
      </c>
      <c r="I93" s="86">
        <v>30.82</v>
      </c>
      <c r="J93" s="86">
        <v>36.729999999999997</v>
      </c>
      <c r="K93" s="87">
        <v>2.1899999999999999E-2</v>
      </c>
      <c r="L93" s="85">
        <v>43.169999943299999</v>
      </c>
      <c r="M93" s="86">
        <v>0</v>
      </c>
      <c r="N93" s="86"/>
      <c r="O93" s="86">
        <v>0</v>
      </c>
      <c r="P93" s="86">
        <v>3.5350000000000001</v>
      </c>
      <c r="Q93" s="88">
        <v>1.3793</v>
      </c>
      <c r="R93" s="85">
        <v>0</v>
      </c>
      <c r="S93" s="86">
        <v>4.8</v>
      </c>
      <c r="T93" s="86">
        <v>2.64</v>
      </c>
      <c r="U93" s="88">
        <v>14.2505271039823</v>
      </c>
      <c r="V93" s="89">
        <v>2.83</v>
      </c>
      <c r="W93" s="85">
        <v>19.108716275122099</v>
      </c>
      <c r="X93" s="88">
        <v>31</v>
      </c>
      <c r="Y93" s="85">
        <v>100</v>
      </c>
      <c r="Z93" s="88"/>
      <c r="AA93" s="85">
        <v>0</v>
      </c>
      <c r="AB93" s="91">
        <v>0.04</v>
      </c>
      <c r="AC93" s="86">
        <v>0</v>
      </c>
      <c r="AD93" s="86">
        <v>0</v>
      </c>
      <c r="AE93" s="86">
        <v>0</v>
      </c>
      <c r="AF93" s="88">
        <v>0</v>
      </c>
      <c r="AG93" s="85">
        <v>0.151041000392</v>
      </c>
      <c r="AH93" s="86">
        <v>0.12992200000000001</v>
      </c>
      <c r="AI93" s="88">
        <v>9.6296000249899996E-2</v>
      </c>
      <c r="AJ93" s="150">
        <v>1</v>
      </c>
      <c r="AK93" s="151">
        <v>0</v>
      </c>
    </row>
    <row r="94" spans="1:37" x14ac:dyDescent="0.2">
      <c r="A94" s="149" t="s">
        <v>522</v>
      </c>
      <c r="B94" s="66" t="s">
        <v>523</v>
      </c>
      <c r="C94" s="67">
        <v>54</v>
      </c>
      <c r="D94" s="84" t="s">
        <v>342</v>
      </c>
      <c r="E94" s="85">
        <v>8.5379420972290496E-2</v>
      </c>
      <c r="F94" s="91">
        <v>8.5379420972290496E-2</v>
      </c>
      <c r="G94" s="86">
        <v>8.5379420972290496E-2</v>
      </c>
      <c r="H94" s="86">
        <v>8.5379420972290496E-2</v>
      </c>
      <c r="I94" s="86">
        <v>3.03</v>
      </c>
      <c r="J94" s="86">
        <v>41.51</v>
      </c>
      <c r="K94" s="87">
        <v>0</v>
      </c>
      <c r="L94" s="85">
        <v>50.7900000506</v>
      </c>
      <c r="M94" s="86">
        <v>0</v>
      </c>
      <c r="N94" s="86"/>
      <c r="O94" s="86">
        <v>0.28744809964867502</v>
      </c>
      <c r="P94" s="86">
        <v>3.6320000000000001</v>
      </c>
      <c r="Q94" s="88">
        <v>0.4743</v>
      </c>
      <c r="R94" s="85">
        <v>0</v>
      </c>
      <c r="S94" s="86">
        <v>4.2</v>
      </c>
      <c r="T94" s="86">
        <v>2.08</v>
      </c>
      <c r="U94" s="88">
        <v>10.408527593076499</v>
      </c>
      <c r="V94" s="89">
        <v>2.33</v>
      </c>
      <c r="W94" s="85">
        <v>24.1933235198908</v>
      </c>
      <c r="X94" s="88">
        <v>36.566666666700002</v>
      </c>
      <c r="Y94" s="85">
        <v>-98.96</v>
      </c>
      <c r="Z94" s="88"/>
      <c r="AA94" s="85">
        <v>0</v>
      </c>
      <c r="AB94" s="91">
        <v>0</v>
      </c>
      <c r="AC94" s="86">
        <v>0</v>
      </c>
      <c r="AD94" s="86">
        <v>0</v>
      </c>
      <c r="AE94" s="86">
        <v>0.15</v>
      </c>
      <c r="AF94" s="88">
        <v>0</v>
      </c>
      <c r="AG94" s="85">
        <v>7.51090060127E-2</v>
      </c>
      <c r="AH94" s="86">
        <v>0.22778799999999999</v>
      </c>
      <c r="AI94" s="88">
        <v>1.5652000647500001E-2</v>
      </c>
      <c r="AJ94" s="150">
        <v>1</v>
      </c>
      <c r="AK94" s="151">
        <v>0</v>
      </c>
    </row>
    <row r="95" spans="1:37" x14ac:dyDescent="0.2">
      <c r="A95" s="149" t="s">
        <v>524</v>
      </c>
      <c r="B95" s="66" t="s">
        <v>525</v>
      </c>
      <c r="C95" s="67">
        <v>54</v>
      </c>
      <c r="D95" s="84" t="s">
        <v>342</v>
      </c>
      <c r="E95" s="85">
        <v>1.35370133183385E-2</v>
      </c>
      <c r="F95" s="91">
        <v>8.3304697343621493E-3</v>
      </c>
      <c r="G95" s="86">
        <v>1.35370133183385E-2</v>
      </c>
      <c r="H95" s="86">
        <v>8.3304697343621493E-3</v>
      </c>
      <c r="I95" s="86">
        <v>8.3699999999999992</v>
      </c>
      <c r="J95" s="86">
        <v>22.32</v>
      </c>
      <c r="K95" s="87">
        <v>0</v>
      </c>
      <c r="L95" s="85">
        <v>58.840000037199999</v>
      </c>
      <c r="M95" s="86">
        <v>0</v>
      </c>
      <c r="N95" s="86"/>
      <c r="O95" s="86">
        <v>2.2310472535808298E-2</v>
      </c>
      <c r="P95" s="86">
        <v>2.706</v>
      </c>
      <c r="Q95" s="88">
        <v>1.157</v>
      </c>
      <c r="R95" s="85">
        <v>0</v>
      </c>
      <c r="S95" s="86">
        <v>5.4</v>
      </c>
      <c r="T95" s="86">
        <v>1.71</v>
      </c>
      <c r="U95" s="88">
        <v>13.996230462445199</v>
      </c>
      <c r="V95" s="89">
        <v>2.91</v>
      </c>
      <c r="W95" s="85">
        <v>23.2788431622925</v>
      </c>
      <c r="X95" s="88">
        <v>30.233333333299999</v>
      </c>
      <c r="Y95" s="85"/>
      <c r="Z95" s="88"/>
      <c r="AA95" s="85">
        <v>0</v>
      </c>
      <c r="AB95" s="91">
        <v>0</v>
      </c>
      <c r="AC95" s="86">
        <v>0</v>
      </c>
      <c r="AD95" s="86">
        <v>0</v>
      </c>
      <c r="AE95" s="86">
        <v>0</v>
      </c>
      <c r="AF95" s="88">
        <v>0</v>
      </c>
      <c r="AG95" s="85">
        <v>0.67898800122799996</v>
      </c>
      <c r="AH95" s="86">
        <v>0.15066199999999999</v>
      </c>
      <c r="AI95" s="88">
        <v>0.120370000218</v>
      </c>
      <c r="AJ95" s="150">
        <v>1</v>
      </c>
      <c r="AK95" s="151">
        <v>0</v>
      </c>
    </row>
    <row r="96" spans="1:37" x14ac:dyDescent="0.2">
      <c r="A96" s="149" t="s">
        <v>526</v>
      </c>
      <c r="B96" s="66" t="s">
        <v>527</v>
      </c>
      <c r="C96" s="67">
        <v>54</v>
      </c>
      <c r="D96" s="84" t="s">
        <v>342</v>
      </c>
      <c r="E96" s="85">
        <v>1.3253546099290801</v>
      </c>
      <c r="F96" s="91">
        <v>1.3042996453900699</v>
      </c>
      <c r="G96" s="86">
        <v>1.2355939716312101</v>
      </c>
      <c r="H96" s="86">
        <v>1.2145390070922</v>
      </c>
      <c r="I96" s="86">
        <v>25.36</v>
      </c>
      <c r="J96" s="86">
        <v>44.99</v>
      </c>
      <c r="K96" s="87">
        <v>3.6900000000000002E-2</v>
      </c>
      <c r="L96" s="85">
        <v>57.400000096200003</v>
      </c>
      <c r="M96" s="86">
        <v>0</v>
      </c>
      <c r="N96" s="86">
        <v>17.050898203592801</v>
      </c>
      <c r="O96" s="86">
        <v>1.8585898318418701</v>
      </c>
      <c r="P96" s="86">
        <v>3.9319999999999999</v>
      </c>
      <c r="Q96" s="88">
        <v>0.96040000000000003</v>
      </c>
      <c r="R96" s="85">
        <v>0</v>
      </c>
      <c r="S96" s="86">
        <v>5.5</v>
      </c>
      <c r="T96" s="86">
        <v>1.72</v>
      </c>
      <c r="U96" s="88">
        <v>14.5257092198582</v>
      </c>
      <c r="V96" s="89">
        <v>3</v>
      </c>
      <c r="W96" s="85">
        <v>30.709472641119099</v>
      </c>
      <c r="X96" s="88">
        <v>53.333333333299997</v>
      </c>
      <c r="Y96" s="85">
        <v>-100</v>
      </c>
      <c r="Z96" s="88"/>
      <c r="AA96" s="85">
        <v>0</v>
      </c>
      <c r="AB96" s="91">
        <v>0</v>
      </c>
      <c r="AC96" s="86">
        <v>0</v>
      </c>
      <c r="AD96" s="86">
        <v>0</v>
      </c>
      <c r="AE96" s="86">
        <v>0</v>
      </c>
      <c r="AF96" s="88">
        <v>0</v>
      </c>
      <c r="AG96" s="85">
        <v>0.51978799855299995</v>
      </c>
      <c r="AH96" s="86">
        <v>0.28363100000000002</v>
      </c>
      <c r="AI96" s="88">
        <v>0.43333199879399997</v>
      </c>
      <c r="AJ96" s="150">
        <v>1</v>
      </c>
      <c r="AK96" s="151">
        <v>0</v>
      </c>
    </row>
    <row r="97" spans="1:37" x14ac:dyDescent="0.2">
      <c r="A97" s="149" t="s">
        <v>528</v>
      </c>
      <c r="B97" s="66" t="s">
        <v>529</v>
      </c>
      <c r="C97" s="67">
        <v>54</v>
      </c>
      <c r="D97" s="84" t="s">
        <v>342</v>
      </c>
      <c r="E97" s="85">
        <v>4.3487189398789601E-2</v>
      </c>
      <c r="F97" s="91">
        <v>4.3487189398789601E-2</v>
      </c>
      <c r="G97" s="86">
        <v>4.3487189398789601E-2</v>
      </c>
      <c r="H97" s="86">
        <v>4.3487189398789601E-2</v>
      </c>
      <c r="I97" s="86">
        <v>0.95</v>
      </c>
      <c r="J97" s="86">
        <v>6.81</v>
      </c>
      <c r="K97" s="87">
        <v>2.6800000000000001E-2</v>
      </c>
      <c r="L97" s="85">
        <v>56.359999936000001</v>
      </c>
      <c r="M97" s="86">
        <v>0</v>
      </c>
      <c r="N97" s="86"/>
      <c r="O97" s="86">
        <v>0</v>
      </c>
      <c r="P97" s="86">
        <v>1.161</v>
      </c>
      <c r="Q97" s="88">
        <v>0.53690000000000004</v>
      </c>
      <c r="R97" s="85">
        <v>0</v>
      </c>
      <c r="S97" s="86">
        <v>3.1</v>
      </c>
      <c r="T97" s="86">
        <v>1.1100000000000001</v>
      </c>
      <c r="U97" s="88">
        <v>12.755034246161699</v>
      </c>
      <c r="V97" s="89">
        <v>2.87</v>
      </c>
      <c r="W97" s="85">
        <v>20.0869535541303</v>
      </c>
      <c r="X97" s="88">
        <v>20.7</v>
      </c>
      <c r="Y97" s="85">
        <v>100</v>
      </c>
      <c r="Z97" s="88"/>
      <c r="AA97" s="85">
        <v>0</v>
      </c>
      <c r="AB97" s="91">
        <v>0</v>
      </c>
      <c r="AC97" s="86">
        <v>0</v>
      </c>
      <c r="AD97" s="86">
        <v>0</v>
      </c>
      <c r="AE97" s="86">
        <v>0</v>
      </c>
      <c r="AF97" s="88">
        <v>0</v>
      </c>
      <c r="AG97" s="85">
        <v>1.8299999963199999E-4</v>
      </c>
      <c r="AH97" s="86">
        <v>3.9654000000000002E-2</v>
      </c>
      <c r="AI97" s="88">
        <v>0</v>
      </c>
      <c r="AJ97" s="150">
        <v>1</v>
      </c>
      <c r="AK97" s="151">
        <v>0</v>
      </c>
    </row>
    <row r="98" spans="1:37" x14ac:dyDescent="0.2">
      <c r="A98" s="149" t="s">
        <v>530</v>
      </c>
      <c r="B98" s="66" t="s">
        <v>531</v>
      </c>
      <c r="C98" s="67">
        <v>54</v>
      </c>
      <c r="D98" s="84" t="s">
        <v>342</v>
      </c>
      <c r="E98" s="85">
        <v>0</v>
      </c>
      <c r="F98" s="91">
        <v>0</v>
      </c>
      <c r="G98" s="86">
        <v>0</v>
      </c>
      <c r="H98" s="86">
        <v>0</v>
      </c>
      <c r="I98" s="86">
        <v>2.09</v>
      </c>
      <c r="J98" s="86">
        <v>4.53</v>
      </c>
      <c r="K98" s="87">
        <v>2.01E-2</v>
      </c>
      <c r="L98" s="85">
        <v>53.960000145000002</v>
      </c>
      <c r="M98" s="86">
        <v>0</v>
      </c>
      <c r="N98" s="86"/>
      <c r="O98" s="86">
        <v>0</v>
      </c>
      <c r="P98" s="86">
        <v>0.96599999999999997</v>
      </c>
      <c r="Q98" s="88">
        <v>0.50160000000000005</v>
      </c>
      <c r="R98" s="85">
        <v>0</v>
      </c>
      <c r="S98" s="86">
        <v>3.1</v>
      </c>
      <c r="T98" s="86">
        <v>1.22</v>
      </c>
      <c r="U98" s="88">
        <v>10.7593679458239</v>
      </c>
      <c r="V98" s="89">
        <v>3.02</v>
      </c>
      <c r="W98" s="85">
        <v>13.443386543989501</v>
      </c>
      <c r="X98" s="88">
        <v>13.4666666667</v>
      </c>
      <c r="Y98" s="85"/>
      <c r="Z98" s="88"/>
      <c r="AA98" s="85">
        <v>0</v>
      </c>
      <c r="AB98" s="91">
        <v>0</v>
      </c>
      <c r="AC98" s="86">
        <v>0</v>
      </c>
      <c r="AD98" s="86">
        <v>0</v>
      </c>
      <c r="AE98" s="86">
        <v>0</v>
      </c>
      <c r="AF98" s="88">
        <v>0</v>
      </c>
      <c r="AG98" s="85">
        <v>1.5738000034099999E-2</v>
      </c>
      <c r="AH98" s="86">
        <v>1.7904E-2</v>
      </c>
      <c r="AI98" s="88">
        <v>0</v>
      </c>
      <c r="AJ98" s="150">
        <v>1</v>
      </c>
      <c r="AK98" s="151">
        <v>0</v>
      </c>
    </row>
    <row r="99" spans="1:37" x14ac:dyDescent="0.2">
      <c r="A99" s="149" t="s">
        <v>532</v>
      </c>
      <c r="B99" s="66" t="s">
        <v>533</v>
      </c>
      <c r="C99" s="67">
        <v>54</v>
      </c>
      <c r="D99" s="84" t="s">
        <v>342</v>
      </c>
      <c r="E99" s="85">
        <v>0.17777871284004099</v>
      </c>
      <c r="F99" s="91">
        <v>0.17777871284004099</v>
      </c>
      <c r="G99" s="86">
        <v>0.16725926237613301</v>
      </c>
      <c r="H99" s="86">
        <v>0.16725926237613301</v>
      </c>
      <c r="I99" s="86">
        <v>0.87</v>
      </c>
      <c r="J99" s="86">
        <v>5.76</v>
      </c>
      <c r="K99" s="87">
        <v>2.3400000000000001E-2</v>
      </c>
      <c r="L99" s="85">
        <v>54.639999993300002</v>
      </c>
      <c r="M99" s="86">
        <v>0</v>
      </c>
      <c r="N99" s="86"/>
      <c r="O99" s="86">
        <v>8.2251873514896698E-2</v>
      </c>
      <c r="P99" s="86">
        <v>0.96599999999999997</v>
      </c>
      <c r="Q99" s="88">
        <v>0.93510000000000004</v>
      </c>
      <c r="R99" s="85">
        <v>0</v>
      </c>
      <c r="S99" s="86">
        <v>4</v>
      </c>
      <c r="T99" s="86">
        <v>1.25</v>
      </c>
      <c r="U99" s="88">
        <v>16.5239527887063</v>
      </c>
      <c r="V99" s="89">
        <v>3.16</v>
      </c>
      <c r="W99" s="85">
        <v>18.221405576910701</v>
      </c>
      <c r="X99" s="88">
        <v>38.633333333300001</v>
      </c>
      <c r="Y99" s="85">
        <v>100</v>
      </c>
      <c r="Z99" s="88"/>
      <c r="AA99" s="85">
        <v>0</v>
      </c>
      <c r="AB99" s="91">
        <v>0</v>
      </c>
      <c r="AC99" s="86">
        <v>0</v>
      </c>
      <c r="AD99" s="86">
        <v>0</v>
      </c>
      <c r="AE99" s="86">
        <v>0</v>
      </c>
      <c r="AF99" s="88">
        <v>0</v>
      </c>
      <c r="AG99" s="85">
        <v>7.6400000047600003E-2</v>
      </c>
      <c r="AH99" s="86">
        <v>3.9165999999999999E-2</v>
      </c>
      <c r="AI99" s="88">
        <v>0</v>
      </c>
      <c r="AJ99" s="150">
        <v>1</v>
      </c>
      <c r="AK99" s="151">
        <v>0</v>
      </c>
    </row>
    <row r="100" spans="1:37" x14ac:dyDescent="0.2">
      <c r="A100" s="149" t="s">
        <v>534</v>
      </c>
      <c r="B100" s="66" t="s">
        <v>535</v>
      </c>
      <c r="C100" s="67">
        <v>54</v>
      </c>
      <c r="D100" s="84" t="s">
        <v>342</v>
      </c>
      <c r="E100" s="85">
        <v>0.26006888310957998</v>
      </c>
      <c r="F100" s="91">
        <v>0.26006888310957998</v>
      </c>
      <c r="G100" s="86">
        <v>0.258311660926408</v>
      </c>
      <c r="H100" s="86">
        <v>0.258311660926408</v>
      </c>
      <c r="I100" s="86">
        <v>4.9000000000000004</v>
      </c>
      <c r="J100" s="86">
        <v>2.52</v>
      </c>
      <c r="K100" s="87">
        <v>0.25380000000000003</v>
      </c>
      <c r="L100" s="85">
        <v>57.799999891799999</v>
      </c>
      <c r="M100" s="86">
        <v>0</v>
      </c>
      <c r="N100" s="86"/>
      <c r="O100" s="86">
        <v>0.36242305700972199</v>
      </c>
      <c r="P100" s="86">
        <v>1.1399999999999999</v>
      </c>
      <c r="Q100" s="88">
        <v>1.3277000000000001</v>
      </c>
      <c r="R100" s="85">
        <v>0</v>
      </c>
      <c r="S100" s="86">
        <v>5.8</v>
      </c>
      <c r="T100" s="86">
        <v>2.19</v>
      </c>
      <c r="U100" s="88">
        <v>16.730512405988598</v>
      </c>
      <c r="V100" s="89">
        <v>3.04</v>
      </c>
      <c r="W100" s="85">
        <v>18.079814711135299</v>
      </c>
      <c r="X100" s="88">
        <v>23.5333333333</v>
      </c>
      <c r="Y100" s="85"/>
      <c r="Z100" s="88"/>
      <c r="AA100" s="85">
        <v>0</v>
      </c>
      <c r="AB100" s="91">
        <v>0</v>
      </c>
      <c r="AC100" s="86">
        <v>0</v>
      </c>
      <c r="AD100" s="86">
        <v>0</v>
      </c>
      <c r="AE100" s="86">
        <v>0</v>
      </c>
      <c r="AF100" s="88">
        <v>0</v>
      </c>
      <c r="AG100" s="85">
        <v>4.3580999793499997E-2</v>
      </c>
      <c r="AH100" s="86">
        <v>9.9229999999999995E-3</v>
      </c>
      <c r="AI100" s="88">
        <v>0</v>
      </c>
      <c r="AJ100" s="150">
        <v>1</v>
      </c>
      <c r="AK100" s="151">
        <v>0</v>
      </c>
    </row>
    <row r="101" spans="1:37" x14ac:dyDescent="0.2">
      <c r="A101" s="149" t="s">
        <v>536</v>
      </c>
      <c r="B101" s="66" t="s">
        <v>537</v>
      </c>
      <c r="C101" s="67">
        <v>54</v>
      </c>
      <c r="D101" s="84" t="s">
        <v>342</v>
      </c>
      <c r="E101" s="85">
        <v>2.8862794031358399</v>
      </c>
      <c r="F101" s="91">
        <v>2.8639972667246001</v>
      </c>
      <c r="G101" s="86">
        <v>2.65454518445895</v>
      </c>
      <c r="H101" s="86">
        <v>2.6322630480477098</v>
      </c>
      <c r="I101" s="86">
        <v>3.13</v>
      </c>
      <c r="J101" s="86">
        <v>6.14</v>
      </c>
      <c r="K101" s="87">
        <v>7.4300000000000005E-2</v>
      </c>
      <c r="L101" s="85">
        <v>50.159999478300001</v>
      </c>
      <c r="M101" s="86">
        <v>0</v>
      </c>
      <c r="N101" s="86">
        <v>32.367713004484301</v>
      </c>
      <c r="O101" s="86">
        <v>4.7932662961416099</v>
      </c>
      <c r="P101" s="86">
        <v>0.99199999999999999</v>
      </c>
      <c r="Q101" s="88">
        <v>0.78400000000000003</v>
      </c>
      <c r="R101" s="85">
        <v>0</v>
      </c>
      <c r="S101" s="86">
        <v>5.3</v>
      </c>
      <c r="T101" s="86">
        <v>1.46</v>
      </c>
      <c r="U101" s="88">
        <v>13.6388956973195</v>
      </c>
      <c r="V101" s="89">
        <v>3.12</v>
      </c>
      <c r="W101" s="85">
        <v>28.032979148006302</v>
      </c>
      <c r="X101" s="88">
        <v>64.966666666699993</v>
      </c>
      <c r="Y101" s="85">
        <v>100</v>
      </c>
      <c r="Z101" s="88"/>
      <c r="AA101" s="85">
        <v>0</v>
      </c>
      <c r="AB101" s="91">
        <v>0</v>
      </c>
      <c r="AC101" s="86">
        <v>0</v>
      </c>
      <c r="AD101" s="86">
        <v>0</v>
      </c>
      <c r="AE101" s="86">
        <v>0</v>
      </c>
      <c r="AF101" s="88">
        <v>6.90475931409E-9</v>
      </c>
      <c r="AG101" s="85">
        <v>0.43767700087</v>
      </c>
      <c r="AH101" s="86">
        <v>5.6471E-2</v>
      </c>
      <c r="AI101" s="88">
        <v>2.4073999997400002E-2</v>
      </c>
      <c r="AJ101" s="150">
        <v>1</v>
      </c>
      <c r="AK101" s="151">
        <v>0</v>
      </c>
    </row>
    <row r="102" spans="1:37" x14ac:dyDescent="0.2">
      <c r="A102" s="149" t="s">
        <v>538</v>
      </c>
      <c r="B102" s="66" t="s">
        <v>539</v>
      </c>
      <c r="C102" s="67">
        <v>54</v>
      </c>
      <c r="D102" s="84" t="s">
        <v>342</v>
      </c>
      <c r="E102" s="85">
        <v>1.5061908230152901</v>
      </c>
      <c r="F102" s="91">
        <v>1.5061908230152901</v>
      </c>
      <c r="G102" s="86">
        <v>1.3648943918426799</v>
      </c>
      <c r="H102" s="86">
        <v>1.3648943918426799</v>
      </c>
      <c r="I102" s="86">
        <v>2.93</v>
      </c>
      <c r="J102" s="86">
        <v>5.29</v>
      </c>
      <c r="K102" s="87">
        <v>0</v>
      </c>
      <c r="L102" s="85">
        <v>39.470000014699998</v>
      </c>
      <c r="M102" s="86">
        <v>0</v>
      </c>
      <c r="N102" s="86">
        <v>18.557943362120898</v>
      </c>
      <c r="O102" s="86">
        <v>3.71900826446281</v>
      </c>
      <c r="P102" s="86">
        <v>0.79900000000000004</v>
      </c>
      <c r="Q102" s="88">
        <v>0.5827</v>
      </c>
      <c r="R102" s="85">
        <v>0</v>
      </c>
      <c r="S102" s="86">
        <v>2.8</v>
      </c>
      <c r="T102" s="86">
        <v>1.05</v>
      </c>
      <c r="U102" s="88">
        <v>14.002913328477799</v>
      </c>
      <c r="V102" s="89">
        <v>3.09</v>
      </c>
      <c r="W102" s="85">
        <v>18.963950454312499</v>
      </c>
      <c r="X102" s="88">
        <v>30.6</v>
      </c>
      <c r="Y102" s="85"/>
      <c r="Z102" s="88"/>
      <c r="AA102" s="85">
        <v>0</v>
      </c>
      <c r="AB102" s="91">
        <v>0</v>
      </c>
      <c r="AC102" s="86">
        <v>0</v>
      </c>
      <c r="AD102" s="86">
        <v>0</v>
      </c>
      <c r="AE102" s="86">
        <v>0</v>
      </c>
      <c r="AF102" s="88">
        <v>0</v>
      </c>
      <c r="AG102" s="85">
        <v>0.26919300011000002</v>
      </c>
      <c r="AH102" s="86">
        <v>2.6034999999999999E-2</v>
      </c>
      <c r="AI102" s="88">
        <v>0</v>
      </c>
      <c r="AJ102" s="150">
        <v>1</v>
      </c>
      <c r="AK102" s="151">
        <v>0</v>
      </c>
    </row>
    <row r="103" spans="1:37" x14ac:dyDescent="0.2">
      <c r="A103" s="149" t="s">
        <v>540</v>
      </c>
      <c r="B103" s="66" t="s">
        <v>541</v>
      </c>
      <c r="C103" s="67">
        <v>54</v>
      </c>
      <c r="D103" s="84" t="s">
        <v>342</v>
      </c>
      <c r="E103" s="85">
        <v>1.2820215870662901</v>
      </c>
      <c r="F103" s="91">
        <v>1.2820215870662901</v>
      </c>
      <c r="G103" s="86">
        <v>1.1256774910826</v>
      </c>
      <c r="H103" s="86">
        <v>1.1256774910826</v>
      </c>
      <c r="I103" s="86">
        <v>1.4</v>
      </c>
      <c r="J103" s="86">
        <v>1.83</v>
      </c>
      <c r="K103" s="87">
        <v>1.29E-2</v>
      </c>
      <c r="L103" s="85">
        <v>51.100000104499998</v>
      </c>
      <c r="M103" s="86">
        <v>0</v>
      </c>
      <c r="N103" s="86">
        <v>19.572107765451701</v>
      </c>
      <c r="O103" s="86">
        <v>3.3485540334855401</v>
      </c>
      <c r="P103" s="86">
        <v>0.73</v>
      </c>
      <c r="Q103" s="88">
        <v>0.64339999999999997</v>
      </c>
      <c r="R103" s="85">
        <v>0</v>
      </c>
      <c r="S103" s="86">
        <v>3</v>
      </c>
      <c r="T103" s="86">
        <v>1.05</v>
      </c>
      <c r="U103" s="88">
        <v>11.181498123870799</v>
      </c>
      <c r="V103" s="89">
        <v>3.05</v>
      </c>
      <c r="W103" s="85">
        <v>22.923788714154199</v>
      </c>
      <c r="X103" s="88">
        <v>61.6</v>
      </c>
      <c r="Y103" s="85"/>
      <c r="Z103" s="88"/>
      <c r="AA103" s="85">
        <v>0</v>
      </c>
      <c r="AB103" s="91">
        <v>0</v>
      </c>
      <c r="AC103" s="86">
        <v>0</v>
      </c>
      <c r="AD103" s="86">
        <v>0</v>
      </c>
      <c r="AE103" s="86">
        <v>0</v>
      </c>
      <c r="AF103" s="88">
        <v>0</v>
      </c>
      <c r="AG103" s="85">
        <v>0.12334200223400001</v>
      </c>
      <c r="AH103" s="86">
        <v>1.0713E-2</v>
      </c>
      <c r="AI103" s="88">
        <v>0</v>
      </c>
      <c r="AJ103" s="150">
        <v>1</v>
      </c>
      <c r="AK103" s="151">
        <v>0</v>
      </c>
    </row>
    <row r="104" spans="1:37" x14ac:dyDescent="0.2">
      <c r="A104" s="149" t="s">
        <v>542</v>
      </c>
      <c r="B104" s="66" t="s">
        <v>543</v>
      </c>
      <c r="C104" s="67">
        <v>54</v>
      </c>
      <c r="D104" s="84" t="s">
        <v>342</v>
      </c>
      <c r="E104" s="85">
        <v>2.0710448415743898</v>
      </c>
      <c r="F104" s="91">
        <v>2.0710448415743898</v>
      </c>
      <c r="G104" s="86">
        <v>1.6599057120929701</v>
      </c>
      <c r="H104" s="86">
        <v>1.6599057120929701</v>
      </c>
      <c r="I104" s="86">
        <v>3.1</v>
      </c>
      <c r="J104" s="86">
        <v>7.69</v>
      </c>
      <c r="K104" s="87">
        <v>2.4400000000000002E-2</v>
      </c>
      <c r="L104" s="85">
        <v>46.399999923300001</v>
      </c>
      <c r="M104" s="86">
        <v>0</v>
      </c>
      <c r="N104" s="86">
        <v>10.985512895472</v>
      </c>
      <c r="O104" s="86">
        <v>3.6548341896310101</v>
      </c>
      <c r="P104" s="86">
        <v>0.82099999999999995</v>
      </c>
      <c r="Q104" s="88">
        <v>0.47510000000000002</v>
      </c>
      <c r="R104" s="85">
        <v>0</v>
      </c>
      <c r="S104" s="86">
        <v>2</v>
      </c>
      <c r="T104" s="86">
        <v>1.08</v>
      </c>
      <c r="U104" s="88">
        <v>11.918649270913299</v>
      </c>
      <c r="V104" s="89">
        <v>3.08</v>
      </c>
      <c r="W104" s="85">
        <v>22.766100675015199</v>
      </c>
      <c r="X104" s="88">
        <v>43</v>
      </c>
      <c r="Y104" s="85"/>
      <c r="Z104" s="88"/>
      <c r="AA104" s="85">
        <v>0</v>
      </c>
      <c r="AB104" s="91">
        <v>0</v>
      </c>
      <c r="AC104" s="86">
        <v>0</v>
      </c>
      <c r="AD104" s="86">
        <v>0</v>
      </c>
      <c r="AE104" s="86">
        <v>0</v>
      </c>
      <c r="AF104" s="88">
        <v>0</v>
      </c>
      <c r="AG104" s="85">
        <v>0.19147200001699999</v>
      </c>
      <c r="AH104" s="86">
        <v>4.9243000000000002E-2</v>
      </c>
      <c r="AI104" s="88">
        <v>0</v>
      </c>
      <c r="AJ104" s="150">
        <v>1</v>
      </c>
      <c r="AK104" s="151">
        <v>0</v>
      </c>
    </row>
    <row r="105" spans="1:37" x14ac:dyDescent="0.2">
      <c r="A105" s="149" t="s">
        <v>544</v>
      </c>
      <c r="B105" s="66" t="s">
        <v>545</v>
      </c>
      <c r="C105" s="67">
        <v>54</v>
      </c>
      <c r="D105" s="84" t="s">
        <v>342</v>
      </c>
      <c r="E105" s="85">
        <v>11.6627229356674</v>
      </c>
      <c r="F105" s="91">
        <v>11.6627229356674</v>
      </c>
      <c r="G105" s="86">
        <v>7.6493065925398396</v>
      </c>
      <c r="H105" s="86">
        <v>7.6493065925398396</v>
      </c>
      <c r="I105" s="86">
        <v>7.16</v>
      </c>
      <c r="J105" s="86">
        <v>6.55</v>
      </c>
      <c r="K105" s="87">
        <v>8.5000000000000006E-3</v>
      </c>
      <c r="L105" s="85">
        <v>36.859999990699997</v>
      </c>
      <c r="M105" s="86">
        <v>0</v>
      </c>
      <c r="N105" s="86">
        <v>28.998306315025399</v>
      </c>
      <c r="O105" s="86">
        <v>14.189396261109399</v>
      </c>
      <c r="P105" s="86">
        <v>0.93799999999999994</v>
      </c>
      <c r="Q105" s="88">
        <v>0.74880000000000002</v>
      </c>
      <c r="R105" s="85">
        <v>0</v>
      </c>
      <c r="S105" s="86">
        <v>1.1000000000000001</v>
      </c>
      <c r="T105" s="86">
        <v>1.31</v>
      </c>
      <c r="U105" s="88">
        <v>7.9739943485951903</v>
      </c>
      <c r="V105" s="89">
        <v>3.28</v>
      </c>
      <c r="W105" s="85">
        <v>36.163605487492099</v>
      </c>
      <c r="X105" s="88">
        <v>68.3</v>
      </c>
      <c r="Y105" s="85">
        <v>100</v>
      </c>
      <c r="Z105" s="88"/>
      <c r="AA105" s="85">
        <v>0</v>
      </c>
      <c r="AB105" s="91">
        <v>0</v>
      </c>
      <c r="AC105" s="86">
        <v>0</v>
      </c>
      <c r="AD105" s="86">
        <v>0</v>
      </c>
      <c r="AE105" s="86">
        <v>0</v>
      </c>
      <c r="AF105" s="88">
        <v>0</v>
      </c>
      <c r="AG105" s="85">
        <v>0.135431999951</v>
      </c>
      <c r="AH105" s="86">
        <v>5.9694999999999998E-2</v>
      </c>
      <c r="AI105" s="88">
        <v>1.6412999994100001E-2</v>
      </c>
      <c r="AJ105" s="150">
        <v>1</v>
      </c>
      <c r="AK105" s="151">
        <v>0</v>
      </c>
    </row>
    <row r="106" spans="1:37" x14ac:dyDescent="0.2">
      <c r="A106" s="149" t="s">
        <v>546</v>
      </c>
      <c r="B106" s="66" t="s">
        <v>547</v>
      </c>
      <c r="C106" s="67">
        <v>54</v>
      </c>
      <c r="D106" s="84" t="s">
        <v>342</v>
      </c>
      <c r="E106" s="85">
        <v>6.8010126995793998</v>
      </c>
      <c r="F106" s="91">
        <v>6.8010126995793998</v>
      </c>
      <c r="G106" s="86">
        <v>6.5294622075217399</v>
      </c>
      <c r="H106" s="86">
        <v>6.5294622075217399</v>
      </c>
      <c r="I106" s="86">
        <v>6.13</v>
      </c>
      <c r="J106" s="86">
        <v>5.0999999999999996</v>
      </c>
      <c r="K106" s="87">
        <v>4.5400000000000003E-2</v>
      </c>
      <c r="L106" s="85">
        <v>54.5299944956</v>
      </c>
      <c r="M106" s="86">
        <v>0</v>
      </c>
      <c r="N106" s="86">
        <v>26.842848832377602</v>
      </c>
      <c r="O106" s="86">
        <v>13.8185394639784</v>
      </c>
      <c r="P106" s="86">
        <v>1.238</v>
      </c>
      <c r="Q106" s="88">
        <v>0.52180000000000004</v>
      </c>
      <c r="R106" s="85">
        <v>0</v>
      </c>
      <c r="S106" s="86">
        <v>5.3</v>
      </c>
      <c r="T106" s="86">
        <v>0.94</v>
      </c>
      <c r="U106" s="88">
        <v>10.786475560455701</v>
      </c>
      <c r="V106" s="89">
        <v>3.14</v>
      </c>
      <c r="W106" s="85">
        <v>47.0827758196235</v>
      </c>
      <c r="X106" s="88">
        <v>60.433333333299998</v>
      </c>
      <c r="Y106" s="85">
        <v>-96.54</v>
      </c>
      <c r="Z106" s="88"/>
      <c r="AA106" s="85">
        <v>0</v>
      </c>
      <c r="AB106" s="91">
        <v>0</v>
      </c>
      <c r="AC106" s="86">
        <v>0</v>
      </c>
      <c r="AD106" s="86">
        <v>0</v>
      </c>
      <c r="AE106" s="86">
        <v>0</v>
      </c>
      <c r="AF106" s="88">
        <v>6.2005952828100005E-8</v>
      </c>
      <c r="AG106" s="85">
        <v>0.14069300336599999</v>
      </c>
      <c r="AH106" s="86">
        <v>1.7027E-2</v>
      </c>
      <c r="AI106" s="88">
        <v>0</v>
      </c>
      <c r="AJ106" s="150">
        <v>1</v>
      </c>
      <c r="AK106" s="151">
        <v>0</v>
      </c>
    </row>
    <row r="107" spans="1:37" x14ac:dyDescent="0.2">
      <c r="A107" s="149" t="s">
        <v>548</v>
      </c>
      <c r="B107" s="66" t="s">
        <v>549</v>
      </c>
      <c r="C107" s="67">
        <v>54</v>
      </c>
      <c r="D107" s="84" t="s">
        <v>342</v>
      </c>
      <c r="E107" s="85">
        <v>0.46281863744274698</v>
      </c>
      <c r="F107" s="91">
        <v>0.46281863744274698</v>
      </c>
      <c r="G107" s="86">
        <v>0.455624565358145</v>
      </c>
      <c r="H107" s="86">
        <v>0.455624565358145</v>
      </c>
      <c r="I107" s="86">
        <v>3.09</v>
      </c>
      <c r="J107" s="86">
        <v>5.15</v>
      </c>
      <c r="K107" s="87">
        <v>0</v>
      </c>
      <c r="L107" s="85">
        <v>60.110000016000001</v>
      </c>
      <c r="M107" s="86">
        <v>0</v>
      </c>
      <c r="N107" s="86">
        <v>9.6051043283324695</v>
      </c>
      <c r="O107" s="86">
        <v>0.381801676723447</v>
      </c>
      <c r="P107" s="86">
        <v>1.1779999999999999</v>
      </c>
      <c r="Q107" s="88">
        <v>1.0924</v>
      </c>
      <c r="R107" s="85">
        <v>0</v>
      </c>
      <c r="S107" s="86">
        <v>4.9000000000000004</v>
      </c>
      <c r="T107" s="86">
        <v>1.33</v>
      </c>
      <c r="U107" s="88">
        <v>20.4543456192098</v>
      </c>
      <c r="V107" s="89">
        <v>3.05</v>
      </c>
      <c r="W107" s="85">
        <v>17.991133078636299</v>
      </c>
      <c r="X107" s="88">
        <v>45.066666666700002</v>
      </c>
      <c r="Y107" s="85"/>
      <c r="Z107" s="88"/>
      <c r="AA107" s="85">
        <v>0</v>
      </c>
      <c r="AB107" s="91">
        <v>0</v>
      </c>
      <c r="AC107" s="86">
        <v>0</v>
      </c>
      <c r="AD107" s="86">
        <v>0</v>
      </c>
      <c r="AE107" s="86">
        <v>0</v>
      </c>
      <c r="AF107" s="88">
        <v>0</v>
      </c>
      <c r="AG107" s="85">
        <v>0.29690800013099999</v>
      </c>
      <c r="AH107" s="86">
        <v>4.4742999999999998E-2</v>
      </c>
      <c r="AI107" s="88">
        <v>0</v>
      </c>
      <c r="AJ107" s="150">
        <v>1</v>
      </c>
      <c r="AK107" s="151">
        <v>0</v>
      </c>
    </row>
    <row r="108" spans="1:37" x14ac:dyDescent="0.2">
      <c r="A108" s="149" t="s">
        <v>550</v>
      </c>
      <c r="B108" s="66" t="s">
        <v>551</v>
      </c>
      <c r="C108" s="67">
        <v>54</v>
      </c>
      <c r="D108" s="84" t="s">
        <v>342</v>
      </c>
      <c r="E108" s="85">
        <v>3.3042215299940798</v>
      </c>
      <c r="F108" s="91">
        <v>3.3042215299940798</v>
      </c>
      <c r="G108" s="86">
        <v>2.5092208611233202</v>
      </c>
      <c r="H108" s="86">
        <v>2.5092208611233202</v>
      </c>
      <c r="I108" s="86">
        <v>30.5</v>
      </c>
      <c r="J108" s="86">
        <v>22.99</v>
      </c>
      <c r="K108" s="87">
        <v>2.12E-2</v>
      </c>
      <c r="L108" s="85">
        <v>45.410000024600002</v>
      </c>
      <c r="M108" s="86">
        <v>1.01805248135664E-2</v>
      </c>
      <c r="N108" s="86">
        <v>12.9180994060644</v>
      </c>
      <c r="O108" s="86">
        <v>19.420783645655899</v>
      </c>
      <c r="P108" s="86">
        <v>1.5129999999999999</v>
      </c>
      <c r="Q108" s="88">
        <v>0.59460000000000002</v>
      </c>
      <c r="R108" s="85">
        <v>5.5401662049861501E-2</v>
      </c>
      <c r="S108" s="86">
        <v>3.4</v>
      </c>
      <c r="T108" s="86">
        <v>2.2999999999999998</v>
      </c>
      <c r="U108" s="88">
        <v>6.36573852886655</v>
      </c>
      <c r="V108" s="89">
        <v>2.99</v>
      </c>
      <c r="W108" s="85">
        <v>21.8414240293645</v>
      </c>
      <c r="X108" s="88">
        <v>65.633333333300001</v>
      </c>
      <c r="Y108" s="85"/>
      <c r="Z108" s="88">
        <v>-100</v>
      </c>
      <c r="AA108" s="85">
        <v>0</v>
      </c>
      <c r="AB108" s="91">
        <v>0</v>
      </c>
      <c r="AC108" s="86">
        <v>0</v>
      </c>
      <c r="AD108" s="86">
        <v>0</v>
      </c>
      <c r="AE108" s="86">
        <v>0</v>
      </c>
      <c r="AF108" s="88">
        <v>0</v>
      </c>
      <c r="AG108" s="85">
        <v>3.9800000173100003E-4</v>
      </c>
      <c r="AH108" s="86">
        <v>8.4634000000000001E-2</v>
      </c>
      <c r="AI108" s="88">
        <v>3.57160001553E-2</v>
      </c>
      <c r="AJ108" s="150">
        <v>1</v>
      </c>
      <c r="AK108" s="151">
        <v>0</v>
      </c>
    </row>
    <row r="109" spans="1:37" x14ac:dyDescent="0.2">
      <c r="A109" s="149" t="s">
        <v>552</v>
      </c>
      <c r="B109" s="66" t="s">
        <v>553</v>
      </c>
      <c r="C109" s="67">
        <v>54</v>
      </c>
      <c r="D109" s="84" t="s">
        <v>342</v>
      </c>
      <c r="E109" s="85">
        <v>3.7977950136915601</v>
      </c>
      <c r="F109" s="91">
        <v>3.7977950136915601</v>
      </c>
      <c r="G109" s="86">
        <v>3.01501053748333</v>
      </c>
      <c r="H109" s="86">
        <v>3.01501053748333</v>
      </c>
      <c r="I109" s="86">
        <v>1.99</v>
      </c>
      <c r="J109" s="86">
        <v>3.55</v>
      </c>
      <c r="K109" s="87">
        <v>0</v>
      </c>
      <c r="L109" s="85">
        <v>46.769999970100002</v>
      </c>
      <c r="M109" s="86">
        <v>0</v>
      </c>
      <c r="N109" s="86">
        <v>13.4013221954594</v>
      </c>
      <c r="O109" s="86">
        <v>5.2208554654738597</v>
      </c>
      <c r="P109" s="86">
        <v>0.88</v>
      </c>
      <c r="Q109" s="88">
        <v>1.0991</v>
      </c>
      <c r="R109" s="85">
        <v>0</v>
      </c>
      <c r="S109" s="86">
        <v>0.5</v>
      </c>
      <c r="T109" s="86">
        <v>1.27</v>
      </c>
      <c r="U109" s="88">
        <v>15.165373973133001</v>
      </c>
      <c r="V109" s="89">
        <v>3.18</v>
      </c>
      <c r="W109" s="85">
        <v>18.150467844557198</v>
      </c>
      <c r="X109" s="88">
        <v>51.833333333299997</v>
      </c>
      <c r="Y109" s="85"/>
      <c r="Z109" s="88"/>
      <c r="AA109" s="85">
        <v>0</v>
      </c>
      <c r="AB109" s="91">
        <v>0</v>
      </c>
      <c r="AC109" s="86">
        <v>0</v>
      </c>
      <c r="AD109" s="86">
        <v>0</v>
      </c>
      <c r="AE109" s="86">
        <v>0</v>
      </c>
      <c r="AF109" s="88">
        <v>0</v>
      </c>
      <c r="AG109" s="85">
        <v>0.13164599998199999</v>
      </c>
      <c r="AH109" s="86">
        <v>1.702E-2</v>
      </c>
      <c r="AI109" s="88">
        <v>0</v>
      </c>
      <c r="AJ109" s="150">
        <v>1</v>
      </c>
      <c r="AK109" s="151">
        <v>0</v>
      </c>
    </row>
    <row r="110" spans="1:37" x14ac:dyDescent="0.2">
      <c r="A110" s="149" t="s">
        <v>554</v>
      </c>
      <c r="B110" s="66" t="s">
        <v>555</v>
      </c>
      <c r="C110" s="67">
        <v>54</v>
      </c>
      <c r="D110" s="84" t="s">
        <v>342</v>
      </c>
      <c r="E110" s="85">
        <v>25.5546619991485</v>
      </c>
      <c r="F110" s="91">
        <v>25.5065676395919</v>
      </c>
      <c r="G110" s="86">
        <v>15.752873835091499</v>
      </c>
      <c r="H110" s="86">
        <v>15.716605957393099</v>
      </c>
      <c r="I110" s="86">
        <v>4.72</v>
      </c>
      <c r="J110" s="86">
        <v>5.45</v>
      </c>
      <c r="K110" s="87">
        <v>1.7500000000000002E-2</v>
      </c>
      <c r="L110" s="85">
        <v>23.719999979499999</v>
      </c>
      <c r="M110" s="86">
        <v>1.4200842183481101E-3</v>
      </c>
      <c r="N110" s="86">
        <v>41.618008295413397</v>
      </c>
      <c r="O110" s="86">
        <v>22.737661074641402</v>
      </c>
      <c r="P110" s="86">
        <v>0.78500000000000003</v>
      </c>
      <c r="Q110" s="88">
        <v>0.63070000000000004</v>
      </c>
      <c r="R110" s="85">
        <v>9.0179457119668096E-3</v>
      </c>
      <c r="S110" s="86">
        <v>1</v>
      </c>
      <c r="T110" s="86">
        <v>1.06</v>
      </c>
      <c r="U110" s="88">
        <v>8.5741993471781992</v>
      </c>
      <c r="V110" s="89">
        <v>3.54</v>
      </c>
      <c r="W110" s="85">
        <v>52.887126720488098</v>
      </c>
      <c r="X110" s="88">
        <v>70.733333333299996</v>
      </c>
      <c r="Y110" s="85">
        <v>99.800000000000011</v>
      </c>
      <c r="Z110" s="88">
        <v>-100</v>
      </c>
      <c r="AA110" s="85">
        <v>0</v>
      </c>
      <c r="AB110" s="91">
        <v>0</v>
      </c>
      <c r="AC110" s="86">
        <v>0</v>
      </c>
      <c r="AD110" s="86">
        <v>0</v>
      </c>
      <c r="AE110" s="86">
        <v>0</v>
      </c>
      <c r="AF110" s="88">
        <v>0.34749999612299998</v>
      </c>
      <c r="AG110" s="85">
        <v>4.3511996033600002E-2</v>
      </c>
      <c r="AH110" s="86">
        <v>4.8243000000000001E-2</v>
      </c>
      <c r="AI110" s="88">
        <v>0</v>
      </c>
      <c r="AJ110" s="150">
        <v>1</v>
      </c>
      <c r="AK110" s="151">
        <v>0</v>
      </c>
    </row>
    <row r="111" spans="1:37" x14ac:dyDescent="0.2">
      <c r="A111" s="149" t="s">
        <v>556</v>
      </c>
      <c r="B111" s="66" t="s">
        <v>557</v>
      </c>
      <c r="C111" s="67">
        <v>54</v>
      </c>
      <c r="D111" s="84" t="s">
        <v>342</v>
      </c>
      <c r="E111" s="85">
        <v>3.0054761884357299</v>
      </c>
      <c r="F111" s="91">
        <v>2.9789093900777299</v>
      </c>
      <c r="G111" s="86">
        <v>2.1939033482735901</v>
      </c>
      <c r="H111" s="86">
        <v>2.1861904068148101</v>
      </c>
      <c r="I111" s="86">
        <v>22.82</v>
      </c>
      <c r="J111" s="86">
        <v>62.06</v>
      </c>
      <c r="K111" s="87">
        <v>9.4999999999999998E-3</v>
      </c>
      <c r="L111" s="85">
        <v>35.950000004099998</v>
      </c>
      <c r="M111" s="86">
        <v>0</v>
      </c>
      <c r="N111" s="86">
        <v>10.3820006474587</v>
      </c>
      <c r="O111" s="86">
        <v>3.8996900535362098</v>
      </c>
      <c r="P111" s="86">
        <v>5.8760000000000003</v>
      </c>
      <c r="Q111" s="88">
        <v>1.2283999999999999</v>
      </c>
      <c r="R111" s="85">
        <v>0</v>
      </c>
      <c r="S111" s="86">
        <v>0</v>
      </c>
      <c r="T111" s="86">
        <v>1.87</v>
      </c>
      <c r="U111" s="88">
        <v>11.683392323052299</v>
      </c>
      <c r="V111" s="89">
        <v>2.91</v>
      </c>
      <c r="W111" s="85">
        <v>34.1862830194545</v>
      </c>
      <c r="X111" s="88">
        <v>56</v>
      </c>
      <c r="Y111" s="85">
        <v>-22.28</v>
      </c>
      <c r="Z111" s="88">
        <v>100</v>
      </c>
      <c r="AA111" s="85">
        <v>0.01</v>
      </c>
      <c r="AB111" s="91">
        <v>0.01</v>
      </c>
      <c r="AC111" s="86">
        <v>0</v>
      </c>
      <c r="AD111" s="86">
        <v>0</v>
      </c>
      <c r="AE111" s="86">
        <v>0.03</v>
      </c>
      <c r="AF111" s="88">
        <v>0</v>
      </c>
      <c r="AG111" s="85">
        <v>1.17415799906</v>
      </c>
      <c r="AH111" s="86">
        <v>0.507853</v>
      </c>
      <c r="AI111" s="88">
        <v>0.152772999878</v>
      </c>
      <c r="AJ111" s="150">
        <v>1</v>
      </c>
      <c r="AK111" s="151">
        <v>0</v>
      </c>
    </row>
    <row r="112" spans="1:37" x14ac:dyDescent="0.2">
      <c r="A112" s="149" t="s">
        <v>558</v>
      </c>
      <c r="B112" s="66" t="s">
        <v>559</v>
      </c>
      <c r="C112" s="67">
        <v>54</v>
      </c>
      <c r="D112" s="84" t="s">
        <v>342</v>
      </c>
      <c r="E112" s="85">
        <v>3.0259280207186001</v>
      </c>
      <c r="F112" s="91">
        <v>3.0259280207186001</v>
      </c>
      <c r="G112" s="86">
        <v>2.31744708719078</v>
      </c>
      <c r="H112" s="86">
        <v>2.31744708719078</v>
      </c>
      <c r="I112" s="86">
        <v>174.54</v>
      </c>
      <c r="J112" s="86">
        <v>191.53</v>
      </c>
      <c r="K112" s="87">
        <v>1.6500000000000001E-2</v>
      </c>
      <c r="L112" s="85">
        <v>38.749999990299997</v>
      </c>
      <c r="M112" s="86">
        <v>0</v>
      </c>
      <c r="N112" s="86">
        <v>6.4396743153219802</v>
      </c>
      <c r="O112" s="86">
        <v>8.1804842259721209</v>
      </c>
      <c r="P112" s="86">
        <v>7.2060000000000004</v>
      </c>
      <c r="Q112" s="88">
        <v>1.3561000000000001</v>
      </c>
      <c r="R112" s="85">
        <v>0</v>
      </c>
      <c r="S112" s="86">
        <v>0</v>
      </c>
      <c r="T112" s="86">
        <v>2.84</v>
      </c>
      <c r="U112" s="88">
        <v>5.7288720864465796</v>
      </c>
      <c r="V112" s="89">
        <v>2.83</v>
      </c>
      <c r="W112" s="85">
        <v>24.653693210239801</v>
      </c>
      <c r="X112" s="88">
        <v>49.566666666700002</v>
      </c>
      <c r="Y112" s="85">
        <v>-100</v>
      </c>
      <c r="Z112" s="88"/>
      <c r="AA112" s="85">
        <v>0</v>
      </c>
      <c r="AB112" s="91">
        <v>0</v>
      </c>
      <c r="AC112" s="86">
        <v>0</v>
      </c>
      <c r="AD112" s="86">
        <v>0</v>
      </c>
      <c r="AE112" s="86">
        <v>0</v>
      </c>
      <c r="AF112" s="88">
        <v>0</v>
      </c>
      <c r="AG112" s="85">
        <v>0.20512800025799999</v>
      </c>
      <c r="AH112" s="86">
        <v>0.90821600000000002</v>
      </c>
      <c r="AI112" s="88">
        <v>0.27214800034199998</v>
      </c>
      <c r="AJ112" s="150">
        <v>1</v>
      </c>
      <c r="AK112" s="151">
        <v>0</v>
      </c>
    </row>
    <row r="113" spans="1:37" x14ac:dyDescent="0.2">
      <c r="A113" s="149" t="s">
        <v>560</v>
      </c>
      <c r="B113" s="66" t="s">
        <v>561</v>
      </c>
      <c r="C113" s="67">
        <v>54</v>
      </c>
      <c r="D113" s="84" t="s">
        <v>342</v>
      </c>
      <c r="E113" s="85">
        <v>19.044433999783099</v>
      </c>
      <c r="F113" s="91">
        <v>19.044433999783099</v>
      </c>
      <c r="G113" s="86">
        <v>9.8557431577425092</v>
      </c>
      <c r="H113" s="86">
        <v>9.8557431577425092</v>
      </c>
      <c r="I113" s="86">
        <v>125.8</v>
      </c>
      <c r="J113" s="86">
        <v>196.76</v>
      </c>
      <c r="K113" s="87">
        <v>2.01E-2</v>
      </c>
      <c r="L113" s="85">
        <v>15.6899999811</v>
      </c>
      <c r="M113" s="86">
        <v>0</v>
      </c>
      <c r="N113" s="86">
        <v>31.397425632813899</v>
      </c>
      <c r="O113" s="86">
        <v>23.389483268836798</v>
      </c>
      <c r="P113" s="86">
        <v>6.7050000000000001</v>
      </c>
      <c r="Q113" s="88">
        <v>1.2252000000000001</v>
      </c>
      <c r="R113" s="85">
        <v>0</v>
      </c>
      <c r="S113" s="86">
        <v>0</v>
      </c>
      <c r="T113" s="86">
        <v>2.73</v>
      </c>
      <c r="U113" s="88">
        <v>5.8715065620593698</v>
      </c>
      <c r="V113" s="89">
        <v>3.06</v>
      </c>
      <c r="W113" s="85">
        <v>43.411781267685598</v>
      </c>
      <c r="X113" s="88">
        <v>69</v>
      </c>
      <c r="Y113" s="85">
        <v>86.580000000000013</v>
      </c>
      <c r="Z113" s="88"/>
      <c r="AA113" s="85">
        <v>0.02</v>
      </c>
      <c r="AB113" s="91">
        <v>0.02</v>
      </c>
      <c r="AC113" s="86">
        <v>0</v>
      </c>
      <c r="AD113" s="86">
        <v>0</v>
      </c>
      <c r="AE113" s="86">
        <v>0.02</v>
      </c>
      <c r="AF113" s="88">
        <v>0</v>
      </c>
      <c r="AG113" s="85">
        <v>1.0551660000300001</v>
      </c>
      <c r="AH113" s="86">
        <v>1.5185869999999999</v>
      </c>
      <c r="AI113" s="88">
        <v>0.17568100000600001</v>
      </c>
      <c r="AJ113" s="150">
        <v>1</v>
      </c>
      <c r="AK113" s="151">
        <v>0</v>
      </c>
    </row>
    <row r="114" spans="1:37" x14ac:dyDescent="0.2">
      <c r="A114" s="149" t="s">
        <v>562</v>
      </c>
      <c r="B114" s="66" t="s">
        <v>563</v>
      </c>
      <c r="C114" s="67">
        <v>54</v>
      </c>
      <c r="D114" s="84" t="s">
        <v>342</v>
      </c>
      <c r="E114" s="85">
        <v>8.7524757172167593</v>
      </c>
      <c r="F114" s="91">
        <v>8.7524757172167593</v>
      </c>
      <c r="G114" s="86">
        <v>6.6776171444158496</v>
      </c>
      <c r="H114" s="86">
        <v>6.6776171444158496</v>
      </c>
      <c r="I114" s="86">
        <v>12.71</v>
      </c>
      <c r="J114" s="86">
        <v>9.93</v>
      </c>
      <c r="K114" s="87">
        <v>1.9800000000000002E-2</v>
      </c>
      <c r="L114" s="85">
        <v>35.750000031200003</v>
      </c>
      <c r="M114" s="86">
        <v>0</v>
      </c>
      <c r="N114" s="86">
        <v>16.826393413492902</v>
      </c>
      <c r="O114" s="86">
        <v>6.2317486274967901</v>
      </c>
      <c r="P114" s="86">
        <v>0.746</v>
      </c>
      <c r="Q114" s="88">
        <v>1.2057</v>
      </c>
      <c r="R114" s="85">
        <v>0</v>
      </c>
      <c r="S114" s="86">
        <v>2.4</v>
      </c>
      <c r="T114" s="86">
        <v>1.53</v>
      </c>
      <c r="U114" s="88">
        <v>9.2499911052076005</v>
      </c>
      <c r="V114" s="89">
        <v>3.12</v>
      </c>
      <c r="W114" s="85">
        <v>33.054550665634601</v>
      </c>
      <c r="X114" s="88">
        <v>62.4</v>
      </c>
      <c r="Y114" s="85">
        <v>100</v>
      </c>
      <c r="Z114" s="88"/>
      <c r="AA114" s="85">
        <v>0</v>
      </c>
      <c r="AB114" s="91">
        <v>0</v>
      </c>
      <c r="AC114" s="86">
        <v>0</v>
      </c>
      <c r="AD114" s="86">
        <v>0</v>
      </c>
      <c r="AE114" s="86">
        <v>0</v>
      </c>
      <c r="AF114" s="88">
        <v>0</v>
      </c>
      <c r="AG114" s="85">
        <v>1.6749900013000001</v>
      </c>
      <c r="AH114" s="86">
        <v>0.11817900000000001</v>
      </c>
      <c r="AI114" s="88">
        <v>7.0230000054600006E-2</v>
      </c>
      <c r="AJ114" s="150">
        <v>1</v>
      </c>
      <c r="AK114" s="151">
        <v>0</v>
      </c>
    </row>
    <row r="115" spans="1:37" x14ac:dyDescent="0.2">
      <c r="A115" s="149" t="s">
        <v>564</v>
      </c>
      <c r="B115" s="66" t="s">
        <v>565</v>
      </c>
      <c r="C115" s="67">
        <v>72</v>
      </c>
      <c r="D115" s="84" t="s">
        <v>342</v>
      </c>
      <c r="E115" s="85">
        <v>28.199333237886801</v>
      </c>
      <c r="F115" s="91">
        <v>28.199333237886801</v>
      </c>
      <c r="G115" s="86">
        <v>13.8250874358293</v>
      </c>
      <c r="H115" s="86">
        <v>13.8250874358293</v>
      </c>
      <c r="I115" s="86">
        <v>8.77</v>
      </c>
      <c r="J115" s="86">
        <v>11.03</v>
      </c>
      <c r="K115" s="87">
        <v>0</v>
      </c>
      <c r="L115" s="85">
        <v>32.329999962099997</v>
      </c>
      <c r="M115" s="86">
        <v>0</v>
      </c>
      <c r="N115" s="86">
        <v>63.004143161442798</v>
      </c>
      <c r="O115" s="86">
        <v>4.77604233896992</v>
      </c>
      <c r="P115" s="86">
        <v>0.70799999999999996</v>
      </c>
      <c r="Q115" s="88">
        <v>0.65900000000000003</v>
      </c>
      <c r="R115" s="85">
        <v>0</v>
      </c>
      <c r="S115" s="86">
        <v>2.4</v>
      </c>
      <c r="T115" s="86">
        <v>0.88</v>
      </c>
      <c r="U115" s="88">
        <v>5.2911459718160101</v>
      </c>
      <c r="V115" s="89">
        <v>3.5</v>
      </c>
      <c r="W115" s="85">
        <v>39.654179189116498</v>
      </c>
      <c r="X115" s="88">
        <v>65.066666666700002</v>
      </c>
      <c r="Y115" s="85"/>
      <c r="Z115" s="88"/>
      <c r="AA115" s="85">
        <v>0</v>
      </c>
      <c r="AB115" s="91">
        <v>0</v>
      </c>
      <c r="AC115" s="86">
        <v>0</v>
      </c>
      <c r="AD115" s="86">
        <v>0</v>
      </c>
      <c r="AE115" s="86">
        <v>0</v>
      </c>
      <c r="AF115" s="88">
        <v>0</v>
      </c>
      <c r="AG115" s="85">
        <v>0.27527999984899998</v>
      </c>
      <c r="AH115" s="86">
        <v>7.7210000000000001E-2</v>
      </c>
      <c r="AI115" s="88">
        <v>1.33029999927E-2</v>
      </c>
      <c r="AJ115" s="150">
        <v>1</v>
      </c>
      <c r="AK115" s="151">
        <v>0</v>
      </c>
    </row>
    <row r="116" spans="1:37" x14ac:dyDescent="0.2">
      <c r="A116" s="149" t="s">
        <v>566</v>
      </c>
      <c r="B116" s="66" t="s">
        <v>567</v>
      </c>
      <c r="C116" s="67">
        <v>72</v>
      </c>
      <c r="D116" s="84" t="s">
        <v>342</v>
      </c>
      <c r="E116" s="85">
        <v>17.3779825534201</v>
      </c>
      <c r="F116" s="91">
        <v>17.336824173688399</v>
      </c>
      <c r="G116" s="86">
        <v>9.9408919935518494</v>
      </c>
      <c r="H116" s="86">
        <v>9.8997336138200698</v>
      </c>
      <c r="I116" s="86">
        <v>8.43</v>
      </c>
      <c r="J116" s="86">
        <v>10.7</v>
      </c>
      <c r="K116" s="87">
        <v>0</v>
      </c>
      <c r="L116" s="85">
        <v>33.469999978499999</v>
      </c>
      <c r="M116" s="86">
        <v>0</v>
      </c>
      <c r="N116" s="86">
        <v>39.751135477975801</v>
      </c>
      <c r="O116" s="86">
        <v>9.1054313099041497</v>
      </c>
      <c r="P116" s="86">
        <v>0.99399999999999999</v>
      </c>
      <c r="Q116" s="88">
        <v>0.71140000000000003</v>
      </c>
      <c r="R116" s="85">
        <v>0</v>
      </c>
      <c r="S116" s="86">
        <v>2.9</v>
      </c>
      <c r="T116" s="86">
        <v>1.1200000000000001</v>
      </c>
      <c r="U116" s="88">
        <v>9.9763339316542208</v>
      </c>
      <c r="V116" s="89">
        <v>3.47</v>
      </c>
      <c r="W116" s="85">
        <v>35.328240008564798</v>
      </c>
      <c r="X116" s="88">
        <v>58.333333333299997</v>
      </c>
      <c r="Y116" s="85"/>
      <c r="Z116" s="88"/>
      <c r="AA116" s="85">
        <v>0</v>
      </c>
      <c r="AB116" s="91">
        <v>0</v>
      </c>
      <c r="AC116" s="86">
        <v>0</v>
      </c>
      <c r="AD116" s="86">
        <v>0</v>
      </c>
      <c r="AE116" s="86">
        <v>0</v>
      </c>
      <c r="AF116" s="88">
        <v>0</v>
      </c>
      <c r="AG116" s="85">
        <v>0.80807999825900001</v>
      </c>
      <c r="AH116" s="86">
        <v>6.5423999999999996E-2</v>
      </c>
      <c r="AI116" s="88">
        <v>3.5089999924399998E-2</v>
      </c>
      <c r="AJ116" s="150">
        <v>1</v>
      </c>
      <c r="AK116" s="151">
        <v>0</v>
      </c>
    </row>
    <row r="117" spans="1:37" x14ac:dyDescent="0.2">
      <c r="A117" s="149" t="s">
        <v>568</v>
      </c>
      <c r="B117" s="66" t="s">
        <v>569</v>
      </c>
      <c r="C117" s="67">
        <v>72</v>
      </c>
      <c r="D117" s="84" t="s">
        <v>342</v>
      </c>
      <c r="E117" s="85">
        <v>11.879110609560399</v>
      </c>
      <c r="F117" s="91">
        <v>11.879110609560399</v>
      </c>
      <c r="G117" s="86">
        <v>6.6475058628533104</v>
      </c>
      <c r="H117" s="86">
        <v>6.6475058628533104</v>
      </c>
      <c r="I117" s="86">
        <v>6.78</v>
      </c>
      <c r="J117" s="86">
        <v>17.59</v>
      </c>
      <c r="K117" s="87">
        <v>0</v>
      </c>
      <c r="L117" s="85">
        <v>39.249999924100003</v>
      </c>
      <c r="M117" s="86">
        <v>0</v>
      </c>
      <c r="N117" s="86">
        <v>24.137549144470899</v>
      </c>
      <c r="O117" s="86">
        <v>9.7207187702965996</v>
      </c>
      <c r="P117" s="86">
        <v>1.1619999999999999</v>
      </c>
      <c r="Q117" s="88">
        <v>0.64649999999999996</v>
      </c>
      <c r="R117" s="85">
        <v>0</v>
      </c>
      <c r="S117" s="86">
        <v>2.4</v>
      </c>
      <c r="T117" s="86">
        <v>1.41</v>
      </c>
      <c r="U117" s="88">
        <v>10.0012342849082</v>
      </c>
      <c r="V117" s="89">
        <v>3.13</v>
      </c>
      <c r="W117" s="85">
        <v>32.7198928894544</v>
      </c>
      <c r="X117" s="88">
        <v>61.233333333300003</v>
      </c>
      <c r="Y117" s="85"/>
      <c r="Z117" s="88"/>
      <c r="AA117" s="85">
        <v>0</v>
      </c>
      <c r="AB117" s="91">
        <v>0</v>
      </c>
      <c r="AC117" s="86">
        <v>0</v>
      </c>
      <c r="AD117" s="86">
        <v>0</v>
      </c>
      <c r="AE117" s="86">
        <v>0.01</v>
      </c>
      <c r="AF117" s="88">
        <v>0</v>
      </c>
      <c r="AG117" s="85">
        <v>0.74525399912400003</v>
      </c>
      <c r="AH117" s="86">
        <v>0.14122599999999999</v>
      </c>
      <c r="AI117" s="88">
        <v>4.2872999949599998E-2</v>
      </c>
      <c r="AJ117" s="150">
        <v>1</v>
      </c>
      <c r="AK117" s="151">
        <v>0</v>
      </c>
    </row>
    <row r="118" spans="1:37" x14ac:dyDescent="0.2">
      <c r="A118" s="149" t="s">
        <v>570</v>
      </c>
      <c r="B118" s="66" t="s">
        <v>571</v>
      </c>
      <c r="C118" s="67">
        <v>72</v>
      </c>
      <c r="D118" s="84" t="s">
        <v>342</v>
      </c>
      <c r="E118" s="85">
        <v>11.3677715370619</v>
      </c>
      <c r="F118" s="91">
        <v>11.3677715370619</v>
      </c>
      <c r="G118" s="86">
        <v>7.5824697413179303</v>
      </c>
      <c r="H118" s="86">
        <v>7.5824697413179303</v>
      </c>
      <c r="I118" s="86">
        <v>5.33</v>
      </c>
      <c r="J118" s="86">
        <v>5.21</v>
      </c>
      <c r="K118" s="87">
        <v>0.1318</v>
      </c>
      <c r="L118" s="85">
        <v>51.330000111300002</v>
      </c>
      <c r="M118" s="86">
        <v>0</v>
      </c>
      <c r="N118" s="86">
        <v>31.737499300072798</v>
      </c>
      <c r="O118" s="86">
        <v>2.4088093599449398</v>
      </c>
      <c r="P118" s="86">
        <v>0.47299999999999998</v>
      </c>
      <c r="Q118" s="88">
        <v>1.4502999999999999</v>
      </c>
      <c r="R118" s="85">
        <v>0</v>
      </c>
      <c r="S118" s="86">
        <v>20</v>
      </c>
      <c r="T118" s="86">
        <v>1.17</v>
      </c>
      <c r="U118" s="88">
        <v>9.1626453603354197</v>
      </c>
      <c r="V118" s="89">
        <v>3.21</v>
      </c>
      <c r="W118" s="85">
        <v>29.608524463935399</v>
      </c>
      <c r="X118" s="88">
        <v>52.233333333300003</v>
      </c>
      <c r="Y118" s="85"/>
      <c r="Z118" s="88"/>
      <c r="AA118" s="85">
        <v>0</v>
      </c>
      <c r="AB118" s="91">
        <v>0</v>
      </c>
      <c r="AC118" s="86">
        <v>0</v>
      </c>
      <c r="AD118" s="86">
        <v>0</v>
      </c>
      <c r="AE118" s="86">
        <v>0</v>
      </c>
      <c r="AF118" s="88">
        <v>0</v>
      </c>
      <c r="AG118" s="85">
        <v>2.01220800234</v>
      </c>
      <c r="AH118" s="86">
        <v>1.8232999999999999E-2</v>
      </c>
      <c r="AI118" s="88">
        <v>1.9298000022500001E-2</v>
      </c>
      <c r="AJ118" s="150">
        <v>1.01</v>
      </c>
      <c r="AK118" s="151">
        <v>0</v>
      </c>
    </row>
    <row r="119" spans="1:37" x14ac:dyDescent="0.2">
      <c r="A119" s="149" t="s">
        <v>572</v>
      </c>
      <c r="B119" s="66" t="s">
        <v>573</v>
      </c>
      <c r="C119" s="67">
        <v>72</v>
      </c>
      <c r="D119" s="84" t="s">
        <v>342</v>
      </c>
      <c r="E119" s="85">
        <v>30.200130519904299</v>
      </c>
      <c r="F119" s="91">
        <v>30.200130519904299</v>
      </c>
      <c r="G119" s="86">
        <v>14.405046769632399</v>
      </c>
      <c r="H119" s="86">
        <v>14.405046769632399</v>
      </c>
      <c r="I119" s="86">
        <v>8.09</v>
      </c>
      <c r="J119" s="86">
        <v>8.1300000000000008</v>
      </c>
      <c r="K119" s="87">
        <v>1.21E-2</v>
      </c>
      <c r="L119" s="85">
        <v>33.160000066099997</v>
      </c>
      <c r="M119" s="86">
        <v>0</v>
      </c>
      <c r="N119" s="86">
        <v>63.463019581300898</v>
      </c>
      <c r="O119" s="86">
        <v>14.7776628748707</v>
      </c>
      <c r="P119" s="86">
        <v>0.94599999999999995</v>
      </c>
      <c r="Q119" s="88">
        <v>0.71299999999999997</v>
      </c>
      <c r="R119" s="85">
        <v>0</v>
      </c>
      <c r="S119" s="86">
        <v>4.0999999999999996</v>
      </c>
      <c r="T119" s="86">
        <v>1.2</v>
      </c>
      <c r="U119" s="88">
        <v>7.3939525777681103</v>
      </c>
      <c r="V119" s="89">
        <v>3.62</v>
      </c>
      <c r="W119" s="85">
        <v>61.218561764367102</v>
      </c>
      <c r="X119" s="88">
        <v>79.533333333300007</v>
      </c>
      <c r="Y119" s="85">
        <v>100</v>
      </c>
      <c r="Z119" s="88"/>
      <c r="AA119" s="85">
        <v>0</v>
      </c>
      <c r="AB119" s="91">
        <v>0</v>
      </c>
      <c r="AC119" s="86">
        <v>0</v>
      </c>
      <c r="AD119" s="86">
        <v>0</v>
      </c>
      <c r="AE119" s="86">
        <v>0</v>
      </c>
      <c r="AF119" s="88">
        <v>0</v>
      </c>
      <c r="AG119" s="85">
        <v>0.63580800011000005</v>
      </c>
      <c r="AH119" s="86">
        <v>5.2352999999999997E-2</v>
      </c>
      <c r="AI119" s="88">
        <v>2.4264000004199999E-2</v>
      </c>
      <c r="AJ119" s="150">
        <v>1</v>
      </c>
      <c r="AK119" s="151">
        <v>0</v>
      </c>
    </row>
    <row r="120" spans="1:37" x14ac:dyDescent="0.2">
      <c r="A120" s="149" t="s">
        <v>574</v>
      </c>
      <c r="B120" s="66" t="s">
        <v>575</v>
      </c>
      <c r="C120" s="67">
        <v>54</v>
      </c>
      <c r="D120" s="84" t="s">
        <v>342</v>
      </c>
      <c r="E120" s="85">
        <v>9.3505269975858205</v>
      </c>
      <c r="F120" s="91">
        <v>9.3387505152211006</v>
      </c>
      <c r="G120" s="86">
        <v>6.3793204969675497</v>
      </c>
      <c r="H120" s="86">
        <v>6.3675440146028404</v>
      </c>
      <c r="I120" s="86">
        <v>9.1999999999999993</v>
      </c>
      <c r="J120" s="86">
        <v>19.38</v>
      </c>
      <c r="K120" s="87">
        <v>0</v>
      </c>
      <c r="L120" s="85">
        <v>33.160000000399997</v>
      </c>
      <c r="M120" s="86">
        <v>0</v>
      </c>
      <c r="N120" s="86">
        <v>17.445623720908099</v>
      </c>
      <c r="O120" s="86">
        <v>10.1513300122192</v>
      </c>
      <c r="P120" s="86">
        <v>1.579</v>
      </c>
      <c r="Q120" s="88">
        <v>0.81130000000000002</v>
      </c>
      <c r="R120" s="85">
        <v>0</v>
      </c>
      <c r="S120" s="86">
        <v>0.6</v>
      </c>
      <c r="T120" s="86">
        <v>1.1599999999999999</v>
      </c>
      <c r="U120" s="88">
        <v>12.996525937702399</v>
      </c>
      <c r="V120" s="89">
        <v>3.19</v>
      </c>
      <c r="W120" s="85">
        <v>31.497128736818301</v>
      </c>
      <c r="X120" s="88">
        <v>68.233333333299996</v>
      </c>
      <c r="Y120" s="85">
        <v>100</v>
      </c>
      <c r="Z120" s="88"/>
      <c r="AA120" s="85">
        <v>0</v>
      </c>
      <c r="AB120" s="91">
        <v>0</v>
      </c>
      <c r="AC120" s="86">
        <v>0</v>
      </c>
      <c r="AD120" s="86">
        <v>0</v>
      </c>
      <c r="AE120" s="86">
        <v>0</v>
      </c>
      <c r="AF120" s="88">
        <v>0.13400000334000001</v>
      </c>
      <c r="AG120" s="85">
        <v>0.14409299998299999</v>
      </c>
      <c r="AH120" s="86">
        <v>0.114799</v>
      </c>
      <c r="AI120" s="88">
        <v>3.6696999995599999E-2</v>
      </c>
      <c r="AJ120" s="150">
        <v>1</v>
      </c>
      <c r="AK120" s="151">
        <v>0</v>
      </c>
    </row>
    <row r="121" spans="1:37" x14ac:dyDescent="0.2">
      <c r="A121" s="149" t="s">
        <v>576</v>
      </c>
      <c r="B121" s="66" t="s">
        <v>577</v>
      </c>
      <c r="C121" s="67">
        <v>54</v>
      </c>
      <c r="D121" s="84" t="s">
        <v>342</v>
      </c>
      <c r="E121" s="85">
        <v>36.635835450473103</v>
      </c>
      <c r="F121" s="91">
        <v>36.407255125365303</v>
      </c>
      <c r="G121" s="86">
        <v>15.428110426235101</v>
      </c>
      <c r="H121" s="86">
        <v>15.335404473946801</v>
      </c>
      <c r="I121" s="86">
        <v>11.54</v>
      </c>
      <c r="J121" s="86">
        <v>22.1</v>
      </c>
      <c r="K121" s="87">
        <v>7.9000000000000008E-3</v>
      </c>
      <c r="L121" s="85">
        <v>13.7499999975</v>
      </c>
      <c r="M121" s="86">
        <v>1.3018187135113201E-3</v>
      </c>
      <c r="N121" s="86">
        <v>46.785819149641497</v>
      </c>
      <c r="O121" s="86">
        <v>23.5581468641664</v>
      </c>
      <c r="P121" s="86">
        <v>1.613</v>
      </c>
      <c r="Q121" s="88">
        <v>0.92779999999999996</v>
      </c>
      <c r="R121" s="85">
        <v>1.02385584109757E-2</v>
      </c>
      <c r="S121" s="86">
        <v>0</v>
      </c>
      <c r="T121" s="86">
        <v>1.56</v>
      </c>
      <c r="U121" s="88">
        <v>4.6940349734974198</v>
      </c>
      <c r="V121" s="89">
        <v>3.65</v>
      </c>
      <c r="W121" s="85">
        <v>54.509748971077101</v>
      </c>
      <c r="X121" s="88">
        <v>73</v>
      </c>
      <c r="Y121" s="85">
        <v>100</v>
      </c>
      <c r="Z121" s="88">
        <v>-100</v>
      </c>
      <c r="AA121" s="85">
        <v>0</v>
      </c>
      <c r="AB121" s="91">
        <v>0</v>
      </c>
      <c r="AC121" s="86">
        <v>0</v>
      </c>
      <c r="AD121" s="86">
        <v>0</v>
      </c>
      <c r="AE121" s="86">
        <v>0</v>
      </c>
      <c r="AF121" s="88">
        <v>0.17039999362700001</v>
      </c>
      <c r="AG121" s="85">
        <v>0.89843400110799998</v>
      </c>
      <c r="AH121" s="86">
        <v>0.21496199999999999</v>
      </c>
      <c r="AI121" s="88">
        <v>2.0198000024899999E-2</v>
      </c>
      <c r="AJ121" s="150">
        <v>1</v>
      </c>
      <c r="AK121" s="151">
        <v>0</v>
      </c>
    </row>
    <row r="122" spans="1:37" x14ac:dyDescent="0.2">
      <c r="A122" s="149" t="s">
        <v>578</v>
      </c>
      <c r="B122" s="66" t="s">
        <v>579</v>
      </c>
      <c r="C122" s="67">
        <v>54</v>
      </c>
      <c r="D122" s="84" t="s">
        <v>342</v>
      </c>
      <c r="E122" s="85">
        <v>13.716825237856799</v>
      </c>
      <c r="F122" s="91">
        <v>13.716825237856799</v>
      </c>
      <c r="G122" s="86">
        <v>7.0743615423134703</v>
      </c>
      <c r="H122" s="86">
        <v>7.0743615423134703</v>
      </c>
      <c r="I122" s="86">
        <v>3.26</v>
      </c>
      <c r="J122" s="86">
        <v>5.04</v>
      </c>
      <c r="K122" s="87">
        <v>0</v>
      </c>
      <c r="L122" s="85">
        <v>35.229999947400003</v>
      </c>
      <c r="M122" s="86">
        <v>0</v>
      </c>
      <c r="N122" s="86">
        <v>19.078786510936801</v>
      </c>
      <c r="O122" s="86">
        <v>11.229012760241799</v>
      </c>
      <c r="P122" s="86">
        <v>0.86599999999999999</v>
      </c>
      <c r="Q122" s="88">
        <v>1.1267</v>
      </c>
      <c r="R122" s="85">
        <v>0</v>
      </c>
      <c r="S122" s="86">
        <v>1.1000000000000001</v>
      </c>
      <c r="T122" s="86">
        <v>1.35</v>
      </c>
      <c r="U122" s="88">
        <v>8.5916374561842801</v>
      </c>
      <c r="V122" s="89">
        <v>3.27</v>
      </c>
      <c r="W122" s="85">
        <v>33.4626964959958</v>
      </c>
      <c r="X122" s="88">
        <v>31.933333333299998</v>
      </c>
      <c r="Y122" s="85">
        <v>100</v>
      </c>
      <c r="Z122" s="88"/>
      <c r="AA122" s="85">
        <v>0</v>
      </c>
      <c r="AB122" s="91">
        <v>0</v>
      </c>
      <c r="AC122" s="86">
        <v>0</v>
      </c>
      <c r="AD122" s="86">
        <v>0</v>
      </c>
      <c r="AE122" s="86">
        <v>0</v>
      </c>
      <c r="AF122" s="88">
        <v>0</v>
      </c>
      <c r="AG122" s="85">
        <v>8.2140000105100003E-2</v>
      </c>
      <c r="AH122" s="86">
        <v>2.7824000000000002E-2</v>
      </c>
      <c r="AI122" s="88">
        <v>0</v>
      </c>
      <c r="AJ122" s="150">
        <v>1</v>
      </c>
      <c r="AK122" s="151">
        <v>0</v>
      </c>
    </row>
    <row r="123" spans="1:37" x14ac:dyDescent="0.2">
      <c r="A123" s="149" t="s">
        <v>580</v>
      </c>
      <c r="B123" s="66" t="s">
        <v>581</v>
      </c>
      <c r="C123" s="67">
        <v>72</v>
      </c>
      <c r="D123" s="84" t="s">
        <v>342</v>
      </c>
      <c r="E123" s="85">
        <v>16.308967649021699</v>
      </c>
      <c r="F123" s="91">
        <v>16.308967649021699</v>
      </c>
      <c r="G123" s="86">
        <v>8.7803107473626305</v>
      </c>
      <c r="H123" s="86">
        <v>8.7803107473626305</v>
      </c>
      <c r="I123" s="86">
        <v>7.16</v>
      </c>
      <c r="J123" s="86">
        <v>5.89</v>
      </c>
      <c r="K123" s="87">
        <v>1.2999999999999999E-2</v>
      </c>
      <c r="L123" s="85">
        <v>30.530000036600001</v>
      </c>
      <c r="M123" s="86">
        <v>0</v>
      </c>
      <c r="N123" s="86">
        <v>27.089398414755902</v>
      </c>
      <c r="O123" s="86">
        <v>7.9971267807973199</v>
      </c>
      <c r="P123" s="86">
        <v>0.68500000000000005</v>
      </c>
      <c r="Q123" s="88">
        <v>0.5464</v>
      </c>
      <c r="R123" s="85">
        <v>0</v>
      </c>
      <c r="S123" s="86">
        <v>2.2000000000000002</v>
      </c>
      <c r="T123" s="86">
        <v>1.07</v>
      </c>
      <c r="U123" s="88">
        <v>8.8493917360403707</v>
      </c>
      <c r="V123" s="89">
        <v>3.34</v>
      </c>
      <c r="W123" s="85">
        <v>37.996075521262902</v>
      </c>
      <c r="X123" s="88">
        <v>52.7</v>
      </c>
      <c r="Y123" s="85">
        <v>100</v>
      </c>
      <c r="Z123" s="88"/>
      <c r="AA123" s="85">
        <v>0</v>
      </c>
      <c r="AB123" s="91">
        <v>0</v>
      </c>
      <c r="AC123" s="86">
        <v>0</v>
      </c>
      <c r="AD123" s="86">
        <v>0</v>
      </c>
      <c r="AE123" s="86">
        <v>0</v>
      </c>
      <c r="AF123" s="88">
        <v>0</v>
      </c>
      <c r="AG123" s="85">
        <v>0.100565999857</v>
      </c>
      <c r="AH123" s="86">
        <v>3.5913E-2</v>
      </c>
      <c r="AI123" s="88">
        <v>9.3139999867200007E-3</v>
      </c>
      <c r="AJ123" s="150">
        <v>1</v>
      </c>
      <c r="AK123" s="151">
        <v>0</v>
      </c>
    </row>
    <row r="124" spans="1:37" x14ac:dyDescent="0.2">
      <c r="A124" s="149" t="s">
        <v>582</v>
      </c>
      <c r="B124" s="66" t="s">
        <v>583</v>
      </c>
      <c r="C124" s="67">
        <v>72</v>
      </c>
      <c r="D124" s="84" t="s">
        <v>342</v>
      </c>
      <c r="E124" s="85">
        <v>17.708185630076802</v>
      </c>
      <c r="F124" s="91">
        <v>17.708185630076802</v>
      </c>
      <c r="G124" s="86">
        <v>10.4989162801061</v>
      </c>
      <c r="H124" s="86">
        <v>10.4989162801061</v>
      </c>
      <c r="I124" s="86">
        <v>5.99</v>
      </c>
      <c r="J124" s="86">
        <v>5.47</v>
      </c>
      <c r="K124" s="87">
        <v>0</v>
      </c>
      <c r="L124" s="85">
        <v>51.520000010799997</v>
      </c>
      <c r="M124" s="86">
        <v>0</v>
      </c>
      <c r="N124" s="86">
        <v>37.881448436239403</v>
      </c>
      <c r="O124" s="86">
        <v>14.456437933693101</v>
      </c>
      <c r="P124" s="86">
        <v>0.90600000000000003</v>
      </c>
      <c r="Q124" s="88">
        <v>0.99029999999999996</v>
      </c>
      <c r="R124" s="85">
        <v>0</v>
      </c>
      <c r="S124" s="86">
        <v>3.4</v>
      </c>
      <c r="T124" s="86">
        <v>1.64</v>
      </c>
      <c r="U124" s="88">
        <v>6.76160187979825</v>
      </c>
      <c r="V124" s="89">
        <v>3.24</v>
      </c>
      <c r="W124" s="85">
        <v>39.247391067642901</v>
      </c>
      <c r="X124" s="88">
        <v>51.433333333299998</v>
      </c>
      <c r="Y124" s="85"/>
      <c r="Z124" s="88"/>
      <c r="AA124" s="85">
        <v>0</v>
      </c>
      <c r="AB124" s="91">
        <v>0</v>
      </c>
      <c r="AC124" s="86">
        <v>0</v>
      </c>
      <c r="AD124" s="86">
        <v>0</v>
      </c>
      <c r="AE124" s="86">
        <v>0.01</v>
      </c>
      <c r="AF124" s="88">
        <v>0</v>
      </c>
      <c r="AG124" s="85">
        <v>0</v>
      </c>
      <c r="AH124" s="86">
        <v>1.8408000000000001E-2</v>
      </c>
      <c r="AI124" s="88">
        <v>0</v>
      </c>
      <c r="AJ124" s="150">
        <v>1</v>
      </c>
      <c r="AK124" s="151">
        <v>0</v>
      </c>
    </row>
    <row r="125" spans="1:37" x14ac:dyDescent="0.2">
      <c r="A125" s="149" t="s">
        <v>584</v>
      </c>
      <c r="B125" s="66" t="s">
        <v>585</v>
      </c>
      <c r="C125" s="67">
        <v>72</v>
      </c>
      <c r="D125" s="84" t="s">
        <v>342</v>
      </c>
      <c r="E125" s="85">
        <v>29.3387681766682</v>
      </c>
      <c r="F125" s="91">
        <v>29.3166444311851</v>
      </c>
      <c r="G125" s="86">
        <v>13.9265625733268</v>
      </c>
      <c r="H125" s="86">
        <v>13.909131743552299</v>
      </c>
      <c r="I125" s="86">
        <v>5.18</v>
      </c>
      <c r="J125" s="86">
        <v>18.739999999999998</v>
      </c>
      <c r="K125" s="87">
        <v>1.49E-2</v>
      </c>
      <c r="L125" s="85">
        <v>20.949999994500001</v>
      </c>
      <c r="M125" s="86">
        <v>1.57907372459632E-4</v>
      </c>
      <c r="N125" s="86">
        <v>51.5644228976319</v>
      </c>
      <c r="O125" s="86">
        <v>22.9246911940497</v>
      </c>
      <c r="P125" s="86">
        <v>1.54</v>
      </c>
      <c r="Q125" s="88">
        <v>0.79710000000000003</v>
      </c>
      <c r="R125" s="85">
        <v>8.9397461112104403E-3</v>
      </c>
      <c r="S125" s="86">
        <v>2.1</v>
      </c>
      <c r="T125" s="86">
        <v>1.0900000000000001</v>
      </c>
      <c r="U125" s="88">
        <v>8.8401123618103892</v>
      </c>
      <c r="V125" s="89">
        <v>3.54</v>
      </c>
      <c r="W125" s="85">
        <v>64.0036097706232</v>
      </c>
      <c r="X125" s="88">
        <v>75.766666666700004</v>
      </c>
      <c r="Y125" s="85">
        <v>100</v>
      </c>
      <c r="Z125" s="88"/>
      <c r="AA125" s="85">
        <v>0</v>
      </c>
      <c r="AB125" s="91">
        <v>0</v>
      </c>
      <c r="AC125" s="86">
        <v>0</v>
      </c>
      <c r="AD125" s="86">
        <v>0</v>
      </c>
      <c r="AE125" s="86">
        <v>0.03</v>
      </c>
      <c r="AF125" s="88">
        <v>0.500500023234</v>
      </c>
      <c r="AG125" s="85">
        <v>0.327672000523</v>
      </c>
      <c r="AH125" s="86">
        <v>0.19469600000000001</v>
      </c>
      <c r="AI125" s="88">
        <v>0.105997000169</v>
      </c>
      <c r="AJ125" s="150">
        <v>1</v>
      </c>
      <c r="AK125" s="151">
        <v>0</v>
      </c>
    </row>
    <row r="126" spans="1:37" x14ac:dyDescent="0.2">
      <c r="A126" s="149" t="s">
        <v>586</v>
      </c>
      <c r="B126" s="66" t="s">
        <v>587</v>
      </c>
      <c r="C126" s="67">
        <v>72</v>
      </c>
      <c r="D126" s="84" t="s">
        <v>342</v>
      </c>
      <c r="E126" s="85">
        <v>14.2459350604147</v>
      </c>
      <c r="F126" s="91">
        <v>14.2300233702949</v>
      </c>
      <c r="G126" s="86">
        <v>9.1213763611953702</v>
      </c>
      <c r="H126" s="86">
        <v>9.1054646710755307</v>
      </c>
      <c r="I126" s="86">
        <v>6.53</v>
      </c>
      <c r="J126" s="86">
        <v>10.32</v>
      </c>
      <c r="K126" s="87">
        <v>1.0999999999999999E-2</v>
      </c>
      <c r="L126" s="85">
        <v>53.120000041399997</v>
      </c>
      <c r="M126" s="86">
        <v>0</v>
      </c>
      <c r="N126" s="86">
        <v>32.820551116421498</v>
      </c>
      <c r="O126" s="86">
        <v>11.671243624951</v>
      </c>
      <c r="P126" s="86">
        <v>1.909</v>
      </c>
      <c r="Q126" s="88">
        <v>1.1934</v>
      </c>
      <c r="R126" s="85">
        <v>0</v>
      </c>
      <c r="S126" s="86">
        <v>3.3</v>
      </c>
      <c r="T126" s="86">
        <v>2.04</v>
      </c>
      <c r="U126" s="88">
        <v>9.0825916165282692</v>
      </c>
      <c r="V126" s="89">
        <v>3.12</v>
      </c>
      <c r="W126" s="85">
        <v>41.018240000979397</v>
      </c>
      <c r="X126" s="88">
        <v>58.233333333300003</v>
      </c>
      <c r="Y126" s="85">
        <v>100</v>
      </c>
      <c r="Z126" s="88"/>
      <c r="AA126" s="85">
        <v>0</v>
      </c>
      <c r="AB126" s="91">
        <v>0</v>
      </c>
      <c r="AC126" s="86">
        <v>0</v>
      </c>
      <c r="AD126" s="86">
        <v>0</v>
      </c>
      <c r="AE126" s="86">
        <v>0</v>
      </c>
      <c r="AF126" s="88">
        <v>0</v>
      </c>
      <c r="AG126" s="85">
        <v>0.87169000087799997</v>
      </c>
      <c r="AH126" s="86">
        <v>7.3119000000000003E-2</v>
      </c>
      <c r="AI126" s="88">
        <v>1.8485000018600001E-2</v>
      </c>
      <c r="AJ126" s="150">
        <v>1</v>
      </c>
      <c r="AK126" s="151">
        <v>0</v>
      </c>
    </row>
    <row r="127" spans="1:37" x14ac:dyDescent="0.2">
      <c r="A127" s="149" t="s">
        <v>588</v>
      </c>
      <c r="B127" s="66" t="s">
        <v>589</v>
      </c>
      <c r="C127" s="67">
        <v>72</v>
      </c>
      <c r="D127" s="84" t="s">
        <v>342</v>
      </c>
      <c r="E127" s="85">
        <v>31.675042941663001</v>
      </c>
      <c r="F127" s="91">
        <v>31.675042941663001</v>
      </c>
      <c r="G127" s="86">
        <v>12.6137158852344</v>
      </c>
      <c r="H127" s="86">
        <v>12.6137158852344</v>
      </c>
      <c r="I127" s="86">
        <v>7.38</v>
      </c>
      <c r="J127" s="86">
        <v>6.15</v>
      </c>
      <c r="K127" s="87">
        <v>1.77E-2</v>
      </c>
      <c r="L127" s="85">
        <v>37.959999913300003</v>
      </c>
      <c r="M127" s="86">
        <v>0</v>
      </c>
      <c r="N127" s="86">
        <v>60.2399368587214</v>
      </c>
      <c r="O127" s="86">
        <v>27.268182954261398</v>
      </c>
      <c r="P127" s="86">
        <v>0.74099999999999999</v>
      </c>
      <c r="Q127" s="88">
        <v>0.38879999999999998</v>
      </c>
      <c r="R127" s="85">
        <v>0</v>
      </c>
      <c r="S127" s="86">
        <v>5.3</v>
      </c>
      <c r="T127" s="86">
        <v>0.99</v>
      </c>
      <c r="U127" s="88">
        <v>3.9840320631083399</v>
      </c>
      <c r="V127" s="89">
        <v>3.67</v>
      </c>
      <c r="W127" s="85">
        <v>63.877655712395999</v>
      </c>
      <c r="X127" s="88">
        <v>64.3</v>
      </c>
      <c r="Y127" s="85">
        <v>100</v>
      </c>
      <c r="Z127" s="88"/>
      <c r="AA127" s="85">
        <v>0</v>
      </c>
      <c r="AB127" s="91">
        <v>0</v>
      </c>
      <c r="AC127" s="86">
        <v>0</v>
      </c>
      <c r="AD127" s="86">
        <v>0</v>
      </c>
      <c r="AE127" s="86">
        <v>0</v>
      </c>
      <c r="AF127" s="88">
        <v>5.6499998887400003E-2</v>
      </c>
      <c r="AG127" s="85">
        <v>0.51215399811600004</v>
      </c>
      <c r="AH127" s="86">
        <v>2.6980000000000001E-2</v>
      </c>
      <c r="AI127" s="88">
        <v>1.51949999441E-2</v>
      </c>
      <c r="AJ127" s="150">
        <v>1</v>
      </c>
      <c r="AK127" s="151">
        <v>0</v>
      </c>
    </row>
    <row r="128" spans="1:37" x14ac:dyDescent="0.2">
      <c r="A128" s="149" t="s">
        <v>590</v>
      </c>
      <c r="B128" s="66" t="s">
        <v>591</v>
      </c>
      <c r="C128" s="67">
        <v>72</v>
      </c>
      <c r="D128" s="84" t="s">
        <v>342</v>
      </c>
      <c r="E128" s="85">
        <v>24.5117754127157</v>
      </c>
      <c r="F128" s="91">
        <v>24.5030322780635</v>
      </c>
      <c r="G128" s="86">
        <v>12.742721340401999</v>
      </c>
      <c r="H128" s="86">
        <v>12.7339782057498</v>
      </c>
      <c r="I128" s="86">
        <v>3.06</v>
      </c>
      <c r="J128" s="86">
        <v>5.22</v>
      </c>
      <c r="K128" s="87">
        <v>9.7100000000000006E-2</v>
      </c>
      <c r="L128" s="85">
        <v>34.210000045699999</v>
      </c>
      <c r="M128" s="86">
        <v>0</v>
      </c>
      <c r="N128" s="86">
        <v>43.944163944163897</v>
      </c>
      <c r="O128" s="86">
        <v>12.2976856753895</v>
      </c>
      <c r="P128" s="86">
        <v>0.61499999999999999</v>
      </c>
      <c r="Q128" s="88">
        <v>0.83020000000000005</v>
      </c>
      <c r="R128" s="85">
        <v>0</v>
      </c>
      <c r="S128" s="86">
        <v>17.8</v>
      </c>
      <c r="T128" s="86">
        <v>0.81</v>
      </c>
      <c r="U128" s="88">
        <v>9.7557486110338392</v>
      </c>
      <c r="V128" s="89">
        <v>3.42</v>
      </c>
      <c r="W128" s="85">
        <v>67.8585273341522</v>
      </c>
      <c r="X128" s="88">
        <v>80.433333333299998</v>
      </c>
      <c r="Y128" s="85">
        <v>100</v>
      </c>
      <c r="Z128" s="88"/>
      <c r="AA128" s="85">
        <v>0</v>
      </c>
      <c r="AB128" s="91">
        <v>0</v>
      </c>
      <c r="AC128" s="86">
        <v>0</v>
      </c>
      <c r="AD128" s="86">
        <v>0</v>
      </c>
      <c r="AE128" s="86">
        <v>0</v>
      </c>
      <c r="AF128" s="88">
        <v>0</v>
      </c>
      <c r="AG128" s="85">
        <v>1.7149500011000001</v>
      </c>
      <c r="AH128" s="86">
        <v>4.5522E-2</v>
      </c>
      <c r="AI128" s="88">
        <v>1.9000000012100001E-2</v>
      </c>
      <c r="AJ128" s="150">
        <v>1</v>
      </c>
      <c r="AK128" s="151">
        <v>0</v>
      </c>
    </row>
    <row r="129" spans="1:37" x14ac:dyDescent="0.2">
      <c r="A129" s="149" t="s">
        <v>592</v>
      </c>
      <c r="B129" s="66" t="s">
        <v>593</v>
      </c>
      <c r="C129" s="67">
        <v>72</v>
      </c>
      <c r="D129" s="84" t="s">
        <v>342</v>
      </c>
      <c r="E129" s="85">
        <v>20.625073751285399</v>
      </c>
      <c r="F129" s="91">
        <v>20.625073751285399</v>
      </c>
      <c r="G129" s="86">
        <v>11.366969538612</v>
      </c>
      <c r="H129" s="86">
        <v>11.366969538612</v>
      </c>
      <c r="I129" s="86">
        <v>5.58</v>
      </c>
      <c r="J129" s="86">
        <v>4.3</v>
      </c>
      <c r="K129" s="87">
        <v>9.3600000000000003E-2</v>
      </c>
      <c r="L129" s="85">
        <v>46.7499998973</v>
      </c>
      <c r="M129" s="86">
        <v>0</v>
      </c>
      <c r="N129" s="86">
        <v>46.962507778469202</v>
      </c>
      <c r="O129" s="86">
        <v>15.285784878932599</v>
      </c>
      <c r="P129" s="86">
        <v>0.41799999999999998</v>
      </c>
      <c r="Q129" s="88">
        <v>0.78669999999999995</v>
      </c>
      <c r="R129" s="85">
        <v>0</v>
      </c>
      <c r="S129" s="86">
        <v>20.100000000000001</v>
      </c>
      <c r="T129" s="86">
        <v>1.26</v>
      </c>
      <c r="U129" s="88">
        <v>7.4223293605974296</v>
      </c>
      <c r="V129" s="89">
        <v>3.35</v>
      </c>
      <c r="W129" s="85">
        <v>43.688803953197201</v>
      </c>
      <c r="X129" s="88">
        <v>32.4</v>
      </c>
      <c r="Y129" s="85"/>
      <c r="Z129" s="88"/>
      <c r="AA129" s="85">
        <v>0</v>
      </c>
      <c r="AB129" s="91">
        <v>0</v>
      </c>
      <c r="AC129" s="86">
        <v>0</v>
      </c>
      <c r="AD129" s="86">
        <v>0</v>
      </c>
      <c r="AE129" s="86">
        <v>0</v>
      </c>
      <c r="AF129" s="88">
        <v>0</v>
      </c>
      <c r="AG129" s="85">
        <v>2.1280920055500001</v>
      </c>
      <c r="AH129" s="86">
        <v>1.7593999999999999E-2</v>
      </c>
      <c r="AI129" s="88">
        <v>0</v>
      </c>
      <c r="AJ129" s="150">
        <v>1</v>
      </c>
      <c r="AK129" s="151">
        <v>0</v>
      </c>
    </row>
    <row r="130" spans="1:37" x14ac:dyDescent="0.2">
      <c r="A130" s="149" t="s">
        <v>594</v>
      </c>
      <c r="B130" s="66" t="s">
        <v>595</v>
      </c>
      <c r="C130" s="67">
        <v>72</v>
      </c>
      <c r="D130" s="84" t="s">
        <v>342</v>
      </c>
      <c r="E130" s="85">
        <v>22.274436090225599</v>
      </c>
      <c r="F130" s="91">
        <v>22.254990925589802</v>
      </c>
      <c r="G130" s="86">
        <v>12.678247342494201</v>
      </c>
      <c r="H130" s="86">
        <v>12.6685247601763</v>
      </c>
      <c r="I130" s="86">
        <v>16.57</v>
      </c>
      <c r="J130" s="86">
        <v>24.8</v>
      </c>
      <c r="K130" s="87">
        <v>0.108</v>
      </c>
      <c r="L130" s="85">
        <v>33.210000004100003</v>
      </c>
      <c r="M130" s="86">
        <v>0</v>
      </c>
      <c r="N130" s="86">
        <v>41.0704172172928</v>
      </c>
      <c r="O130" s="86">
        <v>10.3010872595484</v>
      </c>
      <c r="P130" s="86">
        <v>1.835</v>
      </c>
      <c r="Q130" s="88">
        <v>0.88219999999999998</v>
      </c>
      <c r="R130" s="85">
        <v>0</v>
      </c>
      <c r="S130" s="86">
        <v>17.8</v>
      </c>
      <c r="T130" s="86">
        <v>1.37</v>
      </c>
      <c r="U130" s="88">
        <v>9.8019834067928393</v>
      </c>
      <c r="V130" s="89">
        <v>3.4</v>
      </c>
      <c r="W130" s="85">
        <v>65.275599895037203</v>
      </c>
      <c r="X130" s="88">
        <v>72.900000000000006</v>
      </c>
      <c r="Y130" s="85">
        <v>100</v>
      </c>
      <c r="Z130" s="88"/>
      <c r="AA130" s="85">
        <v>0</v>
      </c>
      <c r="AB130" s="91">
        <v>0.02</v>
      </c>
      <c r="AC130" s="86">
        <v>0</v>
      </c>
      <c r="AD130" s="86">
        <v>0</v>
      </c>
      <c r="AE130" s="86">
        <v>0.01</v>
      </c>
      <c r="AF130" s="88">
        <v>0</v>
      </c>
      <c r="AG130" s="85">
        <v>1.11110999978</v>
      </c>
      <c r="AH130" s="86">
        <v>0.10746600000000001</v>
      </c>
      <c r="AI130" s="88">
        <v>6.0817999987700003E-2</v>
      </c>
      <c r="AJ130" s="150">
        <v>1</v>
      </c>
      <c r="AK130" s="151">
        <v>0</v>
      </c>
    </row>
    <row r="131" spans="1:37" x14ac:dyDescent="0.2">
      <c r="A131" s="149" t="s">
        <v>596</v>
      </c>
      <c r="B131" s="66" t="s">
        <v>597</v>
      </c>
      <c r="C131" s="67">
        <v>72</v>
      </c>
      <c r="D131" s="84" t="s">
        <v>342</v>
      </c>
      <c r="E131" s="85">
        <v>12.676419688060999</v>
      </c>
      <c r="F131" s="91">
        <v>12.676419688060999</v>
      </c>
      <c r="G131" s="86">
        <v>7.6232653631585201</v>
      </c>
      <c r="H131" s="86">
        <v>7.6232653631585201</v>
      </c>
      <c r="I131" s="86">
        <v>3.66</v>
      </c>
      <c r="J131" s="86">
        <v>5.14</v>
      </c>
      <c r="K131" s="87">
        <v>0</v>
      </c>
      <c r="L131" s="85">
        <v>55.610000146799997</v>
      </c>
      <c r="M131" s="86">
        <v>0</v>
      </c>
      <c r="N131" s="86">
        <v>31.221732090010601</v>
      </c>
      <c r="O131" s="86">
        <v>9.6175908221797304</v>
      </c>
      <c r="P131" s="86">
        <v>0.877</v>
      </c>
      <c r="Q131" s="88">
        <v>0.62109999999999999</v>
      </c>
      <c r="R131" s="85">
        <v>0</v>
      </c>
      <c r="S131" s="86">
        <v>18.899999999999999</v>
      </c>
      <c r="T131" s="86">
        <v>1.22</v>
      </c>
      <c r="U131" s="88">
        <v>8.2467134611043598</v>
      </c>
      <c r="V131" s="89">
        <v>3.19</v>
      </c>
      <c r="W131" s="85">
        <v>40.920074750901001</v>
      </c>
      <c r="X131" s="88">
        <v>50.9666666667</v>
      </c>
      <c r="Y131" s="85"/>
      <c r="Z131" s="88"/>
      <c r="AA131" s="85">
        <v>0</v>
      </c>
      <c r="AB131" s="91">
        <v>0</v>
      </c>
      <c r="AC131" s="86">
        <v>0</v>
      </c>
      <c r="AD131" s="86">
        <v>0</v>
      </c>
      <c r="AE131" s="86">
        <v>0</v>
      </c>
      <c r="AF131" s="88">
        <v>0</v>
      </c>
      <c r="AG131" s="85">
        <v>0.79032000160000004</v>
      </c>
      <c r="AH131" s="86">
        <v>3.3835999999999998E-2</v>
      </c>
      <c r="AI131" s="88">
        <v>0</v>
      </c>
      <c r="AJ131" s="150">
        <v>1</v>
      </c>
      <c r="AK131" s="151">
        <v>0</v>
      </c>
    </row>
    <row r="132" spans="1:37" x14ac:dyDescent="0.2">
      <c r="A132" s="149" t="s">
        <v>598</v>
      </c>
      <c r="B132" s="66" t="s">
        <v>599</v>
      </c>
      <c r="C132" s="67">
        <v>72</v>
      </c>
      <c r="D132" s="84" t="s">
        <v>342</v>
      </c>
      <c r="E132" s="85">
        <v>20.823944463411902</v>
      </c>
      <c r="F132" s="91">
        <v>20.823944463411902</v>
      </c>
      <c r="G132" s="86">
        <v>12.5275975873449</v>
      </c>
      <c r="H132" s="86">
        <v>12.5275975873449</v>
      </c>
      <c r="I132" s="86">
        <v>5.61</v>
      </c>
      <c r="J132" s="86">
        <v>4.7699999999999996</v>
      </c>
      <c r="K132" s="87">
        <v>1.6899999999999998E-2</v>
      </c>
      <c r="L132" s="85">
        <v>43.039999955100001</v>
      </c>
      <c r="M132" s="86">
        <v>0</v>
      </c>
      <c r="N132" s="86">
        <v>42.724109199627499</v>
      </c>
      <c r="O132" s="86">
        <v>21.211731412400301</v>
      </c>
      <c r="P132" s="86">
        <v>0.75</v>
      </c>
      <c r="Q132" s="88">
        <v>0.71650000000000003</v>
      </c>
      <c r="R132" s="85">
        <v>0</v>
      </c>
      <c r="S132" s="86">
        <v>12.3</v>
      </c>
      <c r="T132" s="86">
        <v>1.18</v>
      </c>
      <c r="U132" s="88">
        <v>5.4664087098365002</v>
      </c>
      <c r="V132" s="89">
        <v>3.34</v>
      </c>
      <c r="W132" s="85">
        <v>45.334525832995801</v>
      </c>
      <c r="X132" s="88">
        <v>55.5</v>
      </c>
      <c r="Y132" s="85"/>
      <c r="Z132" s="88"/>
      <c r="AA132" s="85">
        <v>0</v>
      </c>
      <c r="AB132" s="91">
        <v>0</v>
      </c>
      <c r="AC132" s="86">
        <v>0</v>
      </c>
      <c r="AD132" s="86">
        <v>0</v>
      </c>
      <c r="AE132" s="86">
        <v>0</v>
      </c>
      <c r="AF132" s="88">
        <v>9.4599999388700007E-2</v>
      </c>
      <c r="AG132" s="85">
        <v>0.55411199978299996</v>
      </c>
      <c r="AH132" s="86">
        <v>4.3865000000000001E-2</v>
      </c>
      <c r="AI132" s="88">
        <v>2.7468999989200001E-2</v>
      </c>
      <c r="AJ132" s="150">
        <v>1</v>
      </c>
      <c r="AK132" s="151">
        <v>0</v>
      </c>
    </row>
    <row r="133" spans="1:37" x14ac:dyDescent="0.2">
      <c r="A133" s="149" t="s">
        <v>600</v>
      </c>
      <c r="B133" s="66" t="s">
        <v>601</v>
      </c>
      <c r="C133" s="67">
        <v>54</v>
      </c>
      <c r="D133" s="84" t="s">
        <v>342</v>
      </c>
      <c r="E133" s="85">
        <v>10.8818151285592</v>
      </c>
      <c r="F133" s="91">
        <v>10.8818151285592</v>
      </c>
      <c r="G133" s="86">
        <v>5.9775347986714902</v>
      </c>
      <c r="H133" s="86">
        <v>5.9775347986714902</v>
      </c>
      <c r="I133" s="86">
        <v>2.39</v>
      </c>
      <c r="J133" s="86">
        <v>7.39</v>
      </c>
      <c r="K133" s="87">
        <v>8.3000000000000001E-3</v>
      </c>
      <c r="L133" s="85">
        <v>32.389999991300002</v>
      </c>
      <c r="M133" s="86">
        <v>0</v>
      </c>
      <c r="N133" s="86">
        <v>18.303469565800999</v>
      </c>
      <c r="O133" s="86">
        <v>19.798004380627901</v>
      </c>
      <c r="P133" s="86">
        <v>1.1180000000000001</v>
      </c>
      <c r="Q133" s="88">
        <v>0.55559999999999998</v>
      </c>
      <c r="R133" s="85">
        <v>0</v>
      </c>
      <c r="S133" s="86">
        <v>2.6</v>
      </c>
      <c r="T133" s="86">
        <v>1.39</v>
      </c>
      <c r="U133" s="88">
        <v>5.4804642310706404</v>
      </c>
      <c r="V133" s="89">
        <v>3</v>
      </c>
      <c r="W133" s="85">
        <v>36.406912178585401</v>
      </c>
      <c r="X133" s="88">
        <v>59.4666666667</v>
      </c>
      <c r="Y133" s="85">
        <v>100</v>
      </c>
      <c r="Z133" s="88"/>
      <c r="AA133" s="85">
        <v>0</v>
      </c>
      <c r="AB133" s="91">
        <v>0</v>
      </c>
      <c r="AC133" s="86">
        <v>0</v>
      </c>
      <c r="AD133" s="86">
        <v>0</v>
      </c>
      <c r="AE133" s="86">
        <v>0</v>
      </c>
      <c r="AF133" s="88">
        <v>0.11770000305599999</v>
      </c>
      <c r="AG133" s="85">
        <v>0.30469099914800002</v>
      </c>
      <c r="AH133" s="86">
        <v>7.0481000000000002E-2</v>
      </c>
      <c r="AI133" s="88">
        <v>1.3359999962600001E-2</v>
      </c>
      <c r="AJ133" s="150">
        <v>1</v>
      </c>
      <c r="AK133" s="151">
        <v>0</v>
      </c>
    </row>
    <row r="134" spans="1:37" x14ac:dyDescent="0.2">
      <c r="A134" s="149" t="s">
        <v>602</v>
      </c>
      <c r="B134" s="66" t="s">
        <v>603</v>
      </c>
      <c r="C134" s="67">
        <v>72</v>
      </c>
      <c r="D134" s="84" t="s">
        <v>342</v>
      </c>
      <c r="E134" s="85">
        <v>19.908896413947499</v>
      </c>
      <c r="F134" s="91">
        <v>19.897561597642401</v>
      </c>
      <c r="G134" s="86">
        <v>9.5680018135706106</v>
      </c>
      <c r="H134" s="86">
        <v>9.5566669972654807</v>
      </c>
      <c r="I134" s="86">
        <v>7.69</v>
      </c>
      <c r="J134" s="86">
        <v>6.75</v>
      </c>
      <c r="K134" s="87">
        <v>0</v>
      </c>
      <c r="L134" s="85">
        <v>39.950000068199998</v>
      </c>
      <c r="M134" s="86">
        <v>6.32183833637213E-4</v>
      </c>
      <c r="N134" s="86">
        <v>36.917458604805603</v>
      </c>
      <c r="O134" s="86">
        <v>25.357483317445201</v>
      </c>
      <c r="P134" s="86">
        <v>1.2450000000000001</v>
      </c>
      <c r="Q134" s="88">
        <v>0.51949999999999996</v>
      </c>
      <c r="R134" s="85">
        <v>1.7146776406035701E-2</v>
      </c>
      <c r="S134" s="86">
        <v>2.8</v>
      </c>
      <c r="T134" s="86">
        <v>1.76</v>
      </c>
      <c r="U134" s="88">
        <v>3.8035392963912802</v>
      </c>
      <c r="V134" s="89">
        <v>3.28</v>
      </c>
      <c r="W134" s="85">
        <v>40.439312242257799</v>
      </c>
      <c r="X134" s="88">
        <v>57.5333333333</v>
      </c>
      <c r="Y134" s="85">
        <v>100</v>
      </c>
      <c r="Z134" s="88"/>
      <c r="AA134" s="85">
        <v>0</v>
      </c>
      <c r="AB134" s="91">
        <v>0</v>
      </c>
      <c r="AC134" s="86">
        <v>0</v>
      </c>
      <c r="AD134" s="86">
        <v>0</v>
      </c>
      <c r="AE134" s="86">
        <v>0</v>
      </c>
      <c r="AF134" s="88">
        <v>7.4699998029500003E-2</v>
      </c>
      <c r="AG134" s="85">
        <v>0.46645000048700003</v>
      </c>
      <c r="AH134" s="86">
        <v>6.7046999999999995E-2</v>
      </c>
      <c r="AI134" s="88">
        <v>0.10454900010900001</v>
      </c>
      <c r="AJ134" s="150">
        <v>1</v>
      </c>
      <c r="AK134" s="151">
        <v>0</v>
      </c>
    </row>
    <row r="135" spans="1:37" x14ac:dyDescent="0.2">
      <c r="A135" s="149" t="s">
        <v>604</v>
      </c>
      <c r="B135" s="66" t="s">
        <v>605</v>
      </c>
      <c r="C135" s="67">
        <v>72</v>
      </c>
      <c r="D135" s="84" t="s">
        <v>342</v>
      </c>
      <c r="E135" s="85">
        <v>14.3392540318562</v>
      </c>
      <c r="F135" s="91">
        <v>14.2635009867831</v>
      </c>
      <c r="G135" s="86">
        <v>7.70488208440484</v>
      </c>
      <c r="H135" s="86">
        <v>7.6630185594960398</v>
      </c>
      <c r="I135" s="86">
        <v>59.15</v>
      </c>
      <c r="J135" s="86">
        <v>70.66</v>
      </c>
      <c r="K135" s="87">
        <v>4.4299999999999999E-2</v>
      </c>
      <c r="L135" s="85">
        <v>48.490000076400001</v>
      </c>
      <c r="M135" s="86">
        <v>0</v>
      </c>
      <c r="N135" s="86">
        <v>38.5265412996905</v>
      </c>
      <c r="O135" s="86">
        <v>22.191993781577899</v>
      </c>
      <c r="P135" s="86">
        <v>4.5049999999999999</v>
      </c>
      <c r="Q135" s="88">
        <v>0.88600000000000001</v>
      </c>
      <c r="R135" s="85">
        <v>0</v>
      </c>
      <c r="S135" s="86">
        <v>3.2</v>
      </c>
      <c r="T135" s="86">
        <v>2.8</v>
      </c>
      <c r="U135" s="88">
        <v>4.0488009090365402</v>
      </c>
      <c r="V135" s="89">
        <v>2.91</v>
      </c>
      <c r="W135" s="85">
        <v>39.118240950461399</v>
      </c>
      <c r="X135" s="88">
        <v>50.6</v>
      </c>
      <c r="Y135" s="85"/>
      <c r="Z135" s="88"/>
      <c r="AA135" s="85">
        <v>0</v>
      </c>
      <c r="AB135" s="91">
        <v>0</v>
      </c>
      <c r="AC135" s="86">
        <v>0</v>
      </c>
      <c r="AD135" s="86">
        <v>0</v>
      </c>
      <c r="AE135" s="86">
        <v>0</v>
      </c>
      <c r="AF135" s="88">
        <v>0</v>
      </c>
      <c r="AG135" s="85">
        <v>0.52250000167499999</v>
      </c>
      <c r="AH135" s="86">
        <v>0.24970300000000001</v>
      </c>
      <c r="AI135" s="88">
        <v>5.1298000164399997E-2</v>
      </c>
      <c r="AJ135" s="150">
        <v>1</v>
      </c>
      <c r="AK135" s="151">
        <v>0</v>
      </c>
    </row>
    <row r="136" spans="1:37" x14ac:dyDescent="0.2">
      <c r="A136" s="149" t="s">
        <v>606</v>
      </c>
      <c r="B136" s="66" t="s">
        <v>607</v>
      </c>
      <c r="C136" s="67">
        <v>72</v>
      </c>
      <c r="D136" s="84" t="s">
        <v>342</v>
      </c>
      <c r="E136" s="85">
        <v>26.634077508441301</v>
      </c>
      <c r="F136" s="91">
        <v>26.634077508441301</v>
      </c>
      <c r="G136" s="86">
        <v>11.9034420198559</v>
      </c>
      <c r="H136" s="86">
        <v>11.9034420198559</v>
      </c>
      <c r="I136" s="86">
        <v>9.33</v>
      </c>
      <c r="J136" s="86">
        <v>15.04</v>
      </c>
      <c r="K136" s="87">
        <v>0</v>
      </c>
      <c r="L136" s="85">
        <v>34.370000023800003</v>
      </c>
      <c r="M136" s="86">
        <v>0</v>
      </c>
      <c r="N136" s="86">
        <v>47.344910272277197</v>
      </c>
      <c r="O136" s="86">
        <v>35.817446562680502</v>
      </c>
      <c r="P136" s="86">
        <v>1.7070000000000001</v>
      </c>
      <c r="Q136" s="88">
        <v>0.51519999999999999</v>
      </c>
      <c r="R136" s="85">
        <v>0</v>
      </c>
      <c r="S136" s="86">
        <v>2.8</v>
      </c>
      <c r="T136" s="86">
        <v>1.85</v>
      </c>
      <c r="U136" s="88">
        <v>3.27974600614826</v>
      </c>
      <c r="V136" s="89">
        <v>3.5</v>
      </c>
      <c r="W136" s="85">
        <v>55.752845001782802</v>
      </c>
      <c r="X136" s="88">
        <v>75.766666666700004</v>
      </c>
      <c r="Y136" s="85">
        <v>100</v>
      </c>
      <c r="Z136" s="88"/>
      <c r="AA136" s="85">
        <v>0</v>
      </c>
      <c r="AB136" s="91">
        <v>0</v>
      </c>
      <c r="AC136" s="86">
        <v>0</v>
      </c>
      <c r="AD136" s="86">
        <v>0</v>
      </c>
      <c r="AE136" s="86">
        <v>0</v>
      </c>
      <c r="AF136" s="88">
        <v>0</v>
      </c>
      <c r="AG136" s="85">
        <v>0.69996000075800002</v>
      </c>
      <c r="AH136" s="86">
        <v>0.10348499999999999</v>
      </c>
      <c r="AI136" s="88">
        <v>0.15313300016600001</v>
      </c>
      <c r="AJ136" s="150">
        <v>1</v>
      </c>
      <c r="AK136" s="151">
        <v>0</v>
      </c>
    </row>
    <row r="137" spans="1:37" x14ac:dyDescent="0.2">
      <c r="A137" s="149" t="s">
        <v>608</v>
      </c>
      <c r="B137" s="66" t="s">
        <v>609</v>
      </c>
      <c r="C137" s="67">
        <v>72</v>
      </c>
      <c r="D137" s="84" t="s">
        <v>342</v>
      </c>
      <c r="E137" s="85">
        <v>25.657735453151499</v>
      </c>
      <c r="F137" s="91">
        <v>25.590146073763201</v>
      </c>
      <c r="G137" s="86">
        <v>11.499273666370801</v>
      </c>
      <c r="H137" s="86">
        <v>11.4326930836898</v>
      </c>
      <c r="I137" s="86">
        <v>1.58</v>
      </c>
      <c r="J137" s="86">
        <v>4.08</v>
      </c>
      <c r="K137" s="87">
        <v>0</v>
      </c>
      <c r="L137" s="85">
        <v>38.969999966099998</v>
      </c>
      <c r="M137" s="86">
        <v>0</v>
      </c>
      <c r="N137" s="86">
        <v>49.827805338034501</v>
      </c>
      <c r="O137" s="86">
        <v>37.562234925318101</v>
      </c>
      <c r="P137" s="86">
        <v>0.75900000000000001</v>
      </c>
      <c r="Q137" s="88">
        <v>0.30259999999999998</v>
      </c>
      <c r="R137" s="85">
        <v>0</v>
      </c>
      <c r="S137" s="86">
        <v>6.4</v>
      </c>
      <c r="T137" s="86">
        <v>0.77</v>
      </c>
      <c r="U137" s="88">
        <v>4.3448874182874704</v>
      </c>
      <c r="V137" s="89">
        <v>3.53</v>
      </c>
      <c r="W137" s="85">
        <v>53.472723896526297</v>
      </c>
      <c r="X137" s="88">
        <v>69.233333333299996</v>
      </c>
      <c r="Y137" s="85">
        <v>-53.88</v>
      </c>
      <c r="Z137" s="88"/>
      <c r="AA137" s="85">
        <v>0</v>
      </c>
      <c r="AB137" s="91">
        <v>0</v>
      </c>
      <c r="AC137" s="86">
        <v>0</v>
      </c>
      <c r="AD137" s="86">
        <v>0</v>
      </c>
      <c r="AE137" s="86">
        <v>0</v>
      </c>
      <c r="AF137" s="88">
        <v>0</v>
      </c>
      <c r="AG137" s="85">
        <v>0.61056599920200005</v>
      </c>
      <c r="AH137" s="86">
        <v>3.0039E-2</v>
      </c>
      <c r="AI137" s="88">
        <v>0</v>
      </c>
      <c r="AJ137" s="150">
        <v>1</v>
      </c>
      <c r="AK137" s="151">
        <v>0</v>
      </c>
    </row>
    <row r="138" spans="1:37" x14ac:dyDescent="0.2">
      <c r="A138" s="149" t="s">
        <v>610</v>
      </c>
      <c r="B138" s="66" t="s">
        <v>611</v>
      </c>
      <c r="C138" s="67">
        <v>72</v>
      </c>
      <c r="D138" s="84" t="s">
        <v>342</v>
      </c>
      <c r="E138" s="85">
        <v>18.310827399950899</v>
      </c>
      <c r="F138" s="91">
        <v>18.310827399950899</v>
      </c>
      <c r="G138" s="86">
        <v>11.1874948850151</v>
      </c>
      <c r="H138" s="86">
        <v>11.1874948850151</v>
      </c>
      <c r="I138" s="86">
        <v>4.25</v>
      </c>
      <c r="J138" s="86">
        <v>4.12</v>
      </c>
      <c r="K138" s="87">
        <v>0</v>
      </c>
      <c r="L138" s="85">
        <v>43.270000048999997</v>
      </c>
      <c r="M138" s="86">
        <v>0</v>
      </c>
      <c r="N138" s="86">
        <v>40.296058764308903</v>
      </c>
      <c r="O138" s="86">
        <v>20.582571015888298</v>
      </c>
      <c r="P138" s="86">
        <v>0.81899999999999995</v>
      </c>
      <c r="Q138" s="88">
        <v>1.2002999999999999</v>
      </c>
      <c r="R138" s="85">
        <v>0</v>
      </c>
      <c r="S138" s="86">
        <v>12.1</v>
      </c>
      <c r="T138" s="86">
        <v>1.03</v>
      </c>
      <c r="U138" s="88">
        <v>3.14592028807595</v>
      </c>
      <c r="V138" s="89">
        <v>3.27</v>
      </c>
      <c r="W138" s="85">
        <v>32.634262160682603</v>
      </c>
      <c r="X138" s="88">
        <v>38</v>
      </c>
      <c r="Y138" s="85"/>
      <c r="Z138" s="88"/>
      <c r="AA138" s="85">
        <v>0</v>
      </c>
      <c r="AB138" s="91">
        <v>0</v>
      </c>
      <c r="AC138" s="86">
        <v>0</v>
      </c>
      <c r="AD138" s="86">
        <v>0</v>
      </c>
      <c r="AE138" s="86">
        <v>0</v>
      </c>
      <c r="AF138" s="88">
        <v>0</v>
      </c>
      <c r="AG138" s="85">
        <v>5.6166000035699999E-2</v>
      </c>
      <c r="AH138" s="86">
        <v>1.7329000000000001E-2</v>
      </c>
      <c r="AI138" s="88">
        <v>0</v>
      </c>
      <c r="AJ138" s="150">
        <v>1</v>
      </c>
      <c r="AK138" s="151">
        <v>0</v>
      </c>
    </row>
    <row r="139" spans="1:37" x14ac:dyDescent="0.2">
      <c r="A139" s="149" t="s">
        <v>612</v>
      </c>
      <c r="B139" s="66" t="s">
        <v>613</v>
      </c>
      <c r="C139" s="67">
        <v>72</v>
      </c>
      <c r="D139" s="84" t="s">
        <v>342</v>
      </c>
      <c r="E139" s="85">
        <v>12.3178156324949</v>
      </c>
      <c r="F139" s="91">
        <v>12.3178156324949</v>
      </c>
      <c r="G139" s="86">
        <v>6.73287825676978</v>
      </c>
      <c r="H139" s="86">
        <v>6.73287825676978</v>
      </c>
      <c r="I139" s="86">
        <v>2.4900000000000002</v>
      </c>
      <c r="J139" s="86">
        <v>2.5099999999999998</v>
      </c>
      <c r="K139" s="87">
        <v>0</v>
      </c>
      <c r="L139" s="85">
        <v>58.499999975100003</v>
      </c>
      <c r="M139" s="86">
        <v>0</v>
      </c>
      <c r="N139" s="86">
        <v>24.121382316574799</v>
      </c>
      <c r="O139" s="86">
        <v>9.2901234567901199</v>
      </c>
      <c r="P139" s="86">
        <v>0.60299999999999998</v>
      </c>
      <c r="Q139" s="88">
        <v>0.3075</v>
      </c>
      <c r="R139" s="85">
        <v>0</v>
      </c>
      <c r="S139" s="86">
        <v>3.2</v>
      </c>
      <c r="T139" s="86">
        <v>0.98</v>
      </c>
      <c r="U139" s="88">
        <v>2.9251993522333599</v>
      </c>
      <c r="V139" s="89">
        <v>2.94</v>
      </c>
      <c r="W139" s="85">
        <v>33.081047379960097</v>
      </c>
      <c r="X139" s="88">
        <v>46.233333333300003</v>
      </c>
      <c r="Y139" s="85">
        <v>100</v>
      </c>
      <c r="Z139" s="88"/>
      <c r="AA139" s="85">
        <v>0</v>
      </c>
      <c r="AB139" s="91">
        <v>0</v>
      </c>
      <c r="AC139" s="86">
        <v>0</v>
      </c>
      <c r="AD139" s="86">
        <v>0</v>
      </c>
      <c r="AE139" s="86">
        <v>0</v>
      </c>
      <c r="AF139" s="88">
        <v>0</v>
      </c>
      <c r="AG139" s="85">
        <v>0.45410000029100001</v>
      </c>
      <c r="AH139" s="86">
        <v>1.6868000000000001E-2</v>
      </c>
      <c r="AI139" s="88">
        <v>6.7029000042899994E-2</v>
      </c>
      <c r="AJ139" s="150">
        <v>1</v>
      </c>
      <c r="AK139" s="151">
        <v>0</v>
      </c>
    </row>
    <row r="140" spans="1:37" x14ac:dyDescent="0.2">
      <c r="A140" s="149" t="s">
        <v>614</v>
      </c>
      <c r="B140" s="66" t="s">
        <v>615</v>
      </c>
      <c r="C140" s="67">
        <v>72</v>
      </c>
      <c r="D140" s="84" t="s">
        <v>342</v>
      </c>
      <c r="E140" s="85">
        <v>16.275658479789499</v>
      </c>
      <c r="F140" s="91">
        <v>16.271991345563201</v>
      </c>
      <c r="G140" s="86">
        <v>10.3174821456402</v>
      </c>
      <c r="H140" s="86">
        <v>10.313815011414</v>
      </c>
      <c r="I140" s="86">
        <v>4.05</v>
      </c>
      <c r="J140" s="86">
        <v>3.84</v>
      </c>
      <c r="K140" s="87">
        <v>1.0200000000000001E-2</v>
      </c>
      <c r="L140" s="85">
        <v>54.020000100899999</v>
      </c>
      <c r="M140" s="86">
        <v>0</v>
      </c>
      <c r="N140" s="86">
        <v>30.3487326030587</v>
      </c>
      <c r="O140" s="86">
        <v>8.6538461538461497</v>
      </c>
      <c r="P140" s="86">
        <v>0.6</v>
      </c>
      <c r="Q140" s="88">
        <v>0.40749999999999997</v>
      </c>
      <c r="R140" s="85">
        <v>0</v>
      </c>
      <c r="S140" s="86">
        <v>1.1000000000000001</v>
      </c>
      <c r="T140" s="86">
        <v>1</v>
      </c>
      <c r="U140" s="88">
        <v>1.9903371013137501</v>
      </c>
      <c r="V140" s="89">
        <v>3.02</v>
      </c>
      <c r="W140" s="85">
        <v>38.759257539113598</v>
      </c>
      <c r="X140" s="88">
        <v>49.4666666667</v>
      </c>
      <c r="Y140" s="85"/>
      <c r="Z140" s="88"/>
      <c r="AA140" s="85">
        <v>0</v>
      </c>
      <c r="AB140" s="91">
        <v>0</v>
      </c>
      <c r="AC140" s="86">
        <v>0</v>
      </c>
      <c r="AD140" s="86">
        <v>0</v>
      </c>
      <c r="AE140" s="86">
        <v>0</v>
      </c>
      <c r="AF140" s="88">
        <v>0.16730000109900001</v>
      </c>
      <c r="AG140" s="85">
        <v>0.84171800072299996</v>
      </c>
      <c r="AH140" s="86">
        <v>2.9831E-2</v>
      </c>
      <c r="AI140" s="88">
        <v>0.14750000012700001</v>
      </c>
      <c r="AJ140" s="150">
        <v>1</v>
      </c>
      <c r="AK140" s="151">
        <v>0</v>
      </c>
    </row>
    <row r="141" spans="1:37" x14ac:dyDescent="0.2">
      <c r="A141" s="149" t="s">
        <v>616</v>
      </c>
      <c r="B141" s="66" t="s">
        <v>617</v>
      </c>
      <c r="C141" s="67">
        <v>72</v>
      </c>
      <c r="D141" s="84" t="s">
        <v>342</v>
      </c>
      <c r="E141" s="85">
        <v>18.756924285133302</v>
      </c>
      <c r="F141" s="91">
        <v>18.756924285133302</v>
      </c>
      <c r="G141" s="86">
        <v>11.547253425329901</v>
      </c>
      <c r="H141" s="86">
        <v>11.547253425329901</v>
      </c>
      <c r="I141" s="86">
        <v>3.36</v>
      </c>
      <c r="J141" s="86">
        <v>4.4000000000000004</v>
      </c>
      <c r="K141" s="87">
        <v>0</v>
      </c>
      <c r="L141" s="85">
        <v>42.719999822200002</v>
      </c>
      <c r="M141" s="86">
        <v>0</v>
      </c>
      <c r="N141" s="86">
        <v>37.779401022644301</v>
      </c>
      <c r="O141" s="86">
        <v>36.7853795688847</v>
      </c>
      <c r="P141" s="86">
        <v>0.64400000000000002</v>
      </c>
      <c r="Q141" s="88">
        <v>0.46750000000000003</v>
      </c>
      <c r="R141" s="85">
        <v>0</v>
      </c>
      <c r="S141" s="86">
        <v>2.8</v>
      </c>
      <c r="T141" s="86">
        <v>1.22</v>
      </c>
      <c r="U141" s="88">
        <v>3.7597991782013001</v>
      </c>
      <c r="V141" s="89">
        <v>3.26</v>
      </c>
      <c r="W141" s="85">
        <v>40.842044754094601</v>
      </c>
      <c r="X141" s="88">
        <v>52.0333333333</v>
      </c>
      <c r="Y141" s="85">
        <v>100</v>
      </c>
      <c r="Z141" s="88"/>
      <c r="AA141" s="85">
        <v>0</v>
      </c>
      <c r="AB141" s="91">
        <v>0</v>
      </c>
      <c r="AC141" s="86">
        <v>0</v>
      </c>
      <c r="AD141" s="86">
        <v>0</v>
      </c>
      <c r="AE141" s="86">
        <v>0</v>
      </c>
      <c r="AF141" s="88">
        <v>0</v>
      </c>
      <c r="AG141" s="85">
        <v>0.99214599634400003</v>
      </c>
      <c r="AH141" s="86">
        <v>2.1262E-2</v>
      </c>
      <c r="AI141" s="88">
        <v>0</v>
      </c>
      <c r="AJ141" s="150">
        <v>1</v>
      </c>
      <c r="AK141" s="151">
        <v>0</v>
      </c>
    </row>
    <row r="142" spans="1:37" x14ac:dyDescent="0.2">
      <c r="A142" s="149" t="s">
        <v>618</v>
      </c>
      <c r="B142" s="66" t="s">
        <v>619</v>
      </c>
      <c r="C142" s="67">
        <v>72</v>
      </c>
      <c r="D142" s="84" t="s">
        <v>342</v>
      </c>
      <c r="E142" s="85">
        <v>11.3012080080156</v>
      </c>
      <c r="F142" s="91">
        <v>11.3012080080156</v>
      </c>
      <c r="G142" s="86">
        <v>9.3445753067281707</v>
      </c>
      <c r="H142" s="86">
        <v>9.3445753067281707</v>
      </c>
      <c r="I142" s="86">
        <v>2.57</v>
      </c>
      <c r="J142" s="86">
        <v>10.57</v>
      </c>
      <c r="K142" s="87">
        <v>0</v>
      </c>
      <c r="L142" s="85">
        <v>45.270000103800001</v>
      </c>
      <c r="M142" s="86">
        <v>0</v>
      </c>
      <c r="N142" s="86">
        <v>22.3607095412987</v>
      </c>
      <c r="O142" s="86">
        <v>23.0435602489157</v>
      </c>
      <c r="P142" s="86">
        <v>0.76100000000000001</v>
      </c>
      <c r="Q142" s="88">
        <v>0.25209999999999999</v>
      </c>
      <c r="R142" s="85">
        <v>0</v>
      </c>
      <c r="S142" s="86">
        <v>16.5</v>
      </c>
      <c r="T142" s="86">
        <v>0.47</v>
      </c>
      <c r="U142" s="88">
        <v>9.1044860767151192</v>
      </c>
      <c r="V142" s="89">
        <v>3.43</v>
      </c>
      <c r="W142" s="85">
        <v>58.8762309727231</v>
      </c>
      <c r="X142" s="88">
        <v>64.5</v>
      </c>
      <c r="Y142" s="85">
        <v>-99.46</v>
      </c>
      <c r="Z142" s="88"/>
      <c r="AA142" s="85">
        <v>0</v>
      </c>
      <c r="AB142" s="91">
        <v>0</v>
      </c>
      <c r="AC142" s="86">
        <v>0</v>
      </c>
      <c r="AD142" s="86">
        <v>0</v>
      </c>
      <c r="AE142" s="86">
        <v>0</v>
      </c>
      <c r="AF142" s="88">
        <v>0.458400012114</v>
      </c>
      <c r="AG142" s="85">
        <v>1.38585800468</v>
      </c>
      <c r="AH142" s="86">
        <v>3.9307000000000002E-2</v>
      </c>
      <c r="AI142" s="88">
        <v>0.14750000049799999</v>
      </c>
      <c r="AJ142" s="150">
        <v>1</v>
      </c>
      <c r="AK142" s="151">
        <v>0</v>
      </c>
    </row>
    <row r="143" spans="1:37" x14ac:dyDescent="0.2">
      <c r="A143" s="149" t="s">
        <v>620</v>
      </c>
      <c r="B143" s="66" t="s">
        <v>621</v>
      </c>
      <c r="C143" s="67">
        <v>72</v>
      </c>
      <c r="D143" s="84" t="s">
        <v>342</v>
      </c>
      <c r="E143" s="85">
        <v>7.3075519573648302</v>
      </c>
      <c r="F143" s="91">
        <v>7.3041574378166496</v>
      </c>
      <c r="G143" s="86">
        <v>6.3944261989018703</v>
      </c>
      <c r="H143" s="86">
        <v>6.3910316793536799</v>
      </c>
      <c r="I143" s="86">
        <v>5.09</v>
      </c>
      <c r="J143" s="86">
        <v>8.4</v>
      </c>
      <c r="K143" s="87">
        <v>0</v>
      </c>
      <c r="L143" s="85">
        <v>52.539999959699998</v>
      </c>
      <c r="M143" s="86">
        <v>0</v>
      </c>
      <c r="N143" s="86">
        <v>15.3967981376534</v>
      </c>
      <c r="O143" s="86">
        <v>19.560755336617401</v>
      </c>
      <c r="P143" s="86">
        <v>0.92800000000000005</v>
      </c>
      <c r="Q143" s="88">
        <v>0.78259999999999996</v>
      </c>
      <c r="R143" s="85">
        <v>0</v>
      </c>
      <c r="S143" s="86">
        <v>16.2</v>
      </c>
      <c r="T143" s="86">
        <v>1.1599999999999999</v>
      </c>
      <c r="U143" s="88">
        <v>11.235859704507099</v>
      </c>
      <c r="V143" s="89">
        <v>3.16</v>
      </c>
      <c r="W143" s="85">
        <v>60.973758570833702</v>
      </c>
      <c r="X143" s="88">
        <v>72.166666666699996</v>
      </c>
      <c r="Y143" s="85">
        <v>-100</v>
      </c>
      <c r="Z143" s="88"/>
      <c r="AA143" s="85">
        <v>0</v>
      </c>
      <c r="AB143" s="91">
        <v>0</v>
      </c>
      <c r="AC143" s="86">
        <v>0</v>
      </c>
      <c r="AD143" s="86">
        <v>0</v>
      </c>
      <c r="AE143" s="86">
        <v>0</v>
      </c>
      <c r="AF143" s="88">
        <v>0</v>
      </c>
      <c r="AG143" s="85">
        <v>1.9563979950199999</v>
      </c>
      <c r="AH143" s="86">
        <v>6.8310999999999997E-2</v>
      </c>
      <c r="AI143" s="88">
        <v>0</v>
      </c>
      <c r="AJ143" s="150">
        <v>1</v>
      </c>
      <c r="AK143" s="151">
        <v>0</v>
      </c>
    </row>
    <row r="144" spans="1:37" x14ac:dyDescent="0.2">
      <c r="A144" s="149" t="s">
        <v>622</v>
      </c>
      <c r="B144" s="66" t="s">
        <v>623</v>
      </c>
      <c r="C144" s="67">
        <v>72</v>
      </c>
      <c r="D144" s="84" t="s">
        <v>342</v>
      </c>
      <c r="E144" s="85">
        <v>21.8255147947757</v>
      </c>
      <c r="F144" s="91">
        <v>21.8165963097291</v>
      </c>
      <c r="G144" s="86">
        <v>13.127019045920299</v>
      </c>
      <c r="H144" s="86">
        <v>13.126028103137299</v>
      </c>
      <c r="I144" s="86">
        <v>7.8</v>
      </c>
      <c r="J144" s="86">
        <v>7.71</v>
      </c>
      <c r="K144" s="87">
        <v>0</v>
      </c>
      <c r="L144" s="85">
        <v>36.150000056800003</v>
      </c>
      <c r="M144" s="86">
        <v>6.9365961269131898E-3</v>
      </c>
      <c r="N144" s="86">
        <v>34.462425473366999</v>
      </c>
      <c r="O144" s="86">
        <v>30.702875399361002</v>
      </c>
      <c r="P144" s="86">
        <v>0.877</v>
      </c>
      <c r="Q144" s="88">
        <v>0.45140000000000002</v>
      </c>
      <c r="R144" s="85">
        <v>5.2015604681404398E-2</v>
      </c>
      <c r="S144" s="86">
        <v>0.2</v>
      </c>
      <c r="T144" s="86">
        <v>1.43</v>
      </c>
      <c r="U144" s="88">
        <v>3.6863071526250102</v>
      </c>
      <c r="V144" s="89">
        <v>3.33</v>
      </c>
      <c r="W144" s="85">
        <v>42.8851934852295</v>
      </c>
      <c r="X144" s="88">
        <v>58.633333333300001</v>
      </c>
      <c r="Y144" s="85">
        <v>100</v>
      </c>
      <c r="Z144" s="88"/>
      <c r="AA144" s="85">
        <v>0.04</v>
      </c>
      <c r="AB144" s="91">
        <v>0.04</v>
      </c>
      <c r="AC144" s="86">
        <v>0.02</v>
      </c>
      <c r="AD144" s="86">
        <v>0.02</v>
      </c>
      <c r="AE144" s="86">
        <v>0</v>
      </c>
      <c r="AF144" s="88">
        <v>0</v>
      </c>
      <c r="AG144" s="85">
        <v>0.92420800005500003</v>
      </c>
      <c r="AH144" s="86">
        <v>5.5431000000000001E-2</v>
      </c>
      <c r="AI144" s="88">
        <v>0.14750000000899999</v>
      </c>
      <c r="AJ144" s="150">
        <v>1</v>
      </c>
      <c r="AK144" s="151">
        <v>0</v>
      </c>
    </row>
    <row r="145" spans="1:37" x14ac:dyDescent="0.2">
      <c r="A145" s="149" t="s">
        <v>624</v>
      </c>
      <c r="B145" s="66" t="s">
        <v>625</v>
      </c>
      <c r="C145" s="67">
        <v>72</v>
      </c>
      <c r="D145" s="84" t="s">
        <v>342</v>
      </c>
      <c r="E145" s="85">
        <v>11.9819116403149</v>
      </c>
      <c r="F145" s="91">
        <v>11.97215173401</v>
      </c>
      <c r="G145" s="86">
        <v>8.3821328648578302</v>
      </c>
      <c r="H145" s="86">
        <v>8.37725291170538</v>
      </c>
      <c r="I145" s="86">
        <v>15.14</v>
      </c>
      <c r="J145" s="86">
        <v>25.39</v>
      </c>
      <c r="K145" s="87">
        <v>0</v>
      </c>
      <c r="L145" s="85">
        <v>37.780000002500003</v>
      </c>
      <c r="M145" s="86">
        <v>0</v>
      </c>
      <c r="N145" s="86">
        <v>22.795908426692598</v>
      </c>
      <c r="O145" s="86">
        <v>35.125698324022302</v>
      </c>
      <c r="P145" s="86">
        <v>1.5820000000000001</v>
      </c>
      <c r="Q145" s="88">
        <v>1.1387</v>
      </c>
      <c r="R145" s="85">
        <v>0</v>
      </c>
      <c r="S145" s="86">
        <v>0.3</v>
      </c>
      <c r="T145" s="86">
        <v>3.38</v>
      </c>
      <c r="U145" s="88">
        <v>6.5716702452989804</v>
      </c>
      <c r="V145" s="89">
        <v>2.5099999999999998</v>
      </c>
      <c r="W145" s="85">
        <v>41.284994420952799</v>
      </c>
      <c r="X145" s="88">
        <v>56.4</v>
      </c>
      <c r="Y145" s="85">
        <v>100</v>
      </c>
      <c r="Z145" s="88"/>
      <c r="AA145" s="85">
        <v>0</v>
      </c>
      <c r="AB145" s="91">
        <v>0</v>
      </c>
      <c r="AC145" s="86">
        <v>0</v>
      </c>
      <c r="AD145" s="86">
        <v>0</v>
      </c>
      <c r="AE145" s="86">
        <v>0</v>
      </c>
      <c r="AF145" s="88">
        <v>0</v>
      </c>
      <c r="AG145" s="85">
        <v>1.48031199666</v>
      </c>
      <c r="AH145" s="86">
        <v>0.108359</v>
      </c>
      <c r="AI145" s="88">
        <v>0.29499999933499998</v>
      </c>
      <c r="AJ145" s="150">
        <v>1</v>
      </c>
      <c r="AK145" s="151">
        <v>0</v>
      </c>
    </row>
    <row r="146" spans="1:37" x14ac:dyDescent="0.2">
      <c r="A146" s="149" t="s">
        <v>626</v>
      </c>
      <c r="B146" s="66" t="s">
        <v>627</v>
      </c>
      <c r="C146" s="67">
        <v>72</v>
      </c>
      <c r="D146" s="84" t="s">
        <v>342</v>
      </c>
      <c r="E146" s="85">
        <v>14.235908096753899</v>
      </c>
      <c r="F146" s="91">
        <v>14.235908096753899</v>
      </c>
      <c r="G146" s="86">
        <v>10.7364819506702</v>
      </c>
      <c r="H146" s="86">
        <v>10.7364819506702</v>
      </c>
      <c r="I146" s="86">
        <v>10.56</v>
      </c>
      <c r="J146" s="86">
        <v>12.57</v>
      </c>
      <c r="K146" s="87">
        <v>0</v>
      </c>
      <c r="L146" s="85">
        <v>38.450000005900002</v>
      </c>
      <c r="M146" s="86">
        <v>0</v>
      </c>
      <c r="N146" s="86">
        <v>22.3003263637342</v>
      </c>
      <c r="O146" s="86">
        <v>46.979107848673102</v>
      </c>
      <c r="P146" s="86">
        <v>1.2390000000000001</v>
      </c>
      <c r="Q146" s="88">
        <v>0.38500000000000001</v>
      </c>
      <c r="R146" s="85">
        <v>0</v>
      </c>
      <c r="S146" s="86">
        <v>0.2</v>
      </c>
      <c r="T146" s="86">
        <v>1.6</v>
      </c>
      <c r="U146" s="88">
        <v>4.2032092509582304</v>
      </c>
      <c r="V146" s="89">
        <v>2.86</v>
      </c>
      <c r="W146" s="85">
        <v>40.5</v>
      </c>
      <c r="X146" s="88">
        <v>40.5</v>
      </c>
      <c r="Y146" s="85"/>
      <c r="Z146" s="88"/>
      <c r="AA146" s="85">
        <v>0</v>
      </c>
      <c r="AB146" s="91">
        <v>0</v>
      </c>
      <c r="AC146" s="86">
        <v>0</v>
      </c>
      <c r="AD146" s="86">
        <v>0</v>
      </c>
      <c r="AE146" s="86">
        <v>0</v>
      </c>
      <c r="AF146" s="88">
        <v>0</v>
      </c>
      <c r="AG146" s="85">
        <v>0.81779989900899996</v>
      </c>
      <c r="AH146" s="86">
        <v>3.9960000000000002E-2</v>
      </c>
      <c r="AI146" s="88">
        <v>0.14749998178500001</v>
      </c>
      <c r="AJ146" s="150">
        <v>1</v>
      </c>
      <c r="AK146" s="151">
        <v>0</v>
      </c>
    </row>
    <row r="147" spans="1:37" x14ac:dyDescent="0.2">
      <c r="A147" s="149" t="s">
        <v>628</v>
      </c>
      <c r="B147" s="66" t="s">
        <v>629</v>
      </c>
      <c r="C147" s="67">
        <v>72</v>
      </c>
      <c r="D147" s="84" t="s">
        <v>342</v>
      </c>
      <c r="E147" s="85">
        <v>5.2576422030181904</v>
      </c>
      <c r="F147" s="91">
        <v>5.2576422030181904</v>
      </c>
      <c r="G147" s="86">
        <v>4.8465110279891697</v>
      </c>
      <c r="H147" s="86">
        <v>4.8465110279891697</v>
      </c>
      <c r="I147" s="86">
        <v>4.33</v>
      </c>
      <c r="J147" s="86">
        <v>5.96</v>
      </c>
      <c r="K147" s="87">
        <v>0</v>
      </c>
      <c r="L147" s="85">
        <v>50.659996667199998</v>
      </c>
      <c r="M147" s="86">
        <v>0</v>
      </c>
      <c r="N147" s="86">
        <v>11.600357621814901</v>
      </c>
      <c r="O147" s="86">
        <v>6.0638297872340399</v>
      </c>
      <c r="P147" s="86">
        <v>0.78900000000000003</v>
      </c>
      <c r="Q147" s="88">
        <v>0.71660000000000001</v>
      </c>
      <c r="R147" s="85">
        <v>0</v>
      </c>
      <c r="S147" s="86">
        <v>5.3</v>
      </c>
      <c r="T147" s="86">
        <v>1.39</v>
      </c>
      <c r="U147" s="88">
        <v>9.9348639236424603</v>
      </c>
      <c r="V147" s="89">
        <v>3.02</v>
      </c>
      <c r="W147" s="85">
        <v>27.5309633899879</v>
      </c>
      <c r="X147" s="88">
        <v>27.3</v>
      </c>
      <c r="Y147" s="85"/>
      <c r="Z147" s="88"/>
      <c r="AA147" s="85">
        <v>0</v>
      </c>
      <c r="AB147" s="91">
        <v>0</v>
      </c>
      <c r="AC147" s="86">
        <v>0</v>
      </c>
      <c r="AD147" s="86">
        <v>0</v>
      </c>
      <c r="AE147" s="86">
        <v>0</v>
      </c>
      <c r="AF147" s="88">
        <v>0</v>
      </c>
      <c r="AG147" s="85">
        <v>0.78221397698600004</v>
      </c>
      <c r="AH147" s="86">
        <v>2.5984E-2</v>
      </c>
      <c r="AI147" s="88">
        <v>0.14749999243600001</v>
      </c>
      <c r="AJ147" s="150">
        <v>1</v>
      </c>
      <c r="AK147" s="151">
        <v>0</v>
      </c>
    </row>
    <row r="148" spans="1:37" x14ac:dyDescent="0.2">
      <c r="A148" s="149" t="s">
        <v>630</v>
      </c>
      <c r="B148" s="66" t="s">
        <v>631</v>
      </c>
      <c r="C148" s="67">
        <v>72</v>
      </c>
      <c r="D148" s="84" t="s">
        <v>342</v>
      </c>
      <c r="E148" s="85">
        <v>32.767984578027402</v>
      </c>
      <c r="F148" s="91">
        <v>32.751302155739701</v>
      </c>
      <c r="G148" s="86">
        <v>22.625071827096001</v>
      </c>
      <c r="H148" s="86">
        <v>22.6083894048082</v>
      </c>
      <c r="I148" s="86">
        <v>22.11</v>
      </c>
      <c r="J148" s="86">
        <v>18.62</v>
      </c>
      <c r="K148" s="87">
        <v>0</v>
      </c>
      <c r="L148" s="85">
        <v>29.410002239400001</v>
      </c>
      <c r="M148" s="86">
        <v>1.1797521167575299E-3</v>
      </c>
      <c r="N148" s="86">
        <v>46.601833221551502</v>
      </c>
      <c r="O148" s="86">
        <v>62.832699619771901</v>
      </c>
      <c r="P148" s="86">
        <v>1.2629999999999999</v>
      </c>
      <c r="Q148" s="88">
        <v>0.24709999999999999</v>
      </c>
      <c r="R148" s="85">
        <v>3.0873726458783599E-2</v>
      </c>
      <c r="S148" s="86">
        <v>0.2</v>
      </c>
      <c r="T148" s="86">
        <v>1.55</v>
      </c>
      <c r="U148" s="88">
        <v>5.0455059407959402</v>
      </c>
      <c r="V148" s="89">
        <v>3.61</v>
      </c>
      <c r="W148" s="85">
        <v>60.912582736011103</v>
      </c>
      <c r="X148" s="88">
        <v>62.666666666700003</v>
      </c>
      <c r="Y148" s="85">
        <v>100</v>
      </c>
      <c r="Z148" s="88"/>
      <c r="AA148" s="85">
        <v>0.1</v>
      </c>
      <c r="AB148" s="91">
        <v>0.1</v>
      </c>
      <c r="AC148" s="86">
        <v>0</v>
      </c>
      <c r="AD148" s="86">
        <v>0</v>
      </c>
      <c r="AE148" s="86">
        <v>0</v>
      </c>
      <c r="AF148" s="88">
        <v>0</v>
      </c>
      <c r="AG148" s="85">
        <v>8.8172128009699993E-2</v>
      </c>
      <c r="AH148" s="86">
        <v>6.5398999999999999E-2</v>
      </c>
      <c r="AI148" s="88">
        <v>2.6526637119099999E-8</v>
      </c>
      <c r="AJ148" s="150">
        <v>1</v>
      </c>
      <c r="AK148" s="151">
        <v>0</v>
      </c>
    </row>
    <row r="149" spans="1:37" x14ac:dyDescent="0.2">
      <c r="A149" s="149" t="s">
        <v>632</v>
      </c>
      <c r="B149" s="66" t="s">
        <v>633</v>
      </c>
      <c r="C149" s="67">
        <v>72</v>
      </c>
      <c r="D149" s="84" t="s">
        <v>342</v>
      </c>
      <c r="E149" s="85">
        <v>17.794015136426999</v>
      </c>
      <c r="F149" s="91">
        <v>17.794015136426999</v>
      </c>
      <c r="G149" s="86">
        <v>12.091714797849001</v>
      </c>
      <c r="H149" s="86">
        <v>12.091714797849001</v>
      </c>
      <c r="I149" s="86">
        <v>7.58</v>
      </c>
      <c r="J149" s="86">
        <v>39.270000000000003</v>
      </c>
      <c r="K149" s="87">
        <v>9.6799999999999997E-2</v>
      </c>
      <c r="L149" s="85">
        <v>26.429999973800001</v>
      </c>
      <c r="M149" s="86">
        <v>2.0098631562493301E-3</v>
      </c>
      <c r="N149" s="86">
        <v>30.875339006826898</v>
      </c>
      <c r="O149" s="86">
        <v>17.0257123002085</v>
      </c>
      <c r="P149" s="86">
        <v>2.5350000000000001</v>
      </c>
      <c r="Q149" s="88">
        <v>0.82979999999999998</v>
      </c>
      <c r="R149" s="85">
        <v>1.57232704402516E-2</v>
      </c>
      <c r="S149" s="86">
        <v>14.5</v>
      </c>
      <c r="T149" s="86">
        <v>1.45</v>
      </c>
      <c r="U149" s="88">
        <v>10.9477693686517</v>
      </c>
      <c r="V149" s="89">
        <v>3.15</v>
      </c>
      <c r="W149" s="85">
        <v>63.322106990014603</v>
      </c>
      <c r="X149" s="88">
        <v>88.166666666699996</v>
      </c>
      <c r="Y149" s="85">
        <v>100</v>
      </c>
      <c r="Z149" s="88">
        <v>-100</v>
      </c>
      <c r="AA149" s="85">
        <v>0</v>
      </c>
      <c r="AB149" s="91">
        <v>0</v>
      </c>
      <c r="AC149" s="86">
        <v>0</v>
      </c>
      <c r="AD149" s="86">
        <v>0</v>
      </c>
      <c r="AE149" s="86">
        <v>0</v>
      </c>
      <c r="AF149" s="88">
        <v>0</v>
      </c>
      <c r="AG149" s="85">
        <v>0.53035799993699995</v>
      </c>
      <c r="AH149" s="86">
        <v>0.21453700000000001</v>
      </c>
      <c r="AI149" s="88">
        <v>0.15848399998099999</v>
      </c>
      <c r="AJ149" s="150">
        <v>1</v>
      </c>
      <c r="AK149" s="151">
        <v>0</v>
      </c>
    </row>
    <row r="150" spans="1:37" x14ac:dyDescent="0.2">
      <c r="A150" s="149" t="s">
        <v>634</v>
      </c>
      <c r="B150" s="66" t="s">
        <v>635</v>
      </c>
      <c r="C150" s="67">
        <v>72</v>
      </c>
      <c r="D150" s="84" t="s">
        <v>342</v>
      </c>
      <c r="E150" s="85">
        <v>9.0847535764194003</v>
      </c>
      <c r="F150" s="91">
        <v>9.0847535764194003</v>
      </c>
      <c r="G150" s="86">
        <v>7.4697823174333298</v>
      </c>
      <c r="H150" s="86">
        <v>7.4697823174333298</v>
      </c>
      <c r="I150" s="86">
        <v>5.53</v>
      </c>
      <c r="J150" s="86">
        <v>8.1199999999999992</v>
      </c>
      <c r="K150" s="87">
        <v>1.6E-2</v>
      </c>
      <c r="L150" s="85">
        <v>40.090000086899998</v>
      </c>
      <c r="M150" s="86">
        <v>0</v>
      </c>
      <c r="N150" s="86">
        <v>14.1700605940201</v>
      </c>
      <c r="O150" s="86">
        <v>11.3571292231342</v>
      </c>
      <c r="P150" s="86">
        <v>1.05</v>
      </c>
      <c r="Q150" s="88">
        <v>1.1365000000000001</v>
      </c>
      <c r="R150" s="85">
        <v>0</v>
      </c>
      <c r="S150" s="86">
        <v>18.600000000000001</v>
      </c>
      <c r="T150" s="86">
        <v>1.5</v>
      </c>
      <c r="U150" s="88">
        <v>15.916326912826101</v>
      </c>
      <c r="V150" s="89">
        <v>3.17</v>
      </c>
      <c r="W150" s="85">
        <v>61.358770247377997</v>
      </c>
      <c r="X150" s="88">
        <v>81.233333333299996</v>
      </c>
      <c r="Y150" s="85">
        <v>100</v>
      </c>
      <c r="Z150" s="88"/>
      <c r="AA150" s="85">
        <v>0</v>
      </c>
      <c r="AB150" s="91">
        <v>0</v>
      </c>
      <c r="AC150" s="86">
        <v>0</v>
      </c>
      <c r="AD150" s="86">
        <v>0</v>
      </c>
      <c r="AE150" s="86">
        <v>0</v>
      </c>
      <c r="AF150" s="88">
        <v>0</v>
      </c>
      <c r="AG150" s="85">
        <v>1.7740020003600001</v>
      </c>
      <c r="AH150" s="86">
        <v>3.7851999999999997E-2</v>
      </c>
      <c r="AI150" s="88">
        <v>0.14210500002900001</v>
      </c>
      <c r="AJ150" s="150">
        <v>1</v>
      </c>
      <c r="AK150" s="151">
        <v>0</v>
      </c>
    </row>
    <row r="151" spans="1:37" x14ac:dyDescent="0.2">
      <c r="A151" s="149" t="s">
        <v>636</v>
      </c>
      <c r="B151" s="66" t="s">
        <v>637</v>
      </c>
      <c r="C151" s="67">
        <v>72</v>
      </c>
      <c r="D151" s="84" t="s">
        <v>342</v>
      </c>
      <c r="E151" s="85">
        <v>1.1897991559160701</v>
      </c>
      <c r="F151" s="91">
        <v>1.1703433206620999</v>
      </c>
      <c r="G151" s="86">
        <v>1.1508874854081199</v>
      </c>
      <c r="H151" s="86">
        <v>1.1314316501541499</v>
      </c>
      <c r="I151" s="86">
        <v>6.84</v>
      </c>
      <c r="J151" s="86">
        <v>5</v>
      </c>
      <c r="K151" s="87">
        <v>0</v>
      </c>
      <c r="L151" s="85">
        <v>52.089999898999999</v>
      </c>
      <c r="M151" s="86">
        <v>0</v>
      </c>
      <c r="N151" s="86">
        <v>2.6798574785838798</v>
      </c>
      <c r="O151" s="86">
        <v>0.66485625994943298</v>
      </c>
      <c r="P151" s="86">
        <v>0.96099999999999997</v>
      </c>
      <c r="Q151" s="88">
        <v>0.73170000000000002</v>
      </c>
      <c r="R151" s="85">
        <v>0</v>
      </c>
      <c r="S151" s="86">
        <v>18</v>
      </c>
      <c r="T151" s="86">
        <v>1.62</v>
      </c>
      <c r="U151" s="88">
        <v>13.4978598581221</v>
      </c>
      <c r="V151" s="89">
        <v>3.01</v>
      </c>
      <c r="W151" s="85">
        <v>25.512358015308301</v>
      </c>
      <c r="X151" s="88">
        <v>24.166666666699999</v>
      </c>
      <c r="Y151" s="85"/>
      <c r="Z151" s="88"/>
      <c r="AA151" s="85">
        <v>0</v>
      </c>
      <c r="AB151" s="91">
        <v>0</v>
      </c>
      <c r="AC151" s="86">
        <v>0</v>
      </c>
      <c r="AD151" s="86">
        <v>0</v>
      </c>
      <c r="AE151" s="86">
        <v>0</v>
      </c>
      <c r="AF151" s="88">
        <v>0</v>
      </c>
      <c r="AG151" s="85">
        <v>3.2887079942700002</v>
      </c>
      <c r="AH151" s="86">
        <v>2.3800000000000002E-2</v>
      </c>
      <c r="AI151" s="88">
        <v>3.3936999940899999E-2</v>
      </c>
      <c r="AJ151" s="150">
        <v>1</v>
      </c>
      <c r="AK151" s="151">
        <v>0</v>
      </c>
    </row>
    <row r="152" spans="1:37" x14ac:dyDescent="0.2">
      <c r="A152" s="149" t="s">
        <v>638</v>
      </c>
      <c r="B152" s="66" t="s">
        <v>639</v>
      </c>
      <c r="C152" s="67">
        <v>72</v>
      </c>
      <c r="D152" s="84" t="s">
        <v>342</v>
      </c>
      <c r="E152" s="85">
        <v>14.144330680242399</v>
      </c>
      <c r="F152" s="91">
        <v>14.144330680242399</v>
      </c>
      <c r="G152" s="86">
        <v>12.0946754554262</v>
      </c>
      <c r="H152" s="86">
        <v>12.0946754554262</v>
      </c>
      <c r="I152" s="86">
        <v>3.56</v>
      </c>
      <c r="J152" s="86">
        <v>2.48</v>
      </c>
      <c r="K152" s="87">
        <v>0</v>
      </c>
      <c r="L152" s="85">
        <v>39.670000032700003</v>
      </c>
      <c r="M152" s="86">
        <v>0</v>
      </c>
      <c r="N152" s="86">
        <v>20.901753409407199</v>
      </c>
      <c r="O152" s="86">
        <v>2.7009222661396599</v>
      </c>
      <c r="P152" s="86">
        <v>0.56299999999999994</v>
      </c>
      <c r="Q152" s="88">
        <v>1.2031000000000001</v>
      </c>
      <c r="R152" s="85">
        <v>0</v>
      </c>
      <c r="S152" s="86">
        <v>17.100000000000001</v>
      </c>
      <c r="T152" s="86">
        <v>1.21</v>
      </c>
      <c r="U152" s="88">
        <v>16.239576012005401</v>
      </c>
      <c r="V152" s="89">
        <v>3.42</v>
      </c>
      <c r="W152" s="85">
        <v>55.737778345019898</v>
      </c>
      <c r="X152" s="88">
        <v>80.8</v>
      </c>
      <c r="Y152" s="85">
        <v>99.300000000000011</v>
      </c>
      <c r="Z152" s="88"/>
      <c r="AA152" s="85">
        <v>0</v>
      </c>
      <c r="AB152" s="91">
        <v>0</v>
      </c>
      <c r="AC152" s="86">
        <v>0</v>
      </c>
      <c r="AD152" s="86">
        <v>0</v>
      </c>
      <c r="AE152" s="86">
        <v>0</v>
      </c>
      <c r="AF152" s="88">
        <v>0</v>
      </c>
      <c r="AG152" s="85">
        <v>1.8676860012900001</v>
      </c>
      <c r="AH152" s="86">
        <v>8.8280000000000008E-3</v>
      </c>
      <c r="AI152" s="88">
        <v>4.04830000279E-2</v>
      </c>
      <c r="AJ152" s="150">
        <v>1</v>
      </c>
      <c r="AK152" s="151">
        <v>0</v>
      </c>
    </row>
    <row r="153" spans="1:37" x14ac:dyDescent="0.2">
      <c r="A153" s="149" t="s">
        <v>640</v>
      </c>
      <c r="B153" s="66" t="s">
        <v>641</v>
      </c>
      <c r="C153" s="67">
        <v>72</v>
      </c>
      <c r="D153" s="84" t="s">
        <v>342</v>
      </c>
      <c r="E153" s="85">
        <v>19.838187702265401</v>
      </c>
      <c r="F153" s="91">
        <v>19.833872707659101</v>
      </c>
      <c r="G153" s="86">
        <v>10.5393743257821</v>
      </c>
      <c r="H153" s="86">
        <v>10.537216828479</v>
      </c>
      <c r="I153" s="86">
        <v>1.49</v>
      </c>
      <c r="J153" s="86">
        <v>3.71</v>
      </c>
      <c r="K153" s="87">
        <v>0</v>
      </c>
      <c r="L153" s="85">
        <v>24.3500001078</v>
      </c>
      <c r="M153" s="86">
        <v>0</v>
      </c>
      <c r="N153" s="86">
        <v>27.193009732889699</v>
      </c>
      <c r="O153" s="86">
        <v>11.0006088897909</v>
      </c>
      <c r="P153" s="86">
        <v>0.52</v>
      </c>
      <c r="Q153" s="88">
        <v>0.62329999999999997</v>
      </c>
      <c r="R153" s="85">
        <v>0</v>
      </c>
      <c r="S153" s="86">
        <v>0.6</v>
      </c>
      <c r="T153" s="86">
        <v>0.86</v>
      </c>
      <c r="U153" s="88">
        <v>10.977346278317199</v>
      </c>
      <c r="V153" s="89">
        <v>3.55</v>
      </c>
      <c r="W153" s="85">
        <v>40.510613059877599</v>
      </c>
      <c r="X153" s="88">
        <v>47</v>
      </c>
      <c r="Y153" s="85"/>
      <c r="Z153" s="88"/>
      <c r="AA153" s="85">
        <v>0</v>
      </c>
      <c r="AB153" s="91">
        <v>0</v>
      </c>
      <c r="AC153" s="86">
        <v>0</v>
      </c>
      <c r="AD153" s="86">
        <v>0</v>
      </c>
      <c r="AE153" s="86">
        <v>0</v>
      </c>
      <c r="AF153" s="88">
        <v>0</v>
      </c>
      <c r="AG153" s="85">
        <v>3.2005737407899999</v>
      </c>
      <c r="AH153" s="86">
        <v>1.2234E-2</v>
      </c>
      <c r="AI153" s="88">
        <v>0</v>
      </c>
      <c r="AJ153" s="150">
        <v>1</v>
      </c>
      <c r="AK153" s="151">
        <v>0</v>
      </c>
    </row>
    <row r="154" spans="1:37" x14ac:dyDescent="0.2">
      <c r="A154" s="149" t="s">
        <v>642</v>
      </c>
      <c r="B154" s="66" t="s">
        <v>643</v>
      </c>
      <c r="C154" s="67">
        <v>72</v>
      </c>
      <c r="D154" s="84" t="s">
        <v>342</v>
      </c>
      <c r="E154" s="85">
        <v>17.345612400058901</v>
      </c>
      <c r="F154" s="91">
        <v>17.345612400058901</v>
      </c>
      <c r="G154" s="86">
        <v>13.6925491734929</v>
      </c>
      <c r="H154" s="86">
        <v>13.6925491734929</v>
      </c>
      <c r="I154" s="86">
        <v>1.1599999999999999</v>
      </c>
      <c r="J154" s="86">
        <v>1.94</v>
      </c>
      <c r="K154" s="87">
        <v>0</v>
      </c>
      <c r="L154" s="85">
        <v>37.619999342200003</v>
      </c>
      <c r="M154" s="86">
        <v>0</v>
      </c>
      <c r="N154" s="86">
        <v>26.0007534151516</v>
      </c>
      <c r="O154" s="86">
        <v>4.9263585576434696</v>
      </c>
      <c r="P154" s="86">
        <v>0.41899999999999998</v>
      </c>
      <c r="Q154" s="88">
        <v>0.16350000000000001</v>
      </c>
      <c r="R154" s="85">
        <v>0</v>
      </c>
      <c r="S154" s="86">
        <v>3.6</v>
      </c>
      <c r="T154" s="86">
        <v>0.75</v>
      </c>
      <c r="U154" s="88">
        <v>4.4869279442782197</v>
      </c>
      <c r="V154" s="89">
        <v>3.59</v>
      </c>
      <c r="W154" s="85">
        <v>74.299607207862095</v>
      </c>
      <c r="X154" s="88">
        <v>79.433333333299998</v>
      </c>
      <c r="Y154" s="85">
        <v>100</v>
      </c>
      <c r="Z154" s="88"/>
      <c r="AA154" s="85">
        <v>0</v>
      </c>
      <c r="AB154" s="91">
        <v>0</v>
      </c>
      <c r="AC154" s="86">
        <v>0</v>
      </c>
      <c r="AD154" s="86">
        <v>0</v>
      </c>
      <c r="AE154" s="86">
        <v>0</v>
      </c>
      <c r="AF154" s="88">
        <v>0</v>
      </c>
      <c r="AG154" s="85">
        <v>0.97283725723699999</v>
      </c>
      <c r="AH154" s="86">
        <v>1.1476999999999999E-2</v>
      </c>
      <c r="AI154" s="88">
        <v>0</v>
      </c>
      <c r="AJ154" s="150">
        <v>1</v>
      </c>
      <c r="AK154" s="151">
        <v>0</v>
      </c>
    </row>
    <row r="155" spans="1:37" x14ac:dyDescent="0.2">
      <c r="A155" s="149" t="s">
        <v>644</v>
      </c>
      <c r="B155" s="66" t="s">
        <v>645</v>
      </c>
      <c r="C155" s="67">
        <v>72</v>
      </c>
      <c r="D155" s="84" t="s">
        <v>342</v>
      </c>
      <c r="E155" s="85">
        <v>30.260604631762199</v>
      </c>
      <c r="F155" s="91">
        <v>30.255164034021899</v>
      </c>
      <c r="G155" s="86">
        <v>17.160552039317398</v>
      </c>
      <c r="H155" s="86">
        <v>17.160552039317398</v>
      </c>
      <c r="I155" s="86">
        <v>15.71</v>
      </c>
      <c r="J155" s="86">
        <v>25.86</v>
      </c>
      <c r="K155" s="87">
        <v>0</v>
      </c>
      <c r="L155" s="85">
        <v>15.839999990900001</v>
      </c>
      <c r="M155" s="86">
        <v>0</v>
      </c>
      <c r="N155" s="86">
        <v>38.355061770552602</v>
      </c>
      <c r="O155" s="86">
        <v>32.0255303172517</v>
      </c>
      <c r="P155" s="86">
        <v>1.1850000000000001</v>
      </c>
      <c r="Q155" s="88">
        <v>0.78590000000000004</v>
      </c>
      <c r="R155" s="85">
        <v>0</v>
      </c>
      <c r="S155" s="86">
        <v>0.1</v>
      </c>
      <c r="T155" s="86">
        <v>1.47</v>
      </c>
      <c r="U155" s="88">
        <v>4.4359006909559104</v>
      </c>
      <c r="V155" s="89">
        <v>3.57</v>
      </c>
      <c r="W155" s="85">
        <v>52.787998979884897</v>
      </c>
      <c r="X155" s="88">
        <v>61.8</v>
      </c>
      <c r="Y155" s="85"/>
      <c r="Z155" s="88"/>
      <c r="AA155" s="85">
        <v>0</v>
      </c>
      <c r="AB155" s="91">
        <v>0</v>
      </c>
      <c r="AC155" s="86">
        <v>0</v>
      </c>
      <c r="AD155" s="86">
        <v>0</v>
      </c>
      <c r="AE155" s="86">
        <v>0</v>
      </c>
      <c r="AF155" s="88">
        <v>0</v>
      </c>
      <c r="AG155" s="85">
        <v>1.09961200008</v>
      </c>
      <c r="AH155" s="86">
        <v>0.19706799999999999</v>
      </c>
      <c r="AI155" s="88">
        <v>0.73750000005500005</v>
      </c>
      <c r="AJ155" s="150">
        <v>1</v>
      </c>
      <c r="AK155" s="151">
        <v>0</v>
      </c>
    </row>
    <row r="156" spans="1:37" x14ac:dyDescent="0.2">
      <c r="A156" s="149" t="s">
        <v>646</v>
      </c>
      <c r="B156" s="66" t="s">
        <v>647</v>
      </c>
      <c r="C156" s="67">
        <v>72</v>
      </c>
      <c r="D156" s="84" t="s">
        <v>342</v>
      </c>
      <c r="E156" s="85">
        <v>35.563845981084498</v>
      </c>
      <c r="F156" s="91">
        <v>35.563845981084498</v>
      </c>
      <c r="G156" s="86">
        <v>21.333566241609098</v>
      </c>
      <c r="H156" s="86">
        <v>21.333566241609098</v>
      </c>
      <c r="I156" s="86">
        <v>3.47</v>
      </c>
      <c r="J156" s="86">
        <v>5.09</v>
      </c>
      <c r="K156" s="87">
        <v>0</v>
      </c>
      <c r="L156" s="85">
        <v>24.899999974899998</v>
      </c>
      <c r="M156" s="86">
        <v>0</v>
      </c>
      <c r="N156" s="86">
        <v>70.091623036649196</v>
      </c>
      <c r="O156" s="86">
        <v>21.953614867417102</v>
      </c>
      <c r="P156" s="86">
        <v>0.56999999999999995</v>
      </c>
      <c r="Q156" s="88">
        <v>0.45750000000000002</v>
      </c>
      <c r="R156" s="85">
        <v>0</v>
      </c>
      <c r="S156" s="86">
        <v>3.6</v>
      </c>
      <c r="T156" s="86">
        <v>1.1499999999999999</v>
      </c>
      <c r="U156" s="88">
        <v>5.7894342824345602</v>
      </c>
      <c r="V156" s="89">
        <v>3.89</v>
      </c>
      <c r="W156" s="85">
        <v>61.575462282760498</v>
      </c>
      <c r="X156" s="88">
        <v>78.733333333299996</v>
      </c>
      <c r="Y156" s="85">
        <v>-17.379999999999995</v>
      </c>
      <c r="Z156" s="88"/>
      <c r="AA156" s="85">
        <v>0</v>
      </c>
      <c r="AB156" s="91">
        <v>0</v>
      </c>
      <c r="AC156" s="86">
        <v>0</v>
      </c>
      <c r="AD156" s="86">
        <v>0</v>
      </c>
      <c r="AE156" s="86">
        <v>0</v>
      </c>
      <c r="AF156" s="88">
        <v>0</v>
      </c>
      <c r="AG156" s="85">
        <v>1.5047220025500001</v>
      </c>
      <c r="AH156" s="86">
        <v>2.7765000000000001E-2</v>
      </c>
      <c r="AI156" s="88">
        <v>0.29500000050000003</v>
      </c>
      <c r="AJ156" s="150">
        <v>1</v>
      </c>
      <c r="AK156" s="151">
        <v>0</v>
      </c>
    </row>
    <row r="157" spans="1:37" x14ac:dyDescent="0.2">
      <c r="A157" s="149" t="s">
        <v>648</v>
      </c>
      <c r="B157" s="66" t="s">
        <v>649</v>
      </c>
      <c r="C157" s="67">
        <v>72</v>
      </c>
      <c r="D157" s="84" t="s">
        <v>342</v>
      </c>
      <c r="E157" s="85">
        <v>9.9193215947235096</v>
      </c>
      <c r="F157" s="91">
        <v>9.9193215947235096</v>
      </c>
      <c r="G157" s="86">
        <v>6.6450739061303796</v>
      </c>
      <c r="H157" s="86">
        <v>6.6450739061303796</v>
      </c>
      <c r="I157" s="86">
        <v>2.69</v>
      </c>
      <c r="J157" s="86">
        <v>4.46</v>
      </c>
      <c r="K157" s="87">
        <v>0</v>
      </c>
      <c r="L157" s="85">
        <v>27.029999960200001</v>
      </c>
      <c r="M157" s="86">
        <v>0</v>
      </c>
      <c r="N157" s="86">
        <v>15.226704071574799</v>
      </c>
      <c r="O157" s="86">
        <v>3.8364779874213801</v>
      </c>
      <c r="P157" s="86">
        <v>0.60899999999999999</v>
      </c>
      <c r="Q157" s="88">
        <v>0.82450000000000001</v>
      </c>
      <c r="R157" s="85">
        <v>0</v>
      </c>
      <c r="S157" s="86">
        <v>2.2999999999999998</v>
      </c>
      <c r="T157" s="86">
        <v>1.35</v>
      </c>
      <c r="U157" s="88">
        <v>8.3811318532477497</v>
      </c>
      <c r="V157" s="89">
        <v>3.02</v>
      </c>
      <c r="W157" s="85">
        <v>34.3031844320167</v>
      </c>
      <c r="X157" s="88">
        <v>42.333333333299997</v>
      </c>
      <c r="Y157" s="85"/>
      <c r="Z157" s="88"/>
      <c r="AA157" s="85">
        <v>0</v>
      </c>
      <c r="AB157" s="91">
        <v>0</v>
      </c>
      <c r="AC157" s="86">
        <v>0</v>
      </c>
      <c r="AD157" s="86">
        <v>0</v>
      </c>
      <c r="AE157" s="86">
        <v>0</v>
      </c>
      <c r="AF157" s="88">
        <v>0</v>
      </c>
      <c r="AG157" s="85">
        <v>1.6053249975299999</v>
      </c>
      <c r="AH157" s="86">
        <v>2.7817999999999999E-2</v>
      </c>
      <c r="AI157" s="88">
        <v>0</v>
      </c>
      <c r="AJ157" s="150">
        <v>1</v>
      </c>
      <c r="AK157" s="151">
        <v>0</v>
      </c>
    </row>
    <row r="158" spans="1:37" x14ac:dyDescent="0.2">
      <c r="A158" s="149" t="s">
        <v>650</v>
      </c>
      <c r="B158" s="66" t="s">
        <v>651</v>
      </c>
      <c r="C158" s="67">
        <v>72</v>
      </c>
      <c r="D158" s="84" t="s">
        <v>342</v>
      </c>
      <c r="E158" s="85">
        <v>11.8911787341648</v>
      </c>
      <c r="F158" s="91">
        <v>11.8911787341648</v>
      </c>
      <c r="G158" s="86">
        <v>10.9102236772988</v>
      </c>
      <c r="H158" s="86">
        <v>10.9102236772988</v>
      </c>
      <c r="I158" s="86">
        <v>1.87</v>
      </c>
      <c r="J158" s="86">
        <v>4.07</v>
      </c>
      <c r="K158" s="87">
        <v>0</v>
      </c>
      <c r="L158" s="85">
        <v>38.040000036099997</v>
      </c>
      <c r="M158" s="86">
        <v>0</v>
      </c>
      <c r="N158" s="86">
        <v>27.094818877182899</v>
      </c>
      <c r="O158" s="86">
        <v>18.406195715112901</v>
      </c>
      <c r="P158" s="86">
        <v>0.50700000000000001</v>
      </c>
      <c r="Q158" s="88">
        <v>0.43440000000000001</v>
      </c>
      <c r="R158" s="85">
        <v>0</v>
      </c>
      <c r="S158" s="86">
        <v>3.8</v>
      </c>
      <c r="T158" s="86">
        <v>1.34</v>
      </c>
      <c r="U158" s="88">
        <v>5.8185416386713698</v>
      </c>
      <c r="V158" s="89">
        <v>3.1</v>
      </c>
      <c r="W158" s="85">
        <v>41.328199044183201</v>
      </c>
      <c r="X158" s="88">
        <v>47.666666666700003</v>
      </c>
      <c r="Y158" s="85"/>
      <c r="Z158" s="88"/>
      <c r="AA158" s="85">
        <v>0.06</v>
      </c>
      <c r="AB158" s="91">
        <v>0.06</v>
      </c>
      <c r="AC158" s="86">
        <v>0</v>
      </c>
      <c r="AD158" s="86">
        <v>0</v>
      </c>
      <c r="AE158" s="86">
        <v>0</v>
      </c>
      <c r="AF158" s="88">
        <v>0</v>
      </c>
      <c r="AG158" s="85">
        <v>3.3977560000899998</v>
      </c>
      <c r="AH158" s="86">
        <v>2.3553999999999999E-2</v>
      </c>
      <c r="AI158" s="88">
        <v>0</v>
      </c>
      <c r="AJ158" s="150">
        <v>1</v>
      </c>
      <c r="AK158" s="151">
        <v>0</v>
      </c>
    </row>
    <row r="159" spans="1:37" x14ac:dyDescent="0.2">
      <c r="A159" s="149" t="s">
        <v>652</v>
      </c>
      <c r="B159" s="66" t="s">
        <v>653</v>
      </c>
      <c r="C159" s="67">
        <v>72</v>
      </c>
      <c r="D159" s="84" t="s">
        <v>342</v>
      </c>
      <c r="E159" s="85">
        <v>21.5330371267966</v>
      </c>
      <c r="F159" s="91">
        <v>21.5330371267966</v>
      </c>
      <c r="G159" s="86">
        <v>10.5069170958295</v>
      </c>
      <c r="H159" s="86">
        <v>10.5069170958295</v>
      </c>
      <c r="I159" s="86">
        <v>10.79</v>
      </c>
      <c r="J159" s="86">
        <v>38.049999999999997</v>
      </c>
      <c r="K159" s="87">
        <v>9.4000000000000004E-3</v>
      </c>
      <c r="L159" s="85">
        <v>12.410000077299999</v>
      </c>
      <c r="M159" s="86">
        <v>0</v>
      </c>
      <c r="N159" s="86">
        <v>30.956254177228001</v>
      </c>
      <c r="O159" s="86">
        <v>15.048732943469799</v>
      </c>
      <c r="P159" s="86">
        <v>1.45</v>
      </c>
      <c r="Q159" s="88">
        <v>0.5423</v>
      </c>
      <c r="R159" s="85">
        <v>0</v>
      </c>
      <c r="S159" s="86">
        <v>3.8</v>
      </c>
      <c r="T159" s="86">
        <v>1.78</v>
      </c>
      <c r="U159" s="88">
        <v>6.4231377696994203</v>
      </c>
      <c r="V159" s="89">
        <v>3.44</v>
      </c>
      <c r="W159" s="85">
        <v>55.448038447807399</v>
      </c>
      <c r="X159" s="88">
        <v>64.833333333300004</v>
      </c>
      <c r="Y159" s="85">
        <v>100</v>
      </c>
      <c r="Z159" s="88">
        <v>-100</v>
      </c>
      <c r="AA159" s="85">
        <v>0</v>
      </c>
      <c r="AB159" s="91">
        <v>0</v>
      </c>
      <c r="AC159" s="86">
        <v>0</v>
      </c>
      <c r="AD159" s="86">
        <v>0</v>
      </c>
      <c r="AE159" s="86">
        <v>0</v>
      </c>
      <c r="AF159" s="88">
        <v>0</v>
      </c>
      <c r="AG159" s="85">
        <v>1.22823491956</v>
      </c>
      <c r="AH159" s="86">
        <v>0.31679400000000002</v>
      </c>
      <c r="AI159" s="88">
        <v>7.1612995072699998E-2</v>
      </c>
      <c r="AJ159" s="150">
        <v>1</v>
      </c>
      <c r="AK159" s="151">
        <v>0</v>
      </c>
    </row>
    <row r="160" spans="1:37" x14ac:dyDescent="0.2">
      <c r="A160" s="149" t="s">
        <v>654</v>
      </c>
      <c r="B160" s="66" t="s">
        <v>655</v>
      </c>
      <c r="C160" s="67">
        <v>72</v>
      </c>
      <c r="D160" s="84" t="s">
        <v>342</v>
      </c>
      <c r="E160" s="85">
        <v>36.271011694783297</v>
      </c>
      <c r="F160" s="91">
        <v>36.271011694783297</v>
      </c>
      <c r="G160" s="86">
        <v>12.0526012553951</v>
      </c>
      <c r="H160" s="86">
        <v>12.0526012553951</v>
      </c>
      <c r="I160" s="86">
        <v>5.83</v>
      </c>
      <c r="J160" s="86">
        <v>10.73</v>
      </c>
      <c r="K160" s="87">
        <v>4.4900000000000002E-2</v>
      </c>
      <c r="L160" s="85">
        <v>5.1399999985799996</v>
      </c>
      <c r="M160" s="86">
        <v>0</v>
      </c>
      <c r="N160" s="86">
        <v>43.226907757476098</v>
      </c>
      <c r="O160" s="86">
        <v>8.0098280098280092</v>
      </c>
      <c r="P160" s="86">
        <v>0.91300000000000003</v>
      </c>
      <c r="Q160" s="88">
        <v>0.52790000000000004</v>
      </c>
      <c r="R160" s="85">
        <v>0</v>
      </c>
      <c r="S160" s="86">
        <v>0.4</v>
      </c>
      <c r="T160" s="86">
        <v>1.26</v>
      </c>
      <c r="U160" s="88">
        <v>4.5364034245398397</v>
      </c>
      <c r="V160" s="89">
        <v>3.81</v>
      </c>
      <c r="W160" s="85">
        <v>44.5856424366862</v>
      </c>
      <c r="X160" s="88">
        <v>44.666666666700003</v>
      </c>
      <c r="Y160" s="85"/>
      <c r="Z160" s="88"/>
      <c r="AA160" s="85">
        <v>0</v>
      </c>
      <c r="AB160" s="91">
        <v>0</v>
      </c>
      <c r="AC160" s="86">
        <v>0</v>
      </c>
      <c r="AD160" s="86">
        <v>0</v>
      </c>
      <c r="AE160" s="86">
        <v>0</v>
      </c>
      <c r="AF160" s="88">
        <v>0</v>
      </c>
      <c r="AG160" s="85">
        <v>0.92589199883399997</v>
      </c>
      <c r="AH160" s="86">
        <v>7.3973999999999998E-2</v>
      </c>
      <c r="AI160" s="88">
        <v>0.29499999962899998</v>
      </c>
      <c r="AJ160" s="150">
        <v>1</v>
      </c>
      <c r="AK160" s="151">
        <v>0</v>
      </c>
    </row>
    <row r="161" spans="1:37" x14ac:dyDescent="0.2">
      <c r="A161" s="149" t="s">
        <v>656</v>
      </c>
      <c r="B161" s="66" t="s">
        <v>657</v>
      </c>
      <c r="C161" s="67">
        <v>72</v>
      </c>
      <c r="D161" s="84" t="s">
        <v>342</v>
      </c>
      <c r="E161" s="85">
        <v>20.7385036184398</v>
      </c>
      <c r="F161" s="91">
        <v>20.7385036184398</v>
      </c>
      <c r="G161" s="86">
        <v>12.310672972819001</v>
      </c>
      <c r="H161" s="86">
        <v>12.310672972819001</v>
      </c>
      <c r="I161" s="86">
        <v>5.63</v>
      </c>
      <c r="J161" s="86">
        <v>8.19</v>
      </c>
      <c r="K161" s="87">
        <v>3.7999999999999999E-2</v>
      </c>
      <c r="L161" s="85">
        <v>13.5999999601</v>
      </c>
      <c r="M161" s="86">
        <v>0</v>
      </c>
      <c r="N161" s="86">
        <v>26.8283558825363</v>
      </c>
      <c r="O161" s="86">
        <v>7.4824777419965898</v>
      </c>
      <c r="P161" s="86">
        <v>0.74099999999999999</v>
      </c>
      <c r="Q161" s="88">
        <v>0.60780000000000001</v>
      </c>
      <c r="R161" s="85">
        <v>0</v>
      </c>
      <c r="S161" s="86">
        <v>3.7</v>
      </c>
      <c r="T161" s="86">
        <v>1.33</v>
      </c>
      <c r="U161" s="88">
        <v>5.2379052937489297</v>
      </c>
      <c r="V161" s="89">
        <v>3.35</v>
      </c>
      <c r="W161" s="85">
        <v>45.417505785498903</v>
      </c>
      <c r="X161" s="88">
        <v>55.666666666700003</v>
      </c>
      <c r="Y161" s="85">
        <v>100</v>
      </c>
      <c r="Z161" s="88"/>
      <c r="AA161" s="85">
        <v>0</v>
      </c>
      <c r="AB161" s="91">
        <v>0</v>
      </c>
      <c r="AC161" s="86">
        <v>0</v>
      </c>
      <c r="AD161" s="86">
        <v>0</v>
      </c>
      <c r="AE161" s="86">
        <v>0</v>
      </c>
      <c r="AF161" s="88">
        <v>0</v>
      </c>
      <c r="AG161" s="85">
        <v>1.10622199896</v>
      </c>
      <c r="AH161" s="86">
        <v>5.1204E-2</v>
      </c>
      <c r="AI161" s="88">
        <v>5.0173999952899999E-2</v>
      </c>
      <c r="AJ161" s="150">
        <v>1.01</v>
      </c>
      <c r="AK161" s="151">
        <v>0</v>
      </c>
    </row>
    <row r="162" spans="1:37" x14ac:dyDescent="0.2">
      <c r="A162" s="149" t="s">
        <v>658</v>
      </c>
      <c r="B162" s="66" t="s">
        <v>659</v>
      </c>
      <c r="C162" s="67">
        <v>72</v>
      </c>
      <c r="D162" s="84" t="s">
        <v>342</v>
      </c>
      <c r="E162" s="85">
        <v>23.8306424449285</v>
      </c>
      <c r="F162" s="91">
        <v>23.811555475714599</v>
      </c>
      <c r="G162" s="86">
        <v>13.130712056228001</v>
      </c>
      <c r="H162" s="86">
        <v>13.126221004648199</v>
      </c>
      <c r="I162" s="86">
        <v>9.92</v>
      </c>
      <c r="J162" s="86">
        <v>55.55</v>
      </c>
      <c r="K162" s="87">
        <v>0</v>
      </c>
      <c r="L162" s="85">
        <v>10.5500000158</v>
      </c>
      <c r="M162" s="86">
        <v>0</v>
      </c>
      <c r="N162" s="86">
        <v>34.213646835614597</v>
      </c>
      <c r="O162" s="86">
        <v>22.372539121655699</v>
      </c>
      <c r="P162" s="86">
        <v>4.2160000000000002</v>
      </c>
      <c r="Q162" s="88">
        <v>0.47410000000000002</v>
      </c>
      <c r="R162" s="85">
        <v>0</v>
      </c>
      <c r="S162" s="86">
        <v>2.4</v>
      </c>
      <c r="T162" s="86">
        <v>2.0099999999999998</v>
      </c>
      <c r="U162" s="88">
        <v>3.16170031212808</v>
      </c>
      <c r="V162" s="89">
        <v>3.05</v>
      </c>
      <c r="W162" s="85">
        <v>44.4659439403313</v>
      </c>
      <c r="X162" s="88">
        <v>45.933333333299998</v>
      </c>
      <c r="Y162" s="85">
        <v>-100</v>
      </c>
      <c r="Z162" s="88"/>
      <c r="AA162" s="85">
        <v>0.08</v>
      </c>
      <c r="AB162" s="91">
        <v>0.08</v>
      </c>
      <c r="AC162" s="86">
        <v>0</v>
      </c>
      <c r="AD162" s="86">
        <v>0</v>
      </c>
      <c r="AE162" s="86">
        <v>0.04</v>
      </c>
      <c r="AF162" s="88">
        <v>1.7908999907600001</v>
      </c>
      <c r="AG162" s="85">
        <v>0.18777199813500001</v>
      </c>
      <c r="AH162" s="86">
        <v>0.347022</v>
      </c>
      <c r="AI162" s="88">
        <v>0.20641799782100001</v>
      </c>
      <c r="AJ162" s="150">
        <v>1</v>
      </c>
      <c r="AK162" s="151">
        <v>0</v>
      </c>
    </row>
    <row r="163" spans="1:37" x14ac:dyDescent="0.2">
      <c r="A163" s="149" t="s">
        <v>660</v>
      </c>
      <c r="B163" s="66" t="s">
        <v>661</v>
      </c>
      <c r="C163" s="67">
        <v>72</v>
      </c>
      <c r="D163" s="84" t="s">
        <v>342</v>
      </c>
      <c r="E163" s="85">
        <v>15.6228930284525</v>
      </c>
      <c r="F163" s="91">
        <v>15.4437402477317</v>
      </c>
      <c r="G163" s="86">
        <v>9.9449057039933706</v>
      </c>
      <c r="H163" s="86">
        <v>9.7744216062106304</v>
      </c>
      <c r="I163" s="86">
        <v>6.79</v>
      </c>
      <c r="J163" s="86">
        <v>4.74</v>
      </c>
      <c r="K163" s="87">
        <v>1.0699999999999999E-2</v>
      </c>
      <c r="L163" s="85">
        <v>21.6300000345</v>
      </c>
      <c r="M163" s="86">
        <v>0</v>
      </c>
      <c r="N163" s="86">
        <v>37.340082603001903</v>
      </c>
      <c r="O163" s="86">
        <v>16.743787489288799</v>
      </c>
      <c r="P163" s="86">
        <v>1.411</v>
      </c>
      <c r="Q163" s="88">
        <v>1.2842</v>
      </c>
      <c r="R163" s="85">
        <v>0</v>
      </c>
      <c r="S163" s="86">
        <v>4.8</v>
      </c>
      <c r="T163" s="86">
        <v>2.19</v>
      </c>
      <c r="U163" s="88">
        <v>8.9528231010768398</v>
      </c>
      <c r="V163" s="89">
        <v>3.08</v>
      </c>
      <c r="W163" s="85">
        <v>48.669137739284999</v>
      </c>
      <c r="X163" s="88">
        <v>49.7</v>
      </c>
      <c r="Y163" s="85"/>
      <c r="Z163" s="88"/>
      <c r="AA163" s="85">
        <v>0.06</v>
      </c>
      <c r="AB163" s="91">
        <v>0.08</v>
      </c>
      <c r="AC163" s="86">
        <v>0.06</v>
      </c>
      <c r="AD163" s="86">
        <v>7.0000000000000007E-2</v>
      </c>
      <c r="AE163" s="86">
        <v>0</v>
      </c>
      <c r="AF163" s="88">
        <v>0</v>
      </c>
      <c r="AG163" s="85">
        <v>2.1559240013299998</v>
      </c>
      <c r="AH163" s="86">
        <v>3.3050000000000003E-2</v>
      </c>
      <c r="AI163" s="88">
        <v>3.7336000022999999E-2</v>
      </c>
      <c r="AJ163" s="150">
        <v>1</v>
      </c>
      <c r="AK163" s="151">
        <v>0</v>
      </c>
    </row>
    <row r="164" spans="1:37" x14ac:dyDescent="0.2">
      <c r="A164" s="149" t="s">
        <v>662</v>
      </c>
      <c r="B164" s="66" t="s">
        <v>663</v>
      </c>
      <c r="C164" s="67">
        <v>72</v>
      </c>
      <c r="D164" s="84" t="s">
        <v>342</v>
      </c>
      <c r="E164" s="85">
        <v>7.34455404154515</v>
      </c>
      <c r="F164" s="91">
        <v>7.34455404154515</v>
      </c>
      <c r="G164" s="86">
        <v>4.9677014800585297</v>
      </c>
      <c r="H164" s="86">
        <v>4.9677014800585297</v>
      </c>
      <c r="I164" s="86">
        <v>8.14</v>
      </c>
      <c r="J164" s="86">
        <v>3.58</v>
      </c>
      <c r="K164" s="87">
        <v>7.7399999999999997E-2</v>
      </c>
      <c r="L164" s="85">
        <v>26.510000055700001</v>
      </c>
      <c r="M164" s="86">
        <v>0</v>
      </c>
      <c r="N164" s="86">
        <v>47.009017691195702</v>
      </c>
      <c r="O164" s="86">
        <v>12.7473335785215</v>
      </c>
      <c r="P164" s="86">
        <v>0.63200000000000001</v>
      </c>
      <c r="Q164" s="88">
        <v>0.58609999999999995</v>
      </c>
      <c r="R164" s="85">
        <v>0</v>
      </c>
      <c r="S164" s="86">
        <v>6.4</v>
      </c>
      <c r="T164" s="86">
        <v>1.37</v>
      </c>
      <c r="U164" s="88">
        <v>12.568055818212599</v>
      </c>
      <c r="V164" s="89">
        <v>3</v>
      </c>
      <c r="W164" s="85">
        <v>39.792022816486202</v>
      </c>
      <c r="X164" s="88">
        <v>53.4666666667</v>
      </c>
      <c r="Y164" s="85"/>
      <c r="Z164" s="88"/>
      <c r="AA164" s="85">
        <v>0</v>
      </c>
      <c r="AB164" s="91">
        <v>0</v>
      </c>
      <c r="AC164" s="86">
        <v>0</v>
      </c>
      <c r="AD164" s="86">
        <v>0</v>
      </c>
      <c r="AE164" s="86">
        <v>0</v>
      </c>
      <c r="AF164" s="88">
        <v>2.10999994794E-2</v>
      </c>
      <c r="AG164" s="85">
        <v>3.1890720097599998</v>
      </c>
      <c r="AH164" s="86">
        <v>2.5201999999999999E-2</v>
      </c>
      <c r="AI164" s="88">
        <v>1.7288580580199999E-9</v>
      </c>
      <c r="AJ164" s="150">
        <v>1</v>
      </c>
      <c r="AK164" s="151">
        <v>0</v>
      </c>
    </row>
    <row r="165" spans="1:37" x14ac:dyDescent="0.2">
      <c r="A165" s="149" t="s">
        <v>664</v>
      </c>
      <c r="B165" s="66" t="s">
        <v>665</v>
      </c>
      <c r="C165" s="67">
        <v>72</v>
      </c>
      <c r="D165" s="84" t="s">
        <v>342</v>
      </c>
      <c r="E165" s="85">
        <v>27.384573365280801</v>
      </c>
      <c r="F165" s="91">
        <v>27.384573365280801</v>
      </c>
      <c r="G165" s="86">
        <v>25.203292405864801</v>
      </c>
      <c r="H165" s="86">
        <v>25.203292405864801</v>
      </c>
      <c r="I165" s="86">
        <v>4.5199999999999996</v>
      </c>
      <c r="J165" s="86">
        <v>68.23</v>
      </c>
      <c r="K165" s="87">
        <v>2.76E-2</v>
      </c>
      <c r="L165" s="85">
        <v>29.100000058100001</v>
      </c>
      <c r="M165" s="86">
        <v>0</v>
      </c>
      <c r="N165" s="86">
        <v>58.123096373771602</v>
      </c>
      <c r="O165" s="86">
        <v>19.797180942662202</v>
      </c>
      <c r="P165" s="86">
        <v>2.62</v>
      </c>
      <c r="Q165" s="88">
        <v>0.42759999999999998</v>
      </c>
      <c r="R165" s="85">
        <v>0</v>
      </c>
      <c r="S165" s="86">
        <v>3.8</v>
      </c>
      <c r="T165" s="86">
        <v>1.18</v>
      </c>
      <c r="U165" s="88">
        <v>10.689145737377199</v>
      </c>
      <c r="V165" s="89">
        <v>3.53</v>
      </c>
      <c r="W165" s="85">
        <v>62.866445031943002</v>
      </c>
      <c r="X165" s="88">
        <v>76.7</v>
      </c>
      <c r="Y165" s="85">
        <v>-99.52</v>
      </c>
      <c r="Z165" s="88"/>
      <c r="AA165" s="85">
        <v>0</v>
      </c>
      <c r="AB165" s="91">
        <v>0</v>
      </c>
      <c r="AC165" s="86">
        <v>0</v>
      </c>
      <c r="AD165" s="86">
        <v>0</v>
      </c>
      <c r="AE165" s="86">
        <v>0.12</v>
      </c>
      <c r="AF165" s="88">
        <v>1.04999998794E-2</v>
      </c>
      <c r="AG165" s="85">
        <v>0.67761200042699998</v>
      </c>
      <c r="AH165" s="86">
        <v>0.358375</v>
      </c>
      <c r="AI165" s="88">
        <v>0.16866100010599999</v>
      </c>
      <c r="AJ165" s="150">
        <v>1</v>
      </c>
      <c r="AK165" s="151">
        <v>0</v>
      </c>
    </row>
    <row r="166" spans="1:37" x14ac:dyDescent="0.2">
      <c r="A166" s="149" t="s">
        <v>666</v>
      </c>
      <c r="B166" s="66" t="s">
        <v>667</v>
      </c>
      <c r="C166" s="67">
        <v>72</v>
      </c>
      <c r="D166" s="84" t="s">
        <v>342</v>
      </c>
      <c r="E166" s="85">
        <v>19.7585969610742</v>
      </c>
      <c r="F166" s="91">
        <v>19.7585969610742</v>
      </c>
      <c r="G166" s="86">
        <v>12.0850304078558</v>
      </c>
      <c r="H166" s="86">
        <v>12.0850304078558</v>
      </c>
      <c r="I166" s="86">
        <v>5.2</v>
      </c>
      <c r="J166" s="86">
        <v>4.54</v>
      </c>
      <c r="K166" s="87">
        <v>0</v>
      </c>
      <c r="L166" s="85">
        <v>13.9799996923</v>
      </c>
      <c r="M166" s="86">
        <v>0</v>
      </c>
      <c r="N166" s="86">
        <v>26.0316412300973</v>
      </c>
      <c r="O166" s="86">
        <v>4.5197740112994396</v>
      </c>
      <c r="P166" s="86">
        <v>0.50800000000000001</v>
      </c>
      <c r="Q166" s="88">
        <v>0.68189999999999995</v>
      </c>
      <c r="R166" s="85">
        <v>0</v>
      </c>
      <c r="S166" s="86">
        <v>4.3</v>
      </c>
      <c r="T166" s="86">
        <v>1.3</v>
      </c>
      <c r="U166" s="88">
        <v>5.5385073183432798</v>
      </c>
      <c r="V166" s="89">
        <v>3.19</v>
      </c>
      <c r="W166" s="85">
        <v>42.571913345911199</v>
      </c>
      <c r="X166" s="88">
        <v>42.266666666699997</v>
      </c>
      <c r="Y166" s="85">
        <v>-100</v>
      </c>
      <c r="Z166" s="88"/>
      <c r="AA166" s="85">
        <v>0.2</v>
      </c>
      <c r="AB166" s="91">
        <v>0.2</v>
      </c>
      <c r="AC166" s="86">
        <v>0</v>
      </c>
      <c r="AD166" s="86">
        <v>0</v>
      </c>
      <c r="AE166" s="86">
        <v>0</v>
      </c>
      <c r="AF166" s="88">
        <v>3.6295973402599998E-8</v>
      </c>
      <c r="AG166" s="85">
        <v>4.3175083012200001E-2</v>
      </c>
      <c r="AH166" s="86">
        <v>1.6303999999999999E-2</v>
      </c>
      <c r="AI166" s="88">
        <v>7.4785094353799999E-9</v>
      </c>
      <c r="AJ166" s="150">
        <v>1</v>
      </c>
      <c r="AK166" s="151">
        <v>0</v>
      </c>
    </row>
    <row r="167" spans="1:37" x14ac:dyDescent="0.2">
      <c r="A167" s="149" t="s">
        <v>668</v>
      </c>
      <c r="B167" s="66" t="s">
        <v>669</v>
      </c>
      <c r="C167" s="67">
        <v>72</v>
      </c>
      <c r="D167" s="84" t="s">
        <v>342</v>
      </c>
      <c r="E167" s="85">
        <v>9.0782183832831596</v>
      </c>
      <c r="F167" s="91">
        <v>9.0782183832831596</v>
      </c>
      <c r="G167" s="86">
        <v>3.8585699952013299</v>
      </c>
      <c r="H167" s="86">
        <v>3.8585699952013299</v>
      </c>
      <c r="I167" s="86">
        <v>4.97</v>
      </c>
      <c r="J167" s="86">
        <v>5.55</v>
      </c>
      <c r="K167" s="87">
        <v>0</v>
      </c>
      <c r="L167" s="85">
        <v>33.989999980500002</v>
      </c>
      <c r="M167" s="86">
        <v>0</v>
      </c>
      <c r="N167" s="86">
        <v>16.296773673822901</v>
      </c>
      <c r="O167" s="86">
        <v>2.7325759901750102</v>
      </c>
      <c r="P167" s="86">
        <v>1.0169999999999999</v>
      </c>
      <c r="Q167" s="88">
        <v>0.33929999999999999</v>
      </c>
      <c r="R167" s="85">
        <v>0</v>
      </c>
      <c r="S167" s="86">
        <v>5.8</v>
      </c>
      <c r="T167" s="86">
        <v>1.33</v>
      </c>
      <c r="U167" s="88">
        <v>5.9765301225843004</v>
      </c>
      <c r="V167" s="89">
        <v>2.85</v>
      </c>
      <c r="W167" s="85">
        <v>33</v>
      </c>
      <c r="X167" s="88">
        <v>33</v>
      </c>
      <c r="Y167" s="85"/>
      <c r="Z167" s="88"/>
      <c r="AA167" s="85">
        <v>0</v>
      </c>
      <c r="AB167" s="91">
        <v>0</v>
      </c>
      <c r="AC167" s="86">
        <v>0</v>
      </c>
      <c r="AD167" s="86">
        <v>0</v>
      </c>
      <c r="AE167" s="86">
        <v>0</v>
      </c>
      <c r="AF167" s="88">
        <v>0</v>
      </c>
      <c r="AG167" s="85">
        <v>0.484345001888</v>
      </c>
      <c r="AH167" s="86">
        <v>1.7639999999999999E-2</v>
      </c>
      <c r="AI167" s="88">
        <v>0</v>
      </c>
      <c r="AJ167" s="150">
        <v>1</v>
      </c>
      <c r="AK167" s="151">
        <v>0</v>
      </c>
    </row>
    <row r="168" spans="1:37" x14ac:dyDescent="0.2">
      <c r="A168" s="149" t="s">
        <v>670</v>
      </c>
      <c r="B168" s="66" t="s">
        <v>671</v>
      </c>
      <c r="C168" s="67">
        <v>72</v>
      </c>
      <c r="D168" s="84" t="s">
        <v>342</v>
      </c>
      <c r="E168" s="85">
        <v>13.9970920006566</v>
      </c>
      <c r="F168" s="91">
        <v>13.9970920006566</v>
      </c>
      <c r="G168" s="86">
        <v>8.6466077249595497</v>
      </c>
      <c r="H168" s="86">
        <v>8.6466077249595497</v>
      </c>
      <c r="I168" s="86">
        <v>3.53</v>
      </c>
      <c r="J168" s="86">
        <v>4.99</v>
      </c>
      <c r="K168" s="87">
        <v>0.14330000000000001</v>
      </c>
      <c r="L168" s="85">
        <v>19.009999002000001</v>
      </c>
      <c r="M168" s="86">
        <v>0</v>
      </c>
      <c r="N168" s="86">
        <v>25.026712313831499</v>
      </c>
      <c r="O168" s="86">
        <v>6.2660051216389201</v>
      </c>
      <c r="P168" s="86">
        <v>0.73</v>
      </c>
      <c r="Q168" s="88">
        <v>0.2606</v>
      </c>
      <c r="R168" s="85">
        <v>0</v>
      </c>
      <c r="S168" s="86">
        <v>4.4000000000000004</v>
      </c>
      <c r="T168" s="86">
        <v>0.96</v>
      </c>
      <c r="U168" s="88">
        <v>5.3821439459675</v>
      </c>
      <c r="V168" s="89">
        <v>3.55</v>
      </c>
      <c r="W168" s="85">
        <v>49.163381284819401</v>
      </c>
      <c r="X168" s="88">
        <v>52.0333333333</v>
      </c>
      <c r="Y168" s="85">
        <v>-100</v>
      </c>
      <c r="Z168" s="88"/>
      <c r="AA168" s="85">
        <v>0.16</v>
      </c>
      <c r="AB168" s="91">
        <v>0.16</v>
      </c>
      <c r="AC168" s="86">
        <v>0</v>
      </c>
      <c r="AD168" s="86">
        <v>0</v>
      </c>
      <c r="AE168" s="86">
        <v>0</v>
      </c>
      <c r="AF168" s="88">
        <v>4.2305990932700001E-10</v>
      </c>
      <c r="AG168" s="85">
        <v>0.138819141865</v>
      </c>
      <c r="AH168" s="86">
        <v>2.9623E-2</v>
      </c>
      <c r="AI168" s="88">
        <v>1.6853302423100001E-8</v>
      </c>
      <c r="AJ168" s="150">
        <v>1</v>
      </c>
      <c r="AK168" s="151">
        <v>0</v>
      </c>
    </row>
    <row r="169" spans="1:37" x14ac:dyDescent="0.2">
      <c r="A169" s="149" t="s">
        <v>672</v>
      </c>
      <c r="B169" s="66" t="s">
        <v>673</v>
      </c>
      <c r="C169" s="67">
        <v>72</v>
      </c>
      <c r="D169" s="84" t="s">
        <v>342</v>
      </c>
      <c r="E169" s="85">
        <v>12.628987291357401</v>
      </c>
      <c r="F169" s="91">
        <v>12.628987291357401</v>
      </c>
      <c r="G169" s="86">
        <v>9.6950167155460605</v>
      </c>
      <c r="H169" s="86">
        <v>9.6950167155460605</v>
      </c>
      <c r="I169" s="86">
        <v>29.46</v>
      </c>
      <c r="J169" s="86">
        <v>63.25</v>
      </c>
      <c r="K169" s="87">
        <v>2.6800000000000001E-2</v>
      </c>
      <c r="L169" s="85">
        <v>25.209999847799999</v>
      </c>
      <c r="M169" s="86">
        <v>0</v>
      </c>
      <c r="N169" s="86">
        <v>17.515296811822399</v>
      </c>
      <c r="O169" s="86">
        <v>9.3427899115102893</v>
      </c>
      <c r="P169" s="86">
        <v>2.6360000000000001</v>
      </c>
      <c r="Q169" s="88">
        <v>0</v>
      </c>
      <c r="R169" s="85">
        <v>0</v>
      </c>
      <c r="S169" s="86">
        <v>6.2</v>
      </c>
      <c r="T169" s="86">
        <v>1.0900000000000001</v>
      </c>
      <c r="U169" s="88">
        <v>3.4167300288448801</v>
      </c>
      <c r="V169" s="89">
        <v>2.94</v>
      </c>
      <c r="W169" s="85">
        <v>77.666666666699996</v>
      </c>
      <c r="X169" s="88">
        <v>77.666666666699996</v>
      </c>
      <c r="Y169" s="85">
        <v>-100</v>
      </c>
      <c r="Z169" s="88"/>
      <c r="AA169" s="85">
        <v>0.3</v>
      </c>
      <c r="AB169" s="91">
        <v>0.3</v>
      </c>
      <c r="AC169" s="86">
        <v>0</v>
      </c>
      <c r="AD169" s="86">
        <v>0</v>
      </c>
      <c r="AE169" s="86">
        <v>0</v>
      </c>
      <c r="AF169" s="88">
        <v>0.53849998893600004</v>
      </c>
      <c r="AG169" s="85">
        <v>0.73111542861300005</v>
      </c>
      <c r="AH169" s="86">
        <v>0.34357700000000002</v>
      </c>
      <c r="AI169" s="88">
        <v>9.1545928114400002E-2</v>
      </c>
      <c r="AJ169" s="150">
        <v>1</v>
      </c>
      <c r="AK169" s="151">
        <v>0</v>
      </c>
    </row>
    <row r="170" spans="1:37" x14ac:dyDescent="0.2">
      <c r="A170" s="149" t="s">
        <v>674</v>
      </c>
      <c r="B170" s="66" t="s">
        <v>675</v>
      </c>
      <c r="C170" s="67">
        <v>72</v>
      </c>
      <c r="D170" s="84" t="s">
        <v>342</v>
      </c>
      <c r="E170" s="85">
        <v>14.6685046606275</v>
      </c>
      <c r="F170" s="91">
        <v>14.660627543652399</v>
      </c>
      <c r="G170" s="86">
        <v>9.6770382040173306</v>
      </c>
      <c r="H170" s="86">
        <v>9.6744124983589295</v>
      </c>
      <c r="I170" s="86">
        <v>5.79</v>
      </c>
      <c r="J170" s="86">
        <v>20.65</v>
      </c>
      <c r="K170" s="87">
        <v>0.20419999999999999</v>
      </c>
      <c r="L170" s="85">
        <v>18.920006452500001</v>
      </c>
      <c r="M170" s="86">
        <v>0</v>
      </c>
      <c r="N170" s="86">
        <v>23.499080841142401</v>
      </c>
      <c r="O170" s="86">
        <v>9.3968575772934599</v>
      </c>
      <c r="P170" s="86">
        <v>1.5649999999999999</v>
      </c>
      <c r="Q170" s="88">
        <v>0.64180000000000004</v>
      </c>
      <c r="R170" s="85">
        <v>0</v>
      </c>
      <c r="S170" s="86">
        <v>2.9</v>
      </c>
      <c r="T170" s="86">
        <v>1.17</v>
      </c>
      <c r="U170" s="88">
        <v>8.1895759485361701</v>
      </c>
      <c r="V170" s="89">
        <v>2.87</v>
      </c>
      <c r="W170" s="85">
        <v>53.450179010325499</v>
      </c>
      <c r="X170" s="88">
        <v>86.366666666699999</v>
      </c>
      <c r="Y170" s="85">
        <v>-98.82</v>
      </c>
      <c r="Z170" s="88"/>
      <c r="AA170" s="85">
        <v>0</v>
      </c>
      <c r="AB170" s="91">
        <v>0</v>
      </c>
      <c r="AC170" s="86">
        <v>0</v>
      </c>
      <c r="AD170" s="86">
        <v>0</v>
      </c>
      <c r="AE170" s="86">
        <v>0</v>
      </c>
      <c r="AF170" s="88">
        <v>2.60046733565E-3</v>
      </c>
      <c r="AG170" s="85">
        <v>0.48318146861299999</v>
      </c>
      <c r="AH170" s="86">
        <v>0.106585</v>
      </c>
      <c r="AI170" s="88">
        <v>6.1723057339700002E-2</v>
      </c>
      <c r="AJ170" s="150">
        <v>1.01</v>
      </c>
      <c r="AK170" s="151">
        <v>0</v>
      </c>
    </row>
    <row r="171" spans="1:37" x14ac:dyDescent="0.2">
      <c r="A171" s="149" t="s">
        <v>676</v>
      </c>
      <c r="B171" s="66" t="s">
        <v>677</v>
      </c>
      <c r="C171" s="67">
        <v>72</v>
      </c>
      <c r="D171" s="84" t="s">
        <v>342</v>
      </c>
      <c r="E171" s="85">
        <v>11.7048568596583</v>
      </c>
      <c r="F171" s="91">
        <v>11.699026295842801</v>
      </c>
      <c r="G171" s="86">
        <v>5.5487532311041097</v>
      </c>
      <c r="H171" s="86">
        <v>5.5487532311041097</v>
      </c>
      <c r="I171" s="86">
        <v>5.44</v>
      </c>
      <c r="J171" s="86">
        <v>8.6999999999999993</v>
      </c>
      <c r="K171" s="87">
        <v>0.52910000000000001</v>
      </c>
      <c r="L171" s="85">
        <v>19.9699989635</v>
      </c>
      <c r="M171" s="86">
        <v>0</v>
      </c>
      <c r="N171" s="86">
        <v>16.0804229859468</v>
      </c>
      <c r="O171" s="86">
        <v>3.59179711200097</v>
      </c>
      <c r="P171" s="86">
        <v>0.82499999999999996</v>
      </c>
      <c r="Q171" s="88">
        <v>0.745</v>
      </c>
      <c r="R171" s="85">
        <v>0</v>
      </c>
      <c r="S171" s="86">
        <v>0.7</v>
      </c>
      <c r="T171" s="86">
        <v>1.81</v>
      </c>
      <c r="U171" s="88">
        <v>9.6797076944007205</v>
      </c>
      <c r="V171" s="89">
        <v>3.08</v>
      </c>
      <c r="W171" s="85">
        <v>32.379428299132897</v>
      </c>
      <c r="X171" s="88">
        <v>58.9</v>
      </c>
      <c r="Y171" s="85">
        <v>100</v>
      </c>
      <c r="Z171" s="88"/>
      <c r="AA171" s="85">
        <v>0</v>
      </c>
      <c r="AB171" s="91">
        <v>0</v>
      </c>
      <c r="AC171" s="86">
        <v>0</v>
      </c>
      <c r="AD171" s="86">
        <v>0</v>
      </c>
      <c r="AE171" s="86">
        <v>0</v>
      </c>
      <c r="AF171" s="88">
        <v>0</v>
      </c>
      <c r="AG171" s="85">
        <v>0.332800029715</v>
      </c>
      <c r="AH171" s="86">
        <v>6.4043000000000003E-2</v>
      </c>
      <c r="AI171" s="88">
        <v>4.2269001688799997E-2</v>
      </c>
      <c r="AJ171" s="150">
        <v>1</v>
      </c>
      <c r="AK171" s="151">
        <v>0</v>
      </c>
    </row>
    <row r="172" spans="1:37" x14ac:dyDescent="0.2">
      <c r="A172" s="149" t="s">
        <v>678</v>
      </c>
      <c r="B172" s="66" t="s">
        <v>679</v>
      </c>
      <c r="C172" s="67">
        <v>72</v>
      </c>
      <c r="D172" s="84" t="s">
        <v>342</v>
      </c>
      <c r="E172" s="85">
        <v>14.3628282601685</v>
      </c>
      <c r="F172" s="91">
        <v>14.3628282601685</v>
      </c>
      <c r="G172" s="86">
        <v>9.6827110469273592</v>
      </c>
      <c r="H172" s="86">
        <v>9.6827110469273592</v>
      </c>
      <c r="I172" s="86">
        <v>2.37</v>
      </c>
      <c r="J172" s="86">
        <v>38.369999999999997</v>
      </c>
      <c r="K172" s="87">
        <v>0.2492</v>
      </c>
      <c r="L172" s="85">
        <v>16.050000216400001</v>
      </c>
      <c r="M172" s="86">
        <v>0</v>
      </c>
      <c r="N172" s="86">
        <v>18.508752800301298</v>
      </c>
      <c r="O172" s="86">
        <v>7.5617013828111297</v>
      </c>
      <c r="P172" s="86">
        <v>1.635</v>
      </c>
      <c r="Q172" s="88">
        <v>6.2300000000000001E-2</v>
      </c>
      <c r="R172" s="85">
        <v>0</v>
      </c>
      <c r="S172" s="86">
        <v>3.5</v>
      </c>
      <c r="T172" s="86">
        <v>2.06</v>
      </c>
      <c r="U172" s="88">
        <v>6.5448733227710596</v>
      </c>
      <c r="V172" s="89">
        <v>3.55</v>
      </c>
      <c r="W172" s="85">
        <v>73.704194241396493</v>
      </c>
      <c r="X172" s="88">
        <v>79.666666666699996</v>
      </c>
      <c r="Y172" s="85">
        <v>-98.58</v>
      </c>
      <c r="Z172" s="88"/>
      <c r="AA172" s="85">
        <v>0</v>
      </c>
      <c r="AB172" s="91">
        <v>0</v>
      </c>
      <c r="AC172" s="86">
        <v>0</v>
      </c>
      <c r="AD172" s="86">
        <v>0</v>
      </c>
      <c r="AE172" s="86">
        <v>0</v>
      </c>
      <c r="AF172" s="88">
        <v>1.52860319876E-10</v>
      </c>
      <c r="AG172" s="85">
        <v>0.49368703101900002</v>
      </c>
      <c r="AH172" s="86">
        <v>0.17706</v>
      </c>
      <c r="AI172" s="88">
        <v>0.21654300352399999</v>
      </c>
      <c r="AJ172" s="150">
        <v>1</v>
      </c>
      <c r="AK172" s="151">
        <v>0</v>
      </c>
    </row>
    <row r="173" spans="1:37" x14ac:dyDescent="0.2">
      <c r="A173" s="149" t="s">
        <v>680</v>
      </c>
      <c r="B173" s="66" t="s">
        <v>681</v>
      </c>
      <c r="C173" s="67">
        <v>72</v>
      </c>
      <c r="D173" s="84" t="s">
        <v>342</v>
      </c>
      <c r="E173" s="85">
        <v>9.4012180722142809</v>
      </c>
      <c r="F173" s="91">
        <v>9.3173202411285807</v>
      </c>
      <c r="G173" s="86">
        <v>5.9784972966254397</v>
      </c>
      <c r="H173" s="86">
        <v>5.9365483810825896</v>
      </c>
      <c r="I173" s="86">
        <v>10.19</v>
      </c>
      <c r="J173" s="86">
        <v>10.86</v>
      </c>
      <c r="K173" s="87">
        <v>1.2603</v>
      </c>
      <c r="L173" s="85">
        <v>18.379999985400001</v>
      </c>
      <c r="M173" s="86">
        <v>2.6971228388174501E-3</v>
      </c>
      <c r="N173" s="86">
        <v>12.0935384100978</v>
      </c>
      <c r="O173" s="86">
        <v>19.563900666262899</v>
      </c>
      <c r="P173" s="86">
        <v>1.2949999999999999</v>
      </c>
      <c r="Q173" s="88">
        <v>1.381</v>
      </c>
      <c r="R173" s="85">
        <v>2.86944045911047E-2</v>
      </c>
      <c r="S173" s="86">
        <v>0.6</v>
      </c>
      <c r="T173" s="86">
        <v>2.23</v>
      </c>
      <c r="U173" s="88">
        <v>10.482567895096601</v>
      </c>
      <c r="V173" s="89">
        <v>3.07</v>
      </c>
      <c r="W173" s="85">
        <v>32.136297965774801</v>
      </c>
      <c r="X173" s="88">
        <v>63.5333333333</v>
      </c>
      <c r="Y173" s="85">
        <v>100</v>
      </c>
      <c r="Z173" s="88">
        <v>100</v>
      </c>
      <c r="AA173" s="85">
        <v>0</v>
      </c>
      <c r="AB173" s="91">
        <v>0.06</v>
      </c>
      <c r="AC173" s="86">
        <v>0</v>
      </c>
      <c r="AD173" s="86">
        <v>0</v>
      </c>
      <c r="AE173" s="86">
        <v>0.01</v>
      </c>
      <c r="AF173" s="88">
        <v>0</v>
      </c>
      <c r="AG173" s="85">
        <v>0.22207999999700001</v>
      </c>
      <c r="AH173" s="86">
        <v>5.0597000000000003E-2</v>
      </c>
      <c r="AI173" s="88">
        <v>0</v>
      </c>
      <c r="AJ173" s="150">
        <v>1</v>
      </c>
      <c r="AK173" s="151">
        <v>0</v>
      </c>
    </row>
    <row r="174" spans="1:37" x14ac:dyDescent="0.2">
      <c r="A174" s="149" t="s">
        <v>682</v>
      </c>
      <c r="B174" s="66" t="s">
        <v>683</v>
      </c>
      <c r="C174" s="67">
        <v>72</v>
      </c>
      <c r="D174" s="84" t="s">
        <v>342</v>
      </c>
      <c r="E174" s="85">
        <v>13.955919691053801</v>
      </c>
      <c r="F174" s="91">
        <v>13.9175147752246</v>
      </c>
      <c r="G174" s="86">
        <v>9.5116174870383396</v>
      </c>
      <c r="H174" s="86">
        <v>9.5073502741684308</v>
      </c>
      <c r="I174" s="86">
        <v>24.98</v>
      </c>
      <c r="J174" s="86">
        <v>156.94999999999999</v>
      </c>
      <c r="K174" s="87">
        <v>0.66379999999999995</v>
      </c>
      <c r="L174" s="85">
        <v>3.6399999996500001</v>
      </c>
      <c r="M174" s="86">
        <v>0</v>
      </c>
      <c r="N174" s="86">
        <v>18.387087023546801</v>
      </c>
      <c r="O174" s="86">
        <v>16.033870527178401</v>
      </c>
      <c r="P174" s="86">
        <v>6.9790000000000001</v>
      </c>
      <c r="Q174" s="88">
        <v>0.5927</v>
      </c>
      <c r="R174" s="85">
        <v>0</v>
      </c>
      <c r="S174" s="86">
        <v>1.2</v>
      </c>
      <c r="T174" s="86">
        <v>2.42</v>
      </c>
      <c r="U174" s="88">
        <v>7.1539823764108501</v>
      </c>
      <c r="V174" s="89">
        <v>2.94</v>
      </c>
      <c r="W174" s="85">
        <v>50.594840923273601</v>
      </c>
      <c r="X174" s="88">
        <v>78.433333333299998</v>
      </c>
      <c r="Y174" s="85">
        <v>-87.78</v>
      </c>
      <c r="Z174" s="88"/>
      <c r="AA174" s="85">
        <v>0.06</v>
      </c>
      <c r="AB174" s="91">
        <v>0.06</v>
      </c>
      <c r="AC174" s="86">
        <v>0.06</v>
      </c>
      <c r="AD174" s="86">
        <v>0.06</v>
      </c>
      <c r="AE174" s="86">
        <v>0</v>
      </c>
      <c r="AF174" s="88">
        <v>0.109799996008</v>
      </c>
      <c r="AG174" s="85">
        <v>0.39647200073200001</v>
      </c>
      <c r="AH174" s="86">
        <v>0.47505199999999997</v>
      </c>
      <c r="AI174" s="88">
        <v>0.76244600140800001</v>
      </c>
      <c r="AJ174" s="150">
        <v>1</v>
      </c>
      <c r="AK174" s="151">
        <v>0</v>
      </c>
    </row>
    <row r="175" spans="1:37" x14ac:dyDescent="0.2">
      <c r="A175" s="149" t="s">
        <v>684</v>
      </c>
      <c r="B175" s="66" t="s">
        <v>685</v>
      </c>
      <c r="C175" s="67">
        <v>72</v>
      </c>
      <c r="D175" s="84" t="s">
        <v>342</v>
      </c>
      <c r="E175" s="85">
        <v>25.773608918008101</v>
      </c>
      <c r="F175" s="91">
        <v>25.773608918008101</v>
      </c>
      <c r="G175" s="86">
        <v>12.2492988616813</v>
      </c>
      <c r="H175" s="86">
        <v>12.2492988616813</v>
      </c>
      <c r="I175" s="86">
        <v>5.43</v>
      </c>
      <c r="J175" s="86">
        <v>8.56</v>
      </c>
      <c r="K175" s="87">
        <v>1.3100000000000001E-2</v>
      </c>
      <c r="L175" s="85">
        <v>24.630000009100002</v>
      </c>
      <c r="M175" s="86">
        <v>0</v>
      </c>
      <c r="N175" s="86">
        <v>36.8051616562677</v>
      </c>
      <c r="O175" s="86">
        <v>10.8099590293098</v>
      </c>
      <c r="P175" s="86">
        <v>0.72199999999999998</v>
      </c>
      <c r="Q175" s="88">
        <v>0.54990000000000006</v>
      </c>
      <c r="R175" s="85">
        <v>0</v>
      </c>
      <c r="S175" s="86">
        <v>0.5</v>
      </c>
      <c r="T175" s="86">
        <v>1.1200000000000001</v>
      </c>
      <c r="U175" s="88">
        <v>3.4361669534067101</v>
      </c>
      <c r="V175" s="89">
        <v>3.5</v>
      </c>
      <c r="W175" s="85">
        <v>43.9655733920278</v>
      </c>
      <c r="X175" s="88">
        <v>37.9666666667</v>
      </c>
      <c r="Y175" s="85">
        <v>-100</v>
      </c>
      <c r="Z175" s="88"/>
      <c r="AA175" s="85">
        <v>0</v>
      </c>
      <c r="AB175" s="91">
        <v>0</v>
      </c>
      <c r="AC175" s="86">
        <v>0</v>
      </c>
      <c r="AD175" s="86">
        <v>0</v>
      </c>
      <c r="AE175" s="86">
        <v>0</v>
      </c>
      <c r="AF175" s="88">
        <v>0</v>
      </c>
      <c r="AG175" s="85">
        <v>0.70129800042299995</v>
      </c>
      <c r="AH175" s="86">
        <v>4.9228000000000001E-2</v>
      </c>
      <c r="AI175" s="88">
        <v>2.8140000017E-2</v>
      </c>
      <c r="AJ175" s="150">
        <v>1</v>
      </c>
      <c r="AK175" s="151">
        <v>0</v>
      </c>
    </row>
    <row r="176" spans="1:37" x14ac:dyDescent="0.2">
      <c r="A176" s="149" t="s">
        <v>686</v>
      </c>
      <c r="B176" s="66" t="s">
        <v>687</v>
      </c>
      <c r="C176" s="67">
        <v>72</v>
      </c>
      <c r="D176" s="84" t="s">
        <v>342</v>
      </c>
      <c r="E176" s="85">
        <v>21.196658885422899</v>
      </c>
      <c r="F176" s="91">
        <v>21.196658885422899</v>
      </c>
      <c r="G176" s="86">
        <v>8.6227198545664905</v>
      </c>
      <c r="H176" s="86">
        <v>8.6227198545664905</v>
      </c>
      <c r="I176" s="86">
        <v>13.84</v>
      </c>
      <c r="J176" s="86">
        <v>6.23</v>
      </c>
      <c r="K176" s="87">
        <v>0.13769999999999999</v>
      </c>
      <c r="L176" s="85">
        <v>11.2700005639</v>
      </c>
      <c r="M176" s="86">
        <v>0</v>
      </c>
      <c r="N176" s="86">
        <v>28.474469260516099</v>
      </c>
      <c r="O176" s="86">
        <v>9.0197693574958802</v>
      </c>
      <c r="P176" s="86">
        <v>0.56699999999999995</v>
      </c>
      <c r="Q176" s="88">
        <v>0.39789999999999998</v>
      </c>
      <c r="R176" s="85">
        <v>0</v>
      </c>
      <c r="S176" s="86">
        <v>2.2999999999999998</v>
      </c>
      <c r="T176" s="86">
        <v>1.47</v>
      </c>
      <c r="U176" s="88">
        <v>6.4866651517342504</v>
      </c>
      <c r="V176" s="89">
        <v>3.49</v>
      </c>
      <c r="W176" s="85">
        <v>39.893168067984099</v>
      </c>
      <c r="X176" s="88">
        <v>43.833333333299997</v>
      </c>
      <c r="Y176" s="85">
        <v>100</v>
      </c>
      <c r="Z176" s="88"/>
      <c r="AA176" s="85">
        <v>7.0000000000000007E-2</v>
      </c>
      <c r="AB176" s="91">
        <v>7.0000000000000007E-2</v>
      </c>
      <c r="AC176" s="86">
        <v>0</v>
      </c>
      <c r="AD176" s="86">
        <v>0</v>
      </c>
      <c r="AE176" s="86">
        <v>0</v>
      </c>
      <c r="AF176" s="88">
        <v>0</v>
      </c>
      <c r="AG176" s="85">
        <v>0.76603691206400004</v>
      </c>
      <c r="AH176" s="86">
        <v>6.2692999999999999E-2</v>
      </c>
      <c r="AI176" s="88">
        <v>7.3051992601899998E-2</v>
      </c>
      <c r="AJ176" s="150">
        <v>1</v>
      </c>
      <c r="AK176" s="151">
        <v>0</v>
      </c>
    </row>
    <row r="177" spans="1:37" x14ac:dyDescent="0.2">
      <c r="A177" s="149" t="s">
        <v>688</v>
      </c>
      <c r="B177" s="66" t="s">
        <v>689</v>
      </c>
      <c r="C177" s="67">
        <v>72</v>
      </c>
      <c r="D177" s="84" t="s">
        <v>342</v>
      </c>
      <c r="E177" s="85">
        <v>17.0426282994143</v>
      </c>
      <c r="F177" s="91">
        <v>17.0426282994143</v>
      </c>
      <c r="G177" s="86">
        <v>10.889738721151</v>
      </c>
      <c r="H177" s="86">
        <v>10.889738721151</v>
      </c>
      <c r="I177" s="86">
        <v>4.6900000000000004</v>
      </c>
      <c r="J177" s="86">
        <v>7.99</v>
      </c>
      <c r="K177" s="87">
        <v>7.4000000000000003E-3</v>
      </c>
      <c r="L177" s="85">
        <v>21.179999996199999</v>
      </c>
      <c r="M177" s="86">
        <v>0</v>
      </c>
      <c r="N177" s="86">
        <v>23.648430387924702</v>
      </c>
      <c r="O177" s="86">
        <v>10.8334459003107</v>
      </c>
      <c r="P177" s="86">
        <v>0.76100000000000001</v>
      </c>
      <c r="Q177" s="88">
        <v>0.72799999999999998</v>
      </c>
      <c r="R177" s="85">
        <v>0</v>
      </c>
      <c r="S177" s="86">
        <v>1.7</v>
      </c>
      <c r="T177" s="86">
        <v>1.1299999999999999</v>
      </c>
      <c r="U177" s="88">
        <v>8.5631000454630506</v>
      </c>
      <c r="V177" s="89">
        <v>3.49</v>
      </c>
      <c r="W177" s="85">
        <v>45.425238069991998</v>
      </c>
      <c r="X177" s="88">
        <v>62.4</v>
      </c>
      <c r="Y177" s="85">
        <v>-99.92</v>
      </c>
      <c r="Z177" s="88">
        <v>-100</v>
      </c>
      <c r="AA177" s="85">
        <v>0</v>
      </c>
      <c r="AB177" s="91">
        <v>0</v>
      </c>
      <c r="AC177" s="86">
        <v>0</v>
      </c>
      <c r="AD177" s="86">
        <v>0</v>
      </c>
      <c r="AE177" s="86">
        <v>0</v>
      </c>
      <c r="AF177" s="88">
        <v>0</v>
      </c>
      <c r="AG177" s="85">
        <v>0.82112300021999995</v>
      </c>
      <c r="AH177" s="86">
        <v>8.4683999999999995E-2</v>
      </c>
      <c r="AI177" s="88">
        <v>6.6238000017800003E-2</v>
      </c>
      <c r="AJ177" s="150">
        <v>1</v>
      </c>
      <c r="AK177" s="151">
        <v>0</v>
      </c>
    </row>
    <row r="178" spans="1:37" x14ac:dyDescent="0.2">
      <c r="A178" s="149" t="s">
        <v>690</v>
      </c>
      <c r="B178" s="66" t="s">
        <v>691</v>
      </c>
      <c r="C178" s="67">
        <v>72</v>
      </c>
      <c r="D178" s="84" t="s">
        <v>342</v>
      </c>
      <c r="E178" s="85">
        <v>11.663371928833699</v>
      </c>
      <c r="F178" s="91">
        <v>11.644116967472</v>
      </c>
      <c r="G178" s="86">
        <v>6.5428358707093501</v>
      </c>
      <c r="H178" s="86">
        <v>6.54026854252779</v>
      </c>
      <c r="I178" s="86">
        <v>4.5999999999999996</v>
      </c>
      <c r="J178" s="86">
        <v>4.6399999999999997</v>
      </c>
      <c r="K178" s="87">
        <v>0.34229999999999999</v>
      </c>
      <c r="L178" s="85">
        <v>16.500000025599999</v>
      </c>
      <c r="M178" s="86">
        <v>0</v>
      </c>
      <c r="N178" s="86">
        <v>16.0775052531752</v>
      </c>
      <c r="O178" s="86">
        <v>0.53104864405579599</v>
      </c>
      <c r="P178" s="86">
        <v>0.54800000000000004</v>
      </c>
      <c r="Q178" s="88">
        <v>1.0840000000000001</v>
      </c>
      <c r="R178" s="85">
        <v>0</v>
      </c>
      <c r="S178" s="86">
        <v>0.6</v>
      </c>
      <c r="T178" s="86">
        <v>1.5</v>
      </c>
      <c r="U178" s="88">
        <v>11.810993299273401</v>
      </c>
      <c r="V178" s="89">
        <v>3.13</v>
      </c>
      <c r="W178" s="85">
        <v>27.7589105482189</v>
      </c>
      <c r="X178" s="88">
        <v>28.6</v>
      </c>
      <c r="Y178" s="85"/>
      <c r="Z178" s="88"/>
      <c r="AA178" s="85">
        <v>0</v>
      </c>
      <c r="AB178" s="91">
        <v>0.02</v>
      </c>
      <c r="AC178" s="86">
        <v>0</v>
      </c>
      <c r="AD178" s="86">
        <v>0</v>
      </c>
      <c r="AE178" s="86">
        <v>0</v>
      </c>
      <c r="AF178" s="88">
        <v>0</v>
      </c>
      <c r="AG178" s="85">
        <v>0.2459199943</v>
      </c>
      <c r="AH178" s="86">
        <v>2.5864000000000002E-2</v>
      </c>
      <c r="AI178" s="88">
        <v>0</v>
      </c>
      <c r="AJ178" s="150">
        <v>1</v>
      </c>
      <c r="AK178" s="151">
        <v>0</v>
      </c>
    </row>
    <row r="179" spans="1:37" x14ac:dyDescent="0.2">
      <c r="A179" s="149" t="s">
        <v>692</v>
      </c>
      <c r="B179" s="66" t="s">
        <v>693</v>
      </c>
      <c r="C179" s="67">
        <v>72</v>
      </c>
      <c r="D179" s="84" t="s">
        <v>342</v>
      </c>
      <c r="E179" s="85">
        <v>12.9860202226109</v>
      </c>
      <c r="F179" s="91">
        <v>12.9860202226109</v>
      </c>
      <c r="G179" s="86">
        <v>8.8859032418721604</v>
      </c>
      <c r="H179" s="86">
        <v>8.8859032418721604</v>
      </c>
      <c r="I179" s="86">
        <v>5.0599999999999996</v>
      </c>
      <c r="J179" s="86">
        <v>11.82</v>
      </c>
      <c r="K179" s="87">
        <v>0</v>
      </c>
      <c r="L179" s="85">
        <v>23.040000066400001</v>
      </c>
      <c r="M179" s="86">
        <v>2.4883909128020198E-4</v>
      </c>
      <c r="N179" s="86">
        <v>18.277281362133301</v>
      </c>
      <c r="O179" s="86">
        <v>2.8240963855421701</v>
      </c>
      <c r="P179" s="86">
        <v>0.90100000000000002</v>
      </c>
      <c r="Q179" s="88">
        <v>0.97809999999999997</v>
      </c>
      <c r="R179" s="85">
        <v>1.48942508191838E-2</v>
      </c>
      <c r="S179" s="86">
        <v>3.1</v>
      </c>
      <c r="T179" s="86">
        <v>1.1599999999999999</v>
      </c>
      <c r="U179" s="88">
        <v>11.003138790117999</v>
      </c>
      <c r="V179" s="89">
        <v>3.51</v>
      </c>
      <c r="W179" s="85">
        <v>41.174426945635503</v>
      </c>
      <c r="X179" s="88">
        <v>68.666666666699996</v>
      </c>
      <c r="Y179" s="85">
        <v>-100</v>
      </c>
      <c r="Z179" s="88"/>
      <c r="AA179" s="85">
        <v>0</v>
      </c>
      <c r="AB179" s="91">
        <v>0</v>
      </c>
      <c r="AC179" s="86">
        <v>0</v>
      </c>
      <c r="AD179" s="86">
        <v>0</v>
      </c>
      <c r="AE179" s="86">
        <v>0</v>
      </c>
      <c r="AF179" s="88">
        <v>0</v>
      </c>
      <c r="AG179" s="85">
        <v>0.98040600285000001</v>
      </c>
      <c r="AH179" s="86">
        <v>7.0970000000000005E-2</v>
      </c>
      <c r="AI179" s="88">
        <v>0</v>
      </c>
      <c r="AJ179" s="150">
        <v>1</v>
      </c>
      <c r="AK179" s="151">
        <v>0</v>
      </c>
    </row>
    <row r="180" spans="1:37" x14ac:dyDescent="0.2">
      <c r="A180" s="149" t="s">
        <v>694</v>
      </c>
      <c r="B180" s="66" t="s">
        <v>695</v>
      </c>
      <c r="C180" s="67">
        <v>72</v>
      </c>
      <c r="D180" s="84" t="s">
        <v>342</v>
      </c>
      <c r="E180" s="85">
        <v>7.23787167449139</v>
      </c>
      <c r="F180" s="91">
        <v>7.23431498079385</v>
      </c>
      <c r="G180" s="86">
        <v>4.6459311424100198</v>
      </c>
      <c r="H180" s="86">
        <v>4.6459311424100198</v>
      </c>
      <c r="I180" s="86">
        <v>2.85</v>
      </c>
      <c r="J180" s="86">
        <v>6.78</v>
      </c>
      <c r="K180" s="87">
        <v>0.31609999999999999</v>
      </c>
      <c r="L180" s="85">
        <v>45.279993567600002</v>
      </c>
      <c r="M180" s="86">
        <v>0</v>
      </c>
      <c r="N180" s="86">
        <v>13.271053716169799</v>
      </c>
      <c r="O180" s="86">
        <v>1.02091729034734</v>
      </c>
      <c r="P180" s="86">
        <v>0.82199999999999995</v>
      </c>
      <c r="Q180" s="88">
        <v>0.88919999999999999</v>
      </c>
      <c r="R180" s="85">
        <v>0</v>
      </c>
      <c r="S180" s="86">
        <v>2.2999999999999998</v>
      </c>
      <c r="T180" s="86">
        <v>1.24</v>
      </c>
      <c r="U180" s="88">
        <v>13.475423246549999</v>
      </c>
      <c r="V180" s="89">
        <v>3.27</v>
      </c>
      <c r="W180" s="85">
        <v>29.809827500049501</v>
      </c>
      <c r="X180" s="88">
        <v>52.6</v>
      </c>
      <c r="Y180" s="85">
        <v>-100</v>
      </c>
      <c r="Z180" s="88"/>
      <c r="AA180" s="85">
        <v>0</v>
      </c>
      <c r="AB180" s="91">
        <v>0</v>
      </c>
      <c r="AC180" s="86">
        <v>0</v>
      </c>
      <c r="AD180" s="86">
        <v>0</v>
      </c>
      <c r="AE180" s="86">
        <v>0</v>
      </c>
      <c r="AF180" s="88">
        <v>0</v>
      </c>
      <c r="AG180" s="85">
        <v>0.634684307994</v>
      </c>
      <c r="AH180" s="86">
        <v>5.3233000000000003E-2</v>
      </c>
      <c r="AI180" s="88">
        <v>5.9278394770199998E-9</v>
      </c>
      <c r="AJ180" s="150">
        <v>1</v>
      </c>
      <c r="AK180" s="151">
        <v>0</v>
      </c>
    </row>
    <row r="181" spans="1:37" x14ac:dyDescent="0.2">
      <c r="A181" s="149" t="s">
        <v>696</v>
      </c>
      <c r="B181" s="66" t="s">
        <v>697</v>
      </c>
      <c r="C181" s="67">
        <v>72</v>
      </c>
      <c r="D181" s="84" t="s">
        <v>342</v>
      </c>
      <c r="E181" s="85">
        <v>8.5572687224669597</v>
      </c>
      <c r="F181" s="91">
        <v>8.5572687224669597</v>
      </c>
      <c r="G181" s="86">
        <v>4.4554576603034803</v>
      </c>
      <c r="H181" s="86">
        <v>4.4554576603034803</v>
      </c>
      <c r="I181" s="86">
        <v>10.43</v>
      </c>
      <c r="J181" s="86">
        <v>16.73</v>
      </c>
      <c r="K181" s="87">
        <v>0.16320000000000001</v>
      </c>
      <c r="L181" s="85">
        <v>30.649997871899998</v>
      </c>
      <c r="M181" s="86">
        <v>0</v>
      </c>
      <c r="N181" s="86">
        <v>17.3061581615585</v>
      </c>
      <c r="O181" s="86">
        <v>1.06995327419246</v>
      </c>
      <c r="P181" s="86">
        <v>1.637</v>
      </c>
      <c r="Q181" s="88">
        <v>0.76139999999999997</v>
      </c>
      <c r="R181" s="85">
        <v>0</v>
      </c>
      <c r="S181" s="86">
        <v>3.3</v>
      </c>
      <c r="T181" s="86">
        <v>1.33</v>
      </c>
      <c r="U181" s="88">
        <v>11.6164953499755</v>
      </c>
      <c r="V181" s="89">
        <v>3.29</v>
      </c>
      <c r="W181" s="85">
        <v>42.799360484714597</v>
      </c>
      <c r="X181" s="88">
        <v>57.8</v>
      </c>
      <c r="Y181" s="85">
        <v>-100</v>
      </c>
      <c r="Z181" s="88"/>
      <c r="AA181" s="85">
        <v>0</v>
      </c>
      <c r="AB181" s="91">
        <v>0</v>
      </c>
      <c r="AC181" s="86">
        <v>0</v>
      </c>
      <c r="AD181" s="86">
        <v>0</v>
      </c>
      <c r="AE181" s="86">
        <v>0.01</v>
      </c>
      <c r="AF181" s="88">
        <v>0</v>
      </c>
      <c r="AG181" s="85">
        <v>0.78652177854200001</v>
      </c>
      <c r="AH181" s="86">
        <v>9.5156000000000004E-2</v>
      </c>
      <c r="AI181" s="88">
        <v>2.6379043983199998E-2</v>
      </c>
      <c r="AJ181" s="150">
        <v>1</v>
      </c>
      <c r="AK181" s="151">
        <v>0</v>
      </c>
    </row>
    <row r="182" spans="1:37" x14ac:dyDescent="0.2">
      <c r="A182" s="149" t="s">
        <v>698</v>
      </c>
      <c r="B182" s="66" t="s">
        <v>699</v>
      </c>
      <c r="C182" s="67">
        <v>72</v>
      </c>
      <c r="D182" s="84" t="s">
        <v>342</v>
      </c>
      <c r="E182" s="85">
        <v>14.836028015971699</v>
      </c>
      <c r="F182" s="91">
        <v>14.8327551220789</v>
      </c>
      <c r="G182" s="86">
        <v>11.3373044445899</v>
      </c>
      <c r="H182" s="86">
        <v>11.3340315506971</v>
      </c>
      <c r="I182" s="86">
        <v>6.17</v>
      </c>
      <c r="J182" s="86">
        <v>18.62</v>
      </c>
      <c r="K182" s="87">
        <v>0.2727</v>
      </c>
      <c r="L182" s="85">
        <v>17.500003547199999</v>
      </c>
      <c r="M182" s="86">
        <v>0</v>
      </c>
      <c r="N182" s="86">
        <v>26.161332245292702</v>
      </c>
      <c r="O182" s="86">
        <v>25.528700906344401</v>
      </c>
      <c r="P182" s="86">
        <v>1.7230000000000001</v>
      </c>
      <c r="Q182" s="88">
        <v>1.2000999999999999</v>
      </c>
      <c r="R182" s="85">
        <v>0</v>
      </c>
      <c r="S182" s="86">
        <v>1.8</v>
      </c>
      <c r="T182" s="86">
        <v>1.91</v>
      </c>
      <c r="U182" s="88">
        <v>10.9281927079924</v>
      </c>
      <c r="V182" s="89">
        <v>3.21</v>
      </c>
      <c r="W182" s="85">
        <v>42.231511551127802</v>
      </c>
      <c r="X182" s="88">
        <v>59.6</v>
      </c>
      <c r="Y182" s="85">
        <v>-100</v>
      </c>
      <c r="Z182" s="88"/>
      <c r="AA182" s="85">
        <v>0</v>
      </c>
      <c r="AB182" s="91">
        <v>0</v>
      </c>
      <c r="AC182" s="86">
        <v>0</v>
      </c>
      <c r="AD182" s="86">
        <v>0</v>
      </c>
      <c r="AE182" s="86">
        <v>0</v>
      </c>
      <c r="AF182" s="88">
        <v>0</v>
      </c>
      <c r="AG182" s="85">
        <v>0.43823998528000002</v>
      </c>
      <c r="AH182" s="86">
        <v>7.7882000000000007E-2</v>
      </c>
      <c r="AI182" s="88">
        <v>0.19795092040699999</v>
      </c>
      <c r="AJ182" s="150">
        <v>1</v>
      </c>
      <c r="AK182" s="151">
        <v>0</v>
      </c>
    </row>
    <row r="183" spans="1:37" x14ac:dyDescent="0.2">
      <c r="A183" s="149" t="s">
        <v>700</v>
      </c>
      <c r="B183" s="66" t="s">
        <v>701</v>
      </c>
      <c r="C183" s="67">
        <v>72</v>
      </c>
      <c r="D183" s="84" t="s">
        <v>342</v>
      </c>
      <c r="E183" s="85">
        <v>19.652833004428</v>
      </c>
      <c r="F183" s="91">
        <v>19.6439967404004</v>
      </c>
      <c r="G183" s="86">
        <v>18.0623054794655</v>
      </c>
      <c r="H183" s="86">
        <v>18.055432829666302</v>
      </c>
      <c r="I183" s="86">
        <v>1.03</v>
      </c>
      <c r="J183" s="86">
        <v>3.5</v>
      </c>
      <c r="K183" s="87">
        <v>0.52359999999999995</v>
      </c>
      <c r="L183" s="85">
        <v>9.6900006853599994</v>
      </c>
      <c r="M183" s="86">
        <v>0</v>
      </c>
      <c r="N183" s="86">
        <v>32.1625812296381</v>
      </c>
      <c r="O183" s="86">
        <v>20.3776245691006</v>
      </c>
      <c r="P183" s="86">
        <v>0.83299999999999996</v>
      </c>
      <c r="Q183" s="88">
        <v>0.38179999999999997</v>
      </c>
      <c r="R183" s="85">
        <v>0</v>
      </c>
      <c r="S183" s="86">
        <v>5.2</v>
      </c>
      <c r="T183" s="86">
        <v>2.5099999999999998</v>
      </c>
      <c r="U183" s="88">
        <v>9.5117473221210993</v>
      </c>
      <c r="V183" s="89">
        <v>3.53</v>
      </c>
      <c r="W183" s="85">
        <v>55.136538996501699</v>
      </c>
      <c r="X183" s="88">
        <v>73.333333333300004</v>
      </c>
      <c r="Y183" s="85">
        <v>-100</v>
      </c>
      <c r="Z183" s="88"/>
      <c r="AA183" s="85">
        <v>0</v>
      </c>
      <c r="AB183" s="91">
        <v>0</v>
      </c>
      <c r="AC183" s="86">
        <v>0</v>
      </c>
      <c r="AD183" s="86">
        <v>0</v>
      </c>
      <c r="AE183" s="86">
        <v>0</v>
      </c>
      <c r="AF183" s="88">
        <v>0</v>
      </c>
      <c r="AG183" s="85">
        <v>0.97670805332099997</v>
      </c>
      <c r="AH183" s="86">
        <v>2.2033000000000001E-2</v>
      </c>
      <c r="AI183" s="88">
        <v>5.7593028999500001E-2</v>
      </c>
      <c r="AJ183" s="150">
        <v>1</v>
      </c>
      <c r="AK183" s="151">
        <v>0</v>
      </c>
    </row>
    <row r="184" spans="1:37" x14ac:dyDescent="0.2">
      <c r="A184" s="149" t="s">
        <v>702</v>
      </c>
      <c r="B184" s="66" t="s">
        <v>703</v>
      </c>
      <c r="C184" s="67">
        <v>72</v>
      </c>
      <c r="D184" s="84" t="s">
        <v>342</v>
      </c>
      <c r="E184" s="85">
        <v>18.698343035097199</v>
      </c>
      <c r="F184" s="91">
        <v>18.697029026450998</v>
      </c>
      <c r="G184" s="86">
        <v>9.7683402756790105</v>
      </c>
      <c r="H184" s="86">
        <v>9.7670262670328398</v>
      </c>
      <c r="I184" s="86">
        <v>3.92</v>
      </c>
      <c r="J184" s="86">
        <v>17.579999999999998</v>
      </c>
      <c r="K184" s="87">
        <v>0.30659999999999998</v>
      </c>
      <c r="L184" s="85">
        <v>9.1400001124999992</v>
      </c>
      <c r="M184" s="86">
        <v>0</v>
      </c>
      <c r="N184" s="86">
        <v>22.797570919850699</v>
      </c>
      <c r="O184" s="86">
        <v>9.3034128097241702</v>
      </c>
      <c r="P184" s="86">
        <v>1.8120000000000001</v>
      </c>
      <c r="Q184" s="88">
        <v>1.6497999999999999</v>
      </c>
      <c r="R184" s="85">
        <v>0</v>
      </c>
      <c r="S184" s="86">
        <v>2.2999999999999998</v>
      </c>
      <c r="T184" s="86">
        <v>2.88</v>
      </c>
      <c r="U184" s="88">
        <v>12.8076422742862</v>
      </c>
      <c r="V184" s="89">
        <v>3.49</v>
      </c>
      <c r="W184" s="85">
        <v>60.455596838479302</v>
      </c>
      <c r="X184" s="88">
        <v>78.266666666700004</v>
      </c>
      <c r="Y184" s="85">
        <v>-100</v>
      </c>
      <c r="Z184" s="88"/>
      <c r="AA184" s="85">
        <v>0</v>
      </c>
      <c r="AB184" s="91">
        <v>0</v>
      </c>
      <c r="AC184" s="86">
        <v>0</v>
      </c>
      <c r="AD184" s="86">
        <v>0</v>
      </c>
      <c r="AE184" s="86">
        <v>0</v>
      </c>
      <c r="AF184" s="88">
        <v>0</v>
      </c>
      <c r="AG184" s="85">
        <v>0.37549798426300002</v>
      </c>
      <c r="AH184" s="86">
        <v>8.7548000000000001E-2</v>
      </c>
      <c r="AI184" s="88">
        <v>0.26189198270500003</v>
      </c>
      <c r="AJ184" s="150">
        <v>1</v>
      </c>
      <c r="AK184" s="151">
        <v>0</v>
      </c>
    </row>
    <row r="185" spans="1:37" x14ac:dyDescent="0.2">
      <c r="A185" s="149" t="s">
        <v>704</v>
      </c>
      <c r="B185" s="66" t="s">
        <v>705</v>
      </c>
      <c r="C185" s="67">
        <v>72</v>
      </c>
      <c r="D185" s="84" t="s">
        <v>342</v>
      </c>
      <c r="E185" s="85">
        <v>26.3717015099664</v>
      </c>
      <c r="F185" s="91">
        <v>26.3717015099664</v>
      </c>
      <c r="G185" s="86">
        <v>19.311675884327801</v>
      </c>
      <c r="H185" s="86">
        <v>19.311675884327801</v>
      </c>
      <c r="I185" s="86">
        <v>2.8</v>
      </c>
      <c r="J185" s="86">
        <v>3.98</v>
      </c>
      <c r="K185" s="87">
        <v>0</v>
      </c>
      <c r="L185" s="85">
        <v>3.2300000041899999</v>
      </c>
      <c r="M185" s="86">
        <v>0</v>
      </c>
      <c r="N185" s="86">
        <v>29.4266109314615</v>
      </c>
      <c r="O185" s="86">
        <v>11.627698245299101</v>
      </c>
      <c r="P185" s="86">
        <v>0.92800000000000005</v>
      </c>
      <c r="Q185" s="88">
        <v>3.1536</v>
      </c>
      <c r="R185" s="85">
        <v>0</v>
      </c>
      <c r="S185" s="86">
        <v>0.2</v>
      </c>
      <c r="T185" s="86">
        <v>4.75</v>
      </c>
      <c r="U185" s="88">
        <v>12.3797784517573</v>
      </c>
      <c r="V185" s="89">
        <v>3.41</v>
      </c>
      <c r="W185" s="85">
        <v>40.355583707144397</v>
      </c>
      <c r="X185" s="88">
        <v>48.8</v>
      </c>
      <c r="Y185" s="85"/>
      <c r="Z185" s="88"/>
      <c r="AA185" s="85">
        <v>0</v>
      </c>
      <c r="AB185" s="91">
        <v>0</v>
      </c>
      <c r="AC185" s="86">
        <v>0</v>
      </c>
      <c r="AD185" s="86">
        <v>0</v>
      </c>
      <c r="AE185" s="86">
        <v>0</v>
      </c>
      <c r="AF185" s="88">
        <v>3.3709867683399998E-10</v>
      </c>
      <c r="AG185" s="85">
        <v>0.93191400340599995</v>
      </c>
      <c r="AH185" s="86">
        <v>1.6451E-2</v>
      </c>
      <c r="AI185" s="88">
        <v>1.73142110328E-9</v>
      </c>
      <c r="AJ185" s="150">
        <v>1</v>
      </c>
      <c r="AK185" s="151">
        <v>0</v>
      </c>
    </row>
    <row r="186" spans="1:37" x14ac:dyDescent="0.2">
      <c r="A186" s="149" t="s">
        <v>706</v>
      </c>
      <c r="B186" s="66" t="s">
        <v>707</v>
      </c>
      <c r="C186" s="67">
        <v>72</v>
      </c>
      <c r="D186" s="84" t="s">
        <v>342</v>
      </c>
      <c r="E186" s="85">
        <v>30.3232323232323</v>
      </c>
      <c r="F186" s="91">
        <v>30.3232323232323</v>
      </c>
      <c r="G186" s="86">
        <v>18.720959595959599</v>
      </c>
      <c r="H186" s="86">
        <v>18.720959595959599</v>
      </c>
      <c r="I186" s="86">
        <v>0.44</v>
      </c>
      <c r="J186" s="86">
        <v>2.85</v>
      </c>
      <c r="K186" s="87">
        <v>0</v>
      </c>
      <c r="L186" s="85">
        <v>16.070013252799999</v>
      </c>
      <c r="M186" s="86">
        <v>6.2183022955287897E-6</v>
      </c>
      <c r="N186" s="86">
        <v>43.028855197321398</v>
      </c>
      <c r="O186" s="86">
        <v>15.20230105465</v>
      </c>
      <c r="P186" s="86">
        <v>0.49199999999999999</v>
      </c>
      <c r="Q186" s="88">
        <v>0.50509999999999999</v>
      </c>
      <c r="R186" s="85">
        <v>1.9561815336463201E-2</v>
      </c>
      <c r="S186" s="86">
        <v>1.6</v>
      </c>
      <c r="T186" s="86">
        <v>1.42</v>
      </c>
      <c r="U186" s="88">
        <v>10.7550505050505</v>
      </c>
      <c r="V186" s="89">
        <v>3.68</v>
      </c>
      <c r="W186" s="85">
        <v>56.379079264445501</v>
      </c>
      <c r="X186" s="88">
        <v>77.8</v>
      </c>
      <c r="Y186" s="85">
        <v>-71.12</v>
      </c>
      <c r="Z186" s="88"/>
      <c r="AA186" s="85">
        <v>0</v>
      </c>
      <c r="AB186" s="91">
        <v>0</v>
      </c>
      <c r="AC186" s="86">
        <v>0</v>
      </c>
      <c r="AD186" s="86">
        <v>0</v>
      </c>
      <c r="AE186" s="86">
        <v>0</v>
      </c>
      <c r="AF186" s="88">
        <v>0</v>
      </c>
      <c r="AG186" s="85">
        <v>2.54823214467</v>
      </c>
      <c r="AH186" s="86">
        <v>1.4118E-2</v>
      </c>
      <c r="AI186" s="88">
        <v>5.7451743170800003E-8</v>
      </c>
      <c r="AJ186" s="150">
        <v>1</v>
      </c>
      <c r="AK186" s="151">
        <v>0</v>
      </c>
    </row>
    <row r="187" spans="1:37" x14ac:dyDescent="0.2">
      <c r="A187" s="149" t="s">
        <v>708</v>
      </c>
      <c r="B187" s="66" t="s">
        <v>709</v>
      </c>
      <c r="C187" s="67">
        <v>72</v>
      </c>
      <c r="D187" s="84" t="s">
        <v>342</v>
      </c>
      <c r="E187" s="85">
        <v>8.0393932533393695</v>
      </c>
      <c r="F187" s="91">
        <v>7.9737378311070897</v>
      </c>
      <c r="G187" s="86">
        <v>4.6230473171836097</v>
      </c>
      <c r="H187" s="86">
        <v>4.5641838351822503</v>
      </c>
      <c r="I187" s="86">
        <v>0.83</v>
      </c>
      <c r="J187" s="86">
        <v>3.48</v>
      </c>
      <c r="K187" s="87">
        <v>2.52E-2</v>
      </c>
      <c r="L187" s="85">
        <v>42.729995254099997</v>
      </c>
      <c r="M187" s="86">
        <v>0</v>
      </c>
      <c r="N187" s="86">
        <v>10.772378173525199</v>
      </c>
      <c r="O187" s="86">
        <v>7.0118222584590297</v>
      </c>
      <c r="P187" s="86">
        <v>0.85599999999999998</v>
      </c>
      <c r="Q187" s="88">
        <v>1.4087000000000001</v>
      </c>
      <c r="R187" s="85">
        <v>0</v>
      </c>
      <c r="S187" s="86">
        <v>0.1</v>
      </c>
      <c r="T187" s="86">
        <v>1.59</v>
      </c>
      <c r="U187" s="88">
        <v>13.3076748924609</v>
      </c>
      <c r="V187" s="89">
        <v>3.21</v>
      </c>
      <c r="W187" s="85">
        <v>31.970501372684598</v>
      </c>
      <c r="X187" s="88">
        <v>43.333333333299997</v>
      </c>
      <c r="Y187" s="85"/>
      <c r="Z187" s="88"/>
      <c r="AA187" s="85">
        <v>0</v>
      </c>
      <c r="AB187" s="91">
        <v>0</v>
      </c>
      <c r="AC187" s="86">
        <v>0</v>
      </c>
      <c r="AD187" s="86">
        <v>0</v>
      </c>
      <c r="AE187" s="86">
        <v>0</v>
      </c>
      <c r="AF187" s="88">
        <v>0</v>
      </c>
      <c r="AG187" s="85">
        <v>1.66676276699</v>
      </c>
      <c r="AH187" s="86">
        <v>1.0392E-2</v>
      </c>
      <c r="AI187" s="88">
        <v>6.4323942558100006E-2</v>
      </c>
      <c r="AJ187" s="150">
        <v>1</v>
      </c>
      <c r="AK187" s="151">
        <v>0</v>
      </c>
    </row>
    <row r="188" spans="1:37" x14ac:dyDescent="0.2">
      <c r="A188" s="149" t="s">
        <v>710</v>
      </c>
      <c r="B188" s="66" t="s">
        <v>711</v>
      </c>
      <c r="C188" s="67">
        <v>72</v>
      </c>
      <c r="D188" s="84" t="s">
        <v>342</v>
      </c>
      <c r="E188" s="85">
        <v>25.228761135562699</v>
      </c>
      <c r="F188" s="91">
        <v>25.218173843338299</v>
      </c>
      <c r="G188" s="86">
        <v>23.909887018467298</v>
      </c>
      <c r="H188" s="86">
        <v>23.899299726242901</v>
      </c>
      <c r="I188" s="86">
        <v>0.84</v>
      </c>
      <c r="J188" s="86">
        <v>1.69</v>
      </c>
      <c r="K188" s="87">
        <v>1.6799999999999999E-2</v>
      </c>
      <c r="L188" s="85">
        <v>20.229999108400001</v>
      </c>
      <c r="M188" s="86">
        <v>0</v>
      </c>
      <c r="N188" s="86">
        <v>40.733265628816397</v>
      </c>
      <c r="O188" s="86">
        <v>36.048503667219897</v>
      </c>
      <c r="P188" s="86">
        <v>0.53800000000000003</v>
      </c>
      <c r="Q188" s="88">
        <v>0.42009999999999997</v>
      </c>
      <c r="R188" s="85">
        <v>0</v>
      </c>
      <c r="S188" s="86">
        <v>5.0999999999999996</v>
      </c>
      <c r="T188" s="86">
        <v>0.78</v>
      </c>
      <c r="U188" s="88">
        <v>11.379070435742699</v>
      </c>
      <c r="V188" s="89">
        <v>3.61</v>
      </c>
      <c r="W188" s="85">
        <v>68.283217059212802</v>
      </c>
      <c r="X188" s="88">
        <v>76.633333333300001</v>
      </c>
      <c r="Y188" s="85">
        <v>-99.88</v>
      </c>
      <c r="Z188" s="88"/>
      <c r="AA188" s="85">
        <v>0</v>
      </c>
      <c r="AB188" s="91">
        <v>0</v>
      </c>
      <c r="AC188" s="86">
        <v>0</v>
      </c>
      <c r="AD188" s="86">
        <v>0</v>
      </c>
      <c r="AE188" s="86">
        <v>0</v>
      </c>
      <c r="AF188" s="88">
        <v>1.8961994822499999</v>
      </c>
      <c r="AG188" s="85">
        <v>1.2458914135700001</v>
      </c>
      <c r="AH188" s="86">
        <v>1.3322000000000001E-2</v>
      </c>
      <c r="AI188" s="88">
        <v>6.96551099414E-9</v>
      </c>
      <c r="AJ188" s="150">
        <v>1</v>
      </c>
      <c r="AK188" s="151">
        <v>0</v>
      </c>
    </row>
    <row r="189" spans="1:37" x14ac:dyDescent="0.2">
      <c r="A189" s="149" t="s">
        <v>712</v>
      </c>
      <c r="B189" s="66" t="s">
        <v>713</v>
      </c>
      <c r="C189" s="67">
        <v>54</v>
      </c>
      <c r="D189" s="84" t="s">
        <v>342</v>
      </c>
      <c r="E189" s="85">
        <v>4.9030470914127404</v>
      </c>
      <c r="F189" s="91">
        <v>4.8841601611684702</v>
      </c>
      <c r="G189" s="86">
        <v>3.6136993200705101</v>
      </c>
      <c r="H189" s="86">
        <v>3.5948123898262399</v>
      </c>
      <c r="I189" s="86">
        <v>40.130000000000003</v>
      </c>
      <c r="J189" s="86">
        <v>94.53</v>
      </c>
      <c r="K189" s="87">
        <v>0</v>
      </c>
      <c r="L189" s="85">
        <v>25.879999983200001</v>
      </c>
      <c r="M189" s="86">
        <v>9.3040779497425993E-2</v>
      </c>
      <c r="N189" s="86">
        <v>10.419730738771401</v>
      </c>
      <c r="O189" s="86">
        <v>0.84240416469474699</v>
      </c>
      <c r="P189" s="86">
        <v>3.976</v>
      </c>
      <c r="Q189" s="88">
        <v>0.97929999999999995</v>
      </c>
      <c r="R189" s="85">
        <v>1.97941409342835E-2</v>
      </c>
      <c r="S189" s="86">
        <v>0</v>
      </c>
      <c r="T189" s="86">
        <v>2.27</v>
      </c>
      <c r="U189" s="88">
        <v>12.304205489801101</v>
      </c>
      <c r="V189" s="89">
        <v>2.91</v>
      </c>
      <c r="W189" s="85">
        <v>30.601211697745299</v>
      </c>
      <c r="X189" s="88"/>
      <c r="Y189" s="85"/>
      <c r="Z189" s="88">
        <v>-100</v>
      </c>
      <c r="AA189" s="85">
        <v>0</v>
      </c>
      <c r="AB189" s="91">
        <v>0</v>
      </c>
      <c r="AC189" s="86">
        <v>0</v>
      </c>
      <c r="AD189" s="86">
        <v>0</v>
      </c>
      <c r="AE189" s="86">
        <v>0</v>
      </c>
      <c r="AF189" s="88">
        <v>0</v>
      </c>
      <c r="AG189" s="85">
        <v>0.22799400015099999</v>
      </c>
      <c r="AH189" s="86">
        <v>0.51455499999999998</v>
      </c>
      <c r="AI189" s="88">
        <v>9.2897000061400004E-2</v>
      </c>
      <c r="AJ189" s="150">
        <v>1</v>
      </c>
      <c r="AK189" s="151">
        <v>0</v>
      </c>
    </row>
    <row r="190" spans="1:37" x14ac:dyDescent="0.2">
      <c r="A190" s="149" t="s">
        <v>714</v>
      </c>
      <c r="B190" s="66" t="s">
        <v>715</v>
      </c>
      <c r="C190" s="67">
        <v>72</v>
      </c>
      <c r="D190" s="84" t="s">
        <v>342</v>
      </c>
      <c r="E190" s="85">
        <v>4.2367395791350697</v>
      </c>
      <c r="F190" s="91">
        <v>4.2123132915643797</v>
      </c>
      <c r="G190" s="86">
        <v>3.5137214670428301</v>
      </c>
      <c r="H190" s="86">
        <v>3.4929591226077501</v>
      </c>
      <c r="I190" s="86">
        <v>55.28</v>
      </c>
      <c r="J190" s="86">
        <v>18.87</v>
      </c>
      <c r="K190" s="87">
        <v>1.3599999999999999E-2</v>
      </c>
      <c r="L190" s="85">
        <v>36.119999974599999</v>
      </c>
      <c r="M190" s="86">
        <v>0.31885572362351899</v>
      </c>
      <c r="N190" s="86">
        <v>10.176624370337301</v>
      </c>
      <c r="O190" s="86">
        <v>0.94655505473277501</v>
      </c>
      <c r="P190" s="86">
        <v>2.3460000000000001</v>
      </c>
      <c r="Q190" s="88">
        <v>1.0448999999999999</v>
      </c>
      <c r="R190" s="85">
        <v>3.6536353671903499E-2</v>
      </c>
      <c r="S190" s="86">
        <v>1.8</v>
      </c>
      <c r="T190" s="86">
        <v>2.66</v>
      </c>
      <c r="U190" s="88">
        <v>8.1876915936931294</v>
      </c>
      <c r="V190" s="89">
        <v>2.75</v>
      </c>
      <c r="W190" s="85">
        <v>26.953059583524801</v>
      </c>
      <c r="X190" s="88"/>
      <c r="Y190" s="85"/>
      <c r="Z190" s="88">
        <v>-100</v>
      </c>
      <c r="AA190" s="85">
        <v>0</v>
      </c>
      <c r="AB190" s="91">
        <v>0</v>
      </c>
      <c r="AC190" s="86">
        <v>0</v>
      </c>
      <c r="AD190" s="86">
        <v>0</v>
      </c>
      <c r="AE190" s="86">
        <v>0.03</v>
      </c>
      <c r="AF190" s="88">
        <v>0</v>
      </c>
      <c r="AG190" s="85">
        <v>0.72549599996199998</v>
      </c>
      <c r="AH190" s="86">
        <v>0.102586</v>
      </c>
      <c r="AI190" s="88">
        <v>0</v>
      </c>
      <c r="AJ190" s="150">
        <v>1</v>
      </c>
      <c r="AK190" s="151">
        <v>0</v>
      </c>
    </row>
    <row r="191" spans="1:37" x14ac:dyDescent="0.2">
      <c r="A191" s="149" t="s">
        <v>716</v>
      </c>
      <c r="B191" s="66" t="s">
        <v>717</v>
      </c>
      <c r="C191" s="67">
        <v>54</v>
      </c>
      <c r="D191" s="84" t="s">
        <v>342</v>
      </c>
      <c r="E191" s="85">
        <v>3.1122046865688899</v>
      </c>
      <c r="F191" s="91">
        <v>3.1122046865688899</v>
      </c>
      <c r="G191" s="86">
        <v>2.60663962630476</v>
      </c>
      <c r="H191" s="86">
        <v>2.60663962630476</v>
      </c>
      <c r="I191" s="86">
        <v>1.82</v>
      </c>
      <c r="J191" s="86">
        <v>3.34</v>
      </c>
      <c r="K191" s="87">
        <v>0</v>
      </c>
      <c r="L191" s="85">
        <v>30.840000012200001</v>
      </c>
      <c r="M191" s="86">
        <v>0</v>
      </c>
      <c r="N191" s="86">
        <v>7.9054604726976399</v>
      </c>
      <c r="O191" s="86">
        <v>0.24657534246575299</v>
      </c>
      <c r="P191" s="86">
        <v>0.59099999999999997</v>
      </c>
      <c r="Q191" s="88">
        <v>0.7903</v>
      </c>
      <c r="R191" s="85">
        <v>0</v>
      </c>
      <c r="S191" s="86">
        <v>0</v>
      </c>
      <c r="T191" s="86">
        <v>1.1200000000000001</v>
      </c>
      <c r="U191" s="88">
        <v>14.611406931815999</v>
      </c>
      <c r="V191" s="89">
        <v>3.07</v>
      </c>
      <c r="W191" s="85">
        <v>19.663504437899</v>
      </c>
      <c r="X191" s="88">
        <v>28.9</v>
      </c>
      <c r="Y191" s="85"/>
      <c r="Z191" s="88"/>
      <c r="AA191" s="85">
        <v>0</v>
      </c>
      <c r="AB191" s="91">
        <v>0</v>
      </c>
      <c r="AC191" s="86">
        <v>0</v>
      </c>
      <c r="AD191" s="86">
        <v>0</v>
      </c>
      <c r="AE191" s="86">
        <v>0</v>
      </c>
      <c r="AF191" s="88">
        <v>0</v>
      </c>
      <c r="AG191" s="85">
        <v>0.16405799985700001</v>
      </c>
      <c r="AH191" s="86">
        <v>1.2369E-2</v>
      </c>
      <c r="AI191" s="88">
        <v>0</v>
      </c>
      <c r="AJ191" s="150">
        <v>1</v>
      </c>
      <c r="AK191" s="151">
        <v>0</v>
      </c>
    </row>
    <row r="192" spans="1:37" x14ac:dyDescent="0.2">
      <c r="A192" s="149" t="s">
        <v>718</v>
      </c>
      <c r="B192" s="66" t="s">
        <v>719</v>
      </c>
      <c r="C192" s="67">
        <v>72</v>
      </c>
      <c r="D192" s="84" t="s">
        <v>342</v>
      </c>
      <c r="E192" s="85">
        <v>3.72324508213504</v>
      </c>
      <c r="F192" s="91">
        <v>3.7106452679822999</v>
      </c>
      <c r="G192" s="86">
        <v>2.9672562329705601</v>
      </c>
      <c r="H192" s="86">
        <v>2.9546564188178199</v>
      </c>
      <c r="I192" s="86">
        <v>6</v>
      </c>
      <c r="J192" s="86">
        <v>4.8499999999999996</v>
      </c>
      <c r="K192" s="87">
        <v>0</v>
      </c>
      <c r="L192" s="85">
        <v>31.4600000266</v>
      </c>
      <c r="M192" s="86">
        <v>0</v>
      </c>
      <c r="N192" s="86">
        <v>13.727554179566599</v>
      </c>
      <c r="O192" s="86">
        <v>2.86781783297991</v>
      </c>
      <c r="P192" s="86">
        <v>0.624</v>
      </c>
      <c r="Q192" s="88">
        <v>2.415</v>
      </c>
      <c r="R192" s="85">
        <v>0</v>
      </c>
      <c r="S192" s="86">
        <v>0</v>
      </c>
      <c r="T192" s="86">
        <v>1.69</v>
      </c>
      <c r="U192" s="88">
        <v>12.039122422944301</v>
      </c>
      <c r="V192" s="89">
        <v>3.11</v>
      </c>
      <c r="W192" s="85">
        <v>20.447284495073699</v>
      </c>
      <c r="X192" s="88">
        <v>43.833333333299997</v>
      </c>
      <c r="Y192" s="85"/>
      <c r="Z192" s="88"/>
      <c r="AA192" s="85">
        <v>0</v>
      </c>
      <c r="AB192" s="91">
        <v>0</v>
      </c>
      <c r="AC192" s="86">
        <v>0</v>
      </c>
      <c r="AD192" s="86">
        <v>0</v>
      </c>
      <c r="AE192" s="86">
        <v>0</v>
      </c>
      <c r="AF192" s="88">
        <v>0</v>
      </c>
      <c r="AG192" s="85">
        <v>0.167609999969</v>
      </c>
      <c r="AH192" s="86">
        <v>2.1472000000000002E-2</v>
      </c>
      <c r="AI192" s="88">
        <v>0</v>
      </c>
      <c r="AJ192" s="150">
        <v>1</v>
      </c>
      <c r="AK192" s="151">
        <v>0</v>
      </c>
    </row>
    <row r="193" spans="1:37" x14ac:dyDescent="0.2">
      <c r="A193" s="149" t="s">
        <v>720</v>
      </c>
      <c r="B193" s="66" t="s">
        <v>721</v>
      </c>
      <c r="C193" s="67">
        <v>72</v>
      </c>
      <c r="D193" s="84" t="s">
        <v>342</v>
      </c>
      <c r="E193" s="85">
        <v>10.820171419330499</v>
      </c>
      <c r="F193" s="91">
        <v>10.820171419330499</v>
      </c>
      <c r="G193" s="86">
        <v>6.2799849064740396</v>
      </c>
      <c r="H193" s="86">
        <v>6.2799849064740396</v>
      </c>
      <c r="I193" s="86">
        <v>5.57</v>
      </c>
      <c r="J193" s="86">
        <v>4.74</v>
      </c>
      <c r="K193" s="87">
        <v>0</v>
      </c>
      <c r="L193" s="85">
        <v>27.269999539299999</v>
      </c>
      <c r="M193" s="86">
        <v>0</v>
      </c>
      <c r="N193" s="86">
        <v>26.685984338887199</v>
      </c>
      <c r="O193" s="86">
        <v>2.024</v>
      </c>
      <c r="P193" s="86">
        <v>0.65400000000000003</v>
      </c>
      <c r="Q193" s="88">
        <v>0.89839999999999998</v>
      </c>
      <c r="R193" s="85">
        <v>0</v>
      </c>
      <c r="S193" s="86">
        <v>0</v>
      </c>
      <c r="T193" s="86">
        <v>1.2</v>
      </c>
      <c r="U193" s="88">
        <v>9.7151096975904299</v>
      </c>
      <c r="V193" s="89">
        <v>3.19</v>
      </c>
      <c r="W193" s="85">
        <v>27.602560466146901</v>
      </c>
      <c r="X193" s="88">
        <v>56.866666666699999</v>
      </c>
      <c r="Y193" s="85">
        <v>100</v>
      </c>
      <c r="Z193" s="88"/>
      <c r="AA193" s="85">
        <v>0</v>
      </c>
      <c r="AB193" s="91">
        <v>0</v>
      </c>
      <c r="AC193" s="86">
        <v>0</v>
      </c>
      <c r="AD193" s="86">
        <v>0</v>
      </c>
      <c r="AE193" s="86">
        <v>0</v>
      </c>
      <c r="AF193" s="88">
        <v>1.62493524257E-9</v>
      </c>
      <c r="AG193" s="85">
        <v>8.6802017972500006E-2</v>
      </c>
      <c r="AH193" s="86">
        <v>2.5263000000000001E-2</v>
      </c>
      <c r="AI193" s="88">
        <v>1.2507252078100001E-9</v>
      </c>
      <c r="AJ193" s="150">
        <v>1</v>
      </c>
      <c r="AK193" s="151">
        <v>0</v>
      </c>
    </row>
    <row r="194" spans="1:37" x14ac:dyDescent="0.2">
      <c r="A194" s="149" t="s">
        <v>722</v>
      </c>
      <c r="B194" s="66" t="s">
        <v>723</v>
      </c>
      <c r="C194" s="67">
        <v>72</v>
      </c>
      <c r="D194" s="84" t="s">
        <v>342</v>
      </c>
      <c r="E194" s="85">
        <v>27.491706900515599</v>
      </c>
      <c r="F194" s="91">
        <v>27.491706900515599</v>
      </c>
      <c r="G194" s="86">
        <v>12.5234013203271</v>
      </c>
      <c r="H194" s="86">
        <v>12.5234013203271</v>
      </c>
      <c r="I194" s="86">
        <v>13.05</v>
      </c>
      <c r="J194" s="86">
        <v>23.22</v>
      </c>
      <c r="K194" s="87">
        <v>2.1899999999999999E-2</v>
      </c>
      <c r="L194" s="85">
        <v>20.520000053699999</v>
      </c>
      <c r="M194" s="86">
        <v>0</v>
      </c>
      <c r="N194" s="86">
        <v>58.079820576226297</v>
      </c>
      <c r="O194" s="86">
        <v>9.5562172125336708</v>
      </c>
      <c r="P194" s="86">
        <v>1.415</v>
      </c>
      <c r="Q194" s="88">
        <v>0.67879999999999996</v>
      </c>
      <c r="R194" s="85">
        <v>0</v>
      </c>
      <c r="S194" s="86">
        <v>4.8</v>
      </c>
      <c r="T194" s="86">
        <v>1.3</v>
      </c>
      <c r="U194" s="88">
        <v>6.3172069497815899</v>
      </c>
      <c r="V194" s="89">
        <v>3.62</v>
      </c>
      <c r="W194" s="85">
        <v>54.004256157618201</v>
      </c>
      <c r="X194" s="88">
        <v>80.366666666699999</v>
      </c>
      <c r="Y194" s="85">
        <v>-99.76</v>
      </c>
      <c r="Z194" s="88"/>
      <c r="AA194" s="85">
        <v>7.0000000000000007E-2</v>
      </c>
      <c r="AB194" s="91">
        <v>7.0000000000000007E-2</v>
      </c>
      <c r="AC194" s="86">
        <v>0.02</v>
      </c>
      <c r="AD194" s="86">
        <v>0.02</v>
      </c>
      <c r="AE194" s="86">
        <v>0.02</v>
      </c>
      <c r="AF194" s="88">
        <v>2.3299999596000001E-2</v>
      </c>
      <c r="AG194" s="85">
        <v>0.521477979112</v>
      </c>
      <c r="AH194" s="86">
        <v>0.24882599999999999</v>
      </c>
      <c r="AI194" s="88">
        <v>3.6806998525699998E-2</v>
      </c>
      <c r="AJ194" s="150">
        <v>1</v>
      </c>
      <c r="AK194" s="151">
        <v>0</v>
      </c>
    </row>
    <row r="195" spans="1:37" x14ac:dyDescent="0.2">
      <c r="A195" s="149" t="s">
        <v>724</v>
      </c>
      <c r="B195" s="66" t="s">
        <v>725</v>
      </c>
      <c r="C195" s="67">
        <v>72</v>
      </c>
      <c r="D195" s="84" t="s">
        <v>342</v>
      </c>
      <c r="E195" s="85">
        <v>12.626656274357</v>
      </c>
      <c r="F195" s="91">
        <v>12.622373729154701</v>
      </c>
      <c r="G195" s="86">
        <v>6.8537853417042802</v>
      </c>
      <c r="H195" s="86">
        <v>6.8537853417042802</v>
      </c>
      <c r="I195" s="86">
        <v>8.6199999999999992</v>
      </c>
      <c r="J195" s="86">
        <v>14.3</v>
      </c>
      <c r="K195" s="87">
        <v>0</v>
      </c>
      <c r="L195" s="85">
        <v>28.49999996</v>
      </c>
      <c r="M195" s="86">
        <v>0</v>
      </c>
      <c r="N195" s="86">
        <v>27.751853931496498</v>
      </c>
      <c r="O195" s="86">
        <v>3.4722593761703502</v>
      </c>
      <c r="P195" s="86">
        <v>2.0640000000000001</v>
      </c>
      <c r="Q195" s="88">
        <v>1.2562</v>
      </c>
      <c r="R195" s="85">
        <v>0</v>
      </c>
      <c r="S195" s="86">
        <v>5.5</v>
      </c>
      <c r="T195" s="86">
        <v>1.66</v>
      </c>
      <c r="U195" s="88">
        <v>8.7980608635324096</v>
      </c>
      <c r="V195" s="89">
        <v>3.31</v>
      </c>
      <c r="W195" s="85">
        <v>35.702862977844099</v>
      </c>
      <c r="X195" s="88">
        <v>65.7</v>
      </c>
      <c r="Y195" s="85">
        <v>17.480000000000004</v>
      </c>
      <c r="Z195" s="88"/>
      <c r="AA195" s="85">
        <v>0</v>
      </c>
      <c r="AB195" s="91">
        <v>0</v>
      </c>
      <c r="AC195" s="86">
        <v>0</v>
      </c>
      <c r="AD195" s="86">
        <v>0</v>
      </c>
      <c r="AE195" s="86">
        <v>0</v>
      </c>
      <c r="AF195" s="88">
        <v>0</v>
      </c>
      <c r="AG195" s="85">
        <v>1.38816600041</v>
      </c>
      <c r="AH195" s="86">
        <v>0.11848599999999999</v>
      </c>
      <c r="AI195" s="88">
        <v>8.5872000025199999E-2</v>
      </c>
      <c r="AJ195" s="150">
        <v>1</v>
      </c>
      <c r="AK195" s="151">
        <v>0</v>
      </c>
    </row>
    <row r="196" spans="1:37" x14ac:dyDescent="0.2">
      <c r="A196" s="149" t="s">
        <v>726</v>
      </c>
      <c r="B196" s="66" t="s">
        <v>727</v>
      </c>
      <c r="C196" s="67">
        <v>72</v>
      </c>
      <c r="D196" s="84" t="s">
        <v>342</v>
      </c>
      <c r="E196" s="85">
        <v>23.543888433141898</v>
      </c>
      <c r="F196" s="91">
        <v>23.543888433141898</v>
      </c>
      <c r="G196" s="86">
        <v>15.413991117648701</v>
      </c>
      <c r="H196" s="86">
        <v>15.413991117648701</v>
      </c>
      <c r="I196" s="86">
        <v>75.23</v>
      </c>
      <c r="J196" s="86">
        <v>42.37</v>
      </c>
      <c r="K196" s="87">
        <v>0</v>
      </c>
      <c r="L196" s="85">
        <v>17.7599999545</v>
      </c>
      <c r="M196" s="86">
        <v>2.5413753250184898</v>
      </c>
      <c r="N196" s="86">
        <v>49.879624936644703</v>
      </c>
      <c r="O196" s="86">
        <v>27.975790181573601</v>
      </c>
      <c r="P196" s="86">
        <v>1.286</v>
      </c>
      <c r="Q196" s="88">
        <v>0.6915</v>
      </c>
      <c r="R196" s="85">
        <v>0.18885741265344699</v>
      </c>
      <c r="S196" s="86">
        <v>12.5</v>
      </c>
      <c r="T196" s="86">
        <v>2.69</v>
      </c>
      <c r="U196" s="88">
        <v>4.3449973126644199</v>
      </c>
      <c r="V196" s="89">
        <v>3.61</v>
      </c>
      <c r="W196" s="85">
        <v>38.4200970685879</v>
      </c>
      <c r="X196" s="88"/>
      <c r="Y196" s="85"/>
      <c r="Z196" s="88">
        <v>-100</v>
      </c>
      <c r="AA196" s="85">
        <v>0</v>
      </c>
      <c r="AB196" s="91">
        <v>0</v>
      </c>
      <c r="AC196" s="86">
        <v>0</v>
      </c>
      <c r="AD196" s="86">
        <v>0</v>
      </c>
      <c r="AE196" s="86">
        <v>0</v>
      </c>
      <c r="AF196" s="88">
        <v>0.57059997174099997</v>
      </c>
      <c r="AG196" s="85">
        <v>0.16139399983899999</v>
      </c>
      <c r="AH196" s="86">
        <v>0.101117</v>
      </c>
      <c r="AI196" s="88">
        <v>2.7081999973099999E-2</v>
      </c>
      <c r="AJ196" s="150">
        <v>1</v>
      </c>
      <c r="AK196" s="151">
        <v>0</v>
      </c>
    </row>
    <row r="197" spans="1:37" x14ac:dyDescent="0.2">
      <c r="A197" s="149" t="s">
        <v>728</v>
      </c>
      <c r="B197" s="66" t="s">
        <v>729</v>
      </c>
      <c r="C197" s="67">
        <v>72</v>
      </c>
      <c r="D197" s="84" t="s">
        <v>342</v>
      </c>
      <c r="E197" s="85">
        <v>29.727622124435999</v>
      </c>
      <c r="F197" s="91">
        <v>29.677491227093</v>
      </c>
      <c r="G197" s="86">
        <v>13.0145379602295</v>
      </c>
      <c r="H197" s="86">
        <v>12.9644070628864</v>
      </c>
      <c r="I197" s="86">
        <v>26.34</v>
      </c>
      <c r="J197" s="86">
        <v>218.77</v>
      </c>
      <c r="K197" s="87">
        <v>0</v>
      </c>
      <c r="L197" s="85">
        <v>13.0600001701</v>
      </c>
      <c r="M197" s="86">
        <v>2.2726047155165299E-4</v>
      </c>
      <c r="N197" s="86">
        <v>64.231847927703299</v>
      </c>
      <c r="O197" s="86">
        <v>14.5924453280318</v>
      </c>
      <c r="P197" s="86">
        <v>13.74</v>
      </c>
      <c r="Q197" s="88">
        <v>0.37130000000000002</v>
      </c>
      <c r="R197" s="85">
        <v>5.7045065601825401E-2</v>
      </c>
      <c r="S197" s="86">
        <v>9.6999999999999993</v>
      </c>
      <c r="T197" s="86">
        <v>2.25</v>
      </c>
      <c r="U197" s="88">
        <v>3.3448448727232201</v>
      </c>
      <c r="V197" s="89">
        <v>2.96</v>
      </c>
      <c r="W197" s="85">
        <v>57.799911465350299</v>
      </c>
      <c r="X197" s="88">
        <v>76.033333333300007</v>
      </c>
      <c r="Y197" s="85">
        <v>-100</v>
      </c>
      <c r="Z197" s="88">
        <v>100</v>
      </c>
      <c r="AA197" s="85">
        <v>0.73</v>
      </c>
      <c r="AB197" s="91">
        <v>0.73</v>
      </c>
      <c r="AC197" s="86">
        <v>0.24</v>
      </c>
      <c r="AD197" s="86">
        <v>0.24</v>
      </c>
      <c r="AE197" s="86">
        <v>0</v>
      </c>
      <c r="AF197" s="88">
        <v>3.90000003986E-2</v>
      </c>
      <c r="AG197" s="85">
        <v>0.156954003102</v>
      </c>
      <c r="AH197" s="86">
        <v>0.547153</v>
      </c>
      <c r="AI197" s="88">
        <v>0.23689300042399999</v>
      </c>
      <c r="AJ197" s="150">
        <v>1</v>
      </c>
      <c r="AK197" s="151">
        <v>0</v>
      </c>
    </row>
    <row r="198" spans="1:37" x14ac:dyDescent="0.2">
      <c r="A198" s="149" t="s">
        <v>730</v>
      </c>
      <c r="B198" s="66" t="s">
        <v>731</v>
      </c>
      <c r="C198" s="67">
        <v>72</v>
      </c>
      <c r="D198" s="84" t="s">
        <v>342</v>
      </c>
      <c r="E198" s="85">
        <v>8.0241303666562196</v>
      </c>
      <c r="F198" s="91">
        <v>8.0241303666562196</v>
      </c>
      <c r="G198" s="86">
        <v>4.9467251645252297</v>
      </c>
      <c r="H198" s="86">
        <v>4.9467251645252297</v>
      </c>
      <c r="I198" s="86">
        <v>13.79</v>
      </c>
      <c r="J198" s="86">
        <v>30.06</v>
      </c>
      <c r="K198" s="87">
        <v>5.2200000000000003E-2</v>
      </c>
      <c r="L198" s="85">
        <v>38.999999944499997</v>
      </c>
      <c r="M198" s="86">
        <v>0</v>
      </c>
      <c r="N198" s="86">
        <v>19.761348060953001</v>
      </c>
      <c r="O198" s="86">
        <v>5.0410129808075199</v>
      </c>
      <c r="P198" s="86">
        <v>2.0990000000000002</v>
      </c>
      <c r="Q198" s="88">
        <v>1.4623999999999999</v>
      </c>
      <c r="R198" s="85">
        <v>0</v>
      </c>
      <c r="S198" s="86">
        <v>13.8</v>
      </c>
      <c r="T198" s="86">
        <v>2.31</v>
      </c>
      <c r="U198" s="88">
        <v>11.3005327483547</v>
      </c>
      <c r="V198" s="89">
        <v>3.18</v>
      </c>
      <c r="W198" s="85">
        <v>40.469670495228499</v>
      </c>
      <c r="X198" s="88">
        <v>49.9</v>
      </c>
      <c r="Y198" s="85">
        <v>-17.700000000000003</v>
      </c>
      <c r="Z198" s="88"/>
      <c r="AA198" s="85">
        <v>0</v>
      </c>
      <c r="AB198" s="91">
        <v>0</v>
      </c>
      <c r="AC198" s="86">
        <v>0</v>
      </c>
      <c r="AD198" s="86">
        <v>0</v>
      </c>
      <c r="AE198" s="86">
        <v>0</v>
      </c>
      <c r="AF198" s="88">
        <v>0</v>
      </c>
      <c r="AG198" s="85">
        <v>1.2085680031199999</v>
      </c>
      <c r="AH198" s="86">
        <v>0.132607</v>
      </c>
      <c r="AI198" s="88">
        <v>5.0999000131799997E-2</v>
      </c>
      <c r="AJ198" s="150">
        <v>1</v>
      </c>
      <c r="AK198" s="151">
        <v>0</v>
      </c>
    </row>
    <row r="199" spans="1:37" x14ac:dyDescent="0.2">
      <c r="A199" s="149" t="s">
        <v>732</v>
      </c>
      <c r="B199" s="66" t="s">
        <v>733</v>
      </c>
      <c r="C199" s="67">
        <v>72</v>
      </c>
      <c r="D199" s="84" t="s">
        <v>342</v>
      </c>
      <c r="E199" s="85">
        <v>18.577415393185898</v>
      </c>
      <c r="F199" s="91">
        <v>18.569818821771801</v>
      </c>
      <c r="G199" s="86">
        <v>9.6957573148652205</v>
      </c>
      <c r="H199" s="86">
        <v>9.6894268386868099</v>
      </c>
      <c r="I199" s="86">
        <v>18.239999999999998</v>
      </c>
      <c r="J199" s="86">
        <v>13.45</v>
      </c>
      <c r="K199" s="87">
        <v>5.6300000000000003E-2</v>
      </c>
      <c r="L199" s="85">
        <v>43.449999886599997</v>
      </c>
      <c r="M199" s="86">
        <v>0</v>
      </c>
      <c r="N199" s="86">
        <v>47.244301386060599</v>
      </c>
      <c r="O199" s="86">
        <v>9.8833677560442208</v>
      </c>
      <c r="P199" s="86">
        <v>0.93100000000000005</v>
      </c>
      <c r="Q199" s="88">
        <v>0.9425</v>
      </c>
      <c r="R199" s="85">
        <v>0</v>
      </c>
      <c r="S199" s="86">
        <v>17.3</v>
      </c>
      <c r="T199" s="86">
        <v>1.3</v>
      </c>
      <c r="U199" s="88">
        <v>7.3750047478571297</v>
      </c>
      <c r="V199" s="89">
        <v>3.46</v>
      </c>
      <c r="W199" s="85">
        <v>52.194462495866603</v>
      </c>
      <c r="X199" s="88">
        <v>69.266666666700004</v>
      </c>
      <c r="Y199" s="85"/>
      <c r="Z199" s="88"/>
      <c r="AA199" s="85">
        <v>0</v>
      </c>
      <c r="AB199" s="91">
        <v>0</v>
      </c>
      <c r="AC199" s="86">
        <v>0</v>
      </c>
      <c r="AD199" s="86">
        <v>0</v>
      </c>
      <c r="AE199" s="86">
        <v>0</v>
      </c>
      <c r="AF199" s="88">
        <v>0</v>
      </c>
      <c r="AG199" s="85">
        <v>1.4658659998200001</v>
      </c>
      <c r="AH199" s="86">
        <v>7.4119000000000004E-2</v>
      </c>
      <c r="AI199" s="88">
        <v>1.8311999997800001E-2</v>
      </c>
      <c r="AJ199" s="150">
        <v>1</v>
      </c>
      <c r="AK199" s="151">
        <v>0</v>
      </c>
    </row>
    <row r="200" spans="1:37" x14ac:dyDescent="0.2">
      <c r="A200" s="149" t="s">
        <v>734</v>
      </c>
      <c r="B200" s="66" t="s">
        <v>735</v>
      </c>
      <c r="C200" s="67">
        <v>72</v>
      </c>
      <c r="D200" s="84" t="s">
        <v>342</v>
      </c>
      <c r="E200" s="85">
        <v>25.872986878558201</v>
      </c>
      <c r="F200" s="91">
        <v>25.781654336773499</v>
      </c>
      <c r="G200" s="86">
        <v>13.608548725911</v>
      </c>
      <c r="H200" s="86">
        <v>13.533960483453599</v>
      </c>
      <c r="I200" s="86">
        <v>36.99</v>
      </c>
      <c r="J200" s="86">
        <v>95.24</v>
      </c>
      <c r="K200" s="87">
        <v>8.5000000000000006E-3</v>
      </c>
      <c r="L200" s="85">
        <v>24.7100000087</v>
      </c>
      <c r="M200" s="86">
        <v>0</v>
      </c>
      <c r="N200" s="86">
        <v>56.586451999657399</v>
      </c>
      <c r="O200" s="86">
        <v>12.3182530674018</v>
      </c>
      <c r="P200" s="86">
        <v>6.069</v>
      </c>
      <c r="Q200" s="88">
        <v>1.2093</v>
      </c>
      <c r="R200" s="85">
        <v>0</v>
      </c>
      <c r="S200" s="86">
        <v>12.7</v>
      </c>
      <c r="T200" s="86">
        <v>1.91</v>
      </c>
      <c r="U200" s="88">
        <v>6.3521782811215601</v>
      </c>
      <c r="V200" s="89">
        <v>3.22</v>
      </c>
      <c r="W200" s="85">
        <v>48.735803406369698</v>
      </c>
      <c r="X200" s="88">
        <v>68.233333333299996</v>
      </c>
      <c r="Y200" s="85">
        <v>22.200000000000003</v>
      </c>
      <c r="Z200" s="88"/>
      <c r="AA200" s="85">
        <v>0.28999999999999998</v>
      </c>
      <c r="AB200" s="91">
        <v>0.19</v>
      </c>
      <c r="AC200" s="86">
        <v>0.04</v>
      </c>
      <c r="AD200" s="86">
        <v>0.03</v>
      </c>
      <c r="AE200" s="86">
        <v>0</v>
      </c>
      <c r="AF200" s="88">
        <v>0</v>
      </c>
      <c r="AG200" s="85">
        <v>2.2062359978299999</v>
      </c>
      <c r="AH200" s="86">
        <v>0.87003699999999995</v>
      </c>
      <c r="AI200" s="88">
        <v>0.56381199944500004</v>
      </c>
      <c r="AJ200" s="150">
        <v>1</v>
      </c>
      <c r="AK200" s="151">
        <v>0</v>
      </c>
    </row>
    <row r="201" spans="1:37" x14ac:dyDescent="0.2">
      <c r="A201" s="149" t="s">
        <v>736</v>
      </c>
      <c r="B201" s="66" t="s">
        <v>737</v>
      </c>
      <c r="C201" s="67">
        <v>72</v>
      </c>
      <c r="D201" s="84" t="s">
        <v>342</v>
      </c>
      <c r="E201" s="85">
        <v>21.098792948736499</v>
      </c>
      <c r="F201" s="91">
        <v>21.098792948736499</v>
      </c>
      <c r="G201" s="86">
        <v>13.6162329579992</v>
      </c>
      <c r="H201" s="86">
        <v>13.6162329579992</v>
      </c>
      <c r="I201" s="86">
        <v>35.659999999999997</v>
      </c>
      <c r="J201" s="86">
        <v>24.95</v>
      </c>
      <c r="K201" s="87">
        <v>9.6500000000000002E-2</v>
      </c>
      <c r="L201" s="85">
        <v>25.859999955599999</v>
      </c>
      <c r="M201" s="86">
        <v>0</v>
      </c>
      <c r="N201" s="86">
        <v>41.874705605275601</v>
      </c>
      <c r="O201" s="86">
        <v>9.9452291726722404</v>
      </c>
      <c r="P201" s="86">
        <v>1.65</v>
      </c>
      <c r="Q201" s="88">
        <v>0.80410000000000004</v>
      </c>
      <c r="R201" s="85">
        <v>0</v>
      </c>
      <c r="S201" s="86">
        <v>17.5</v>
      </c>
      <c r="T201" s="86">
        <v>1.65</v>
      </c>
      <c r="U201" s="88">
        <v>6.3797145917156302</v>
      </c>
      <c r="V201" s="89">
        <v>3.14</v>
      </c>
      <c r="W201" s="85">
        <v>46.862913963885703</v>
      </c>
      <c r="X201" s="88">
        <v>56.2</v>
      </c>
      <c r="Y201" s="85">
        <v>-100</v>
      </c>
      <c r="Z201" s="88"/>
      <c r="AA201" s="85">
        <v>0</v>
      </c>
      <c r="AB201" s="91">
        <v>0</v>
      </c>
      <c r="AC201" s="86">
        <v>0</v>
      </c>
      <c r="AD201" s="86">
        <v>0</v>
      </c>
      <c r="AE201" s="86">
        <v>0</v>
      </c>
      <c r="AF201" s="88">
        <v>0</v>
      </c>
      <c r="AG201" s="85">
        <v>0.89221799965399995</v>
      </c>
      <c r="AH201" s="86">
        <v>6.1657000000000003E-2</v>
      </c>
      <c r="AI201" s="88">
        <v>1.8138999993000001E-2</v>
      </c>
      <c r="AJ201" s="150">
        <v>1.01</v>
      </c>
      <c r="AK201" s="151">
        <v>0</v>
      </c>
    </row>
    <row r="202" spans="1:37" x14ac:dyDescent="0.2">
      <c r="A202" s="149" t="s">
        <v>738</v>
      </c>
      <c r="B202" s="66" t="s">
        <v>739</v>
      </c>
      <c r="C202" s="67">
        <v>72</v>
      </c>
      <c r="D202" s="84" t="s">
        <v>342</v>
      </c>
      <c r="E202" s="85">
        <v>19.940005419678499</v>
      </c>
      <c r="F202" s="91">
        <v>19.940005419678499</v>
      </c>
      <c r="G202" s="86">
        <v>10.7265520131585</v>
      </c>
      <c r="H202" s="86">
        <v>10.7265520131585</v>
      </c>
      <c r="I202" s="86">
        <v>12.24</v>
      </c>
      <c r="J202" s="86">
        <v>8.83</v>
      </c>
      <c r="K202" s="87">
        <v>2.8000000000000001E-2</v>
      </c>
      <c r="L202" s="85">
        <v>37.030000007600002</v>
      </c>
      <c r="M202" s="86">
        <v>3.9548935123685201E-3</v>
      </c>
      <c r="N202" s="86">
        <v>42.178179981709697</v>
      </c>
      <c r="O202" s="86">
        <v>9.0115602451702994</v>
      </c>
      <c r="P202" s="86">
        <v>0.74099999999999999</v>
      </c>
      <c r="Q202" s="88">
        <v>1.0083</v>
      </c>
      <c r="R202" s="85">
        <v>8.0547724526782109E-3</v>
      </c>
      <c r="S202" s="86">
        <v>17.3</v>
      </c>
      <c r="T202" s="86">
        <v>1.29</v>
      </c>
      <c r="U202" s="88">
        <v>8.7685356154801095</v>
      </c>
      <c r="V202" s="89">
        <v>3.46</v>
      </c>
      <c r="W202" s="85">
        <v>43.549168722085</v>
      </c>
      <c r="X202" s="88">
        <v>74.099999999999994</v>
      </c>
      <c r="Y202" s="85">
        <v>99.78</v>
      </c>
      <c r="Z202" s="88"/>
      <c r="AA202" s="85">
        <v>0.01</v>
      </c>
      <c r="AB202" s="91">
        <v>0.01</v>
      </c>
      <c r="AC202" s="86">
        <v>0.02</v>
      </c>
      <c r="AD202" s="86">
        <v>0.02</v>
      </c>
      <c r="AE202" s="86">
        <v>0</v>
      </c>
      <c r="AF202" s="88">
        <v>0</v>
      </c>
      <c r="AG202" s="85">
        <v>0.95593200042600002</v>
      </c>
      <c r="AH202" s="86">
        <v>9.7629999999999995E-2</v>
      </c>
      <c r="AI202" s="88">
        <v>0</v>
      </c>
      <c r="AJ202" s="150">
        <v>1.01</v>
      </c>
      <c r="AK202" s="151">
        <v>0</v>
      </c>
    </row>
    <row r="203" spans="1:37" x14ac:dyDescent="0.2">
      <c r="A203" s="149" t="s">
        <v>740</v>
      </c>
      <c r="B203" s="66" t="s">
        <v>741</v>
      </c>
      <c r="C203" s="67">
        <v>72</v>
      </c>
      <c r="D203" s="84" t="s">
        <v>342</v>
      </c>
      <c r="E203" s="85">
        <v>33.153052026463897</v>
      </c>
      <c r="F203" s="91">
        <v>33.153052026463897</v>
      </c>
      <c r="G203" s="86">
        <v>19.240777590693401</v>
      </c>
      <c r="H203" s="86">
        <v>19.240777590693401</v>
      </c>
      <c r="I203" s="86">
        <v>10.19</v>
      </c>
      <c r="J203" s="86">
        <v>12.54</v>
      </c>
      <c r="K203" s="87">
        <v>0</v>
      </c>
      <c r="L203" s="85">
        <v>23.420000094100001</v>
      </c>
      <c r="M203" s="86">
        <v>6.2797315011664098E-3</v>
      </c>
      <c r="N203" s="86">
        <v>75.910997779057297</v>
      </c>
      <c r="O203" s="86">
        <v>27.972459151166401</v>
      </c>
      <c r="P203" s="86">
        <v>0.96899999999999997</v>
      </c>
      <c r="Q203" s="88">
        <v>1.1149</v>
      </c>
      <c r="R203" s="85">
        <v>2.2588660492432799E-2</v>
      </c>
      <c r="S203" s="86">
        <v>13.4</v>
      </c>
      <c r="T203" s="86">
        <v>1.44</v>
      </c>
      <c r="U203" s="88">
        <v>5.5410990356650904</v>
      </c>
      <c r="V203" s="89">
        <v>3.81</v>
      </c>
      <c r="W203" s="85">
        <v>57.453920745326599</v>
      </c>
      <c r="X203" s="88">
        <v>70.166666666699996</v>
      </c>
      <c r="Y203" s="85"/>
      <c r="Z203" s="88"/>
      <c r="AA203" s="85">
        <v>0</v>
      </c>
      <c r="AB203" s="91">
        <v>0</v>
      </c>
      <c r="AC203" s="86">
        <v>0</v>
      </c>
      <c r="AD203" s="86">
        <v>0</v>
      </c>
      <c r="AE203" s="86">
        <v>0</v>
      </c>
      <c r="AF203" s="88">
        <v>0</v>
      </c>
      <c r="AG203" s="85">
        <v>0</v>
      </c>
      <c r="AH203" s="86">
        <v>5.0283000000000001E-2</v>
      </c>
      <c r="AI203" s="88">
        <v>2.1889999980100001E-2</v>
      </c>
      <c r="AJ203" s="150">
        <v>1.01</v>
      </c>
      <c r="AK203" s="151">
        <v>0</v>
      </c>
    </row>
    <row r="204" spans="1:37" x14ac:dyDescent="0.2">
      <c r="A204" s="149" t="s">
        <v>742</v>
      </c>
      <c r="B204" s="66" t="s">
        <v>743</v>
      </c>
      <c r="C204" s="67">
        <v>72</v>
      </c>
      <c r="D204" s="84" t="s">
        <v>342</v>
      </c>
      <c r="E204" s="85">
        <v>27.7152119101933</v>
      </c>
      <c r="F204" s="91">
        <v>27.7152119101933</v>
      </c>
      <c r="G204" s="86">
        <v>16.213230880057601</v>
      </c>
      <c r="H204" s="86">
        <v>16.213230880057601</v>
      </c>
      <c r="I204" s="86">
        <v>23.64</v>
      </c>
      <c r="J204" s="86">
        <v>47.91</v>
      </c>
      <c r="K204" s="87">
        <v>0</v>
      </c>
      <c r="L204" s="85">
        <v>24.349999891700001</v>
      </c>
      <c r="M204" s="86">
        <v>0</v>
      </c>
      <c r="N204" s="86">
        <v>65.240800785316907</v>
      </c>
      <c r="O204" s="86">
        <v>25.699515877574498</v>
      </c>
      <c r="P204" s="86">
        <v>2.504</v>
      </c>
      <c r="Q204" s="88">
        <v>0.89380000000000004</v>
      </c>
      <c r="R204" s="85">
        <v>0</v>
      </c>
      <c r="S204" s="86">
        <v>13.2</v>
      </c>
      <c r="T204" s="86">
        <v>1.83</v>
      </c>
      <c r="U204" s="88">
        <v>4.2310001200624301</v>
      </c>
      <c r="V204" s="89">
        <v>3.65</v>
      </c>
      <c r="W204" s="85">
        <v>49.511993508042003</v>
      </c>
      <c r="X204" s="88">
        <v>69.633333333300001</v>
      </c>
      <c r="Y204" s="85"/>
      <c r="Z204" s="88">
        <v>-100</v>
      </c>
      <c r="AA204" s="85">
        <v>0</v>
      </c>
      <c r="AB204" s="91">
        <v>0</v>
      </c>
      <c r="AC204" s="86">
        <v>0</v>
      </c>
      <c r="AD204" s="86">
        <v>0</v>
      </c>
      <c r="AE204" s="86">
        <v>0</v>
      </c>
      <c r="AF204" s="88">
        <v>0</v>
      </c>
      <c r="AG204" s="85">
        <v>0.29059799988399998</v>
      </c>
      <c r="AH204" s="86">
        <v>0.27858899999999998</v>
      </c>
      <c r="AI204" s="88">
        <v>0.111266999955</v>
      </c>
      <c r="AJ204" s="150">
        <v>1</v>
      </c>
      <c r="AK204" s="151">
        <v>0</v>
      </c>
    </row>
    <row r="205" spans="1:37" x14ac:dyDescent="0.2">
      <c r="A205" s="149" t="s">
        <v>744</v>
      </c>
      <c r="B205" s="66" t="s">
        <v>745</v>
      </c>
      <c r="C205" s="67">
        <v>72</v>
      </c>
      <c r="D205" s="84" t="s">
        <v>342</v>
      </c>
      <c r="E205" s="85">
        <v>17.584304579326101</v>
      </c>
      <c r="F205" s="91">
        <v>17.575334302977499</v>
      </c>
      <c r="G205" s="86">
        <v>10.446527541952101</v>
      </c>
      <c r="H205" s="86">
        <v>10.441401669752899</v>
      </c>
      <c r="I205" s="86">
        <v>6.62</v>
      </c>
      <c r="J205" s="86">
        <v>5.52</v>
      </c>
      <c r="K205" s="87">
        <v>0</v>
      </c>
      <c r="L205" s="85">
        <v>52.9400000244</v>
      </c>
      <c r="M205" s="86">
        <v>0</v>
      </c>
      <c r="N205" s="86">
        <v>51.131997399066002</v>
      </c>
      <c r="O205" s="86">
        <v>16.5666570271833</v>
      </c>
      <c r="P205" s="86">
        <v>0.68500000000000005</v>
      </c>
      <c r="Q205" s="88">
        <v>0.64070000000000005</v>
      </c>
      <c r="R205" s="85">
        <v>0</v>
      </c>
      <c r="S205" s="86">
        <v>16.7</v>
      </c>
      <c r="T205" s="86">
        <v>1.18</v>
      </c>
      <c r="U205" s="88">
        <v>6.9942526157966602</v>
      </c>
      <c r="V205" s="89">
        <v>3.44</v>
      </c>
      <c r="W205" s="85">
        <v>38.345735865287502</v>
      </c>
      <c r="X205" s="88">
        <v>69.866666666699999</v>
      </c>
      <c r="Y205" s="85"/>
      <c r="Z205" s="88"/>
      <c r="AA205" s="85">
        <v>0</v>
      </c>
      <c r="AB205" s="91">
        <v>0</v>
      </c>
      <c r="AC205" s="86">
        <v>0</v>
      </c>
      <c r="AD205" s="86">
        <v>0</v>
      </c>
      <c r="AE205" s="86">
        <v>0</v>
      </c>
      <c r="AF205" s="88">
        <v>0</v>
      </c>
      <c r="AG205" s="85">
        <v>0.32389800028999999</v>
      </c>
      <c r="AH205" s="86">
        <v>6.1162000000000001E-2</v>
      </c>
      <c r="AI205" s="88">
        <v>8.64200000774E-3</v>
      </c>
      <c r="AJ205" s="150">
        <v>1</v>
      </c>
      <c r="AK205" s="151">
        <v>0</v>
      </c>
    </row>
    <row r="206" spans="1:37" x14ac:dyDescent="0.2">
      <c r="A206" s="149" t="s">
        <v>746</v>
      </c>
      <c r="B206" s="66" t="s">
        <v>747</v>
      </c>
      <c r="C206" s="67">
        <v>72</v>
      </c>
      <c r="D206" s="84" t="s">
        <v>342</v>
      </c>
      <c r="E206" s="85">
        <v>34.836405829573998</v>
      </c>
      <c r="F206" s="91">
        <v>34.836405829573998</v>
      </c>
      <c r="G206" s="86">
        <v>19.757334480309702</v>
      </c>
      <c r="H206" s="86">
        <v>19.757334480309702</v>
      </c>
      <c r="I206" s="86">
        <v>12.93</v>
      </c>
      <c r="J206" s="86">
        <v>14.61</v>
      </c>
      <c r="K206" s="87">
        <v>0</v>
      </c>
      <c r="L206" s="85">
        <v>18.1000000031</v>
      </c>
      <c r="M206" s="86">
        <v>0</v>
      </c>
      <c r="N206" s="86">
        <v>68.324835977331404</v>
      </c>
      <c r="O206" s="86">
        <v>20.1341031849506</v>
      </c>
      <c r="P206" s="86">
        <v>1.548</v>
      </c>
      <c r="Q206" s="88">
        <v>1.1558999999999999</v>
      </c>
      <c r="R206" s="85">
        <v>0</v>
      </c>
      <c r="S206" s="86">
        <v>11.7</v>
      </c>
      <c r="T206" s="86">
        <v>1.48</v>
      </c>
      <c r="U206" s="88">
        <v>5.5735048463085004</v>
      </c>
      <c r="V206" s="89">
        <v>3.9</v>
      </c>
      <c r="W206" s="85">
        <v>67.202959196199103</v>
      </c>
      <c r="X206" s="88">
        <v>84.833333333300004</v>
      </c>
      <c r="Y206" s="85">
        <v>-99.56</v>
      </c>
      <c r="Z206" s="88"/>
      <c r="AA206" s="85">
        <v>0</v>
      </c>
      <c r="AB206" s="91">
        <v>0</v>
      </c>
      <c r="AC206" s="86">
        <v>0</v>
      </c>
      <c r="AD206" s="86">
        <v>0</v>
      </c>
      <c r="AE206" s="86">
        <v>0</v>
      </c>
      <c r="AF206" s="88">
        <v>0</v>
      </c>
      <c r="AG206" s="85">
        <v>0.27727800034799999</v>
      </c>
      <c r="AH206" s="86">
        <v>0.100632</v>
      </c>
      <c r="AI206" s="88">
        <v>2.6099000032799999E-2</v>
      </c>
      <c r="AJ206" s="150">
        <v>1</v>
      </c>
      <c r="AK206" s="151">
        <v>0</v>
      </c>
    </row>
    <row r="207" spans="1:37" x14ac:dyDescent="0.2">
      <c r="A207" s="149" t="s">
        <v>748</v>
      </c>
      <c r="B207" s="66" t="s">
        <v>749</v>
      </c>
      <c r="C207" s="67">
        <v>72</v>
      </c>
      <c r="D207" s="84" t="s">
        <v>342</v>
      </c>
      <c r="E207" s="85">
        <v>38.149315814667503</v>
      </c>
      <c r="F207" s="91">
        <v>38.149315814667503</v>
      </c>
      <c r="G207" s="86">
        <v>19.665582754237999</v>
      </c>
      <c r="H207" s="86">
        <v>19.665582754237999</v>
      </c>
      <c r="I207" s="86">
        <v>9.61</v>
      </c>
      <c r="J207" s="86">
        <v>20.9</v>
      </c>
      <c r="K207" s="87">
        <v>1.83E-2</v>
      </c>
      <c r="L207" s="85">
        <v>29.379999964</v>
      </c>
      <c r="M207" s="86">
        <v>0</v>
      </c>
      <c r="N207" s="86">
        <v>83.0991097049518</v>
      </c>
      <c r="O207" s="86">
        <v>13.531924720009201</v>
      </c>
      <c r="P207" s="86">
        <v>1.508</v>
      </c>
      <c r="Q207" s="88">
        <v>0.93540000000000001</v>
      </c>
      <c r="R207" s="85">
        <v>0</v>
      </c>
      <c r="S207" s="86">
        <v>6.7</v>
      </c>
      <c r="T207" s="86">
        <v>1.6</v>
      </c>
      <c r="U207" s="88">
        <v>4.53757654787647</v>
      </c>
      <c r="V207" s="89">
        <v>3.84</v>
      </c>
      <c r="W207" s="85">
        <v>44.029626800258598</v>
      </c>
      <c r="X207" s="88">
        <v>64.733333333299996</v>
      </c>
      <c r="Y207" s="85"/>
      <c r="Z207" s="88"/>
      <c r="AA207" s="85">
        <v>0</v>
      </c>
      <c r="AB207" s="91">
        <v>0</v>
      </c>
      <c r="AC207" s="86">
        <v>0</v>
      </c>
      <c r="AD207" s="86">
        <v>0</v>
      </c>
      <c r="AE207" s="86">
        <v>0</v>
      </c>
      <c r="AF207" s="88">
        <v>0</v>
      </c>
      <c r="AG207" s="85">
        <v>0.30769200069800001</v>
      </c>
      <c r="AH207" s="86">
        <v>8.9921000000000001E-2</v>
      </c>
      <c r="AI207" s="88">
        <v>2.2821000051799999E-2</v>
      </c>
      <c r="AJ207" s="150">
        <v>1</v>
      </c>
      <c r="AK207" s="151">
        <v>0</v>
      </c>
    </row>
    <row r="208" spans="1:37" x14ac:dyDescent="0.2">
      <c r="A208" s="149" t="s">
        <v>750</v>
      </c>
      <c r="B208" s="66" t="s">
        <v>751</v>
      </c>
      <c r="C208" s="67">
        <v>72</v>
      </c>
      <c r="D208" s="84" t="s">
        <v>342</v>
      </c>
      <c r="E208" s="85">
        <v>18.476821192052999</v>
      </c>
      <c r="F208" s="91">
        <v>18.476821192052999</v>
      </c>
      <c r="G208" s="86">
        <v>9.3988792664289296</v>
      </c>
      <c r="H208" s="86">
        <v>9.3988792664289296</v>
      </c>
      <c r="I208" s="86">
        <v>6.17</v>
      </c>
      <c r="J208" s="86">
        <v>7.34</v>
      </c>
      <c r="K208" s="87">
        <v>0</v>
      </c>
      <c r="L208" s="85">
        <v>45.920000075300003</v>
      </c>
      <c r="M208" s="86">
        <v>0</v>
      </c>
      <c r="N208" s="86">
        <v>47.3845879891377</v>
      </c>
      <c r="O208" s="86">
        <v>4.1946559187938499</v>
      </c>
      <c r="P208" s="86">
        <v>0.68100000000000005</v>
      </c>
      <c r="Q208" s="88">
        <v>0.64149999999999996</v>
      </c>
      <c r="R208" s="85">
        <v>0</v>
      </c>
      <c r="S208" s="86">
        <v>12.8</v>
      </c>
      <c r="T208" s="86">
        <v>1.06</v>
      </c>
      <c r="U208" s="88">
        <v>6.8127016471387298</v>
      </c>
      <c r="V208" s="89">
        <v>3.29</v>
      </c>
      <c r="W208" s="85">
        <v>33.236393738971998</v>
      </c>
      <c r="X208" s="88">
        <v>58.4666666667</v>
      </c>
      <c r="Y208" s="85"/>
      <c r="Z208" s="88"/>
      <c r="AA208" s="85">
        <v>0</v>
      </c>
      <c r="AB208" s="91">
        <v>0</v>
      </c>
      <c r="AC208" s="86">
        <v>0</v>
      </c>
      <c r="AD208" s="86">
        <v>0</v>
      </c>
      <c r="AE208" s="86">
        <v>0</v>
      </c>
      <c r="AF208" s="88">
        <v>0</v>
      </c>
      <c r="AG208" s="85">
        <v>0.43112399958499997</v>
      </c>
      <c r="AH208" s="86">
        <v>2.9366E-2</v>
      </c>
      <c r="AI208" s="88">
        <v>0</v>
      </c>
      <c r="AJ208" s="150">
        <v>1</v>
      </c>
      <c r="AK208" s="151">
        <v>0</v>
      </c>
    </row>
    <row r="209" spans="1:37" x14ac:dyDescent="0.2">
      <c r="A209" s="149" t="s">
        <v>752</v>
      </c>
      <c r="B209" s="66" t="s">
        <v>753</v>
      </c>
      <c r="C209" s="67">
        <v>72</v>
      </c>
      <c r="D209" s="84" t="s">
        <v>342</v>
      </c>
      <c r="E209" s="85">
        <v>28.477848185877399</v>
      </c>
      <c r="F209" s="91">
        <v>28.477848185877399</v>
      </c>
      <c r="G209" s="86">
        <v>15.434747734017799</v>
      </c>
      <c r="H209" s="86">
        <v>15.434747734017799</v>
      </c>
      <c r="I209" s="86">
        <v>4.2</v>
      </c>
      <c r="J209" s="86">
        <v>5.81</v>
      </c>
      <c r="K209" s="87">
        <v>0</v>
      </c>
      <c r="L209" s="85">
        <v>37.259999995400001</v>
      </c>
      <c r="M209" s="86">
        <v>6.9707979390568799E-3</v>
      </c>
      <c r="N209" s="86">
        <v>77.6755619285275</v>
      </c>
      <c r="O209" s="86">
        <v>9.9858745978184107</v>
      </c>
      <c r="P209" s="86">
        <v>0.83399999999999996</v>
      </c>
      <c r="Q209" s="88">
        <v>0.71299999999999997</v>
      </c>
      <c r="R209" s="85">
        <v>9.0859531164819204E-3</v>
      </c>
      <c r="S209" s="86">
        <v>4.9000000000000004</v>
      </c>
      <c r="T209" s="86">
        <v>1.26</v>
      </c>
      <c r="U209" s="88">
        <v>6.1275099596267504</v>
      </c>
      <c r="V209" s="89">
        <v>3.63</v>
      </c>
      <c r="W209" s="85">
        <v>44.985097146660998</v>
      </c>
      <c r="X209" s="88">
        <v>63.733333333300003</v>
      </c>
      <c r="Y209" s="85">
        <v>-100</v>
      </c>
      <c r="Z209" s="88"/>
      <c r="AA209" s="85">
        <v>0</v>
      </c>
      <c r="AB209" s="91">
        <v>0</v>
      </c>
      <c r="AC209" s="86">
        <v>0</v>
      </c>
      <c r="AD209" s="86">
        <v>0</v>
      </c>
      <c r="AE209" s="86">
        <v>0</v>
      </c>
      <c r="AF209" s="88">
        <v>0</v>
      </c>
      <c r="AG209" s="85">
        <v>0.47596799946099999</v>
      </c>
      <c r="AH209" s="86">
        <v>5.9997000000000002E-2</v>
      </c>
      <c r="AI209" s="88">
        <v>5.6159999936400001E-3</v>
      </c>
      <c r="AJ209" s="150">
        <v>1</v>
      </c>
      <c r="AK209" s="151">
        <v>0</v>
      </c>
    </row>
    <row r="210" spans="1:37" x14ac:dyDescent="0.2">
      <c r="A210" s="149" t="s">
        <v>754</v>
      </c>
      <c r="B210" s="66" t="s">
        <v>755</v>
      </c>
      <c r="C210" s="67">
        <v>72</v>
      </c>
      <c r="D210" s="84" t="s">
        <v>342</v>
      </c>
      <c r="E210" s="85">
        <v>19.165744748780501</v>
      </c>
      <c r="F210" s="91">
        <v>19.128620538598</v>
      </c>
      <c r="G210" s="86">
        <v>12.1403592138577</v>
      </c>
      <c r="H210" s="86">
        <v>12.1277369823957</v>
      </c>
      <c r="I210" s="86">
        <v>4.5199999999999996</v>
      </c>
      <c r="J210" s="86">
        <v>4.04</v>
      </c>
      <c r="K210" s="87">
        <v>0</v>
      </c>
      <c r="L210" s="85">
        <v>40.120000034999997</v>
      </c>
      <c r="M210" s="86">
        <v>0</v>
      </c>
      <c r="N210" s="86">
        <v>36.667409553524998</v>
      </c>
      <c r="O210" s="86">
        <v>9.2465581977471807</v>
      </c>
      <c r="P210" s="86">
        <v>0.53700000000000003</v>
      </c>
      <c r="Q210" s="88">
        <v>0.74250000000000005</v>
      </c>
      <c r="R210" s="85">
        <v>0</v>
      </c>
      <c r="S210" s="86">
        <v>2.6</v>
      </c>
      <c r="T210" s="86">
        <v>1.02</v>
      </c>
      <c r="U210" s="88">
        <v>8.3603721330828709</v>
      </c>
      <c r="V210" s="89">
        <v>3.44</v>
      </c>
      <c r="W210" s="85">
        <v>34.770225717791803</v>
      </c>
      <c r="X210" s="88">
        <v>65</v>
      </c>
      <c r="Y210" s="85"/>
      <c r="Z210" s="88"/>
      <c r="AA210" s="85">
        <v>0</v>
      </c>
      <c r="AB210" s="91">
        <v>0.04</v>
      </c>
      <c r="AC210" s="86">
        <v>0</v>
      </c>
      <c r="AD210" s="86">
        <v>0</v>
      </c>
      <c r="AE210" s="86">
        <v>0</v>
      </c>
      <c r="AF210" s="88">
        <v>0</v>
      </c>
      <c r="AG210" s="85">
        <v>0.39343800067599999</v>
      </c>
      <c r="AH210" s="86">
        <v>3.7527999999999999E-2</v>
      </c>
      <c r="AI210" s="88">
        <v>0</v>
      </c>
      <c r="AJ210" s="150">
        <v>1</v>
      </c>
      <c r="AK210" s="151">
        <v>0</v>
      </c>
    </row>
    <row r="211" spans="1:37" x14ac:dyDescent="0.2">
      <c r="A211" s="149" t="s">
        <v>610</v>
      </c>
      <c r="B211" s="66" t="s">
        <v>756</v>
      </c>
      <c r="C211" s="67">
        <v>72</v>
      </c>
      <c r="D211" s="84" t="s">
        <v>342</v>
      </c>
      <c r="E211" s="85">
        <v>18.361770406380099</v>
      </c>
      <c r="F211" s="91">
        <v>18.361770406380099</v>
      </c>
      <c r="G211" s="86">
        <v>11.9594573126172</v>
      </c>
      <c r="H211" s="86">
        <v>11.9594573126172</v>
      </c>
      <c r="I211" s="86">
        <v>5.41</v>
      </c>
      <c r="J211" s="86">
        <v>6.42</v>
      </c>
      <c r="K211" s="87">
        <v>0</v>
      </c>
      <c r="L211" s="85">
        <v>41.7299999898</v>
      </c>
      <c r="M211" s="86">
        <v>0</v>
      </c>
      <c r="N211" s="86">
        <v>42.262441173525602</v>
      </c>
      <c r="O211" s="86">
        <v>2.53134833043723</v>
      </c>
      <c r="P211" s="86">
        <v>0.57599999999999996</v>
      </c>
      <c r="Q211" s="88">
        <v>0.6119</v>
      </c>
      <c r="R211" s="85">
        <v>0</v>
      </c>
      <c r="S211" s="86">
        <v>0.9</v>
      </c>
      <c r="T211" s="86">
        <v>1.05</v>
      </c>
      <c r="U211" s="88">
        <v>8.7598894290344091</v>
      </c>
      <c r="V211" s="89">
        <v>3.41</v>
      </c>
      <c r="W211" s="85">
        <v>37.687985858620799</v>
      </c>
      <c r="X211" s="88">
        <v>55.8</v>
      </c>
      <c r="Y211" s="85"/>
      <c r="Z211" s="88"/>
      <c r="AA211" s="85">
        <v>0</v>
      </c>
      <c r="AB211" s="91">
        <v>0</v>
      </c>
      <c r="AC211" s="86">
        <v>0</v>
      </c>
      <c r="AD211" s="86">
        <v>0</v>
      </c>
      <c r="AE211" s="86">
        <v>0</v>
      </c>
      <c r="AF211" s="88">
        <v>0</v>
      </c>
      <c r="AG211" s="85">
        <v>0.40803599934899998</v>
      </c>
      <c r="AH211" s="86">
        <v>4.2247E-2</v>
      </c>
      <c r="AI211" s="88">
        <v>1.15769999815E-2</v>
      </c>
      <c r="AJ211" s="150">
        <v>1</v>
      </c>
      <c r="AK211" s="151">
        <v>0</v>
      </c>
    </row>
    <row r="212" spans="1:37" x14ac:dyDescent="0.2">
      <c r="A212" s="149" t="s">
        <v>757</v>
      </c>
      <c r="B212" s="66" t="s">
        <v>758</v>
      </c>
      <c r="C212" s="67">
        <v>72</v>
      </c>
      <c r="D212" s="84" t="s">
        <v>342</v>
      </c>
      <c r="E212" s="85">
        <v>38.794891387403098</v>
      </c>
      <c r="F212" s="91">
        <v>38.794891387403098</v>
      </c>
      <c r="G212" s="86">
        <v>24.105447003602201</v>
      </c>
      <c r="H212" s="86">
        <v>24.105447003602201</v>
      </c>
      <c r="I212" s="86">
        <v>5.42</v>
      </c>
      <c r="J212" s="86">
        <v>10.029999999999999</v>
      </c>
      <c r="K212" s="87">
        <v>0</v>
      </c>
      <c r="L212" s="85">
        <v>17.070000039100002</v>
      </c>
      <c r="M212" s="86">
        <v>0</v>
      </c>
      <c r="N212" s="86">
        <v>68.075769910450106</v>
      </c>
      <c r="O212" s="86">
        <v>6.5102136285669703</v>
      </c>
      <c r="P212" s="86">
        <v>0.68600000000000005</v>
      </c>
      <c r="Q212" s="88">
        <v>0.59430000000000005</v>
      </c>
      <c r="R212" s="85">
        <v>0</v>
      </c>
      <c r="S212" s="86">
        <v>6</v>
      </c>
      <c r="T212" s="86">
        <v>0.68</v>
      </c>
      <c r="U212" s="88">
        <v>8.3135028926973007</v>
      </c>
      <c r="V212" s="89">
        <v>3.97</v>
      </c>
      <c r="W212" s="85">
        <v>64.774886345126802</v>
      </c>
      <c r="X212" s="88">
        <v>76.533333333300007</v>
      </c>
      <c r="Y212" s="85">
        <v>53.56</v>
      </c>
      <c r="Z212" s="88"/>
      <c r="AA212" s="85">
        <v>7.0000000000000007E-2</v>
      </c>
      <c r="AB212" s="91">
        <v>7.0000000000000007E-2</v>
      </c>
      <c r="AC212" s="86">
        <v>0</v>
      </c>
      <c r="AD212" s="86">
        <v>0</v>
      </c>
      <c r="AE212" s="86">
        <v>0</v>
      </c>
      <c r="AF212" s="88">
        <v>0</v>
      </c>
      <c r="AG212" s="85">
        <v>0.30258599995800001</v>
      </c>
      <c r="AH212" s="86">
        <v>6.2875E-2</v>
      </c>
      <c r="AI212" s="88">
        <v>0</v>
      </c>
      <c r="AJ212" s="150">
        <v>1.01</v>
      </c>
      <c r="AK212" s="151">
        <v>0</v>
      </c>
    </row>
    <row r="213" spans="1:37" x14ac:dyDescent="0.2">
      <c r="A213" s="149" t="s">
        <v>759</v>
      </c>
      <c r="B213" s="66" t="s">
        <v>760</v>
      </c>
      <c r="C213" s="67">
        <v>72</v>
      </c>
      <c r="D213" s="84" t="s">
        <v>342</v>
      </c>
      <c r="E213" s="85">
        <v>12.288797141171999</v>
      </c>
      <c r="F213" s="91">
        <v>12.288797141171999</v>
      </c>
      <c r="G213" s="86">
        <v>7.1505394997050997</v>
      </c>
      <c r="H213" s="86">
        <v>7.1505394997050997</v>
      </c>
      <c r="I213" s="86">
        <v>1.3</v>
      </c>
      <c r="J213" s="86">
        <v>5.04</v>
      </c>
      <c r="K213" s="87">
        <v>0</v>
      </c>
      <c r="L213" s="85">
        <v>40.350000524199999</v>
      </c>
      <c r="M213" s="86">
        <v>0</v>
      </c>
      <c r="N213" s="86">
        <v>32.048147451570401</v>
      </c>
      <c r="O213" s="86">
        <v>6.6912335143522101</v>
      </c>
      <c r="P213" s="86">
        <v>0.84199999999999997</v>
      </c>
      <c r="Q213" s="88">
        <v>0.38550000000000001</v>
      </c>
      <c r="R213" s="85">
        <v>0</v>
      </c>
      <c r="S213" s="86">
        <v>14.2</v>
      </c>
      <c r="T213" s="86">
        <v>0.9</v>
      </c>
      <c r="U213" s="88">
        <v>5.8841897096069102</v>
      </c>
      <c r="V213" s="89">
        <v>2.86</v>
      </c>
      <c r="W213" s="85">
        <v>40.566666666700002</v>
      </c>
      <c r="X213" s="88">
        <v>40.566666666700002</v>
      </c>
      <c r="Y213" s="85"/>
      <c r="Z213" s="88"/>
      <c r="AA213" s="85">
        <v>0</v>
      </c>
      <c r="AB213" s="91">
        <v>0</v>
      </c>
      <c r="AC213" s="86">
        <v>0</v>
      </c>
      <c r="AD213" s="86">
        <v>0</v>
      </c>
      <c r="AE213" s="86">
        <v>0</v>
      </c>
      <c r="AF213" s="88">
        <v>0</v>
      </c>
      <c r="AG213" s="85">
        <v>0.29304004994999999</v>
      </c>
      <c r="AH213" s="86">
        <v>9.9520000000000008E-3</v>
      </c>
      <c r="AI213" s="88">
        <v>5.2735403661600003E-10</v>
      </c>
      <c r="AJ213" s="150">
        <v>1</v>
      </c>
      <c r="AK213" s="151">
        <v>0</v>
      </c>
    </row>
    <row r="214" spans="1:37" x14ac:dyDescent="0.2">
      <c r="A214" s="149" t="s">
        <v>761</v>
      </c>
      <c r="B214" s="66" t="s">
        <v>762</v>
      </c>
      <c r="C214" s="67">
        <v>72</v>
      </c>
      <c r="D214" s="84" t="s">
        <v>342</v>
      </c>
      <c r="E214" s="85">
        <v>17.534062856057702</v>
      </c>
      <c r="F214" s="91">
        <v>17.526348271933202</v>
      </c>
      <c r="G214" s="86">
        <v>9.8289736042537008</v>
      </c>
      <c r="H214" s="86">
        <v>9.8248195974174006</v>
      </c>
      <c r="I214" s="86">
        <v>6.24</v>
      </c>
      <c r="J214" s="86">
        <v>6.47</v>
      </c>
      <c r="K214" s="87">
        <v>7.2499999999999995E-2</v>
      </c>
      <c r="L214" s="85">
        <v>44.629999983300003</v>
      </c>
      <c r="M214" s="86">
        <v>0</v>
      </c>
      <c r="N214" s="86">
        <v>43.279670535379999</v>
      </c>
      <c r="O214" s="86">
        <v>7.3034059604307497</v>
      </c>
      <c r="P214" s="86">
        <v>0.73299999999999998</v>
      </c>
      <c r="Q214" s="88">
        <v>0.6462</v>
      </c>
      <c r="R214" s="85">
        <v>0</v>
      </c>
      <c r="S214" s="86">
        <v>15.7</v>
      </c>
      <c r="T214" s="86">
        <v>1.17</v>
      </c>
      <c r="U214" s="88">
        <v>7.2582368021268504</v>
      </c>
      <c r="V214" s="89">
        <v>3.26</v>
      </c>
      <c r="W214" s="85">
        <v>46.00153199407</v>
      </c>
      <c r="X214" s="88">
        <v>55.333333333299997</v>
      </c>
      <c r="Y214" s="85">
        <v>-100</v>
      </c>
      <c r="Z214" s="88"/>
      <c r="AA214" s="85">
        <v>0.06</v>
      </c>
      <c r="AB214" s="91">
        <v>0.06</v>
      </c>
      <c r="AC214" s="86">
        <v>0</v>
      </c>
      <c r="AD214" s="86">
        <v>0</v>
      </c>
      <c r="AE214" s="86">
        <v>0</v>
      </c>
      <c r="AF214" s="88">
        <v>0</v>
      </c>
      <c r="AG214" s="85">
        <v>2.8014179490400002</v>
      </c>
      <c r="AH214" s="86">
        <v>7.5757000000000005E-2</v>
      </c>
      <c r="AI214" s="88">
        <v>2.22619994684E-2</v>
      </c>
      <c r="AJ214" s="150">
        <v>1</v>
      </c>
      <c r="AK214" s="151">
        <v>0</v>
      </c>
    </row>
    <row r="215" spans="1:37" x14ac:dyDescent="0.2">
      <c r="A215" s="149" t="s">
        <v>763</v>
      </c>
      <c r="B215" s="66" t="s">
        <v>764</v>
      </c>
      <c r="C215" s="67">
        <v>72</v>
      </c>
      <c r="D215" s="84" t="s">
        <v>342</v>
      </c>
      <c r="E215" s="85">
        <v>16.976739218659901</v>
      </c>
      <c r="F215" s="91">
        <v>16.919067859965399</v>
      </c>
      <c r="G215" s="86">
        <v>11.318538137855899</v>
      </c>
      <c r="H215" s="86">
        <v>11.318538137855899</v>
      </c>
      <c r="I215" s="86">
        <v>2.0099999999999998</v>
      </c>
      <c r="J215" s="86">
        <v>2.19</v>
      </c>
      <c r="K215" s="87">
        <v>0.18990000000000001</v>
      </c>
      <c r="L215" s="85">
        <v>46.1699960901</v>
      </c>
      <c r="M215" s="86">
        <v>0</v>
      </c>
      <c r="N215" s="86">
        <v>52.534530856637403</v>
      </c>
      <c r="O215" s="86">
        <v>5.4881489841986504</v>
      </c>
      <c r="P215" s="86">
        <v>0.61899999999999999</v>
      </c>
      <c r="Q215" s="88">
        <v>0.2611</v>
      </c>
      <c r="R215" s="85">
        <v>0</v>
      </c>
      <c r="S215" s="86">
        <v>18.600000000000001</v>
      </c>
      <c r="T215" s="86">
        <v>0.64</v>
      </c>
      <c r="U215" s="88">
        <v>6.6877416323130499</v>
      </c>
      <c r="V215" s="89">
        <v>3.28</v>
      </c>
      <c r="W215" s="85"/>
      <c r="X215" s="88"/>
      <c r="Y215" s="85"/>
      <c r="Z215" s="88">
        <v>-100</v>
      </c>
      <c r="AA215" s="85">
        <v>0.04</v>
      </c>
      <c r="AB215" s="91">
        <v>0.04</v>
      </c>
      <c r="AC215" s="86">
        <v>0</v>
      </c>
      <c r="AD215" s="86">
        <v>0</v>
      </c>
      <c r="AE215" s="86">
        <v>0</v>
      </c>
      <c r="AF215" s="88">
        <v>0</v>
      </c>
      <c r="AG215" s="85">
        <v>0.27949821024499999</v>
      </c>
      <c r="AH215" s="86">
        <v>6.5380000000000004E-3</v>
      </c>
      <c r="AI215" s="88">
        <v>1.1273933813800001E-8</v>
      </c>
      <c r="AJ215" s="150">
        <v>1</v>
      </c>
      <c r="AK215" s="151">
        <v>0</v>
      </c>
    </row>
    <row r="216" spans="1:37" x14ac:dyDescent="0.2">
      <c r="A216" s="149" t="s">
        <v>765</v>
      </c>
      <c r="B216" s="66" t="s">
        <v>766</v>
      </c>
      <c r="C216" s="67">
        <v>72</v>
      </c>
      <c r="D216" s="84" t="s">
        <v>342</v>
      </c>
      <c r="E216" s="85">
        <v>15.0955091001296</v>
      </c>
      <c r="F216" s="91">
        <v>15.0145094945625</v>
      </c>
      <c r="G216" s="86">
        <v>9.2360680678424494</v>
      </c>
      <c r="H216" s="86">
        <v>9.15647715106779</v>
      </c>
      <c r="I216" s="86">
        <v>5.58</v>
      </c>
      <c r="J216" s="86">
        <v>5.67</v>
      </c>
      <c r="K216" s="87">
        <v>0.12520000000000001</v>
      </c>
      <c r="L216" s="85">
        <v>38.830000979399998</v>
      </c>
      <c r="M216" s="86">
        <v>0.63053143137478296</v>
      </c>
      <c r="N216" s="86">
        <v>36.806943619109397</v>
      </c>
      <c r="O216" s="86">
        <v>4.9994374226456104</v>
      </c>
      <c r="P216" s="86">
        <v>1.054</v>
      </c>
      <c r="Q216" s="88">
        <v>0.64959999999999996</v>
      </c>
      <c r="R216" s="85">
        <v>2.2771262666514899E-2</v>
      </c>
      <c r="S216" s="86">
        <v>14.1</v>
      </c>
      <c r="T216" s="86">
        <v>1.1599999999999999</v>
      </c>
      <c r="U216" s="88">
        <v>8.9261565334986201</v>
      </c>
      <c r="V216" s="89">
        <v>3.28</v>
      </c>
      <c r="W216" s="85">
        <v>55.242494076374903</v>
      </c>
      <c r="X216" s="88">
        <v>65.333333333300004</v>
      </c>
      <c r="Y216" s="85"/>
      <c r="Z216" s="88">
        <v>-100</v>
      </c>
      <c r="AA216" s="85">
        <v>0.01</v>
      </c>
      <c r="AB216" s="91">
        <v>0.01</v>
      </c>
      <c r="AC216" s="86">
        <v>0</v>
      </c>
      <c r="AD216" s="86">
        <v>0</v>
      </c>
      <c r="AE216" s="86">
        <v>0</v>
      </c>
      <c r="AF216" s="88">
        <v>0</v>
      </c>
      <c r="AG216" s="85">
        <v>1.7962017915099999</v>
      </c>
      <c r="AH216" s="86">
        <v>5.4392999999999997E-2</v>
      </c>
      <c r="AI216" s="88">
        <v>6.4514988799900003E-2</v>
      </c>
      <c r="AJ216" s="150">
        <v>1</v>
      </c>
      <c r="AK216" s="151">
        <v>0</v>
      </c>
    </row>
    <row r="217" spans="1:37" x14ac:dyDescent="0.2">
      <c r="A217" s="149" t="s">
        <v>767</v>
      </c>
      <c r="B217" s="66" t="s">
        <v>768</v>
      </c>
      <c r="C217" s="67">
        <v>72</v>
      </c>
      <c r="D217" s="84" t="s">
        <v>342</v>
      </c>
      <c r="E217" s="85">
        <v>10.0883320824433</v>
      </c>
      <c r="F217" s="91">
        <v>10.0883320824433</v>
      </c>
      <c r="G217" s="86">
        <v>7.09658795681543</v>
      </c>
      <c r="H217" s="86">
        <v>7.09658795681543</v>
      </c>
      <c r="I217" s="86">
        <v>4.2699999999999996</v>
      </c>
      <c r="J217" s="86">
        <v>4.55</v>
      </c>
      <c r="K217" s="87">
        <v>2.5700000000000001E-2</v>
      </c>
      <c r="L217" s="85">
        <v>36.599999861900002</v>
      </c>
      <c r="M217" s="86">
        <v>0</v>
      </c>
      <c r="N217" s="86">
        <v>20.079469552922799</v>
      </c>
      <c r="O217" s="86">
        <v>6.7341416975648896</v>
      </c>
      <c r="P217" s="86">
        <v>0.70799999999999996</v>
      </c>
      <c r="Q217" s="88">
        <v>1.8474999999999999</v>
      </c>
      <c r="R217" s="85">
        <v>0</v>
      </c>
      <c r="S217" s="86">
        <v>8.8000000000000007</v>
      </c>
      <c r="T217" s="86">
        <v>1.17</v>
      </c>
      <c r="U217" s="88">
        <v>10.9889729230414</v>
      </c>
      <c r="V217" s="89">
        <v>3.2</v>
      </c>
      <c r="W217" s="85">
        <v>34.120514069616704</v>
      </c>
      <c r="X217" s="88">
        <v>62.9</v>
      </c>
      <c r="Y217" s="85"/>
      <c r="Z217" s="88"/>
      <c r="AA217" s="85">
        <v>7.0000000000000007E-2</v>
      </c>
      <c r="AB217" s="91">
        <v>7.0000000000000007E-2</v>
      </c>
      <c r="AC217" s="86">
        <v>0</v>
      </c>
      <c r="AD217" s="86">
        <v>0</v>
      </c>
      <c r="AE217" s="86">
        <v>0</v>
      </c>
      <c r="AF217" s="88">
        <v>0</v>
      </c>
      <c r="AG217" s="85">
        <v>0.44177999989900002</v>
      </c>
      <c r="AH217" s="86">
        <v>2.7074000000000001E-2</v>
      </c>
      <c r="AI217" s="88">
        <v>0</v>
      </c>
      <c r="AJ217" s="150">
        <v>1</v>
      </c>
      <c r="AK217" s="151">
        <v>0</v>
      </c>
    </row>
    <row r="218" spans="1:37" x14ac:dyDescent="0.2">
      <c r="A218" s="149" t="s">
        <v>580</v>
      </c>
      <c r="B218" s="66" t="s">
        <v>769</v>
      </c>
      <c r="C218" s="67">
        <v>72</v>
      </c>
      <c r="D218" s="84" t="s">
        <v>342</v>
      </c>
      <c r="E218" s="85">
        <v>10.517972795483001</v>
      </c>
      <c r="F218" s="91">
        <v>10.517972795483001</v>
      </c>
      <c r="G218" s="86">
        <v>7.8775343830673803</v>
      </c>
      <c r="H218" s="86">
        <v>7.8775343830673803</v>
      </c>
      <c r="I218" s="86">
        <v>4.4800000000000004</v>
      </c>
      <c r="J218" s="86">
        <v>3.87</v>
      </c>
      <c r="K218" s="87">
        <v>1.6799999999999999E-2</v>
      </c>
      <c r="L218" s="85">
        <v>41.590000033499997</v>
      </c>
      <c r="M218" s="86">
        <v>0</v>
      </c>
      <c r="N218" s="86">
        <v>20.222393822393801</v>
      </c>
      <c r="O218" s="86">
        <v>2.4189189189189202</v>
      </c>
      <c r="P218" s="86">
        <v>0.68799999999999994</v>
      </c>
      <c r="Q218" s="88">
        <v>0.85550000000000004</v>
      </c>
      <c r="R218" s="85">
        <v>0</v>
      </c>
      <c r="S218" s="86">
        <v>7.7</v>
      </c>
      <c r="T218" s="86">
        <v>1.42</v>
      </c>
      <c r="U218" s="88">
        <v>10.356436540406699</v>
      </c>
      <c r="V218" s="89">
        <v>3.06</v>
      </c>
      <c r="W218" s="85">
        <v>35.754719303402297</v>
      </c>
      <c r="X218" s="88">
        <v>39.4</v>
      </c>
      <c r="Y218" s="85"/>
      <c r="Z218" s="88"/>
      <c r="AA218" s="85">
        <v>0</v>
      </c>
      <c r="AB218" s="91">
        <v>0</v>
      </c>
      <c r="AC218" s="86">
        <v>0</v>
      </c>
      <c r="AD218" s="86">
        <v>0</v>
      </c>
      <c r="AE218" s="86">
        <v>0</v>
      </c>
      <c r="AF218" s="88">
        <v>0</v>
      </c>
      <c r="AG218" s="85">
        <v>0.313685999833</v>
      </c>
      <c r="AH218" s="86">
        <v>1.8110999999999999E-2</v>
      </c>
      <c r="AI218" s="88">
        <v>2.4410999986999998E-2</v>
      </c>
      <c r="AJ218" s="150">
        <v>1</v>
      </c>
      <c r="AK218" s="151">
        <v>0</v>
      </c>
    </row>
    <row r="219" spans="1:37" x14ac:dyDescent="0.2">
      <c r="A219" s="149" t="s">
        <v>393</v>
      </c>
      <c r="B219" s="66" t="s">
        <v>770</v>
      </c>
      <c r="C219" s="67">
        <v>72</v>
      </c>
      <c r="D219" s="84" t="s">
        <v>342</v>
      </c>
      <c r="E219" s="85">
        <v>8.3176342077350505</v>
      </c>
      <c r="F219" s="91">
        <v>8.3176342077350505</v>
      </c>
      <c r="G219" s="86">
        <v>6.8041857298906097</v>
      </c>
      <c r="H219" s="86">
        <v>6.8041857298906097</v>
      </c>
      <c r="I219" s="86">
        <v>4.6399999999999997</v>
      </c>
      <c r="J219" s="86">
        <v>4.42</v>
      </c>
      <c r="K219" s="87">
        <v>0</v>
      </c>
      <c r="L219" s="85">
        <v>30.610000019800001</v>
      </c>
      <c r="M219" s="86">
        <v>0</v>
      </c>
      <c r="N219" s="86">
        <v>13.3124468988955</v>
      </c>
      <c r="O219" s="86">
        <v>2.151605428666</v>
      </c>
      <c r="P219" s="86">
        <v>0.64100000000000001</v>
      </c>
      <c r="Q219" s="88">
        <v>1.3368</v>
      </c>
      <c r="R219" s="85">
        <v>0</v>
      </c>
      <c r="S219" s="86">
        <v>0.6</v>
      </c>
      <c r="T219" s="86">
        <v>1.54</v>
      </c>
      <c r="U219" s="88">
        <v>17.295423243149099</v>
      </c>
      <c r="V219" s="89">
        <v>3.09</v>
      </c>
      <c r="W219" s="85">
        <v>28.833180140751399</v>
      </c>
      <c r="X219" s="88">
        <v>38.766666666699997</v>
      </c>
      <c r="Y219" s="85"/>
      <c r="Z219" s="88"/>
      <c r="AA219" s="85">
        <v>0</v>
      </c>
      <c r="AB219" s="91">
        <v>0</v>
      </c>
      <c r="AC219" s="86">
        <v>0</v>
      </c>
      <c r="AD219" s="86">
        <v>0</v>
      </c>
      <c r="AE219" s="86">
        <v>0</v>
      </c>
      <c r="AF219" s="88">
        <v>0</v>
      </c>
      <c r="AG219" s="85">
        <v>0.52835999917200005</v>
      </c>
      <c r="AH219" s="86">
        <v>1.9673E-2</v>
      </c>
      <c r="AI219" s="88">
        <v>4.96529999222E-2</v>
      </c>
      <c r="AJ219" s="150">
        <v>1</v>
      </c>
      <c r="AK219" s="151">
        <v>0</v>
      </c>
    </row>
    <row r="220" spans="1:37" x14ac:dyDescent="0.2">
      <c r="A220" s="149" t="s">
        <v>771</v>
      </c>
      <c r="B220" s="66" t="s">
        <v>772</v>
      </c>
      <c r="C220" s="67">
        <v>72</v>
      </c>
      <c r="D220" s="84" t="s">
        <v>342</v>
      </c>
      <c r="E220" s="85">
        <v>14.751723795823199</v>
      </c>
      <c r="F220" s="91">
        <v>14.7447790068952</v>
      </c>
      <c r="G220" s="86">
        <v>12.3766059824396</v>
      </c>
      <c r="H220" s="86">
        <v>12.376109926087601</v>
      </c>
      <c r="I220" s="86">
        <v>3.17</v>
      </c>
      <c r="J220" s="86">
        <v>3.94</v>
      </c>
      <c r="K220" s="87">
        <v>0</v>
      </c>
      <c r="L220" s="85">
        <v>45.529999982100001</v>
      </c>
      <c r="M220" s="86">
        <v>0</v>
      </c>
      <c r="N220" s="86">
        <v>30.524680033669298</v>
      </c>
      <c r="O220" s="86">
        <v>7.75655885491408</v>
      </c>
      <c r="P220" s="86">
        <v>0.66900000000000004</v>
      </c>
      <c r="Q220" s="88">
        <v>0.88739999999999997</v>
      </c>
      <c r="R220" s="85">
        <v>0</v>
      </c>
      <c r="S220" s="86">
        <v>2.2000000000000002</v>
      </c>
      <c r="T220" s="86">
        <v>1.1599999999999999</v>
      </c>
      <c r="U220" s="88">
        <v>11.582915819237099</v>
      </c>
      <c r="V220" s="89">
        <v>3.26</v>
      </c>
      <c r="W220" s="85">
        <v>46.676904403222203</v>
      </c>
      <c r="X220" s="88">
        <v>84.366666666699999</v>
      </c>
      <c r="Y220" s="85">
        <v>-100</v>
      </c>
      <c r="Z220" s="88"/>
      <c r="AA220" s="85">
        <v>0</v>
      </c>
      <c r="AB220" s="91">
        <v>0</v>
      </c>
      <c r="AC220" s="86">
        <v>0</v>
      </c>
      <c r="AD220" s="86">
        <v>0</v>
      </c>
      <c r="AE220" s="86">
        <v>0</v>
      </c>
      <c r="AF220" s="88">
        <v>0</v>
      </c>
      <c r="AG220" s="85">
        <v>2.5028280018800002</v>
      </c>
      <c r="AH220" s="86">
        <v>5.5251000000000001E-2</v>
      </c>
      <c r="AI220" s="88">
        <v>2.10890000158E-2</v>
      </c>
      <c r="AJ220" s="150">
        <v>1</v>
      </c>
      <c r="AK220" s="151">
        <v>0</v>
      </c>
    </row>
    <row r="221" spans="1:37" x14ac:dyDescent="0.2">
      <c r="A221" s="149" t="s">
        <v>773</v>
      </c>
      <c r="B221" s="66" t="s">
        <v>774</v>
      </c>
      <c r="C221" s="67">
        <v>72</v>
      </c>
      <c r="D221" s="84" t="s">
        <v>342</v>
      </c>
      <c r="E221" s="85">
        <v>15.1878168797094</v>
      </c>
      <c r="F221" s="91">
        <v>15.1878168797094</v>
      </c>
      <c r="G221" s="86">
        <v>12.807775982969</v>
      </c>
      <c r="H221" s="86">
        <v>12.807775982969</v>
      </c>
      <c r="I221" s="86">
        <v>3.05</v>
      </c>
      <c r="J221" s="86">
        <v>6.96</v>
      </c>
      <c r="K221" s="87">
        <v>0</v>
      </c>
      <c r="L221" s="85">
        <v>42.9799999504</v>
      </c>
      <c r="M221" s="86">
        <v>7.6834763192136805E-4</v>
      </c>
      <c r="N221" s="86">
        <v>26.5727296159464</v>
      </c>
      <c r="O221" s="86">
        <v>18.163186174043101</v>
      </c>
      <c r="P221" s="86">
        <v>0.79300000000000004</v>
      </c>
      <c r="Q221" s="88">
        <v>1.2657</v>
      </c>
      <c r="R221" s="85">
        <v>8.4990651028386908E-3</v>
      </c>
      <c r="S221" s="86">
        <v>0.3</v>
      </c>
      <c r="T221" s="86">
        <v>1.05</v>
      </c>
      <c r="U221" s="88">
        <v>17.954416007619098</v>
      </c>
      <c r="V221" s="89">
        <v>3.39</v>
      </c>
      <c r="W221" s="85">
        <v>68.896062153340793</v>
      </c>
      <c r="X221" s="88">
        <v>80.166666666699996</v>
      </c>
      <c r="Y221" s="85">
        <v>11.14</v>
      </c>
      <c r="Z221" s="88"/>
      <c r="AA221" s="85">
        <v>0</v>
      </c>
      <c r="AB221" s="91">
        <v>0</v>
      </c>
      <c r="AC221" s="86">
        <v>0</v>
      </c>
      <c r="AD221" s="86">
        <v>0</v>
      </c>
      <c r="AE221" s="86">
        <v>0</v>
      </c>
      <c r="AF221" s="88">
        <v>0</v>
      </c>
      <c r="AG221" s="85">
        <v>3.7102860043799999</v>
      </c>
      <c r="AH221" s="86">
        <v>4.8065999999999998E-2</v>
      </c>
      <c r="AI221" s="88">
        <v>9.9730000202200006E-2</v>
      </c>
      <c r="AJ221" s="150">
        <v>1</v>
      </c>
      <c r="AK221" s="151">
        <v>0</v>
      </c>
    </row>
    <row r="222" spans="1:37" x14ac:dyDescent="0.2">
      <c r="A222" s="149" t="s">
        <v>775</v>
      </c>
      <c r="B222" s="66" t="s">
        <v>776</v>
      </c>
      <c r="C222" s="67">
        <v>72</v>
      </c>
      <c r="D222" s="84" t="s">
        <v>342</v>
      </c>
      <c r="E222" s="85">
        <v>7.8133156997180899</v>
      </c>
      <c r="F222" s="91">
        <v>7.7959141057320904</v>
      </c>
      <c r="G222" s="86">
        <v>5.6624786830473699</v>
      </c>
      <c r="H222" s="86">
        <v>5.6450770890613597</v>
      </c>
      <c r="I222" s="86">
        <v>6.55</v>
      </c>
      <c r="J222" s="86">
        <v>15.31</v>
      </c>
      <c r="K222" s="87">
        <v>0</v>
      </c>
      <c r="L222" s="85">
        <v>45.690000083400001</v>
      </c>
      <c r="M222" s="86">
        <v>0</v>
      </c>
      <c r="N222" s="86">
        <v>13.2017156553551</v>
      </c>
      <c r="O222" s="86">
        <v>1.6027372591392</v>
      </c>
      <c r="P222" s="86">
        <v>1.0760000000000001</v>
      </c>
      <c r="Q222" s="88">
        <v>0.92810000000000004</v>
      </c>
      <c r="R222" s="85">
        <v>0</v>
      </c>
      <c r="S222" s="86">
        <v>1.5</v>
      </c>
      <c r="T222" s="86">
        <v>1.52</v>
      </c>
      <c r="U222" s="88">
        <v>14.505968746737199</v>
      </c>
      <c r="V222" s="89">
        <v>3.21</v>
      </c>
      <c r="W222" s="85">
        <v>32.571879893127097</v>
      </c>
      <c r="X222" s="88">
        <v>34.766666666699997</v>
      </c>
      <c r="Y222" s="85"/>
      <c r="Z222" s="88"/>
      <c r="AA222" s="85">
        <v>0</v>
      </c>
      <c r="AB222" s="91">
        <v>0</v>
      </c>
      <c r="AC222" s="86">
        <v>0</v>
      </c>
      <c r="AD222" s="86">
        <v>0</v>
      </c>
      <c r="AE222" s="86">
        <v>0</v>
      </c>
      <c r="AF222" s="88">
        <v>0</v>
      </c>
      <c r="AG222" s="85">
        <v>2.0916840078700001</v>
      </c>
      <c r="AH222" s="86">
        <v>3.0613000000000001E-2</v>
      </c>
      <c r="AI222" s="88">
        <v>2.4633000092699999E-2</v>
      </c>
      <c r="AJ222" s="150">
        <v>1</v>
      </c>
      <c r="AK222" s="151">
        <v>0</v>
      </c>
    </row>
    <row r="223" spans="1:37" x14ac:dyDescent="0.2">
      <c r="A223" s="149" t="s">
        <v>777</v>
      </c>
      <c r="B223" s="66" t="s">
        <v>778</v>
      </c>
      <c r="C223" s="67">
        <v>72</v>
      </c>
      <c r="D223" s="84" t="s">
        <v>342</v>
      </c>
      <c r="E223" s="85">
        <v>19.382084907757299</v>
      </c>
      <c r="F223" s="91">
        <v>19.382084907757299</v>
      </c>
      <c r="G223" s="86">
        <v>12.8117359413203</v>
      </c>
      <c r="H223" s="86">
        <v>12.8117359413203</v>
      </c>
      <c r="I223" s="86">
        <v>41.94</v>
      </c>
      <c r="J223" s="86">
        <v>28.76</v>
      </c>
      <c r="K223" s="87">
        <v>0</v>
      </c>
      <c r="L223" s="85">
        <v>23.019999958</v>
      </c>
      <c r="M223" s="86">
        <v>1.0445903686350799</v>
      </c>
      <c r="N223" s="86">
        <v>29.8504707402621</v>
      </c>
      <c r="O223" s="86">
        <v>11.557953245054801</v>
      </c>
      <c r="P223" s="86">
        <v>1.355</v>
      </c>
      <c r="Q223" s="88">
        <v>0.91379999999999995</v>
      </c>
      <c r="R223" s="85">
        <v>8.8534749889331604E-2</v>
      </c>
      <c r="S223" s="86">
        <v>0.5</v>
      </c>
      <c r="T223" s="86">
        <v>2.13</v>
      </c>
      <c r="U223" s="88">
        <v>9.4065347855078905</v>
      </c>
      <c r="V223" s="89">
        <v>3.6</v>
      </c>
      <c r="W223" s="85">
        <v>43.276657289563801</v>
      </c>
      <c r="X223" s="88">
        <v>54.733333333300003</v>
      </c>
      <c r="Y223" s="85"/>
      <c r="Z223" s="88">
        <v>-100</v>
      </c>
      <c r="AA223" s="85">
        <v>7.0000000000000007E-2</v>
      </c>
      <c r="AB223" s="91">
        <v>7.0000000000000007E-2</v>
      </c>
      <c r="AC223" s="86">
        <v>7.0000000000000007E-2</v>
      </c>
      <c r="AD223" s="86">
        <v>7.0000000000000007E-2</v>
      </c>
      <c r="AE223" s="86">
        <v>0.01</v>
      </c>
      <c r="AF223" s="88">
        <v>0</v>
      </c>
      <c r="AG223" s="85">
        <v>0.32367600032799998</v>
      </c>
      <c r="AH223" s="86">
        <v>8.2595000000000002E-2</v>
      </c>
      <c r="AI223" s="88">
        <v>1.7908000018100001E-2</v>
      </c>
      <c r="AJ223" s="150">
        <v>1</v>
      </c>
      <c r="AK223" s="151">
        <v>0</v>
      </c>
    </row>
    <row r="224" spans="1:37" x14ac:dyDescent="0.2">
      <c r="A224" s="149" t="s">
        <v>779</v>
      </c>
      <c r="B224" s="66" t="s">
        <v>780</v>
      </c>
      <c r="C224" s="67">
        <v>72</v>
      </c>
      <c r="D224" s="84" t="s">
        <v>342</v>
      </c>
      <c r="E224" s="85">
        <v>20.669806384092102</v>
      </c>
      <c r="F224" s="91">
        <v>20.669806384092102</v>
      </c>
      <c r="G224" s="86">
        <v>13.1766027236411</v>
      </c>
      <c r="H224" s="86">
        <v>13.1766027236411</v>
      </c>
      <c r="I224" s="86">
        <v>10.63</v>
      </c>
      <c r="J224" s="86">
        <v>27.12</v>
      </c>
      <c r="K224" s="87">
        <v>0</v>
      </c>
      <c r="L224" s="85">
        <v>24.899999961599999</v>
      </c>
      <c r="M224" s="86">
        <v>7.0401873325505902E-3</v>
      </c>
      <c r="N224" s="86">
        <v>29.736821645156301</v>
      </c>
      <c r="O224" s="86">
        <v>9.7073719752391696</v>
      </c>
      <c r="P224" s="86">
        <v>1.6759999999999999</v>
      </c>
      <c r="Q224" s="88">
        <v>0.72319999999999995</v>
      </c>
      <c r="R224" s="85">
        <v>1.8525379770285299E-2</v>
      </c>
      <c r="S224" s="86">
        <v>0.4</v>
      </c>
      <c r="T224" s="86">
        <v>1.1599999999999999</v>
      </c>
      <c r="U224" s="88">
        <v>6.9214177228114497</v>
      </c>
      <c r="V224" s="89">
        <v>3.2</v>
      </c>
      <c r="W224" s="85"/>
      <c r="X224" s="88"/>
      <c r="Y224" s="85">
        <v>-99.78</v>
      </c>
      <c r="Z224" s="88"/>
      <c r="AA224" s="85">
        <v>0</v>
      </c>
      <c r="AB224" s="91">
        <v>0</v>
      </c>
      <c r="AC224" s="86">
        <v>0</v>
      </c>
      <c r="AD224" s="86">
        <v>0</v>
      </c>
      <c r="AE224" s="86">
        <v>0.01</v>
      </c>
      <c r="AF224" s="88">
        <v>0</v>
      </c>
      <c r="AG224" s="85">
        <v>0.38650199969999999</v>
      </c>
      <c r="AH224" s="86">
        <v>0.14854100000000001</v>
      </c>
      <c r="AI224" s="88">
        <v>8.2578999935799993E-2</v>
      </c>
      <c r="AJ224" s="150">
        <v>1</v>
      </c>
      <c r="AK224" s="151">
        <v>0</v>
      </c>
    </row>
    <row r="225" spans="1:37" x14ac:dyDescent="0.2">
      <c r="A225" s="149" t="s">
        <v>781</v>
      </c>
      <c r="B225" s="66" t="s">
        <v>782</v>
      </c>
      <c r="C225" s="67">
        <v>72</v>
      </c>
      <c r="D225" s="84" t="s">
        <v>342</v>
      </c>
      <c r="E225" s="85">
        <v>10.6229118717054</v>
      </c>
      <c r="F225" s="91">
        <v>10.6229118717054</v>
      </c>
      <c r="G225" s="86">
        <v>8.51139654020343</v>
      </c>
      <c r="H225" s="86">
        <v>8.51139654020343</v>
      </c>
      <c r="I225" s="86">
        <v>6.14</v>
      </c>
      <c r="J225" s="86">
        <v>6.22</v>
      </c>
      <c r="K225" s="87">
        <v>0</v>
      </c>
      <c r="L225" s="85">
        <v>35.259999959600002</v>
      </c>
      <c r="M225" s="86">
        <v>0</v>
      </c>
      <c r="N225" s="86">
        <v>19.0320904998269</v>
      </c>
      <c r="O225" s="86">
        <v>13.433336126707401</v>
      </c>
      <c r="P225" s="86">
        <v>1.0529999999999999</v>
      </c>
      <c r="Q225" s="88">
        <v>1.2704</v>
      </c>
      <c r="R225" s="85">
        <v>0</v>
      </c>
      <c r="S225" s="86">
        <v>0.6</v>
      </c>
      <c r="T225" s="86">
        <v>1.8</v>
      </c>
      <c r="U225" s="88">
        <v>12.477541020120301</v>
      </c>
      <c r="V225" s="89">
        <v>3.07</v>
      </c>
      <c r="W225" s="85">
        <v>51.9362001925833</v>
      </c>
      <c r="X225" s="88">
        <v>50.633333333300001</v>
      </c>
      <c r="Y225" s="85"/>
      <c r="Z225" s="88"/>
      <c r="AA225" s="85">
        <v>0</v>
      </c>
      <c r="AB225" s="91">
        <v>0</v>
      </c>
      <c r="AC225" s="86">
        <v>0</v>
      </c>
      <c r="AD225" s="86">
        <v>0</v>
      </c>
      <c r="AE225" s="86">
        <v>0</v>
      </c>
      <c r="AF225" s="88">
        <v>0</v>
      </c>
      <c r="AG225" s="85">
        <v>2.7832139968599998</v>
      </c>
      <c r="AH225" s="86">
        <v>2.8358000000000001E-2</v>
      </c>
      <c r="AI225" s="88">
        <v>3.1313999964700003E-2</v>
      </c>
      <c r="AJ225" s="150">
        <v>1</v>
      </c>
      <c r="AK225" s="151">
        <v>0</v>
      </c>
    </row>
    <row r="226" spans="1:37" x14ac:dyDescent="0.2">
      <c r="A226" s="149" t="s">
        <v>783</v>
      </c>
      <c r="B226" s="66" t="s">
        <v>784</v>
      </c>
      <c r="C226" s="67">
        <v>72</v>
      </c>
      <c r="D226" s="84" t="s">
        <v>342</v>
      </c>
      <c r="E226" s="85">
        <v>13.8709053362787</v>
      </c>
      <c r="F226" s="91">
        <v>13.8709053362787</v>
      </c>
      <c r="G226" s="86">
        <v>9.8973775256331198</v>
      </c>
      <c r="H226" s="86">
        <v>9.8973775256331198</v>
      </c>
      <c r="I226" s="86">
        <v>24.5</v>
      </c>
      <c r="J226" s="86">
        <v>46.9</v>
      </c>
      <c r="K226" s="87">
        <v>5.0000000000000001E-3</v>
      </c>
      <c r="L226" s="85">
        <v>27.540000027800001</v>
      </c>
      <c r="M226" s="86">
        <v>0</v>
      </c>
      <c r="N226" s="86">
        <v>24.197607243480999</v>
      </c>
      <c r="O226" s="86">
        <v>10.988466915191101</v>
      </c>
      <c r="P226" s="86">
        <v>2.7080000000000002</v>
      </c>
      <c r="Q226" s="88">
        <v>1.2397</v>
      </c>
      <c r="R226" s="85">
        <v>0</v>
      </c>
      <c r="S226" s="86">
        <v>6.4</v>
      </c>
      <c r="T226" s="86">
        <v>1.76</v>
      </c>
      <c r="U226" s="88">
        <v>11.038327087204401</v>
      </c>
      <c r="V226" s="89">
        <v>3.19</v>
      </c>
      <c r="W226" s="85">
        <v>52.236621193931697</v>
      </c>
      <c r="X226" s="88">
        <v>81.599999999999994</v>
      </c>
      <c r="Y226" s="85">
        <v>-67.66</v>
      </c>
      <c r="Z226" s="88">
        <v>-100</v>
      </c>
      <c r="AA226" s="85">
        <v>0</v>
      </c>
      <c r="AB226" s="91">
        <v>0</v>
      </c>
      <c r="AC226" s="86">
        <v>0</v>
      </c>
      <c r="AD226" s="86">
        <v>0</v>
      </c>
      <c r="AE226" s="86">
        <v>0</v>
      </c>
      <c r="AF226" s="88">
        <v>0</v>
      </c>
      <c r="AG226" s="85">
        <v>2.7519120021000001</v>
      </c>
      <c r="AH226" s="86">
        <v>0.72012100000000001</v>
      </c>
      <c r="AI226" s="88">
        <v>0.114751000088</v>
      </c>
      <c r="AJ226" s="150">
        <v>1</v>
      </c>
      <c r="AK226" s="151">
        <v>0</v>
      </c>
    </row>
    <row r="227" spans="1:37" x14ac:dyDescent="0.2">
      <c r="A227" s="149" t="s">
        <v>785</v>
      </c>
      <c r="B227" s="66" t="s">
        <v>786</v>
      </c>
      <c r="C227" s="67">
        <v>72</v>
      </c>
      <c r="D227" s="84" t="s">
        <v>342</v>
      </c>
      <c r="E227" s="85">
        <v>14.0894420642728</v>
      </c>
      <c r="F227" s="91">
        <v>14.0894420642728</v>
      </c>
      <c r="G227" s="86">
        <v>12.4529498321234</v>
      </c>
      <c r="H227" s="86">
        <v>12.4529498321234</v>
      </c>
      <c r="I227" s="86">
        <v>3.16</v>
      </c>
      <c r="J227" s="86">
        <v>4.51</v>
      </c>
      <c r="K227" s="87">
        <v>0</v>
      </c>
      <c r="L227" s="85">
        <v>37.789999958499997</v>
      </c>
      <c r="M227" s="86">
        <v>0</v>
      </c>
      <c r="N227" s="86">
        <v>19.096429908121699</v>
      </c>
      <c r="O227" s="86">
        <v>26.9460527525044</v>
      </c>
      <c r="P227" s="86">
        <v>0.48199999999999998</v>
      </c>
      <c r="Q227" s="88">
        <v>0.73170000000000002</v>
      </c>
      <c r="R227" s="85">
        <v>0</v>
      </c>
      <c r="S227" s="86">
        <v>2.2999999999999998</v>
      </c>
      <c r="T227" s="86">
        <v>1.04</v>
      </c>
      <c r="U227" s="88">
        <v>14.720300470704901</v>
      </c>
      <c r="V227" s="89">
        <v>3.3</v>
      </c>
      <c r="W227" s="85">
        <v>60.064361473419297</v>
      </c>
      <c r="X227" s="88">
        <v>78.5</v>
      </c>
      <c r="Y227" s="85">
        <v>-100</v>
      </c>
      <c r="Z227" s="88"/>
      <c r="AA227" s="85">
        <v>0</v>
      </c>
      <c r="AB227" s="91">
        <v>0</v>
      </c>
      <c r="AC227" s="86">
        <v>0</v>
      </c>
      <c r="AD227" s="86">
        <v>0</v>
      </c>
      <c r="AE227" s="86">
        <v>0</v>
      </c>
      <c r="AF227" s="88">
        <v>0</v>
      </c>
      <c r="AG227" s="85">
        <v>2.5907879991699998</v>
      </c>
      <c r="AH227" s="86">
        <v>3.8600000000000002E-2</v>
      </c>
      <c r="AI227" s="88">
        <v>0</v>
      </c>
      <c r="AJ227" s="150">
        <v>1</v>
      </c>
      <c r="AK227" s="151">
        <v>0</v>
      </c>
    </row>
    <row r="228" spans="1:37" x14ac:dyDescent="0.2">
      <c r="A228" s="149" t="s">
        <v>787</v>
      </c>
      <c r="B228" s="66" t="s">
        <v>788</v>
      </c>
      <c r="C228" s="67">
        <v>72</v>
      </c>
      <c r="D228" s="84" t="s">
        <v>342</v>
      </c>
      <c r="E228" s="85">
        <v>16.030523603700001</v>
      </c>
      <c r="F228" s="91">
        <v>16.030523603700001</v>
      </c>
      <c r="G228" s="86">
        <v>11.5730637644839</v>
      </c>
      <c r="H228" s="86">
        <v>11.5730637644839</v>
      </c>
      <c r="I228" s="86">
        <v>4.03</v>
      </c>
      <c r="J228" s="86">
        <v>4.13</v>
      </c>
      <c r="K228" s="87">
        <v>1.5599999999999999E-2</v>
      </c>
      <c r="L228" s="85">
        <v>28.769999960300002</v>
      </c>
      <c r="M228" s="86">
        <v>0</v>
      </c>
      <c r="N228" s="86">
        <v>27.719646630515001</v>
      </c>
      <c r="O228" s="86">
        <v>22.942663086400302</v>
      </c>
      <c r="P228" s="86">
        <v>0.61199999999999999</v>
      </c>
      <c r="Q228" s="88">
        <v>0.61009999999999998</v>
      </c>
      <c r="R228" s="85">
        <v>0</v>
      </c>
      <c r="S228" s="86">
        <v>3.2</v>
      </c>
      <c r="T228" s="86">
        <v>1.03</v>
      </c>
      <c r="U228" s="88">
        <v>7.9336027144607</v>
      </c>
      <c r="V228" s="89">
        <v>3.4</v>
      </c>
      <c r="W228" s="85">
        <v>43.166666666700003</v>
      </c>
      <c r="X228" s="88">
        <v>43.166666666700003</v>
      </c>
      <c r="Y228" s="85"/>
      <c r="Z228" s="88"/>
      <c r="AA228" s="85">
        <v>0</v>
      </c>
      <c r="AB228" s="91">
        <v>0</v>
      </c>
      <c r="AC228" s="86">
        <v>0</v>
      </c>
      <c r="AD228" s="86">
        <v>0</v>
      </c>
      <c r="AE228" s="86">
        <v>0</v>
      </c>
      <c r="AF228" s="88">
        <v>0</v>
      </c>
      <c r="AG228" s="85">
        <v>1.3282279987000001</v>
      </c>
      <c r="AH228" s="86">
        <v>2.1637E-2</v>
      </c>
      <c r="AI228" s="88">
        <v>2.1000999979400001E-2</v>
      </c>
      <c r="AJ228" s="150">
        <v>1</v>
      </c>
      <c r="AK228" s="151">
        <v>0</v>
      </c>
    </row>
    <row r="229" spans="1:37" x14ac:dyDescent="0.2">
      <c r="A229" s="149" t="s">
        <v>789</v>
      </c>
      <c r="B229" s="66" t="s">
        <v>790</v>
      </c>
      <c r="C229" s="67">
        <v>72</v>
      </c>
      <c r="D229" s="84" t="s">
        <v>342</v>
      </c>
      <c r="E229" s="85">
        <v>21.722035854705499</v>
      </c>
      <c r="F229" s="91">
        <v>21.722035854705499</v>
      </c>
      <c r="G229" s="86">
        <v>13.3369404465606</v>
      </c>
      <c r="H229" s="86">
        <v>13.3369404465606</v>
      </c>
      <c r="I229" s="86">
        <v>10.7</v>
      </c>
      <c r="J229" s="86">
        <v>8.89</v>
      </c>
      <c r="K229" s="87">
        <v>0</v>
      </c>
      <c r="L229" s="85">
        <v>25.080000184100001</v>
      </c>
      <c r="M229" s="86">
        <v>1.8835588916034499E-3</v>
      </c>
      <c r="N229" s="86">
        <v>34.575969635867601</v>
      </c>
      <c r="O229" s="86">
        <v>27.872115697107599</v>
      </c>
      <c r="P229" s="86">
        <v>0.753</v>
      </c>
      <c r="Q229" s="88">
        <v>1.034</v>
      </c>
      <c r="R229" s="85">
        <v>1.6175994823681698E-2</v>
      </c>
      <c r="S229" s="86">
        <v>1.6</v>
      </c>
      <c r="T229" s="86">
        <v>1.45</v>
      </c>
      <c r="U229" s="88">
        <v>8.3706669552357305</v>
      </c>
      <c r="V229" s="89">
        <v>3.61</v>
      </c>
      <c r="W229" s="85">
        <v>55.576654996513902</v>
      </c>
      <c r="X229" s="88">
        <v>64.333333333300004</v>
      </c>
      <c r="Y229" s="85">
        <v>100</v>
      </c>
      <c r="Z229" s="88"/>
      <c r="AA229" s="85">
        <v>0</v>
      </c>
      <c r="AB229" s="91">
        <v>0</v>
      </c>
      <c r="AC229" s="86">
        <v>0</v>
      </c>
      <c r="AD229" s="86">
        <v>0</v>
      </c>
      <c r="AE229" s="86">
        <v>0</v>
      </c>
      <c r="AF229" s="88">
        <v>0</v>
      </c>
      <c r="AG229" s="85">
        <v>3.2559320875800002</v>
      </c>
      <c r="AH229" s="86">
        <v>8.4278000000000006E-2</v>
      </c>
      <c r="AI229" s="88">
        <v>5.8165998554400002E-2</v>
      </c>
      <c r="AJ229" s="150">
        <v>1</v>
      </c>
      <c r="AK229" s="151">
        <v>0</v>
      </c>
    </row>
    <row r="230" spans="1:37" x14ac:dyDescent="0.2">
      <c r="A230" s="149" t="s">
        <v>791</v>
      </c>
      <c r="B230" s="66" t="s">
        <v>792</v>
      </c>
      <c r="C230" s="67">
        <v>72</v>
      </c>
      <c r="D230" s="84" t="s">
        <v>342</v>
      </c>
      <c r="E230" s="85">
        <v>8.6218969924022293</v>
      </c>
      <c r="F230" s="91">
        <v>8.6087672000280104</v>
      </c>
      <c r="G230" s="86">
        <v>6.8598788557823598</v>
      </c>
      <c r="H230" s="86">
        <v>6.8511256608662201</v>
      </c>
      <c r="I230" s="86">
        <v>19.8</v>
      </c>
      <c r="J230" s="86">
        <v>58.4</v>
      </c>
      <c r="K230" s="87">
        <v>0</v>
      </c>
      <c r="L230" s="85">
        <v>36.909999752300003</v>
      </c>
      <c r="M230" s="86">
        <v>0</v>
      </c>
      <c r="N230" s="86">
        <v>15.312833128331301</v>
      </c>
      <c r="O230" s="86">
        <v>12.3756292860824</v>
      </c>
      <c r="P230" s="86">
        <v>3.5819999999999999</v>
      </c>
      <c r="Q230" s="88">
        <v>1.0892999999999999</v>
      </c>
      <c r="R230" s="85">
        <v>0</v>
      </c>
      <c r="S230" s="86">
        <v>0</v>
      </c>
      <c r="T230" s="86">
        <v>1.57</v>
      </c>
      <c r="U230" s="88">
        <v>12.370015055495299</v>
      </c>
      <c r="V230" s="89">
        <v>3.07</v>
      </c>
      <c r="W230" s="85">
        <v>42.870306907130903</v>
      </c>
      <c r="X230" s="88">
        <v>63.433333333299998</v>
      </c>
      <c r="Y230" s="85">
        <v>-100</v>
      </c>
      <c r="Z230" s="88"/>
      <c r="AA230" s="85">
        <v>0.01</v>
      </c>
      <c r="AB230" s="91">
        <v>0.02</v>
      </c>
      <c r="AC230" s="86">
        <v>0</v>
      </c>
      <c r="AD230" s="86">
        <v>0</v>
      </c>
      <c r="AE230" s="86">
        <v>0.03</v>
      </c>
      <c r="AF230" s="88">
        <v>0</v>
      </c>
      <c r="AG230" s="85">
        <v>5.2016819711000002</v>
      </c>
      <c r="AH230" s="86">
        <v>0.46269500000000002</v>
      </c>
      <c r="AI230" s="88">
        <v>0.24139699713400001</v>
      </c>
      <c r="AJ230" s="150">
        <v>1</v>
      </c>
      <c r="AK230" s="151">
        <v>0</v>
      </c>
    </row>
    <row r="231" spans="1:37" x14ac:dyDescent="0.2">
      <c r="A231" s="149" t="s">
        <v>793</v>
      </c>
      <c r="B231" s="66" t="s">
        <v>794</v>
      </c>
      <c r="C231" s="67">
        <v>72</v>
      </c>
      <c r="D231" s="84" t="s">
        <v>342</v>
      </c>
      <c r="E231" s="85">
        <v>11.2840541788518</v>
      </c>
      <c r="F231" s="91">
        <v>11.2840541788518</v>
      </c>
      <c r="G231" s="86">
        <v>8.1980144682160994</v>
      </c>
      <c r="H231" s="86">
        <v>8.1980144682160994</v>
      </c>
      <c r="I231" s="86">
        <v>3.69</v>
      </c>
      <c r="J231" s="86">
        <v>3.82</v>
      </c>
      <c r="K231" s="87">
        <v>2.1399999999999999E-2</v>
      </c>
      <c r="L231" s="85">
        <v>36.270000019800001</v>
      </c>
      <c r="M231" s="86">
        <v>0</v>
      </c>
      <c r="N231" s="86">
        <v>19.812226608343099</v>
      </c>
      <c r="O231" s="86">
        <v>8.0277743939578503</v>
      </c>
      <c r="P231" s="86">
        <v>0.92100000000000004</v>
      </c>
      <c r="Q231" s="88">
        <v>1.0689</v>
      </c>
      <c r="R231" s="85">
        <v>0</v>
      </c>
      <c r="S231" s="86">
        <v>7.3</v>
      </c>
      <c r="T231" s="86">
        <v>1.59</v>
      </c>
      <c r="U231" s="88">
        <v>9.1773126058180701</v>
      </c>
      <c r="V231" s="89">
        <v>3.32</v>
      </c>
      <c r="W231" s="85">
        <v>38.291346527593802</v>
      </c>
      <c r="X231" s="88">
        <v>53.866666666699999</v>
      </c>
      <c r="Y231" s="85"/>
      <c r="Z231" s="88"/>
      <c r="AA231" s="85">
        <v>0</v>
      </c>
      <c r="AB231" s="91">
        <v>0</v>
      </c>
      <c r="AC231" s="86">
        <v>0</v>
      </c>
      <c r="AD231" s="86">
        <v>0</v>
      </c>
      <c r="AE231" s="86">
        <v>0</v>
      </c>
      <c r="AF231" s="88">
        <v>0</v>
      </c>
      <c r="AG231" s="85">
        <v>3.3648999984899999</v>
      </c>
      <c r="AH231" s="86">
        <v>1.4291E-2</v>
      </c>
      <c r="AI231" s="88">
        <v>0</v>
      </c>
      <c r="AJ231" s="150">
        <v>1</v>
      </c>
      <c r="AK231" s="151">
        <v>0</v>
      </c>
    </row>
    <row r="232" spans="1:37" x14ac:dyDescent="0.2">
      <c r="A232" s="149" t="s">
        <v>795</v>
      </c>
      <c r="B232" s="66" t="s">
        <v>796</v>
      </c>
      <c r="C232" s="67">
        <v>72</v>
      </c>
      <c r="D232" s="84" t="s">
        <v>342</v>
      </c>
      <c r="E232" s="85">
        <v>18.130843399929301</v>
      </c>
      <c r="F232" s="91">
        <v>18.130843399929301</v>
      </c>
      <c r="G232" s="86">
        <v>13.9912478515792</v>
      </c>
      <c r="H232" s="86">
        <v>13.9912478515792</v>
      </c>
      <c r="I232" s="86">
        <v>2.94</v>
      </c>
      <c r="J232" s="86">
        <v>2.85</v>
      </c>
      <c r="K232" s="87">
        <v>1.35E-2</v>
      </c>
      <c r="L232" s="85">
        <v>25.789999908599999</v>
      </c>
      <c r="M232" s="86">
        <v>0</v>
      </c>
      <c r="N232" s="86">
        <v>24.5743906552342</v>
      </c>
      <c r="O232" s="86">
        <v>23.643741990602301</v>
      </c>
      <c r="P232" s="86">
        <v>0.90200000000000002</v>
      </c>
      <c r="Q232" s="88">
        <v>1.5847</v>
      </c>
      <c r="R232" s="85">
        <v>0</v>
      </c>
      <c r="S232" s="86">
        <v>3.4</v>
      </c>
      <c r="T232" s="86">
        <v>1.72</v>
      </c>
      <c r="U232" s="88">
        <v>10.005241537355101</v>
      </c>
      <c r="V232" s="89">
        <v>3.46</v>
      </c>
      <c r="W232" s="85">
        <v>76.336361975076699</v>
      </c>
      <c r="X232" s="88">
        <v>73.900000000000006</v>
      </c>
      <c r="Y232" s="85">
        <v>-99.74</v>
      </c>
      <c r="Z232" s="88"/>
      <c r="AA232" s="85">
        <v>0</v>
      </c>
      <c r="AB232" s="91">
        <v>0</v>
      </c>
      <c r="AC232" s="86">
        <v>0</v>
      </c>
      <c r="AD232" s="86">
        <v>0</v>
      </c>
      <c r="AE232" s="86">
        <v>0</v>
      </c>
      <c r="AF232" s="88">
        <v>0</v>
      </c>
      <c r="AG232" s="85">
        <v>3.3834659394200002</v>
      </c>
      <c r="AH232" s="86">
        <v>1.5387E-2</v>
      </c>
      <c r="AI232" s="88">
        <v>4.1280632819000004E-9</v>
      </c>
      <c r="AJ232" s="150">
        <v>1</v>
      </c>
      <c r="AK232" s="151">
        <v>0</v>
      </c>
    </row>
    <row r="233" spans="1:37" x14ac:dyDescent="0.2">
      <c r="A233" s="149" t="s">
        <v>797</v>
      </c>
      <c r="B233" s="66" t="s">
        <v>798</v>
      </c>
      <c r="C233" s="67">
        <v>72</v>
      </c>
      <c r="D233" s="84" t="s">
        <v>342</v>
      </c>
      <c r="E233" s="85">
        <v>9.8528086512466206</v>
      </c>
      <c r="F233" s="91">
        <v>9.8504979550338501</v>
      </c>
      <c r="G233" s="86">
        <v>6.7241259791575203</v>
      </c>
      <c r="H233" s="86">
        <v>6.7229706310511403</v>
      </c>
      <c r="I233" s="86">
        <v>9.07</v>
      </c>
      <c r="J233" s="86">
        <v>14.45</v>
      </c>
      <c r="K233" s="87">
        <v>2.5700000000000001E-2</v>
      </c>
      <c r="L233" s="85">
        <v>12.9400000099</v>
      </c>
      <c r="M233" s="86">
        <v>0</v>
      </c>
      <c r="N233" s="86">
        <v>13.260100666575999</v>
      </c>
      <c r="O233" s="86">
        <v>5.5027460920996996</v>
      </c>
      <c r="P233" s="86">
        <v>1.075</v>
      </c>
      <c r="Q233" s="88">
        <v>1.0654999999999999</v>
      </c>
      <c r="R233" s="85">
        <v>0</v>
      </c>
      <c r="S233" s="86">
        <v>4.5</v>
      </c>
      <c r="T233" s="86">
        <v>1.41</v>
      </c>
      <c r="U233" s="88">
        <v>14.156480347528699</v>
      </c>
      <c r="V233" s="89">
        <v>3.32</v>
      </c>
      <c r="W233" s="85">
        <v>38.465832555267802</v>
      </c>
      <c r="X233" s="88">
        <v>47.566666666700002</v>
      </c>
      <c r="Y233" s="85"/>
      <c r="Z233" s="88"/>
      <c r="AA233" s="85">
        <v>0</v>
      </c>
      <c r="AB233" s="91">
        <v>0</v>
      </c>
      <c r="AC233" s="86">
        <v>0</v>
      </c>
      <c r="AD233" s="86">
        <v>0</v>
      </c>
      <c r="AE233" s="86">
        <v>0</v>
      </c>
      <c r="AF233" s="88">
        <v>0</v>
      </c>
      <c r="AG233" s="85">
        <v>1.79303000106</v>
      </c>
      <c r="AH233" s="86">
        <v>8.6791999999999994E-2</v>
      </c>
      <c r="AI233" s="88">
        <v>9.7920000058100004E-3</v>
      </c>
      <c r="AJ233" s="150">
        <v>1</v>
      </c>
      <c r="AK233" s="151">
        <v>0</v>
      </c>
    </row>
    <row r="234" spans="1:37" x14ac:dyDescent="0.2">
      <c r="A234" s="149" t="s">
        <v>799</v>
      </c>
      <c r="B234" s="66" t="s">
        <v>800</v>
      </c>
      <c r="C234" s="67">
        <v>72</v>
      </c>
      <c r="D234" s="84" t="s">
        <v>342</v>
      </c>
      <c r="E234" s="85">
        <v>13.089351761728601</v>
      </c>
      <c r="F234" s="91">
        <v>13.0867562130945</v>
      </c>
      <c r="G234" s="86">
        <v>9.5165790669002703</v>
      </c>
      <c r="H234" s="86">
        <v>9.5165790669002703</v>
      </c>
      <c r="I234" s="86">
        <v>5.83</v>
      </c>
      <c r="J234" s="86">
        <v>14.81</v>
      </c>
      <c r="K234" s="87">
        <v>0</v>
      </c>
      <c r="L234" s="85">
        <v>25.709999934300001</v>
      </c>
      <c r="M234" s="86">
        <v>0</v>
      </c>
      <c r="N234" s="86">
        <v>20.489218443705798</v>
      </c>
      <c r="O234" s="86">
        <v>9.6939782823297094</v>
      </c>
      <c r="P234" s="86">
        <v>1.3089999999999999</v>
      </c>
      <c r="Q234" s="88">
        <v>0.77869999999999995</v>
      </c>
      <c r="R234" s="85">
        <v>0</v>
      </c>
      <c r="S234" s="86">
        <v>5.8</v>
      </c>
      <c r="T234" s="86">
        <v>1.28</v>
      </c>
      <c r="U234" s="88">
        <v>8.1305560962948498</v>
      </c>
      <c r="V234" s="89">
        <v>3.38</v>
      </c>
      <c r="W234" s="85">
        <v>43.4241437749439</v>
      </c>
      <c r="X234" s="88">
        <v>57.666666666700003</v>
      </c>
      <c r="Y234" s="85">
        <v>100</v>
      </c>
      <c r="Z234" s="88"/>
      <c r="AA234" s="85">
        <v>0</v>
      </c>
      <c r="AB234" s="91">
        <v>0</v>
      </c>
      <c r="AC234" s="86">
        <v>0</v>
      </c>
      <c r="AD234" s="86">
        <v>0</v>
      </c>
      <c r="AE234" s="86">
        <v>0</v>
      </c>
      <c r="AF234" s="88">
        <v>0</v>
      </c>
      <c r="AG234" s="85">
        <v>2.2385799989800002</v>
      </c>
      <c r="AH234" s="86">
        <v>7.9043000000000002E-2</v>
      </c>
      <c r="AI234" s="88">
        <v>4.1963999980900002E-2</v>
      </c>
      <c r="AJ234" s="150">
        <v>1</v>
      </c>
      <c r="AK234" s="151">
        <v>0</v>
      </c>
    </row>
    <row r="235" spans="1:37" x14ac:dyDescent="0.2">
      <c r="A235" s="149" t="s">
        <v>801</v>
      </c>
      <c r="B235" s="66" t="s">
        <v>802</v>
      </c>
      <c r="C235" s="67">
        <v>72</v>
      </c>
      <c r="D235" s="84" t="s">
        <v>342</v>
      </c>
      <c r="E235" s="85">
        <v>20.048321958273799</v>
      </c>
      <c r="F235" s="91">
        <v>20.048321958273799</v>
      </c>
      <c r="G235" s="86">
        <v>15.5776590303864</v>
      </c>
      <c r="H235" s="86">
        <v>15.5776590303864</v>
      </c>
      <c r="I235" s="86">
        <v>4.0999999999999996</v>
      </c>
      <c r="J235" s="86">
        <v>3.73</v>
      </c>
      <c r="K235" s="87">
        <v>0</v>
      </c>
      <c r="L235" s="85">
        <v>22.849999935</v>
      </c>
      <c r="M235" s="86">
        <v>0</v>
      </c>
      <c r="N235" s="86">
        <v>25.6398973230656</v>
      </c>
      <c r="O235" s="86">
        <v>38.116477634764898</v>
      </c>
      <c r="P235" s="86">
        <v>0.71599999999999997</v>
      </c>
      <c r="Q235" s="88">
        <v>1.0385</v>
      </c>
      <c r="R235" s="85">
        <v>0</v>
      </c>
      <c r="S235" s="86">
        <v>5.8</v>
      </c>
      <c r="T235" s="86">
        <v>1.67</v>
      </c>
      <c r="U235" s="88">
        <v>9.2058621236971607</v>
      </c>
      <c r="V235" s="89">
        <v>3.38</v>
      </c>
      <c r="W235" s="85">
        <v>77.601536379702793</v>
      </c>
      <c r="X235" s="88">
        <v>71.466666666699993</v>
      </c>
      <c r="Y235" s="85">
        <v>-43.44</v>
      </c>
      <c r="Z235" s="88"/>
      <c r="AA235" s="85">
        <v>0</v>
      </c>
      <c r="AB235" s="91">
        <v>0</v>
      </c>
      <c r="AC235" s="86">
        <v>0</v>
      </c>
      <c r="AD235" s="86">
        <v>0</v>
      </c>
      <c r="AE235" s="86">
        <v>0</v>
      </c>
      <c r="AF235" s="88">
        <v>0</v>
      </c>
      <c r="AG235" s="85">
        <v>1.32715002354</v>
      </c>
      <c r="AH235" s="86">
        <v>1.4428E-2</v>
      </c>
      <c r="AI235" s="88">
        <v>4.4585000005100003E-2</v>
      </c>
      <c r="AJ235" s="150">
        <v>1</v>
      </c>
      <c r="AK235" s="151">
        <v>0</v>
      </c>
    </row>
    <row r="236" spans="1:37" x14ac:dyDescent="0.2">
      <c r="A236" s="149" t="s">
        <v>803</v>
      </c>
      <c r="B236" s="66" t="s">
        <v>804</v>
      </c>
      <c r="C236" s="67">
        <v>72</v>
      </c>
      <c r="D236" s="84" t="s">
        <v>342</v>
      </c>
      <c r="E236" s="85">
        <v>9.9945438247788303</v>
      </c>
      <c r="F236" s="91">
        <v>9.9945438247788303</v>
      </c>
      <c r="G236" s="86">
        <v>8.0673447913013003</v>
      </c>
      <c r="H236" s="86">
        <v>8.0673447913013003</v>
      </c>
      <c r="I236" s="86">
        <v>2.89</v>
      </c>
      <c r="J236" s="86">
        <v>3.02</v>
      </c>
      <c r="K236" s="87">
        <v>0</v>
      </c>
      <c r="L236" s="85">
        <v>20.9900000132</v>
      </c>
      <c r="M236" s="86">
        <v>0</v>
      </c>
      <c r="N236" s="86">
        <v>10.4075895994378</v>
      </c>
      <c r="O236" s="86">
        <v>23.796680497925301</v>
      </c>
      <c r="P236" s="86">
        <v>0.76600000000000001</v>
      </c>
      <c r="Q236" s="88">
        <v>1.3424</v>
      </c>
      <c r="R236" s="85">
        <v>0</v>
      </c>
      <c r="S236" s="86">
        <v>6</v>
      </c>
      <c r="T236" s="86">
        <v>1.53</v>
      </c>
      <c r="U236" s="88">
        <v>13.7398183873105</v>
      </c>
      <c r="V236" s="89">
        <v>3.4</v>
      </c>
      <c r="W236" s="85">
        <v>68.766849940660904</v>
      </c>
      <c r="X236" s="88">
        <v>78.633333333300001</v>
      </c>
      <c r="Y236" s="85">
        <v>-84.86</v>
      </c>
      <c r="Z236" s="88"/>
      <c r="AA236" s="85">
        <v>0</v>
      </c>
      <c r="AB236" s="91">
        <v>0</v>
      </c>
      <c r="AC236" s="86">
        <v>0</v>
      </c>
      <c r="AD236" s="86">
        <v>0</v>
      </c>
      <c r="AE236" s="86">
        <v>0</v>
      </c>
      <c r="AF236" s="88">
        <v>0</v>
      </c>
      <c r="AG236" s="85">
        <v>0.554989975784</v>
      </c>
      <c r="AH236" s="86">
        <v>1.027E-2</v>
      </c>
      <c r="AI236" s="88">
        <v>0</v>
      </c>
      <c r="AJ236" s="150">
        <v>1</v>
      </c>
      <c r="AK236" s="151">
        <v>0</v>
      </c>
    </row>
    <row r="237" spans="1:37" x14ac:dyDescent="0.2">
      <c r="A237" s="149" t="s">
        <v>805</v>
      </c>
      <c r="B237" s="66" t="s">
        <v>806</v>
      </c>
      <c r="C237" s="67">
        <v>72</v>
      </c>
      <c r="D237" s="84" t="s">
        <v>342</v>
      </c>
      <c r="E237" s="85">
        <v>18.327978950734799</v>
      </c>
      <c r="F237" s="91">
        <v>18.327978950734799</v>
      </c>
      <c r="G237" s="86">
        <v>13.6791150005088</v>
      </c>
      <c r="H237" s="86">
        <v>13.6791150005088</v>
      </c>
      <c r="I237" s="86">
        <v>5.89</v>
      </c>
      <c r="J237" s="86">
        <v>6.1</v>
      </c>
      <c r="K237" s="87">
        <v>0</v>
      </c>
      <c r="L237" s="85">
        <v>16.950000046</v>
      </c>
      <c r="M237" s="86">
        <v>0</v>
      </c>
      <c r="N237" s="86">
        <v>20.748769562572601</v>
      </c>
      <c r="O237" s="86">
        <v>38.7658056846428</v>
      </c>
      <c r="P237" s="86">
        <v>0.70299999999999996</v>
      </c>
      <c r="Q237" s="88">
        <v>0.95299999999999996</v>
      </c>
      <c r="R237" s="85">
        <v>0</v>
      </c>
      <c r="S237" s="86">
        <v>5.4</v>
      </c>
      <c r="T237" s="86">
        <v>0.97</v>
      </c>
      <c r="U237" s="88">
        <v>11.7747961215857</v>
      </c>
      <c r="V237" s="89">
        <v>3.36</v>
      </c>
      <c r="W237" s="85">
        <v>68.631072749748199</v>
      </c>
      <c r="X237" s="88">
        <v>80.400000000000006</v>
      </c>
      <c r="Y237" s="85">
        <v>-100</v>
      </c>
      <c r="Z237" s="88"/>
      <c r="AA237" s="85">
        <v>0.14000000000000001</v>
      </c>
      <c r="AB237" s="91">
        <v>0.14000000000000001</v>
      </c>
      <c r="AC237" s="86">
        <v>0</v>
      </c>
      <c r="AD237" s="86">
        <v>0</v>
      </c>
      <c r="AE237" s="86">
        <v>0</v>
      </c>
      <c r="AF237" s="88">
        <v>0</v>
      </c>
      <c r="AG237" s="85">
        <v>0.66652000039399995</v>
      </c>
      <c r="AH237" s="86">
        <v>2.7307999999999999E-2</v>
      </c>
      <c r="AI237" s="88">
        <v>1.8794000011100001E-2</v>
      </c>
      <c r="AJ237" s="150">
        <v>1</v>
      </c>
      <c r="AK237" s="151">
        <v>0</v>
      </c>
    </row>
    <row r="238" spans="1:37" x14ac:dyDescent="0.2">
      <c r="A238" s="149" t="s">
        <v>807</v>
      </c>
      <c r="B238" s="66" t="s">
        <v>808</v>
      </c>
      <c r="C238" s="67">
        <v>72</v>
      </c>
      <c r="D238" s="84" t="s">
        <v>342</v>
      </c>
      <c r="E238" s="85">
        <v>10.637299686412</v>
      </c>
      <c r="F238" s="91">
        <v>10.627422899330799</v>
      </c>
      <c r="G238" s="86">
        <v>8.4051458060692905</v>
      </c>
      <c r="H238" s="86">
        <v>8.3952690189881203</v>
      </c>
      <c r="I238" s="86">
        <v>3.11</v>
      </c>
      <c r="J238" s="86">
        <v>4.1900000000000004</v>
      </c>
      <c r="K238" s="87">
        <v>0</v>
      </c>
      <c r="L238" s="85">
        <v>40.4399999846</v>
      </c>
      <c r="M238" s="86">
        <v>0</v>
      </c>
      <c r="N238" s="86">
        <v>20.281339474667</v>
      </c>
      <c r="O238" s="86">
        <v>18.2449789817842</v>
      </c>
      <c r="P238" s="86">
        <v>0.56299999999999994</v>
      </c>
      <c r="Q238" s="88">
        <v>0.65849999999999997</v>
      </c>
      <c r="R238" s="85">
        <v>0</v>
      </c>
      <c r="S238" s="86">
        <v>0</v>
      </c>
      <c r="T238" s="86">
        <v>0.95</v>
      </c>
      <c r="U238" s="88">
        <v>10.679276031506999</v>
      </c>
      <c r="V238" s="89">
        <v>3.24</v>
      </c>
      <c r="W238" s="85">
        <v>32.968353428994597</v>
      </c>
      <c r="X238" s="88">
        <v>58.1</v>
      </c>
      <c r="Y238" s="85"/>
      <c r="Z238" s="88"/>
      <c r="AA238" s="85">
        <v>0.03</v>
      </c>
      <c r="AB238" s="91">
        <v>0.03</v>
      </c>
      <c r="AC238" s="86">
        <v>0.03</v>
      </c>
      <c r="AD238" s="86">
        <v>0.03</v>
      </c>
      <c r="AE238" s="86">
        <v>0</v>
      </c>
      <c r="AF238" s="88">
        <v>0</v>
      </c>
      <c r="AG238" s="85">
        <v>1.15839599967</v>
      </c>
      <c r="AH238" s="86">
        <v>2.4570000000000002E-2</v>
      </c>
      <c r="AI238" s="88">
        <v>0</v>
      </c>
      <c r="AJ238" s="150">
        <v>1</v>
      </c>
      <c r="AK238" s="151">
        <v>0</v>
      </c>
    </row>
    <row r="239" spans="1:37" x14ac:dyDescent="0.2">
      <c r="A239" s="149" t="s">
        <v>809</v>
      </c>
      <c r="B239" s="66" t="s">
        <v>810</v>
      </c>
      <c r="C239" s="67">
        <v>72</v>
      </c>
      <c r="D239" s="84" t="s">
        <v>342</v>
      </c>
      <c r="E239" s="85">
        <v>26.881739236897602</v>
      </c>
      <c r="F239" s="91">
        <v>26.881739236897602</v>
      </c>
      <c r="G239" s="86">
        <v>21.676621570805199</v>
      </c>
      <c r="H239" s="86">
        <v>21.676621570805199</v>
      </c>
      <c r="I239" s="86">
        <v>10.76</v>
      </c>
      <c r="J239" s="86">
        <v>24.35</v>
      </c>
      <c r="K239" s="87">
        <v>0</v>
      </c>
      <c r="L239" s="85">
        <v>22.659999983599999</v>
      </c>
      <c r="M239" s="86">
        <v>0</v>
      </c>
      <c r="N239" s="86">
        <v>40.546558989753798</v>
      </c>
      <c r="O239" s="86">
        <v>29.9342652687635</v>
      </c>
      <c r="P239" s="86">
        <v>1.782</v>
      </c>
      <c r="Q239" s="88">
        <v>0.85509999999999997</v>
      </c>
      <c r="R239" s="85">
        <v>0</v>
      </c>
      <c r="S239" s="86">
        <v>0</v>
      </c>
      <c r="T239" s="86">
        <v>0.9</v>
      </c>
      <c r="U239" s="88">
        <v>10.7985203193731</v>
      </c>
      <c r="V239" s="89">
        <v>3.43</v>
      </c>
      <c r="W239" s="85">
        <v>80.903048140490597</v>
      </c>
      <c r="X239" s="88">
        <v>87.666666666699996</v>
      </c>
      <c r="Y239" s="85">
        <v>-78.58</v>
      </c>
      <c r="Z239" s="88">
        <v>-100</v>
      </c>
      <c r="AA239" s="85">
        <v>0</v>
      </c>
      <c r="AB239" s="91">
        <v>0</v>
      </c>
      <c r="AC239" s="86">
        <v>0</v>
      </c>
      <c r="AD239" s="86">
        <v>0</v>
      </c>
      <c r="AE239" s="86">
        <v>0</v>
      </c>
      <c r="AF239" s="88">
        <v>0</v>
      </c>
      <c r="AG239" s="85">
        <v>1.59284999907</v>
      </c>
      <c r="AH239" s="86">
        <v>0.183841</v>
      </c>
      <c r="AI239" s="88">
        <v>0.19681599988500001</v>
      </c>
      <c r="AJ239" s="150">
        <v>1</v>
      </c>
      <c r="AK239" s="151">
        <v>0</v>
      </c>
    </row>
    <row r="240" spans="1:37" x14ac:dyDescent="0.2">
      <c r="A240" s="149" t="s">
        <v>811</v>
      </c>
      <c r="B240" s="66" t="s">
        <v>812</v>
      </c>
      <c r="C240" s="67">
        <v>72</v>
      </c>
      <c r="D240" s="84" t="s">
        <v>342</v>
      </c>
      <c r="E240" s="85">
        <v>21.099095576659899</v>
      </c>
      <c r="F240" s="91">
        <v>21.099095576659899</v>
      </c>
      <c r="G240" s="86">
        <v>18.304540637314901</v>
      </c>
      <c r="H240" s="86">
        <v>18.304540637314901</v>
      </c>
      <c r="I240" s="86">
        <v>8.4700000000000006</v>
      </c>
      <c r="J240" s="86">
        <v>12.05</v>
      </c>
      <c r="K240" s="87">
        <v>0</v>
      </c>
      <c r="L240" s="85">
        <v>28.570000195799999</v>
      </c>
      <c r="M240" s="86">
        <v>0</v>
      </c>
      <c r="N240" s="86">
        <v>33.136042558438596</v>
      </c>
      <c r="O240" s="86">
        <v>39.550868356157203</v>
      </c>
      <c r="P240" s="86">
        <v>0.92800000000000005</v>
      </c>
      <c r="Q240" s="88">
        <v>1.3262</v>
      </c>
      <c r="R240" s="85">
        <v>0</v>
      </c>
      <c r="S240" s="86">
        <v>1</v>
      </c>
      <c r="T240" s="86">
        <v>1.27</v>
      </c>
      <c r="U240" s="88">
        <v>10.371544104785499</v>
      </c>
      <c r="V240" s="89">
        <v>3.45</v>
      </c>
      <c r="W240" s="85">
        <v>56.712199699814398</v>
      </c>
      <c r="X240" s="88">
        <v>82.266666666700004</v>
      </c>
      <c r="Y240" s="85">
        <v>-99.76</v>
      </c>
      <c r="Z240" s="88"/>
      <c r="AA240" s="85">
        <v>0</v>
      </c>
      <c r="AB240" s="91">
        <v>0</v>
      </c>
      <c r="AC240" s="86">
        <v>0</v>
      </c>
      <c r="AD240" s="86">
        <v>0</v>
      </c>
      <c r="AE240" s="86">
        <v>0</v>
      </c>
      <c r="AF240" s="88">
        <v>0</v>
      </c>
      <c r="AG240" s="85">
        <v>4.6728519950200003</v>
      </c>
      <c r="AH240" s="86">
        <v>7.553E-2</v>
      </c>
      <c r="AI240" s="88">
        <v>0.134877999783</v>
      </c>
      <c r="AJ240" s="150">
        <v>1</v>
      </c>
      <c r="AK240" s="151">
        <v>0</v>
      </c>
    </row>
    <row r="241" spans="1:37" x14ac:dyDescent="0.2">
      <c r="A241" s="149" t="s">
        <v>813</v>
      </c>
      <c r="B241" s="66" t="s">
        <v>814</v>
      </c>
      <c r="C241" s="67">
        <v>72</v>
      </c>
      <c r="D241" s="84" t="s">
        <v>342</v>
      </c>
      <c r="E241" s="85">
        <v>20.227925816227501</v>
      </c>
      <c r="F241" s="91">
        <v>20.210272353696901</v>
      </c>
      <c r="G241" s="86">
        <v>12.8850661514471</v>
      </c>
      <c r="H241" s="86">
        <v>12.8762394201818</v>
      </c>
      <c r="I241" s="86">
        <v>6.21</v>
      </c>
      <c r="J241" s="86">
        <v>7.08</v>
      </c>
      <c r="K241" s="87">
        <v>1.09E-2</v>
      </c>
      <c r="L241" s="85">
        <v>18.5000000185</v>
      </c>
      <c r="M241" s="86">
        <v>0</v>
      </c>
      <c r="N241" s="86">
        <v>25.680032636302599</v>
      </c>
      <c r="O241" s="86">
        <v>15.731015332608999</v>
      </c>
      <c r="P241" s="86">
        <v>0.68300000000000005</v>
      </c>
      <c r="Q241" s="88">
        <v>1.3512999999999999</v>
      </c>
      <c r="R241" s="85">
        <v>0</v>
      </c>
      <c r="S241" s="86">
        <v>1.8</v>
      </c>
      <c r="T241" s="86">
        <v>1.32</v>
      </c>
      <c r="U241" s="88">
        <v>12.298578896266299</v>
      </c>
      <c r="V241" s="89">
        <v>3.49</v>
      </c>
      <c r="W241" s="85">
        <v>42.515390602374502</v>
      </c>
      <c r="X241" s="88">
        <v>56.866666666699999</v>
      </c>
      <c r="Y241" s="85">
        <v>100</v>
      </c>
      <c r="Z241" s="88"/>
      <c r="AA241" s="85">
        <v>0</v>
      </c>
      <c r="AB241" s="91">
        <v>0.02</v>
      </c>
      <c r="AC241" s="86">
        <v>0</v>
      </c>
      <c r="AD241" s="86">
        <v>0</v>
      </c>
      <c r="AE241" s="86">
        <v>0</v>
      </c>
      <c r="AF241" s="88">
        <v>0</v>
      </c>
      <c r="AG241" s="85">
        <v>1.1512919989999999</v>
      </c>
      <c r="AH241" s="86">
        <v>4.9356999999999998E-2</v>
      </c>
      <c r="AI241" s="88">
        <v>0</v>
      </c>
      <c r="AJ241" s="150">
        <v>1</v>
      </c>
      <c r="AK241" s="151">
        <v>0</v>
      </c>
    </row>
    <row r="242" spans="1:37" x14ac:dyDescent="0.2">
      <c r="A242" s="149" t="s">
        <v>815</v>
      </c>
      <c r="B242" s="66" t="s">
        <v>816</v>
      </c>
      <c r="C242" s="67">
        <v>72</v>
      </c>
      <c r="D242" s="84" t="s">
        <v>342</v>
      </c>
      <c r="E242" s="85">
        <v>4.9800690938081296</v>
      </c>
      <c r="F242" s="91">
        <v>4.9681105500930096</v>
      </c>
      <c r="G242" s="86">
        <v>3.4121711400478301</v>
      </c>
      <c r="H242" s="86">
        <v>3.4121711400478301</v>
      </c>
      <c r="I242" s="86">
        <v>3.13</v>
      </c>
      <c r="J242" s="86">
        <v>2.87</v>
      </c>
      <c r="K242" s="87">
        <v>0</v>
      </c>
      <c r="L242" s="85">
        <v>61.4399999675</v>
      </c>
      <c r="M242" s="86">
        <v>0</v>
      </c>
      <c r="N242" s="86">
        <v>6.8573244359707699</v>
      </c>
      <c r="O242" s="86">
        <v>5.3095179838512401</v>
      </c>
      <c r="P242" s="86">
        <v>0.60799999999999998</v>
      </c>
      <c r="Q242" s="88">
        <v>2.0817000000000001</v>
      </c>
      <c r="R242" s="85">
        <v>0</v>
      </c>
      <c r="S242" s="86">
        <v>12.6</v>
      </c>
      <c r="T242" s="86">
        <v>2.15</v>
      </c>
      <c r="U242" s="88">
        <v>15.9314376827</v>
      </c>
      <c r="V242" s="89">
        <v>3.28</v>
      </c>
      <c r="W242" s="85">
        <v>31.8801784418973</v>
      </c>
      <c r="X242" s="88">
        <v>37.766666666699997</v>
      </c>
      <c r="Y242" s="85"/>
      <c r="Z242" s="88"/>
      <c r="AA242" s="85">
        <v>0</v>
      </c>
      <c r="AB242" s="91">
        <v>0</v>
      </c>
      <c r="AC242" s="86">
        <v>0</v>
      </c>
      <c r="AD242" s="86">
        <v>0</v>
      </c>
      <c r="AE242" s="86">
        <v>0</v>
      </c>
      <c r="AF242" s="88">
        <v>0</v>
      </c>
      <c r="AG242" s="85">
        <v>0.76816999931300001</v>
      </c>
      <c r="AH242" s="86">
        <v>1.5533999999999999E-2</v>
      </c>
      <c r="AI242" s="88">
        <v>0</v>
      </c>
      <c r="AJ242" s="150">
        <v>1</v>
      </c>
      <c r="AK242" s="151">
        <v>0</v>
      </c>
    </row>
    <row r="243" spans="1:37" x14ac:dyDescent="0.2">
      <c r="A243" s="149" t="s">
        <v>817</v>
      </c>
      <c r="B243" s="66" t="s">
        <v>818</v>
      </c>
      <c r="C243" s="67">
        <v>72</v>
      </c>
      <c r="D243" s="84" t="s">
        <v>342</v>
      </c>
      <c r="E243" s="85">
        <v>10.304250913657899</v>
      </c>
      <c r="F243" s="91">
        <v>10.304250913657899</v>
      </c>
      <c r="G243" s="86">
        <v>5.5996198277910398</v>
      </c>
      <c r="H243" s="86">
        <v>5.5996198277910398</v>
      </c>
      <c r="I243" s="86">
        <v>6.33</v>
      </c>
      <c r="J243" s="86">
        <v>7.16</v>
      </c>
      <c r="K243" s="87">
        <v>7.5399999999999995E-2</v>
      </c>
      <c r="L243" s="85">
        <v>11.2700042298</v>
      </c>
      <c r="M243" s="86">
        <v>0</v>
      </c>
      <c r="N243" s="86">
        <v>11.8394975575715</v>
      </c>
      <c r="O243" s="86">
        <v>9.4306569343065707</v>
      </c>
      <c r="P243" s="86">
        <v>0.8</v>
      </c>
      <c r="Q243" s="88">
        <v>0.75429999999999997</v>
      </c>
      <c r="R243" s="85">
        <v>0</v>
      </c>
      <c r="S243" s="86">
        <v>4.0999999999999996</v>
      </c>
      <c r="T243" s="86">
        <v>1.0900000000000001</v>
      </c>
      <c r="U243" s="88">
        <v>15.6673945757572</v>
      </c>
      <c r="V243" s="89">
        <v>3.53</v>
      </c>
      <c r="W243" s="85">
        <v>33.281803040523897</v>
      </c>
      <c r="X243" s="88">
        <v>44</v>
      </c>
      <c r="Y243" s="85">
        <v>-100</v>
      </c>
      <c r="Z243" s="88"/>
      <c r="AA243" s="85">
        <v>0</v>
      </c>
      <c r="AB243" s="91">
        <v>0</v>
      </c>
      <c r="AC243" s="86">
        <v>0</v>
      </c>
      <c r="AD243" s="86">
        <v>0</v>
      </c>
      <c r="AE243" s="86">
        <v>0</v>
      </c>
      <c r="AF243" s="88">
        <v>0</v>
      </c>
      <c r="AG243" s="85">
        <v>1.4342738476800001</v>
      </c>
      <c r="AH243" s="86">
        <v>4.3505000000000002E-2</v>
      </c>
      <c r="AI243" s="88">
        <v>0</v>
      </c>
      <c r="AJ243" s="150">
        <v>1</v>
      </c>
      <c r="AK243" s="151">
        <v>0</v>
      </c>
    </row>
    <row r="244" spans="1:37" x14ac:dyDescent="0.2">
      <c r="A244" s="149" t="s">
        <v>819</v>
      </c>
      <c r="B244" s="66" t="s">
        <v>820</v>
      </c>
      <c r="C244" s="67">
        <v>72</v>
      </c>
      <c r="D244" s="84" t="s">
        <v>342</v>
      </c>
      <c r="E244" s="85">
        <v>27.464384834960502</v>
      </c>
      <c r="F244" s="91">
        <v>27.464384834960502</v>
      </c>
      <c r="G244" s="86">
        <v>24.988957815559299</v>
      </c>
      <c r="H244" s="86">
        <v>24.988957815559299</v>
      </c>
      <c r="I244" s="86">
        <v>1.52</v>
      </c>
      <c r="J244" s="86">
        <v>2.64</v>
      </c>
      <c r="K244" s="87">
        <v>7.3000000000000001E-3</v>
      </c>
      <c r="L244" s="85">
        <v>25.769999985199998</v>
      </c>
      <c r="M244" s="86">
        <v>3.8458981329902899E-4</v>
      </c>
      <c r="N244" s="86">
        <v>34.322532627133299</v>
      </c>
      <c r="O244" s="86">
        <v>57.743133293288899</v>
      </c>
      <c r="P244" s="86">
        <v>0.497</v>
      </c>
      <c r="Q244" s="88">
        <v>0.88629999999999998</v>
      </c>
      <c r="R244" s="85">
        <v>1.0454783063251399E-2</v>
      </c>
      <c r="S244" s="86">
        <v>7.2</v>
      </c>
      <c r="T244" s="86">
        <v>0.68</v>
      </c>
      <c r="U244" s="88">
        <v>14.3502251287156</v>
      </c>
      <c r="V244" s="89">
        <v>3.67</v>
      </c>
      <c r="W244" s="85">
        <v>60.753582389754698</v>
      </c>
      <c r="X244" s="88">
        <v>81.766666666700004</v>
      </c>
      <c r="Y244" s="85">
        <v>-99.86</v>
      </c>
      <c r="Z244" s="88"/>
      <c r="AA244" s="85">
        <v>0.13</v>
      </c>
      <c r="AB244" s="91">
        <v>0.13</v>
      </c>
      <c r="AC244" s="86">
        <v>0.1</v>
      </c>
      <c r="AD244" s="86">
        <v>0.1</v>
      </c>
      <c r="AE244" s="86">
        <v>0</v>
      </c>
      <c r="AF244" s="88">
        <v>0</v>
      </c>
      <c r="AG244" s="85">
        <v>3.6935599983</v>
      </c>
      <c r="AH244" s="86">
        <v>2.3636000000000001E-2</v>
      </c>
      <c r="AI244" s="88">
        <v>0</v>
      </c>
      <c r="AJ244" s="150">
        <v>1</v>
      </c>
      <c r="AK244" s="151">
        <v>0</v>
      </c>
    </row>
    <row r="245" spans="1:37" x14ac:dyDescent="0.2">
      <c r="A245" s="149" t="s">
        <v>821</v>
      </c>
      <c r="B245" s="66" t="s">
        <v>822</v>
      </c>
      <c r="C245" s="67">
        <v>72</v>
      </c>
      <c r="D245" s="84" t="s">
        <v>342</v>
      </c>
      <c r="E245" s="85">
        <v>7.9093573647141202</v>
      </c>
      <c r="F245" s="91">
        <v>7.8984207533137898</v>
      </c>
      <c r="G245" s="86">
        <v>5.8357758432127396</v>
      </c>
      <c r="H245" s="86">
        <v>5.8248392318124198</v>
      </c>
      <c r="I245" s="86">
        <v>3.22</v>
      </c>
      <c r="J245" s="86">
        <v>5.94</v>
      </c>
      <c r="K245" s="87">
        <v>2.4299999999999999E-2</v>
      </c>
      <c r="L245" s="85">
        <v>30.0800000178</v>
      </c>
      <c r="M245" s="86">
        <v>0</v>
      </c>
      <c r="N245" s="86">
        <v>11.210718155846701</v>
      </c>
      <c r="O245" s="86">
        <v>20.367038503058701</v>
      </c>
      <c r="P245" s="86">
        <v>0.96199999999999997</v>
      </c>
      <c r="Q245" s="88">
        <v>0.80200000000000005</v>
      </c>
      <c r="R245" s="85">
        <v>0</v>
      </c>
      <c r="S245" s="86">
        <v>7.4</v>
      </c>
      <c r="T245" s="86">
        <v>1.1200000000000001</v>
      </c>
      <c r="U245" s="88">
        <v>15.886521720110199</v>
      </c>
      <c r="V245" s="89">
        <v>3.26</v>
      </c>
      <c r="W245" s="85">
        <v>30.9001603629535</v>
      </c>
      <c r="X245" s="88">
        <v>44</v>
      </c>
      <c r="Y245" s="85"/>
      <c r="Z245" s="88"/>
      <c r="AA245" s="85">
        <v>0</v>
      </c>
      <c r="AB245" s="91">
        <v>0</v>
      </c>
      <c r="AC245" s="86">
        <v>0</v>
      </c>
      <c r="AD245" s="86">
        <v>0</v>
      </c>
      <c r="AE245" s="86">
        <v>0</v>
      </c>
      <c r="AF245" s="88">
        <v>0</v>
      </c>
      <c r="AG245" s="85">
        <v>0.54016999975699997</v>
      </c>
      <c r="AH245" s="86">
        <v>1.8048999999999999E-2</v>
      </c>
      <c r="AI245" s="88">
        <v>0</v>
      </c>
      <c r="AJ245" s="150">
        <v>1</v>
      </c>
      <c r="AK245" s="151">
        <v>0</v>
      </c>
    </row>
    <row r="246" spans="1:37" x14ac:dyDescent="0.2">
      <c r="A246" s="149" t="s">
        <v>823</v>
      </c>
      <c r="B246" s="66" t="s">
        <v>824</v>
      </c>
      <c r="C246" s="67">
        <v>72</v>
      </c>
      <c r="D246" s="84" t="s">
        <v>342</v>
      </c>
      <c r="E246" s="85">
        <v>18.458196616134799</v>
      </c>
      <c r="F246" s="91">
        <v>18.458196616134799</v>
      </c>
      <c r="G246" s="86">
        <v>8.5476509082910201</v>
      </c>
      <c r="H246" s="86">
        <v>8.5476509082910201</v>
      </c>
      <c r="I246" s="86">
        <v>59.57</v>
      </c>
      <c r="J246" s="86">
        <v>61.89</v>
      </c>
      <c r="K246" s="87">
        <v>2.0400000000000001E-2</v>
      </c>
      <c r="L246" s="85">
        <v>10.800000429300001</v>
      </c>
      <c r="M246" s="86">
        <v>5.1985637410030703E-3</v>
      </c>
      <c r="N246" s="86">
        <v>21.886925795052999</v>
      </c>
      <c r="O246" s="86">
        <v>17.454268292682901</v>
      </c>
      <c r="P246" s="86">
        <v>3.0649999999999999</v>
      </c>
      <c r="Q246" s="88">
        <v>1.8533999999999999</v>
      </c>
      <c r="R246" s="85">
        <v>1.06791969243913E-2</v>
      </c>
      <c r="S246" s="86">
        <v>5.8</v>
      </c>
      <c r="T246" s="86">
        <v>2.2000000000000002</v>
      </c>
      <c r="U246" s="88">
        <v>13.441973860282699</v>
      </c>
      <c r="V246" s="89">
        <v>3.35</v>
      </c>
      <c r="W246" s="85">
        <v>41.891233196253701</v>
      </c>
      <c r="X246" s="88">
        <v>86.9</v>
      </c>
      <c r="Y246" s="85">
        <v>-100</v>
      </c>
      <c r="Z246" s="88"/>
      <c r="AA246" s="85">
        <v>0.01</v>
      </c>
      <c r="AB246" s="91">
        <v>0.01</v>
      </c>
      <c r="AC246" s="86">
        <v>0</v>
      </c>
      <c r="AD246" s="86">
        <v>0</v>
      </c>
      <c r="AE246" s="86">
        <v>0</v>
      </c>
      <c r="AF246" s="88">
        <v>0</v>
      </c>
      <c r="AG246" s="85">
        <v>0.81662002274800005</v>
      </c>
      <c r="AH246" s="86">
        <v>0.46249200000000001</v>
      </c>
      <c r="AI246" s="88">
        <v>0.31253399899399997</v>
      </c>
      <c r="AJ246" s="150">
        <v>1</v>
      </c>
      <c r="AK246" s="151">
        <v>0</v>
      </c>
    </row>
    <row r="247" spans="1:37" x14ac:dyDescent="0.2">
      <c r="A247" s="149" t="s">
        <v>825</v>
      </c>
      <c r="B247" s="66" t="s">
        <v>826</v>
      </c>
      <c r="C247" s="67">
        <v>72</v>
      </c>
      <c r="D247" s="84" t="s">
        <v>342</v>
      </c>
      <c r="E247" s="85">
        <v>23.0849220103986</v>
      </c>
      <c r="F247" s="91">
        <v>23.065424610051998</v>
      </c>
      <c r="G247" s="86">
        <v>11.403812824956701</v>
      </c>
      <c r="H247" s="86">
        <v>11.403812824956701</v>
      </c>
      <c r="I247" s="86">
        <v>2.11</v>
      </c>
      <c r="J247" s="86">
        <v>4.04</v>
      </c>
      <c r="K247" s="87">
        <v>0</v>
      </c>
      <c r="L247" s="85">
        <v>15.490010412</v>
      </c>
      <c r="M247" s="86">
        <v>0</v>
      </c>
      <c r="N247" s="86">
        <v>28.0616181657848</v>
      </c>
      <c r="O247" s="86">
        <v>40.323839250877903</v>
      </c>
      <c r="P247" s="86">
        <v>1.105</v>
      </c>
      <c r="Q247" s="88">
        <v>1.3239000000000001</v>
      </c>
      <c r="R247" s="85">
        <v>0</v>
      </c>
      <c r="S247" s="86">
        <v>4.9000000000000004</v>
      </c>
      <c r="T247" s="86">
        <v>1.85</v>
      </c>
      <c r="U247" s="88">
        <v>12.7729636048527</v>
      </c>
      <c r="V247" s="89">
        <v>3.55</v>
      </c>
      <c r="W247" s="85">
        <v>79.936914607773105</v>
      </c>
      <c r="X247" s="88">
        <v>81.966666666699993</v>
      </c>
      <c r="Y247" s="85"/>
      <c r="Z247" s="88"/>
      <c r="AA247" s="85">
        <v>0</v>
      </c>
      <c r="AB247" s="91">
        <v>0</v>
      </c>
      <c r="AC247" s="86">
        <v>0</v>
      </c>
      <c r="AD247" s="86">
        <v>0</v>
      </c>
      <c r="AE247" s="86">
        <v>0</v>
      </c>
      <c r="AF247" s="88">
        <v>0</v>
      </c>
      <c r="AG247" s="85">
        <v>8.8231289970000001E-2</v>
      </c>
      <c r="AH247" s="86">
        <v>1.2054E-2</v>
      </c>
      <c r="AI247" s="88">
        <v>0</v>
      </c>
      <c r="AJ247" s="150">
        <v>1</v>
      </c>
      <c r="AK247" s="151">
        <v>0</v>
      </c>
    </row>
    <row r="248" spans="1:37" x14ac:dyDescent="0.2">
      <c r="A248" s="149" t="s">
        <v>827</v>
      </c>
      <c r="B248" s="66" t="s">
        <v>828</v>
      </c>
      <c r="C248" s="67">
        <v>72</v>
      </c>
      <c r="D248" s="84" t="s">
        <v>342</v>
      </c>
      <c r="E248" s="85">
        <v>23.392920432394099</v>
      </c>
      <c r="F248" s="91">
        <v>23.391812865497101</v>
      </c>
      <c r="G248" s="86">
        <v>17.916002126528401</v>
      </c>
      <c r="H248" s="86">
        <v>17.916002126528401</v>
      </c>
      <c r="I248" s="86">
        <v>4.74</v>
      </c>
      <c r="J248" s="86">
        <v>7.35</v>
      </c>
      <c r="K248" s="87">
        <v>0</v>
      </c>
      <c r="L248" s="85">
        <v>22.659999951</v>
      </c>
      <c r="M248" s="86">
        <v>0</v>
      </c>
      <c r="N248" s="86">
        <v>30.9072907007811</v>
      </c>
      <c r="O248" s="86">
        <v>39.3132743362832</v>
      </c>
      <c r="P248" s="86">
        <v>0.91700000000000004</v>
      </c>
      <c r="Q248" s="88">
        <v>0.76300000000000001</v>
      </c>
      <c r="R248" s="85">
        <v>0</v>
      </c>
      <c r="S248" s="86">
        <v>7.2</v>
      </c>
      <c r="T248" s="86">
        <v>1.27</v>
      </c>
      <c r="U248" s="88">
        <v>7.4738614212298398</v>
      </c>
      <c r="V248" s="89">
        <v>3.74</v>
      </c>
      <c r="W248" s="85">
        <v>78.101293655032293</v>
      </c>
      <c r="X248" s="88">
        <v>78.666666666699996</v>
      </c>
      <c r="Y248" s="85">
        <v>57.06</v>
      </c>
      <c r="Z248" s="88">
        <v>-100</v>
      </c>
      <c r="AA248" s="85">
        <v>0.17</v>
      </c>
      <c r="AB248" s="91">
        <v>0.17</v>
      </c>
      <c r="AC248" s="86">
        <v>0.04</v>
      </c>
      <c r="AD248" s="86">
        <v>0.04</v>
      </c>
      <c r="AE248" s="86">
        <v>0</v>
      </c>
      <c r="AF248" s="88">
        <v>0</v>
      </c>
      <c r="AG248" s="85">
        <v>0.56847997764299996</v>
      </c>
      <c r="AH248" s="86">
        <v>4.3047000000000002E-2</v>
      </c>
      <c r="AI248" s="88">
        <v>9.8979276303600001E-10</v>
      </c>
      <c r="AJ248" s="150">
        <v>1</v>
      </c>
      <c r="AK248" s="151">
        <v>0</v>
      </c>
    </row>
    <row r="249" spans="1:37" x14ac:dyDescent="0.2">
      <c r="A249" s="149" t="s">
        <v>742</v>
      </c>
      <c r="B249" s="66" t="s">
        <v>829</v>
      </c>
      <c r="C249" s="67">
        <v>72</v>
      </c>
      <c r="D249" s="84" t="s">
        <v>342</v>
      </c>
      <c r="E249" s="85">
        <v>12.101647133042199</v>
      </c>
      <c r="F249" s="91">
        <v>12.0957328312748</v>
      </c>
      <c r="G249" s="86">
        <v>5.42735758854203</v>
      </c>
      <c r="H249" s="86">
        <v>5.42735758854203</v>
      </c>
      <c r="I249" s="86">
        <v>6.58</v>
      </c>
      <c r="J249" s="86">
        <v>19.5</v>
      </c>
      <c r="K249" s="87">
        <v>9.8599999999999993E-2</v>
      </c>
      <c r="L249" s="85">
        <v>16.2000003472</v>
      </c>
      <c r="M249" s="86">
        <v>0</v>
      </c>
      <c r="N249" s="86">
        <v>15.479216855442999</v>
      </c>
      <c r="O249" s="86">
        <v>11.887761493173</v>
      </c>
      <c r="P249" s="86">
        <v>1.6579999999999999</v>
      </c>
      <c r="Q249" s="88">
        <v>0.72289999999999999</v>
      </c>
      <c r="R249" s="85">
        <v>0</v>
      </c>
      <c r="S249" s="86">
        <v>3.4</v>
      </c>
      <c r="T249" s="86">
        <v>1.1399999999999999</v>
      </c>
      <c r="U249" s="88">
        <v>13.4461650681623</v>
      </c>
      <c r="V249" s="89">
        <v>3.41</v>
      </c>
      <c r="W249" s="85">
        <v>50.076876041767299</v>
      </c>
      <c r="X249" s="88">
        <v>67.3</v>
      </c>
      <c r="Y249" s="85"/>
      <c r="Z249" s="88"/>
      <c r="AA249" s="85">
        <v>0</v>
      </c>
      <c r="AB249" s="91">
        <v>0</v>
      </c>
      <c r="AC249" s="86">
        <v>0</v>
      </c>
      <c r="AD249" s="86">
        <v>0</v>
      </c>
      <c r="AE249" s="86">
        <v>0.02</v>
      </c>
      <c r="AF249" s="88">
        <v>0</v>
      </c>
      <c r="AG249" s="85">
        <v>1.8565160224299999</v>
      </c>
      <c r="AH249" s="86">
        <v>0.13747899999999999</v>
      </c>
      <c r="AI249" s="88">
        <v>0.31753900042200001</v>
      </c>
      <c r="AJ249" s="150">
        <v>1</v>
      </c>
      <c r="AK249" s="151">
        <v>0</v>
      </c>
    </row>
    <row r="250" spans="1:37" x14ac:dyDescent="0.2">
      <c r="A250" s="149" t="s">
        <v>830</v>
      </c>
      <c r="B250" s="66" t="s">
        <v>831</v>
      </c>
      <c r="C250" s="67">
        <v>72</v>
      </c>
      <c r="D250" s="84" t="s">
        <v>342</v>
      </c>
      <c r="E250" s="85">
        <v>17.5817420873659</v>
      </c>
      <c r="F250" s="91">
        <v>17.5817420873659</v>
      </c>
      <c r="G250" s="86">
        <v>9.8613654198273597</v>
      </c>
      <c r="H250" s="86">
        <v>9.8613654198273597</v>
      </c>
      <c r="I250" s="86">
        <v>1.63</v>
      </c>
      <c r="J250" s="86">
        <v>2.2000000000000002</v>
      </c>
      <c r="K250" s="87">
        <v>1.4500000000000001E-2</v>
      </c>
      <c r="L250" s="85">
        <v>38.759991962900003</v>
      </c>
      <c r="M250" s="86">
        <v>0</v>
      </c>
      <c r="N250" s="86">
        <v>27.748322516774799</v>
      </c>
      <c r="O250" s="86">
        <v>5.7308826079417399</v>
      </c>
      <c r="P250" s="86">
        <v>0.57099999999999995</v>
      </c>
      <c r="Q250" s="88">
        <v>1.2060999999999999</v>
      </c>
      <c r="R250" s="85">
        <v>0</v>
      </c>
      <c r="S250" s="86">
        <v>6.3</v>
      </c>
      <c r="T250" s="86">
        <v>1.22</v>
      </c>
      <c r="U250" s="88">
        <v>14.840439445461699</v>
      </c>
      <c r="V250" s="89">
        <v>3.56</v>
      </c>
      <c r="W250" s="85">
        <v>61.2406465992078</v>
      </c>
      <c r="X250" s="88">
        <v>74.966666666699993</v>
      </c>
      <c r="Y250" s="85">
        <v>-89.960000000000008</v>
      </c>
      <c r="Z250" s="88"/>
      <c r="AA250" s="85">
        <v>0</v>
      </c>
      <c r="AB250" s="91">
        <v>0</v>
      </c>
      <c r="AC250" s="86">
        <v>0</v>
      </c>
      <c r="AD250" s="86">
        <v>0</v>
      </c>
      <c r="AE250" s="86">
        <v>0</v>
      </c>
      <c r="AF250" s="88">
        <v>0</v>
      </c>
      <c r="AG250" s="85">
        <v>0.88463405236000003</v>
      </c>
      <c r="AH250" s="86">
        <v>1.1061E-2</v>
      </c>
      <c r="AI250" s="88">
        <v>0</v>
      </c>
      <c r="AJ250" s="150">
        <v>1</v>
      </c>
      <c r="AK250" s="151">
        <v>0</v>
      </c>
    </row>
    <row r="251" spans="1:37" x14ac:dyDescent="0.2">
      <c r="A251" s="149" t="s">
        <v>832</v>
      </c>
      <c r="B251" s="66" t="s">
        <v>833</v>
      </c>
      <c r="C251" s="67">
        <v>72</v>
      </c>
      <c r="D251" s="84" t="s">
        <v>342</v>
      </c>
      <c r="E251" s="85">
        <v>11.8517271240258</v>
      </c>
      <c r="F251" s="91">
        <v>11.849321658808799</v>
      </c>
      <c r="G251" s="86">
        <v>7.5170788030405102</v>
      </c>
      <c r="H251" s="86">
        <v>7.51467333782354</v>
      </c>
      <c r="I251" s="86">
        <v>24.92</v>
      </c>
      <c r="J251" s="86">
        <v>13.77</v>
      </c>
      <c r="K251" s="87">
        <v>6.6799999999999998E-2</v>
      </c>
      <c r="L251" s="85">
        <v>15.269999627600001</v>
      </c>
      <c r="M251" s="86">
        <v>0</v>
      </c>
      <c r="N251" s="86">
        <v>14.983905408420201</v>
      </c>
      <c r="O251" s="86">
        <v>4.0884546155824104</v>
      </c>
      <c r="P251" s="86">
        <v>1.381</v>
      </c>
      <c r="Q251" s="88">
        <v>1.9778</v>
      </c>
      <c r="R251" s="85">
        <v>0</v>
      </c>
      <c r="S251" s="86">
        <v>0.2</v>
      </c>
      <c r="T251" s="86">
        <v>2.16</v>
      </c>
      <c r="U251" s="88">
        <v>14.105648032329499</v>
      </c>
      <c r="V251" s="89">
        <v>3.29</v>
      </c>
      <c r="W251" s="85">
        <v>69.814200805630904</v>
      </c>
      <c r="X251" s="88">
        <v>75.933333333299998</v>
      </c>
      <c r="Y251" s="85">
        <v>-100</v>
      </c>
      <c r="Z251" s="88"/>
      <c r="AA251" s="85">
        <v>0</v>
      </c>
      <c r="AB251" s="91">
        <v>0</v>
      </c>
      <c r="AC251" s="86">
        <v>0</v>
      </c>
      <c r="AD251" s="86">
        <v>0</v>
      </c>
      <c r="AE251" s="86">
        <v>0</v>
      </c>
      <c r="AF251" s="88">
        <v>0</v>
      </c>
      <c r="AG251" s="85">
        <v>0.73505701613700003</v>
      </c>
      <c r="AH251" s="86">
        <v>7.9139000000000001E-2</v>
      </c>
      <c r="AI251" s="88">
        <v>6.3031017640899994E-2</v>
      </c>
      <c r="AJ251" s="150">
        <v>1</v>
      </c>
      <c r="AK251" s="151">
        <v>0</v>
      </c>
    </row>
    <row r="252" spans="1:37" x14ac:dyDescent="0.2">
      <c r="A252" s="149" t="s">
        <v>834</v>
      </c>
      <c r="B252" s="66" t="s">
        <v>835</v>
      </c>
      <c r="C252" s="67">
        <v>72</v>
      </c>
      <c r="D252" s="84" t="s">
        <v>342</v>
      </c>
      <c r="E252" s="85">
        <v>9.4551176354197093</v>
      </c>
      <c r="F252" s="91">
        <v>9.4532332073907295</v>
      </c>
      <c r="G252" s="86">
        <v>5.5204319109042403</v>
      </c>
      <c r="H252" s="86">
        <v>5.5194896968897504</v>
      </c>
      <c r="I252" s="86">
        <v>2.86</v>
      </c>
      <c r="J252" s="86">
        <v>2.58</v>
      </c>
      <c r="K252" s="87">
        <v>0</v>
      </c>
      <c r="L252" s="85">
        <v>38.789999841700002</v>
      </c>
      <c r="M252" s="86">
        <v>5.4482356677158198E-5</v>
      </c>
      <c r="N252" s="86">
        <v>15.998347790169399</v>
      </c>
      <c r="O252" s="86">
        <v>2.4852481777160702</v>
      </c>
      <c r="P252" s="86">
        <v>1.0669999999999999</v>
      </c>
      <c r="Q252" s="88">
        <v>1.7169000000000001</v>
      </c>
      <c r="R252" s="85">
        <v>1.0777023386140699E-2</v>
      </c>
      <c r="S252" s="86">
        <v>0.3</v>
      </c>
      <c r="T252" s="86">
        <v>1.87</v>
      </c>
      <c r="U252" s="88">
        <v>15.073539803831</v>
      </c>
      <c r="V252" s="89">
        <v>3.31</v>
      </c>
      <c r="W252" s="85">
        <v>54.260919035641898</v>
      </c>
      <c r="X252" s="88">
        <v>77.933333333299998</v>
      </c>
      <c r="Y252" s="85">
        <v>-97.04</v>
      </c>
      <c r="Z252" s="88"/>
      <c r="AA252" s="85">
        <v>0</v>
      </c>
      <c r="AB252" s="91">
        <v>0</v>
      </c>
      <c r="AC252" s="86">
        <v>0</v>
      </c>
      <c r="AD252" s="86">
        <v>0</v>
      </c>
      <c r="AE252" s="86">
        <v>0</v>
      </c>
      <c r="AF252" s="88">
        <v>6.0614989239099996E-11</v>
      </c>
      <c r="AG252" s="85">
        <v>1.7582576264300001</v>
      </c>
      <c r="AH252" s="86">
        <v>1.8518E-2</v>
      </c>
      <c r="AI252" s="88">
        <v>5.3579051080500004E-10</v>
      </c>
      <c r="AJ252" s="150">
        <v>1</v>
      </c>
      <c r="AK252" s="151">
        <v>0</v>
      </c>
    </row>
    <row r="253" spans="1:37" x14ac:dyDescent="0.2">
      <c r="A253" s="149" t="s">
        <v>836</v>
      </c>
      <c r="B253" s="66" t="s">
        <v>837</v>
      </c>
      <c r="C253" s="67">
        <v>72</v>
      </c>
      <c r="D253" s="84" t="s">
        <v>342</v>
      </c>
      <c r="E253" s="85">
        <v>11.452084857351901</v>
      </c>
      <c r="F253" s="91">
        <v>11.4020970495001</v>
      </c>
      <c r="G253" s="86">
        <v>7.1567910265788797</v>
      </c>
      <c r="H253" s="86">
        <v>7.1092416483784504</v>
      </c>
      <c r="I253" s="86">
        <v>67.459999999999994</v>
      </c>
      <c r="J253" s="86">
        <v>71.72</v>
      </c>
      <c r="K253" s="87">
        <v>1.35E-2</v>
      </c>
      <c r="L253" s="85">
        <v>19.569999927800001</v>
      </c>
      <c r="M253" s="86">
        <v>0</v>
      </c>
      <c r="N253" s="86">
        <v>17.126910660806701</v>
      </c>
      <c r="O253" s="86">
        <v>0.67714819427148198</v>
      </c>
      <c r="P253" s="86">
        <v>3.6440000000000001</v>
      </c>
      <c r="Q253" s="88">
        <v>1.5443</v>
      </c>
      <c r="R253" s="85">
        <v>0</v>
      </c>
      <c r="S253" s="86">
        <v>0.1</v>
      </c>
      <c r="T253" s="86">
        <v>2.41</v>
      </c>
      <c r="U253" s="88">
        <v>9.5927822482321403</v>
      </c>
      <c r="V253" s="89">
        <v>3.19</v>
      </c>
      <c r="W253" s="85">
        <v>74.294382291181194</v>
      </c>
      <c r="X253" s="88">
        <v>77.733333333299996</v>
      </c>
      <c r="Y253" s="85">
        <v>-100</v>
      </c>
      <c r="Z253" s="88"/>
      <c r="AA253" s="85">
        <v>0</v>
      </c>
      <c r="AB253" s="91">
        <v>0</v>
      </c>
      <c r="AC253" s="86">
        <v>0</v>
      </c>
      <c r="AD253" s="86">
        <v>0</v>
      </c>
      <c r="AE253" s="86">
        <v>0</v>
      </c>
      <c r="AF253" s="88">
        <v>0</v>
      </c>
      <c r="AG253" s="85">
        <v>1.7342459911200001</v>
      </c>
      <c r="AH253" s="86">
        <v>0.40922900000000001</v>
      </c>
      <c r="AI253" s="88">
        <v>0.137067999415</v>
      </c>
      <c r="AJ253" s="150">
        <v>1</v>
      </c>
      <c r="AK253" s="151">
        <v>0</v>
      </c>
    </row>
    <row r="254" spans="1:37" x14ac:dyDescent="0.2">
      <c r="A254" s="149" t="s">
        <v>838</v>
      </c>
      <c r="B254" s="66" t="s">
        <v>839</v>
      </c>
      <c r="C254" s="67">
        <v>72</v>
      </c>
      <c r="D254" s="84" t="s">
        <v>342</v>
      </c>
      <c r="E254" s="85">
        <v>24.918092346419101</v>
      </c>
      <c r="F254" s="91">
        <v>24.899926688595201</v>
      </c>
      <c r="G254" s="86">
        <v>11.807677585524599</v>
      </c>
      <c r="H254" s="86">
        <v>11.8011898505875</v>
      </c>
      <c r="I254" s="86">
        <v>16.579999999999998</v>
      </c>
      <c r="J254" s="86">
        <v>14.66</v>
      </c>
      <c r="K254" s="87">
        <v>0</v>
      </c>
      <c r="L254" s="85">
        <v>8.7500000628199999</v>
      </c>
      <c r="M254" s="86">
        <v>1.62829503904934E-4</v>
      </c>
      <c r="N254" s="86">
        <v>32.346227565778001</v>
      </c>
      <c r="O254" s="86">
        <v>3.3729521362030201</v>
      </c>
      <c r="P254" s="86">
        <v>1.2809999999999999</v>
      </c>
      <c r="Q254" s="88">
        <v>1.6074999999999999</v>
      </c>
      <c r="R254" s="85">
        <v>2.1306818181818201E-2</v>
      </c>
      <c r="S254" s="86">
        <v>0</v>
      </c>
      <c r="T254" s="86">
        <v>2.06</v>
      </c>
      <c r="U254" s="88">
        <v>10.298630439154801</v>
      </c>
      <c r="V254" s="89">
        <v>3.59</v>
      </c>
      <c r="W254" s="85">
        <v>53.850845921659101</v>
      </c>
      <c r="X254" s="88">
        <v>84.666666666699996</v>
      </c>
      <c r="Y254" s="85"/>
      <c r="Z254" s="88"/>
      <c r="AA254" s="85">
        <v>0.1</v>
      </c>
      <c r="AB254" s="91">
        <v>0.12</v>
      </c>
      <c r="AC254" s="86">
        <v>0</v>
      </c>
      <c r="AD254" s="86">
        <v>0</v>
      </c>
      <c r="AE254" s="86">
        <v>0.01</v>
      </c>
      <c r="AF254" s="88">
        <v>0</v>
      </c>
      <c r="AG254" s="85">
        <v>0.52350301508200003</v>
      </c>
      <c r="AH254" s="86">
        <v>0.153997</v>
      </c>
      <c r="AI254" s="88">
        <v>0.12294900060900001</v>
      </c>
      <c r="AJ254" s="150">
        <v>1</v>
      </c>
      <c r="AK254" s="151">
        <v>0</v>
      </c>
    </row>
    <row r="255" spans="1:37" x14ac:dyDescent="0.2">
      <c r="A255" s="149" t="s">
        <v>840</v>
      </c>
      <c r="B255" s="66" t="s">
        <v>841</v>
      </c>
      <c r="C255" s="67">
        <v>72</v>
      </c>
      <c r="D255" s="84" t="s">
        <v>342</v>
      </c>
      <c r="E255" s="85">
        <v>2.5198104901262002</v>
      </c>
      <c r="F255" s="91">
        <v>2.5198104901262002</v>
      </c>
      <c r="G255" s="86">
        <v>2.3059829776529299</v>
      </c>
      <c r="H255" s="86">
        <v>2.3059829776529299</v>
      </c>
      <c r="I255" s="86">
        <v>0.91</v>
      </c>
      <c r="J255" s="86">
        <v>1.05</v>
      </c>
      <c r="K255" s="87">
        <v>0</v>
      </c>
      <c r="L255" s="85">
        <v>37.409999956999997</v>
      </c>
      <c r="M255" s="86">
        <v>0</v>
      </c>
      <c r="N255" s="86">
        <v>3.46888398077173</v>
      </c>
      <c r="O255" s="86">
        <v>1.38656762612194</v>
      </c>
      <c r="P255" s="86">
        <v>0.68700000000000006</v>
      </c>
      <c r="Q255" s="88">
        <v>0.97829999999999995</v>
      </c>
      <c r="R255" s="85">
        <v>0</v>
      </c>
      <c r="S255" s="86">
        <v>0.1</v>
      </c>
      <c r="T255" s="86">
        <v>2.06</v>
      </c>
      <c r="U255" s="88">
        <v>12.188168210976499</v>
      </c>
      <c r="V255" s="89">
        <v>2.96</v>
      </c>
      <c r="W255" s="85">
        <v>27.0256988300799</v>
      </c>
      <c r="X255" s="88">
        <v>31.866666666699999</v>
      </c>
      <c r="Y255" s="85"/>
      <c r="Z255" s="88"/>
      <c r="AA255" s="85">
        <v>0</v>
      </c>
      <c r="AB255" s="91">
        <v>0</v>
      </c>
      <c r="AC255" s="86">
        <v>0</v>
      </c>
      <c r="AD255" s="86">
        <v>0</v>
      </c>
      <c r="AE255" s="86">
        <v>0</v>
      </c>
      <c r="AF255" s="88">
        <v>0</v>
      </c>
      <c r="AG255" s="85">
        <v>2.0435039927399998</v>
      </c>
      <c r="AH255" s="86">
        <v>2.9610000000000001E-3</v>
      </c>
      <c r="AI255" s="88">
        <v>0</v>
      </c>
      <c r="AJ255" s="150">
        <v>1</v>
      </c>
      <c r="AK255" s="151">
        <v>0</v>
      </c>
    </row>
    <row r="256" spans="1:37" x14ac:dyDescent="0.2">
      <c r="A256" s="149" t="s">
        <v>842</v>
      </c>
      <c r="B256" s="66" t="s">
        <v>843</v>
      </c>
      <c r="C256" s="67">
        <v>72</v>
      </c>
      <c r="D256" s="84" t="s">
        <v>342</v>
      </c>
      <c r="E256" s="85">
        <v>23.4014926675978</v>
      </c>
      <c r="F256" s="91">
        <v>23.4014926675978</v>
      </c>
      <c r="G256" s="86">
        <v>12.2970495810056</v>
      </c>
      <c r="H256" s="86">
        <v>12.2970495810056</v>
      </c>
      <c r="I256" s="86">
        <v>5.3</v>
      </c>
      <c r="J256" s="86">
        <v>9.1999999999999993</v>
      </c>
      <c r="K256" s="87">
        <v>1.21E-2</v>
      </c>
      <c r="L256" s="85">
        <v>18.579999946400001</v>
      </c>
      <c r="M256" s="86">
        <v>0</v>
      </c>
      <c r="N256" s="86">
        <v>37.925079702444201</v>
      </c>
      <c r="O256" s="86">
        <v>3.6853400429216299</v>
      </c>
      <c r="P256" s="86">
        <v>0.88300000000000001</v>
      </c>
      <c r="Q256" s="88">
        <v>1.2123999999999999</v>
      </c>
      <c r="R256" s="85">
        <v>0</v>
      </c>
      <c r="S256" s="86">
        <v>0.2</v>
      </c>
      <c r="T256" s="86">
        <v>1.64</v>
      </c>
      <c r="U256" s="88">
        <v>13.7569832402235</v>
      </c>
      <c r="V256" s="89">
        <v>3.72</v>
      </c>
      <c r="W256" s="85">
        <v>65.767514250171203</v>
      </c>
      <c r="X256" s="88">
        <v>80.733333333299996</v>
      </c>
      <c r="Y256" s="85">
        <v>99.699999999999989</v>
      </c>
      <c r="Z256" s="88"/>
      <c r="AA256" s="85">
        <v>0</v>
      </c>
      <c r="AB256" s="91">
        <v>0</v>
      </c>
      <c r="AC256" s="86">
        <v>0</v>
      </c>
      <c r="AD256" s="86">
        <v>0</v>
      </c>
      <c r="AE256" s="86">
        <v>0</v>
      </c>
      <c r="AF256" s="88">
        <v>0</v>
      </c>
      <c r="AG256" s="85">
        <v>2.1364769901699998</v>
      </c>
      <c r="AH256" s="86">
        <v>5.6868000000000002E-2</v>
      </c>
      <c r="AI256" s="88">
        <v>0.109523999747</v>
      </c>
      <c r="AJ256" s="150">
        <v>1</v>
      </c>
      <c r="AK256" s="151">
        <v>0</v>
      </c>
    </row>
    <row r="257" spans="1:37" x14ac:dyDescent="0.2">
      <c r="A257" s="149" t="s">
        <v>844</v>
      </c>
      <c r="B257" s="66" t="s">
        <v>845</v>
      </c>
      <c r="C257" s="67">
        <v>72</v>
      </c>
      <c r="D257" s="84" t="s">
        <v>342</v>
      </c>
      <c r="E257" s="85">
        <v>58.621430105218003</v>
      </c>
      <c r="F257" s="91">
        <v>58.621430105218003</v>
      </c>
      <c r="G257" s="86">
        <v>23.156538544127098</v>
      </c>
      <c r="H257" s="86">
        <v>23.156538544127098</v>
      </c>
      <c r="I257" s="86">
        <v>9.1</v>
      </c>
      <c r="J257" s="86">
        <v>11.81</v>
      </c>
      <c r="K257" s="87">
        <v>0</v>
      </c>
      <c r="L257" s="85">
        <v>0.29999999904699998</v>
      </c>
      <c r="M257" s="86">
        <v>0</v>
      </c>
      <c r="N257" s="86">
        <v>69.810106211779896</v>
      </c>
      <c r="O257" s="86">
        <v>59.8378776713338</v>
      </c>
      <c r="P257" s="86">
        <v>0.71399999999999997</v>
      </c>
      <c r="Q257" s="88">
        <v>1.5747</v>
      </c>
      <c r="R257" s="85">
        <v>0</v>
      </c>
      <c r="S257" s="86">
        <v>0</v>
      </c>
      <c r="T257" s="86">
        <v>1.84</v>
      </c>
      <c r="U257" s="88">
        <v>0.51105862143010505</v>
      </c>
      <c r="V257" s="89">
        <v>3.99</v>
      </c>
      <c r="W257" s="85">
        <v>34.988626080593399</v>
      </c>
      <c r="X257" s="88">
        <v>39.233333333300003</v>
      </c>
      <c r="Y257" s="85"/>
      <c r="Z257" s="88"/>
      <c r="AA257" s="85">
        <v>0</v>
      </c>
      <c r="AB257" s="91">
        <v>0</v>
      </c>
      <c r="AC257" s="86">
        <v>0</v>
      </c>
      <c r="AD257" s="86">
        <v>0</v>
      </c>
      <c r="AE257" s="86">
        <v>0</v>
      </c>
      <c r="AF257" s="88">
        <v>0</v>
      </c>
      <c r="AG257" s="85">
        <v>0</v>
      </c>
      <c r="AH257" s="86">
        <v>1.9384999999999999E-2</v>
      </c>
      <c r="AI257" s="88">
        <v>0</v>
      </c>
      <c r="AJ257" s="150">
        <v>1.02</v>
      </c>
      <c r="AK257" s="151">
        <v>0</v>
      </c>
    </row>
    <row r="258" spans="1:37" x14ac:dyDescent="0.2">
      <c r="A258" s="149" t="s">
        <v>846</v>
      </c>
      <c r="B258" s="66" t="s">
        <v>847</v>
      </c>
      <c r="C258" s="67">
        <v>72</v>
      </c>
      <c r="D258" s="84" t="s">
        <v>342</v>
      </c>
      <c r="E258" s="85">
        <v>29.063982812302498</v>
      </c>
      <c r="F258" s="91">
        <v>29.051344799457699</v>
      </c>
      <c r="G258" s="86">
        <v>14.301634899298</v>
      </c>
      <c r="H258" s="86">
        <v>14.301634899298</v>
      </c>
      <c r="I258" s="86">
        <v>17.62</v>
      </c>
      <c r="J258" s="86">
        <v>18.18</v>
      </c>
      <c r="K258" s="87">
        <v>0</v>
      </c>
      <c r="L258" s="85">
        <v>1.28999999959</v>
      </c>
      <c r="M258" s="86">
        <v>0</v>
      </c>
      <c r="N258" s="86">
        <v>34.704508190774703</v>
      </c>
      <c r="O258" s="86">
        <v>19.659396474454699</v>
      </c>
      <c r="P258" s="86">
        <v>1.105</v>
      </c>
      <c r="Q258" s="88">
        <v>1.0978000000000001</v>
      </c>
      <c r="R258" s="85">
        <v>0</v>
      </c>
      <c r="S258" s="86">
        <v>0.2</v>
      </c>
      <c r="T258" s="86">
        <v>1.49</v>
      </c>
      <c r="U258" s="88">
        <v>4.2854352646514799</v>
      </c>
      <c r="V258" s="89">
        <v>3.5</v>
      </c>
      <c r="W258" s="85">
        <v>38.110383336795003</v>
      </c>
      <c r="X258" s="88">
        <v>46.9</v>
      </c>
      <c r="Y258" s="85"/>
      <c r="Z258" s="88"/>
      <c r="AA258" s="85">
        <v>0</v>
      </c>
      <c r="AB258" s="91">
        <v>0</v>
      </c>
      <c r="AC258" s="86">
        <v>0</v>
      </c>
      <c r="AD258" s="86">
        <v>0</v>
      </c>
      <c r="AE258" s="86">
        <v>0</v>
      </c>
      <c r="AF258" s="88">
        <v>0</v>
      </c>
      <c r="AG258" s="85">
        <v>0</v>
      </c>
      <c r="AH258" s="86">
        <v>0.110236</v>
      </c>
      <c r="AI258" s="88">
        <v>0</v>
      </c>
      <c r="AJ258" s="150">
        <v>1.03</v>
      </c>
      <c r="AK258" s="151">
        <v>0</v>
      </c>
    </row>
    <row r="259" spans="1:37" x14ac:dyDescent="0.2">
      <c r="A259" s="149" t="s">
        <v>848</v>
      </c>
      <c r="B259" s="66" t="s">
        <v>849</v>
      </c>
      <c r="C259" s="67">
        <v>72</v>
      </c>
      <c r="D259" s="84" t="s">
        <v>342</v>
      </c>
      <c r="E259" s="85">
        <v>28.318510560533401</v>
      </c>
      <c r="F259" s="91">
        <v>28.306881236917</v>
      </c>
      <c r="G259" s="86">
        <v>14.604215352922299</v>
      </c>
      <c r="H259" s="86">
        <v>14.599231357086699</v>
      </c>
      <c r="I259" s="86">
        <v>5.43</v>
      </c>
      <c r="J259" s="86">
        <v>6.72</v>
      </c>
      <c r="K259" s="87">
        <v>0</v>
      </c>
      <c r="L259" s="85">
        <v>6.6900017749899998</v>
      </c>
      <c r="M259" s="86">
        <v>0</v>
      </c>
      <c r="N259" s="86">
        <v>34.8198384316184</v>
      </c>
      <c r="O259" s="86">
        <v>26.7576386828834</v>
      </c>
      <c r="P259" s="86">
        <v>0.7</v>
      </c>
      <c r="Q259" s="88">
        <v>0.88600000000000001</v>
      </c>
      <c r="R259" s="85">
        <v>0</v>
      </c>
      <c r="S259" s="86">
        <v>1.6</v>
      </c>
      <c r="T259" s="86">
        <v>1.06</v>
      </c>
      <c r="U259" s="88">
        <v>6.2061823699453997</v>
      </c>
      <c r="V259" s="89">
        <v>3.64</v>
      </c>
      <c r="W259" s="85">
        <v>46.960913801467001</v>
      </c>
      <c r="X259" s="88">
        <v>56.5</v>
      </c>
      <c r="Y259" s="85">
        <v>-100</v>
      </c>
      <c r="Z259" s="88"/>
      <c r="AA259" s="85">
        <v>0.1</v>
      </c>
      <c r="AB259" s="91">
        <v>0.12</v>
      </c>
      <c r="AC259" s="86">
        <v>0.03</v>
      </c>
      <c r="AD259" s="86">
        <v>0.04</v>
      </c>
      <c r="AE259" s="86">
        <v>0</v>
      </c>
      <c r="AF259" s="88">
        <v>0</v>
      </c>
      <c r="AG259" s="85">
        <v>0.18001010432</v>
      </c>
      <c r="AH259" s="86">
        <v>8.6593000000000003E-2</v>
      </c>
      <c r="AI259" s="88">
        <v>2.2980007181599999E-2</v>
      </c>
      <c r="AJ259" s="150">
        <v>1.02</v>
      </c>
      <c r="AK259" s="151">
        <v>0</v>
      </c>
    </row>
    <row r="260" spans="1:37" x14ac:dyDescent="0.2">
      <c r="A260" s="149" t="s">
        <v>850</v>
      </c>
      <c r="B260" s="66" t="s">
        <v>851</v>
      </c>
      <c r="C260" s="67">
        <v>72</v>
      </c>
      <c r="D260" s="84" t="s">
        <v>342</v>
      </c>
      <c r="E260" s="85">
        <v>14.887055739727099</v>
      </c>
      <c r="F260" s="91">
        <v>14.887055739727099</v>
      </c>
      <c r="G260" s="86">
        <v>9.6337984735178495</v>
      </c>
      <c r="H260" s="86">
        <v>9.6337984735178495</v>
      </c>
      <c r="I260" s="86">
        <v>3.39</v>
      </c>
      <c r="J260" s="86">
        <v>3.15</v>
      </c>
      <c r="K260" s="87">
        <v>0</v>
      </c>
      <c r="L260" s="85">
        <v>48.499999991899998</v>
      </c>
      <c r="M260" s="86">
        <v>0</v>
      </c>
      <c r="N260" s="86">
        <v>28.308081568721899</v>
      </c>
      <c r="O260" s="86">
        <v>13.8554631093997</v>
      </c>
      <c r="P260" s="86">
        <v>0.498</v>
      </c>
      <c r="Q260" s="88">
        <v>0.68530000000000002</v>
      </c>
      <c r="R260" s="85">
        <v>0</v>
      </c>
      <c r="S260" s="86">
        <v>0</v>
      </c>
      <c r="T260" s="86">
        <v>1.2</v>
      </c>
      <c r="U260" s="88">
        <v>8.6361884203222594</v>
      </c>
      <c r="V260" s="89">
        <v>3.37</v>
      </c>
      <c r="W260" s="85">
        <v>29.6626478403752</v>
      </c>
      <c r="X260" s="88">
        <v>54.3</v>
      </c>
      <c r="Y260" s="85"/>
      <c r="Z260" s="88"/>
      <c r="AA260" s="85">
        <v>0.16</v>
      </c>
      <c r="AB260" s="91">
        <v>0.16</v>
      </c>
      <c r="AC260" s="86">
        <v>0.04</v>
      </c>
      <c r="AD260" s="86">
        <v>0.04</v>
      </c>
      <c r="AE260" s="86">
        <v>0</v>
      </c>
      <c r="AF260" s="88">
        <v>0</v>
      </c>
      <c r="AG260" s="85">
        <v>0.74925000154800003</v>
      </c>
      <c r="AH260" s="86">
        <v>1.4472E-2</v>
      </c>
      <c r="AI260" s="88">
        <v>0</v>
      </c>
      <c r="AJ260" s="150">
        <v>1.01</v>
      </c>
      <c r="AK260" s="151">
        <v>0</v>
      </c>
    </row>
    <row r="261" spans="1:37" x14ac:dyDescent="0.2">
      <c r="A261" s="149" t="s">
        <v>852</v>
      </c>
      <c r="B261" s="66" t="s">
        <v>853</v>
      </c>
      <c r="C261" s="67">
        <v>72</v>
      </c>
      <c r="D261" s="84" t="s">
        <v>342</v>
      </c>
      <c r="E261" s="85">
        <v>29.270161133256298</v>
      </c>
      <c r="F261" s="91">
        <v>29.270161133256298</v>
      </c>
      <c r="G261" s="86">
        <v>16.7651297765428</v>
      </c>
      <c r="H261" s="86">
        <v>16.7651297765428</v>
      </c>
      <c r="I261" s="86">
        <v>4.12</v>
      </c>
      <c r="J261" s="86">
        <v>3.67</v>
      </c>
      <c r="K261" s="87">
        <v>0</v>
      </c>
      <c r="L261" s="85">
        <v>31.099999950600001</v>
      </c>
      <c r="M261" s="86">
        <v>0.47665712640605901</v>
      </c>
      <c r="N261" s="86">
        <v>50.072780203784603</v>
      </c>
      <c r="O261" s="86">
        <v>20.354380284223801</v>
      </c>
      <c r="P261" s="86">
        <v>0.50700000000000001</v>
      </c>
      <c r="Q261" s="88">
        <v>0.75019999999999998</v>
      </c>
      <c r="R261" s="85">
        <v>1.70502983802217E-2</v>
      </c>
      <c r="S261" s="86">
        <v>4.4000000000000004</v>
      </c>
      <c r="T261" s="86">
        <v>1.22</v>
      </c>
      <c r="U261" s="88">
        <v>5.2209252502694197</v>
      </c>
      <c r="V261" s="89">
        <v>3.9</v>
      </c>
      <c r="W261" s="85">
        <v>39.439934454546503</v>
      </c>
      <c r="X261" s="88">
        <v>58</v>
      </c>
      <c r="Y261" s="85"/>
      <c r="Z261" s="88">
        <v>-100</v>
      </c>
      <c r="AA261" s="85">
        <v>7.0000000000000007E-2</v>
      </c>
      <c r="AB261" s="91">
        <v>7.0000000000000007E-2</v>
      </c>
      <c r="AC261" s="86">
        <v>0</v>
      </c>
      <c r="AD261" s="86">
        <v>0</v>
      </c>
      <c r="AE261" s="86">
        <v>0</v>
      </c>
      <c r="AF261" s="88">
        <v>0</v>
      </c>
      <c r="AG261" s="85">
        <v>0.14018399981599999</v>
      </c>
      <c r="AH261" s="86">
        <v>1.9413E-2</v>
      </c>
      <c r="AI261" s="88">
        <v>0</v>
      </c>
      <c r="AJ261" s="150">
        <v>1.01</v>
      </c>
      <c r="AK261" s="151">
        <v>0</v>
      </c>
    </row>
    <row r="262" spans="1:37" x14ac:dyDescent="0.2">
      <c r="A262" s="149" t="s">
        <v>854</v>
      </c>
      <c r="B262" s="66" t="s">
        <v>855</v>
      </c>
      <c r="C262" s="67">
        <v>72</v>
      </c>
      <c r="D262" s="84" t="s">
        <v>342</v>
      </c>
      <c r="E262" s="85">
        <v>31.583791565383599</v>
      </c>
      <c r="F262" s="91">
        <v>31.583791565383599</v>
      </c>
      <c r="G262" s="86">
        <v>18.5377480943053</v>
      </c>
      <c r="H262" s="86">
        <v>18.5377480943053</v>
      </c>
      <c r="I262" s="86">
        <v>2.95</v>
      </c>
      <c r="J262" s="86">
        <v>4.13</v>
      </c>
      <c r="K262" s="87">
        <v>0</v>
      </c>
      <c r="L262" s="85">
        <v>21.829999941699999</v>
      </c>
      <c r="M262" s="86">
        <v>1.4421877440520999E-2</v>
      </c>
      <c r="N262" s="86">
        <v>46.259111047591801</v>
      </c>
      <c r="O262" s="86">
        <v>33.4653212415379</v>
      </c>
      <c r="P262" s="86">
        <v>0.59199999999999997</v>
      </c>
      <c r="Q262" s="88">
        <v>0.70799999999999996</v>
      </c>
      <c r="R262" s="85">
        <v>2.70782561603033E-2</v>
      </c>
      <c r="S262" s="86">
        <v>0.5</v>
      </c>
      <c r="T262" s="86">
        <v>0.86</v>
      </c>
      <c r="U262" s="88">
        <v>7.9460977509262998</v>
      </c>
      <c r="V262" s="89">
        <v>3.72</v>
      </c>
      <c r="W262" s="85">
        <v>53.232014450457299</v>
      </c>
      <c r="X262" s="88">
        <v>54.566666666700002</v>
      </c>
      <c r="Y262" s="85"/>
      <c r="Z262" s="88"/>
      <c r="AA262" s="85">
        <v>0</v>
      </c>
      <c r="AB262" s="91">
        <v>0</v>
      </c>
      <c r="AC262" s="86">
        <v>0</v>
      </c>
      <c r="AD262" s="86">
        <v>0</v>
      </c>
      <c r="AE262" s="86">
        <v>0</v>
      </c>
      <c r="AF262" s="88">
        <v>0</v>
      </c>
      <c r="AG262" s="85">
        <v>0.16827599995</v>
      </c>
      <c r="AH262" s="86">
        <v>1.2389000000000001E-2</v>
      </c>
      <c r="AI262" s="88">
        <v>7.2543999978500001E-2</v>
      </c>
      <c r="AJ262" s="150">
        <v>1.02</v>
      </c>
      <c r="AK262" s="151">
        <v>0</v>
      </c>
    </row>
    <row r="263" spans="1:37" x14ac:dyDescent="0.2">
      <c r="A263" s="149" t="s">
        <v>856</v>
      </c>
      <c r="B263" s="66" t="s">
        <v>857</v>
      </c>
      <c r="C263" s="67">
        <v>72</v>
      </c>
      <c r="D263" s="84" t="s">
        <v>342</v>
      </c>
      <c r="E263" s="85">
        <v>21.932575205579301</v>
      </c>
      <c r="F263" s="91">
        <v>21.932575205579301</v>
      </c>
      <c r="G263" s="86">
        <v>13.4608878942438</v>
      </c>
      <c r="H263" s="86">
        <v>13.4608878942438</v>
      </c>
      <c r="I263" s="86">
        <v>4.5199999999999996</v>
      </c>
      <c r="J263" s="86">
        <v>9.27</v>
      </c>
      <c r="K263" s="87">
        <v>0</v>
      </c>
      <c r="L263" s="85">
        <v>28.529999996800001</v>
      </c>
      <c r="M263" s="86">
        <v>2.6613711905226298E-3</v>
      </c>
      <c r="N263" s="86">
        <v>33.352275662551001</v>
      </c>
      <c r="O263" s="86">
        <v>23.148521054280199</v>
      </c>
      <c r="P263" s="86">
        <v>0.85099999999999998</v>
      </c>
      <c r="Q263" s="88">
        <v>0.65059999999999996</v>
      </c>
      <c r="R263" s="85">
        <v>7.8015290997035403E-3</v>
      </c>
      <c r="S263" s="86">
        <v>4.9000000000000004</v>
      </c>
      <c r="T263" s="86">
        <v>0.95</v>
      </c>
      <c r="U263" s="88">
        <v>7.0365358592692804</v>
      </c>
      <c r="V263" s="89">
        <v>3.63</v>
      </c>
      <c r="W263" s="85">
        <v>43.969496232166101</v>
      </c>
      <c r="X263" s="88">
        <v>64.2</v>
      </c>
      <c r="Y263" s="85">
        <v>-100</v>
      </c>
      <c r="Z263" s="88"/>
      <c r="AA263" s="85">
        <v>0.09</v>
      </c>
      <c r="AB263" s="91">
        <v>0.09</v>
      </c>
      <c r="AC263" s="86">
        <v>0</v>
      </c>
      <c r="AD263" s="86">
        <v>0</v>
      </c>
      <c r="AE263" s="86">
        <v>0</v>
      </c>
      <c r="AF263" s="88">
        <v>0</v>
      </c>
      <c r="AG263" s="85">
        <v>7.88039999992E-2</v>
      </c>
      <c r="AH263" s="86">
        <v>9.8602999999999996E-2</v>
      </c>
      <c r="AI263" s="88">
        <v>2.2796999999800002E-2</v>
      </c>
      <c r="AJ263" s="150">
        <v>1.01</v>
      </c>
      <c r="AK263" s="151">
        <v>0</v>
      </c>
    </row>
    <row r="264" spans="1:37" x14ac:dyDescent="0.2">
      <c r="A264" s="149" t="s">
        <v>858</v>
      </c>
      <c r="B264" s="66" t="s">
        <v>859</v>
      </c>
      <c r="C264" s="67">
        <v>72</v>
      </c>
      <c r="D264" s="84" t="s">
        <v>342</v>
      </c>
      <c r="E264" s="85">
        <v>42.086126778049703</v>
      </c>
      <c r="F264" s="91">
        <v>42.086126778049703</v>
      </c>
      <c r="G264" s="86">
        <v>19.493810081231601</v>
      </c>
      <c r="H264" s="86">
        <v>19.493810081231601</v>
      </c>
      <c r="I264" s="86">
        <v>8.31</v>
      </c>
      <c r="J264" s="86">
        <v>9.08</v>
      </c>
      <c r="K264" s="87">
        <v>0</v>
      </c>
      <c r="L264" s="85">
        <v>3.67000001136</v>
      </c>
      <c r="M264" s="86">
        <v>0</v>
      </c>
      <c r="N264" s="86">
        <v>54.536402645740999</v>
      </c>
      <c r="O264" s="86">
        <v>58.513431629973702</v>
      </c>
      <c r="P264" s="86">
        <v>0.5</v>
      </c>
      <c r="Q264" s="88">
        <v>0.84740000000000004</v>
      </c>
      <c r="R264" s="85">
        <v>0</v>
      </c>
      <c r="S264" s="86">
        <v>1.5</v>
      </c>
      <c r="T264" s="86">
        <v>1.18</v>
      </c>
      <c r="U264" s="88">
        <v>1.6104430492001001</v>
      </c>
      <c r="V264" s="89">
        <v>3.97</v>
      </c>
      <c r="W264" s="85">
        <v>41.228553937472697</v>
      </c>
      <c r="X264" s="88">
        <v>43.0333333333</v>
      </c>
      <c r="Y264" s="85"/>
      <c r="Z264" s="88"/>
      <c r="AA264" s="85">
        <v>0</v>
      </c>
      <c r="AB264" s="91">
        <v>0</v>
      </c>
      <c r="AC264" s="86">
        <v>0</v>
      </c>
      <c r="AD264" s="86">
        <v>0</v>
      </c>
      <c r="AE264" s="86">
        <v>0</v>
      </c>
      <c r="AF264" s="88">
        <v>0</v>
      </c>
      <c r="AG264" s="85">
        <v>0</v>
      </c>
      <c r="AH264" s="86">
        <v>3.7628000000000002E-2</v>
      </c>
      <c r="AI264" s="88">
        <v>0</v>
      </c>
      <c r="AJ264" s="150">
        <v>1.02</v>
      </c>
      <c r="AK264" s="151">
        <v>0</v>
      </c>
    </row>
    <row r="265" spans="1:37" x14ac:dyDescent="0.2">
      <c r="A265" s="149" t="s">
        <v>860</v>
      </c>
      <c r="B265" s="66" t="s">
        <v>861</v>
      </c>
      <c r="C265" s="67">
        <v>72</v>
      </c>
      <c r="D265" s="84" t="s">
        <v>342</v>
      </c>
      <c r="E265" s="85">
        <v>29.744599418540499</v>
      </c>
      <c r="F265" s="91">
        <v>29.744599418540499</v>
      </c>
      <c r="G265" s="86">
        <v>14.656092444706101</v>
      </c>
      <c r="H265" s="86">
        <v>14.656092444706101</v>
      </c>
      <c r="I265" s="86">
        <v>3.25</v>
      </c>
      <c r="J265" s="86">
        <v>9.24</v>
      </c>
      <c r="K265" s="87">
        <v>0</v>
      </c>
      <c r="L265" s="85">
        <v>13.8999999778</v>
      </c>
      <c r="M265" s="86">
        <v>0</v>
      </c>
      <c r="N265" s="86">
        <v>41.261919146812403</v>
      </c>
      <c r="O265" s="86">
        <v>26.862980769230798</v>
      </c>
      <c r="P265" s="86">
        <v>0.79500000000000004</v>
      </c>
      <c r="Q265" s="88">
        <v>0.73599999999999999</v>
      </c>
      <c r="R265" s="85">
        <v>0</v>
      </c>
      <c r="S265" s="86">
        <v>1.6</v>
      </c>
      <c r="T265" s="86">
        <v>0.99</v>
      </c>
      <c r="U265" s="88">
        <v>5.2165752769293103</v>
      </c>
      <c r="V265" s="89">
        <v>3.9</v>
      </c>
      <c r="W265" s="85">
        <v>48.966796469204397</v>
      </c>
      <c r="X265" s="88">
        <v>49.566666666700002</v>
      </c>
      <c r="Y265" s="85"/>
      <c r="Z265" s="88"/>
      <c r="AA265" s="85">
        <v>0</v>
      </c>
      <c r="AB265" s="91">
        <v>0</v>
      </c>
      <c r="AC265" s="86">
        <v>0</v>
      </c>
      <c r="AD265" s="86">
        <v>0</v>
      </c>
      <c r="AE265" s="86">
        <v>0</v>
      </c>
      <c r="AF265" s="88">
        <v>0</v>
      </c>
      <c r="AG265" s="85">
        <v>0.145798000165</v>
      </c>
      <c r="AH265" s="86">
        <v>3.4654999999999998E-2</v>
      </c>
      <c r="AI265" s="88">
        <v>4.1231000046599998E-2</v>
      </c>
      <c r="AJ265" s="150">
        <v>1</v>
      </c>
      <c r="AK265" s="151">
        <v>0</v>
      </c>
    </row>
    <row r="266" spans="1:37" x14ac:dyDescent="0.2">
      <c r="A266" s="149" t="s">
        <v>862</v>
      </c>
      <c r="B266" s="66" t="s">
        <v>863</v>
      </c>
      <c r="C266" s="67">
        <v>72</v>
      </c>
      <c r="D266" s="84" t="s">
        <v>342</v>
      </c>
      <c r="E266" s="85">
        <v>36.653391656329603</v>
      </c>
      <c r="F266" s="91">
        <v>36.629235489978498</v>
      </c>
      <c r="G266" s="86">
        <v>21.030227851406899</v>
      </c>
      <c r="H266" s="86">
        <v>21.022393419076799</v>
      </c>
      <c r="I266" s="86">
        <v>5.04</v>
      </c>
      <c r="J266" s="86">
        <v>5.35</v>
      </c>
      <c r="K266" s="87">
        <v>0</v>
      </c>
      <c r="L266" s="85">
        <v>18.8000000111</v>
      </c>
      <c r="M266" s="86">
        <v>0</v>
      </c>
      <c r="N266" s="86">
        <v>50.663644282917602</v>
      </c>
      <c r="O266" s="86">
        <v>28.588374851720101</v>
      </c>
      <c r="P266" s="86">
        <v>0.47499999999999998</v>
      </c>
      <c r="Q266" s="88">
        <v>0.71089999999999998</v>
      </c>
      <c r="R266" s="85">
        <v>0</v>
      </c>
      <c r="S266" s="86">
        <v>2.4</v>
      </c>
      <c r="T266" s="86">
        <v>0.88</v>
      </c>
      <c r="U266" s="88">
        <v>4.4584448651824804</v>
      </c>
      <c r="V266" s="89">
        <v>3.91</v>
      </c>
      <c r="W266" s="85">
        <v>52.7104188514271</v>
      </c>
      <c r="X266" s="88">
        <v>74.033333333300007</v>
      </c>
      <c r="Y266" s="85">
        <v>-100</v>
      </c>
      <c r="Z266" s="88"/>
      <c r="AA266" s="85">
        <v>0</v>
      </c>
      <c r="AB266" s="91">
        <v>0.01</v>
      </c>
      <c r="AC266" s="86">
        <v>0</v>
      </c>
      <c r="AD266" s="86">
        <v>0</v>
      </c>
      <c r="AE266" s="86">
        <v>0</v>
      </c>
      <c r="AF266" s="88">
        <v>0</v>
      </c>
      <c r="AG266" s="85">
        <v>0.319547999581</v>
      </c>
      <c r="AH266" s="86">
        <v>5.4989999999999997E-2</v>
      </c>
      <c r="AI266" s="88">
        <v>1.7919999976500001E-2</v>
      </c>
      <c r="AJ266" s="150">
        <v>1.02</v>
      </c>
      <c r="AK266" s="151">
        <v>0</v>
      </c>
    </row>
    <row r="267" spans="1:37" x14ac:dyDescent="0.2">
      <c r="A267" s="149" t="s">
        <v>864</v>
      </c>
      <c r="B267" s="66" t="s">
        <v>865</v>
      </c>
      <c r="C267" s="67">
        <v>72</v>
      </c>
      <c r="D267" s="84" t="s">
        <v>342</v>
      </c>
      <c r="E267" s="85">
        <v>31.114786189206502</v>
      </c>
      <c r="F267" s="91">
        <v>31.114786189206502</v>
      </c>
      <c r="G267" s="86">
        <v>16.757231091160701</v>
      </c>
      <c r="H267" s="86">
        <v>16.757231091160701</v>
      </c>
      <c r="I267" s="86">
        <v>3.78</v>
      </c>
      <c r="J267" s="86">
        <v>5.7</v>
      </c>
      <c r="K267" s="87">
        <v>0</v>
      </c>
      <c r="L267" s="85">
        <v>16.540000057</v>
      </c>
      <c r="M267" s="86">
        <v>0</v>
      </c>
      <c r="N267" s="86">
        <v>40.196348288833804</v>
      </c>
      <c r="O267" s="86">
        <v>32.318376068376097</v>
      </c>
      <c r="P267" s="86">
        <v>0.50800000000000001</v>
      </c>
      <c r="Q267" s="88">
        <v>0.9</v>
      </c>
      <c r="R267" s="85">
        <v>0</v>
      </c>
      <c r="S267" s="86">
        <v>4.5999999999999996</v>
      </c>
      <c r="T267" s="86">
        <v>1.04</v>
      </c>
      <c r="U267" s="88">
        <v>6.4430119140031703</v>
      </c>
      <c r="V267" s="89">
        <v>3.91</v>
      </c>
      <c r="W267" s="85">
        <v>46.597544803874598</v>
      </c>
      <c r="X267" s="88">
        <v>46.133333333300001</v>
      </c>
      <c r="Y267" s="85"/>
      <c r="Z267" s="88"/>
      <c r="AA267" s="85">
        <v>0</v>
      </c>
      <c r="AB267" s="91">
        <v>0</v>
      </c>
      <c r="AC267" s="86">
        <v>0</v>
      </c>
      <c r="AD267" s="86">
        <v>0</v>
      </c>
      <c r="AE267" s="86">
        <v>0</v>
      </c>
      <c r="AF267" s="88">
        <v>0</v>
      </c>
      <c r="AG267" s="85">
        <v>0.16454000042899999</v>
      </c>
      <c r="AH267" s="86">
        <v>1.1084E-2</v>
      </c>
      <c r="AI267" s="88">
        <v>0</v>
      </c>
      <c r="AJ267" s="150">
        <v>1</v>
      </c>
      <c r="AK267" s="151">
        <v>0</v>
      </c>
    </row>
    <row r="268" spans="1:37" x14ac:dyDescent="0.2">
      <c r="A268" s="149" t="s">
        <v>866</v>
      </c>
      <c r="B268" s="66" t="s">
        <v>867</v>
      </c>
      <c r="C268" s="67">
        <v>72</v>
      </c>
      <c r="D268" s="84" t="s">
        <v>342</v>
      </c>
      <c r="E268" s="85">
        <v>50.365048998555402</v>
      </c>
      <c r="F268" s="91">
        <v>50.355288330144802</v>
      </c>
      <c r="G268" s="86">
        <v>21.483231171670599</v>
      </c>
      <c r="H268" s="86">
        <v>21.483231171670599</v>
      </c>
      <c r="I268" s="86">
        <v>6.08</v>
      </c>
      <c r="J268" s="86">
        <v>5.89</v>
      </c>
      <c r="K268" s="87">
        <v>0</v>
      </c>
      <c r="L268" s="85">
        <v>3.80000000715</v>
      </c>
      <c r="M268" s="86">
        <v>6.8273111923085198E-3</v>
      </c>
      <c r="N268" s="86">
        <v>61.999195696978802</v>
      </c>
      <c r="O268" s="86">
        <v>64.551899654608306</v>
      </c>
      <c r="P268" s="86">
        <v>0.54</v>
      </c>
      <c r="Q268" s="88">
        <v>0.58560000000000001</v>
      </c>
      <c r="R268" s="85">
        <v>2.4962556165751399E-2</v>
      </c>
      <c r="S268" s="86">
        <v>1.2</v>
      </c>
      <c r="T268" s="86">
        <v>0.96</v>
      </c>
      <c r="U268" s="88">
        <v>0.83746534962714203</v>
      </c>
      <c r="V268" s="89">
        <v>4.07</v>
      </c>
      <c r="W268" s="85">
        <v>44.417098841611498</v>
      </c>
      <c r="X268" s="88">
        <v>58.1</v>
      </c>
      <c r="Y268" s="85"/>
      <c r="Z268" s="88"/>
      <c r="AA268" s="85">
        <v>0.08</v>
      </c>
      <c r="AB268" s="91">
        <v>0.08</v>
      </c>
      <c r="AC268" s="86">
        <v>0.05</v>
      </c>
      <c r="AD268" s="86">
        <v>0.05</v>
      </c>
      <c r="AE268" s="86">
        <v>0</v>
      </c>
      <c r="AF268" s="88">
        <v>0</v>
      </c>
      <c r="AG268" s="85">
        <v>0</v>
      </c>
      <c r="AH268" s="86">
        <v>2.0955000000000001E-2</v>
      </c>
      <c r="AI268" s="88">
        <v>3.7375000053500002E-2</v>
      </c>
      <c r="AJ268" s="150">
        <v>1.02</v>
      </c>
      <c r="AK268" s="151">
        <v>0</v>
      </c>
    </row>
    <row r="269" spans="1:37" x14ac:dyDescent="0.2">
      <c r="A269" s="149" t="s">
        <v>868</v>
      </c>
      <c r="B269" s="66" t="s">
        <v>869</v>
      </c>
      <c r="C269" s="67">
        <v>72</v>
      </c>
      <c r="D269" s="84" t="s">
        <v>342</v>
      </c>
      <c r="E269" s="85">
        <v>28.096741562701201</v>
      </c>
      <c r="F269" s="91">
        <v>28.0899978542746</v>
      </c>
      <c r="G269" s="86">
        <v>16.362075836066602</v>
      </c>
      <c r="H269" s="86">
        <v>16.362075836066602</v>
      </c>
      <c r="I269" s="86">
        <v>4.83</v>
      </c>
      <c r="J269" s="86">
        <v>5.85</v>
      </c>
      <c r="K269" s="87">
        <v>6.7999999999999996E-3</v>
      </c>
      <c r="L269" s="85">
        <v>13.390000006199999</v>
      </c>
      <c r="M269" s="86">
        <v>2.2240591257634699E-2</v>
      </c>
      <c r="N269" s="86">
        <v>38.631831577461298</v>
      </c>
      <c r="O269" s="86">
        <v>25.437709127694301</v>
      </c>
      <c r="P269" s="86">
        <v>0.79600000000000004</v>
      </c>
      <c r="Q269" s="88">
        <v>1.6825000000000001</v>
      </c>
      <c r="R269" s="85">
        <v>6.9628185489486096E-3</v>
      </c>
      <c r="S269" s="86">
        <v>3.5</v>
      </c>
      <c r="T269" s="86">
        <v>1.32</v>
      </c>
      <c r="U269" s="88">
        <v>5.8498605278484499</v>
      </c>
      <c r="V269" s="89">
        <v>3.83</v>
      </c>
      <c r="W269" s="85">
        <v>55.232142071768699</v>
      </c>
      <c r="X269" s="88">
        <v>71.400000000000006</v>
      </c>
      <c r="Y269" s="85">
        <v>-100</v>
      </c>
      <c r="Z269" s="88">
        <v>-100</v>
      </c>
      <c r="AA269" s="85">
        <v>0</v>
      </c>
      <c r="AB269" s="91">
        <v>0</v>
      </c>
      <c r="AC269" s="86">
        <v>0</v>
      </c>
      <c r="AD269" s="86">
        <v>0</v>
      </c>
      <c r="AE269" s="86">
        <v>0</v>
      </c>
      <c r="AF269" s="88">
        <v>0</v>
      </c>
      <c r="AG269" s="85">
        <v>0.93358800009499998</v>
      </c>
      <c r="AH269" s="86">
        <v>6.6475999999999993E-2</v>
      </c>
      <c r="AI269" s="88">
        <v>4.10110000042E-2</v>
      </c>
      <c r="AJ269" s="150">
        <v>1.01</v>
      </c>
      <c r="AK269" s="151">
        <v>0</v>
      </c>
    </row>
    <row r="270" spans="1:37" x14ac:dyDescent="0.2">
      <c r="A270" s="149" t="s">
        <v>870</v>
      </c>
      <c r="B270" s="66" t="s">
        <v>871</v>
      </c>
      <c r="C270" s="67">
        <v>72</v>
      </c>
      <c r="D270" s="84" t="s">
        <v>342</v>
      </c>
      <c r="E270" s="85">
        <v>25.505545846856201</v>
      </c>
      <c r="F270" s="91">
        <v>25.5007905655218</v>
      </c>
      <c r="G270" s="86">
        <v>13.956750716264301</v>
      </c>
      <c r="H270" s="86">
        <v>13.956750716264301</v>
      </c>
      <c r="I270" s="86">
        <v>3.2</v>
      </c>
      <c r="J270" s="86">
        <v>5.08</v>
      </c>
      <c r="K270" s="87">
        <v>0</v>
      </c>
      <c r="L270" s="85">
        <v>21.4100016911</v>
      </c>
      <c r="M270" s="86">
        <v>0</v>
      </c>
      <c r="N270" s="86">
        <v>33.5022384021253</v>
      </c>
      <c r="O270" s="86">
        <v>23.953351241564601</v>
      </c>
      <c r="P270" s="86">
        <v>0.72699999999999998</v>
      </c>
      <c r="Q270" s="88">
        <v>0.8256</v>
      </c>
      <c r="R270" s="85">
        <v>0</v>
      </c>
      <c r="S270" s="86">
        <v>5.7</v>
      </c>
      <c r="T270" s="86">
        <v>0.99</v>
      </c>
      <c r="U270" s="88">
        <v>7.92943162499851</v>
      </c>
      <c r="V270" s="89">
        <v>3.67</v>
      </c>
      <c r="W270" s="85">
        <v>64.419224208014697</v>
      </c>
      <c r="X270" s="88">
        <v>78.333333333300004</v>
      </c>
      <c r="Y270" s="85">
        <v>-100</v>
      </c>
      <c r="Z270" s="88"/>
      <c r="AA270" s="85">
        <v>0</v>
      </c>
      <c r="AB270" s="91">
        <v>0</v>
      </c>
      <c r="AC270" s="86">
        <v>0</v>
      </c>
      <c r="AD270" s="86">
        <v>0</v>
      </c>
      <c r="AE270" s="86">
        <v>0</v>
      </c>
      <c r="AF270" s="88">
        <v>0</v>
      </c>
      <c r="AG270" s="85">
        <v>0.84284014023099996</v>
      </c>
      <c r="AH270" s="86">
        <v>5.8508999999999999E-2</v>
      </c>
      <c r="AI270" s="88">
        <v>2.3487010410900001E-2</v>
      </c>
      <c r="AJ270" s="150">
        <v>1.02</v>
      </c>
      <c r="AK270" s="151">
        <v>0</v>
      </c>
    </row>
    <row r="271" spans="1:37" x14ac:dyDescent="0.2">
      <c r="A271" s="149" t="s">
        <v>872</v>
      </c>
      <c r="B271" s="66" t="s">
        <v>873</v>
      </c>
      <c r="C271" s="67">
        <v>72</v>
      </c>
      <c r="D271" s="84" t="s">
        <v>342</v>
      </c>
      <c r="E271" s="85">
        <v>10.2087489659871</v>
      </c>
      <c r="F271" s="91">
        <v>10.2087489659871</v>
      </c>
      <c r="G271" s="86">
        <v>7.8974259160138196</v>
      </c>
      <c r="H271" s="86">
        <v>7.8974259160138196</v>
      </c>
      <c r="I271" s="86">
        <v>3.8</v>
      </c>
      <c r="J271" s="86">
        <v>4.4400000000000004</v>
      </c>
      <c r="K271" s="87">
        <v>2.7E-2</v>
      </c>
      <c r="L271" s="85">
        <v>32.640001279499998</v>
      </c>
      <c r="M271" s="86">
        <v>0</v>
      </c>
      <c r="N271" s="86">
        <v>15.9339982760744</v>
      </c>
      <c r="O271" s="86">
        <v>6.8718801996672196</v>
      </c>
      <c r="P271" s="86">
        <v>0.89100000000000001</v>
      </c>
      <c r="Q271" s="88">
        <v>0.91910000000000003</v>
      </c>
      <c r="R271" s="85">
        <v>0</v>
      </c>
      <c r="S271" s="86">
        <v>7.6</v>
      </c>
      <c r="T271" s="86">
        <v>1.1499999999999999</v>
      </c>
      <c r="U271" s="88">
        <v>8.2283100579047304</v>
      </c>
      <c r="V271" s="89">
        <v>3.49</v>
      </c>
      <c r="W271" s="85">
        <v>30.044117877235699</v>
      </c>
      <c r="X271" s="88">
        <v>38.933333333299998</v>
      </c>
      <c r="Y271" s="85"/>
      <c r="Z271" s="88"/>
      <c r="AA271" s="85">
        <v>0</v>
      </c>
      <c r="AB271" s="91">
        <v>0</v>
      </c>
      <c r="AC271" s="86">
        <v>0</v>
      </c>
      <c r="AD271" s="86">
        <v>0</v>
      </c>
      <c r="AE271" s="86">
        <v>0</v>
      </c>
      <c r="AF271" s="88">
        <v>0</v>
      </c>
      <c r="AG271" s="85">
        <v>0.97413005400099995</v>
      </c>
      <c r="AH271" s="86">
        <v>1.2744999999999999E-2</v>
      </c>
      <c r="AI271" s="88">
        <v>3.6619888479199999E-9</v>
      </c>
      <c r="AJ271" s="150">
        <v>1</v>
      </c>
      <c r="AK271" s="151">
        <v>0</v>
      </c>
    </row>
    <row r="272" spans="1:37" x14ac:dyDescent="0.2">
      <c r="A272" s="149" t="s">
        <v>874</v>
      </c>
      <c r="B272" s="66" t="s">
        <v>875</v>
      </c>
      <c r="C272" s="67">
        <v>72</v>
      </c>
      <c r="D272" s="84" t="s">
        <v>342</v>
      </c>
      <c r="E272" s="85">
        <v>20.847021672141999</v>
      </c>
      <c r="F272" s="91">
        <v>20.847021672141999</v>
      </c>
      <c r="G272" s="86">
        <v>13.636768788040801</v>
      </c>
      <c r="H272" s="86">
        <v>13.636768788040801</v>
      </c>
      <c r="I272" s="86">
        <v>4.07</v>
      </c>
      <c r="J272" s="86">
        <v>7.29</v>
      </c>
      <c r="K272" s="87">
        <v>1.41E-2</v>
      </c>
      <c r="L272" s="85">
        <v>23.6200000045</v>
      </c>
      <c r="M272" s="86">
        <v>0</v>
      </c>
      <c r="N272" s="86">
        <v>29.958699771633999</v>
      </c>
      <c r="O272" s="86">
        <v>23.149331002487699</v>
      </c>
      <c r="P272" s="86">
        <v>1.0069999999999999</v>
      </c>
      <c r="Q272" s="88">
        <v>0.95499999999999996</v>
      </c>
      <c r="R272" s="85">
        <v>0</v>
      </c>
      <c r="S272" s="86">
        <v>6.8</v>
      </c>
      <c r="T272" s="86">
        <v>1.22</v>
      </c>
      <c r="U272" s="88">
        <v>9.0884203020347893</v>
      </c>
      <c r="V272" s="89">
        <v>3.7</v>
      </c>
      <c r="W272" s="85">
        <v>46.668769213301701</v>
      </c>
      <c r="X272" s="88">
        <v>52.566666666700002</v>
      </c>
      <c r="Y272" s="85">
        <v>-100</v>
      </c>
      <c r="Z272" s="88"/>
      <c r="AA272" s="85">
        <v>0.03</v>
      </c>
      <c r="AB272" s="91">
        <v>0.03</v>
      </c>
      <c r="AC272" s="86">
        <v>0</v>
      </c>
      <c r="AD272" s="86">
        <v>0</v>
      </c>
      <c r="AE272" s="86">
        <v>0</v>
      </c>
      <c r="AF272" s="88">
        <v>5.9200000029100003E-2</v>
      </c>
      <c r="AG272" s="85">
        <v>2.3934300013100001</v>
      </c>
      <c r="AH272" s="86">
        <v>7.8200000000000006E-2</v>
      </c>
      <c r="AI272" s="88">
        <v>1.7937000009799999E-2</v>
      </c>
      <c r="AJ272" s="150">
        <v>1.01</v>
      </c>
      <c r="AK272" s="151">
        <v>0</v>
      </c>
    </row>
    <row r="273" spans="1:37" x14ac:dyDescent="0.2">
      <c r="A273" s="149" t="s">
        <v>876</v>
      </c>
      <c r="B273" s="66" t="s">
        <v>877</v>
      </c>
      <c r="C273" s="67">
        <v>72</v>
      </c>
      <c r="D273" s="84" t="s">
        <v>342</v>
      </c>
      <c r="E273" s="85">
        <v>11.276599984059899</v>
      </c>
      <c r="F273" s="91">
        <v>11.270622459552101</v>
      </c>
      <c r="G273" s="86">
        <v>7.0604526978560598</v>
      </c>
      <c r="H273" s="86">
        <v>7.05646768151749</v>
      </c>
      <c r="I273" s="86">
        <v>4.91</v>
      </c>
      <c r="J273" s="86">
        <v>11.42</v>
      </c>
      <c r="K273" s="87">
        <v>1.11E-2</v>
      </c>
      <c r="L273" s="85">
        <v>29.8300031757</v>
      </c>
      <c r="M273" s="86">
        <v>1.8091009679391801E-2</v>
      </c>
      <c r="N273" s="86">
        <v>17.146405145513601</v>
      </c>
      <c r="O273" s="86">
        <v>14.702139965297899</v>
      </c>
      <c r="P273" s="86">
        <v>1.131</v>
      </c>
      <c r="Q273" s="88">
        <v>0.95199999999999996</v>
      </c>
      <c r="R273" s="85">
        <v>1.2753475322025301E-2</v>
      </c>
      <c r="S273" s="86">
        <v>7</v>
      </c>
      <c r="T273" s="86">
        <v>1.04</v>
      </c>
      <c r="U273" s="88">
        <v>11.913206344145999</v>
      </c>
      <c r="V273" s="89">
        <v>3.35</v>
      </c>
      <c r="W273" s="85">
        <v>43.964075722514401</v>
      </c>
      <c r="X273" s="88">
        <v>44.5</v>
      </c>
      <c r="Y273" s="85"/>
      <c r="Z273" s="88"/>
      <c r="AA273" s="85">
        <v>0</v>
      </c>
      <c r="AB273" s="91">
        <v>0</v>
      </c>
      <c r="AC273" s="86">
        <v>0</v>
      </c>
      <c r="AD273" s="86">
        <v>0</v>
      </c>
      <c r="AE273" s="86">
        <v>0</v>
      </c>
      <c r="AF273" s="88">
        <v>0</v>
      </c>
      <c r="AG273" s="85">
        <v>0.66162423744099996</v>
      </c>
      <c r="AH273" s="86">
        <v>7.9006999999999994E-2</v>
      </c>
      <c r="AI273" s="88">
        <v>2.1862017185600002E-2</v>
      </c>
      <c r="AJ273" s="150">
        <v>1.01</v>
      </c>
      <c r="AK273" s="151">
        <v>0</v>
      </c>
    </row>
    <row r="274" spans="1:37" x14ac:dyDescent="0.2">
      <c r="A274" s="149" t="s">
        <v>878</v>
      </c>
      <c r="B274" s="66" t="s">
        <v>879</v>
      </c>
      <c r="C274" s="67">
        <v>72</v>
      </c>
      <c r="D274" s="84" t="s">
        <v>342</v>
      </c>
      <c r="E274" s="85">
        <v>10.576230492196901</v>
      </c>
      <c r="F274" s="91">
        <v>10.534213685474199</v>
      </c>
      <c r="G274" s="86">
        <v>8.9135654261704698</v>
      </c>
      <c r="H274" s="86">
        <v>8.89255702280912</v>
      </c>
      <c r="I274" s="86">
        <v>3.93</v>
      </c>
      <c r="J274" s="86">
        <v>4.2699999999999996</v>
      </c>
      <c r="K274" s="87">
        <v>3.3300000000000003E-2</v>
      </c>
      <c r="L274" s="85">
        <v>54.480000083599997</v>
      </c>
      <c r="M274" s="86">
        <v>0</v>
      </c>
      <c r="N274" s="86">
        <v>16.394544756050699</v>
      </c>
      <c r="O274" s="86">
        <v>19.1292517006803</v>
      </c>
      <c r="P274" s="86">
        <v>0.78900000000000003</v>
      </c>
      <c r="Q274" s="88">
        <v>0.90039999999999998</v>
      </c>
      <c r="R274" s="85">
        <v>0</v>
      </c>
      <c r="S274" s="86">
        <v>10</v>
      </c>
      <c r="T274" s="86">
        <v>1.01</v>
      </c>
      <c r="U274" s="88">
        <v>18.7725090036014</v>
      </c>
      <c r="V274" s="89">
        <v>3.37</v>
      </c>
      <c r="W274" s="85">
        <v>54.337360563794398</v>
      </c>
      <c r="X274" s="88"/>
      <c r="Y274" s="85">
        <v>-100</v>
      </c>
      <c r="Z274" s="88"/>
      <c r="AA274" s="85">
        <v>0.13</v>
      </c>
      <c r="AB274" s="91">
        <v>0.13</v>
      </c>
      <c r="AC274" s="86">
        <v>0.13</v>
      </c>
      <c r="AD274" s="86">
        <v>0.13</v>
      </c>
      <c r="AE274" s="86">
        <v>0</v>
      </c>
      <c r="AF274" s="88">
        <v>0</v>
      </c>
      <c r="AG274" s="85">
        <v>0.13470999930300001</v>
      </c>
      <c r="AH274" s="86">
        <v>9.5720000000000006E-3</v>
      </c>
      <c r="AI274" s="88">
        <v>0</v>
      </c>
      <c r="AJ274" s="150">
        <v>1</v>
      </c>
      <c r="AK274" s="151">
        <v>0</v>
      </c>
    </row>
    <row r="275" spans="1:37" x14ac:dyDescent="0.2">
      <c r="A275" s="149" t="s">
        <v>880</v>
      </c>
      <c r="B275" s="66" t="s">
        <v>881</v>
      </c>
      <c r="C275" s="67">
        <v>72</v>
      </c>
      <c r="D275" s="84" t="s">
        <v>342</v>
      </c>
      <c r="E275" s="85">
        <v>6.7006347670148898</v>
      </c>
      <c r="F275" s="91">
        <v>6.7006347670148898</v>
      </c>
      <c r="G275" s="86">
        <v>5.3694268120273598</v>
      </c>
      <c r="H275" s="86">
        <v>5.3694268120273598</v>
      </c>
      <c r="I275" s="86">
        <v>5.82</v>
      </c>
      <c r="J275" s="86">
        <v>16.73</v>
      </c>
      <c r="K275" s="87">
        <v>2.1100000000000001E-2</v>
      </c>
      <c r="L275" s="85">
        <v>47.739997203599998</v>
      </c>
      <c r="M275" s="86">
        <v>0</v>
      </c>
      <c r="N275" s="86">
        <v>10.1771186983537</v>
      </c>
      <c r="O275" s="86">
        <v>7.39142411165182</v>
      </c>
      <c r="P275" s="86">
        <v>1.79</v>
      </c>
      <c r="Q275" s="88">
        <v>1.36</v>
      </c>
      <c r="R275" s="85">
        <v>0</v>
      </c>
      <c r="S275" s="86">
        <v>10.7</v>
      </c>
      <c r="T275" s="86">
        <v>1.2</v>
      </c>
      <c r="U275" s="88">
        <v>17.318038199880402</v>
      </c>
      <c r="V275" s="89">
        <v>3.24</v>
      </c>
      <c r="W275" s="85">
        <v>59.374491331042101</v>
      </c>
      <c r="X275" s="88">
        <v>60.9666666667</v>
      </c>
      <c r="Y275" s="85">
        <v>-100</v>
      </c>
      <c r="Z275" s="88"/>
      <c r="AA275" s="85">
        <v>0</v>
      </c>
      <c r="AB275" s="91">
        <v>0</v>
      </c>
      <c r="AC275" s="86">
        <v>0</v>
      </c>
      <c r="AD275" s="86">
        <v>0</v>
      </c>
      <c r="AE275" s="86">
        <v>0</v>
      </c>
      <c r="AF275" s="88">
        <v>0</v>
      </c>
      <c r="AG275" s="85">
        <v>1.4584395408199999</v>
      </c>
      <c r="AH275" s="86">
        <v>0.120334</v>
      </c>
      <c r="AI275" s="88">
        <v>0.1029659713</v>
      </c>
      <c r="AJ275" s="150">
        <v>1</v>
      </c>
      <c r="AK275" s="151">
        <v>0</v>
      </c>
    </row>
    <row r="276" spans="1:37" x14ac:dyDescent="0.2">
      <c r="A276" s="149" t="s">
        <v>882</v>
      </c>
      <c r="B276" s="66" t="s">
        <v>883</v>
      </c>
      <c r="C276" s="67">
        <v>72</v>
      </c>
      <c r="D276" s="84" t="s">
        <v>342</v>
      </c>
      <c r="E276" s="85">
        <v>9.9562880823525006</v>
      </c>
      <c r="F276" s="91">
        <v>9.9562880823525006</v>
      </c>
      <c r="G276" s="86">
        <v>6.0184309124626303</v>
      </c>
      <c r="H276" s="86">
        <v>6.0184309124626303</v>
      </c>
      <c r="I276" s="86">
        <v>10.48</v>
      </c>
      <c r="J276" s="86">
        <v>13.73</v>
      </c>
      <c r="K276" s="87">
        <v>2.1000000000000001E-2</v>
      </c>
      <c r="L276" s="85">
        <v>42.480000513699999</v>
      </c>
      <c r="M276" s="86">
        <v>0</v>
      </c>
      <c r="N276" s="86">
        <v>13.4705719812103</v>
      </c>
      <c r="O276" s="86">
        <v>1.8948141927356701</v>
      </c>
      <c r="P276" s="86">
        <v>1.7370000000000001</v>
      </c>
      <c r="Q276" s="88">
        <v>1.0197000000000001</v>
      </c>
      <c r="R276" s="85">
        <v>0</v>
      </c>
      <c r="S276" s="86">
        <v>9.5</v>
      </c>
      <c r="T276" s="86">
        <v>1.46</v>
      </c>
      <c r="U276" s="88">
        <v>17.156454603943502</v>
      </c>
      <c r="V276" s="89">
        <v>3.24</v>
      </c>
      <c r="W276" s="85">
        <v>47.5951697961139</v>
      </c>
      <c r="X276" s="88">
        <v>46.433333333299998</v>
      </c>
      <c r="Y276" s="85"/>
      <c r="Z276" s="88"/>
      <c r="AA276" s="85">
        <v>0.02</v>
      </c>
      <c r="AB276" s="91">
        <v>0.02</v>
      </c>
      <c r="AC276" s="86">
        <v>0</v>
      </c>
      <c r="AD276" s="86">
        <v>0</v>
      </c>
      <c r="AE276" s="86">
        <v>0</v>
      </c>
      <c r="AF276" s="88">
        <v>0</v>
      </c>
      <c r="AG276" s="85">
        <v>1.29009980608</v>
      </c>
      <c r="AH276" s="86">
        <v>9.9677000000000002E-2</v>
      </c>
      <c r="AI276" s="88">
        <v>0.122558977067</v>
      </c>
      <c r="AJ276" s="150">
        <v>1</v>
      </c>
      <c r="AK276" s="151">
        <v>0</v>
      </c>
    </row>
    <row r="277" spans="1:37" x14ac:dyDescent="0.2">
      <c r="A277" s="149" t="s">
        <v>884</v>
      </c>
      <c r="B277" s="66" t="s">
        <v>885</v>
      </c>
      <c r="C277" s="67">
        <v>72</v>
      </c>
      <c r="D277" s="84" t="s">
        <v>342</v>
      </c>
      <c r="E277" s="85">
        <v>5.4503225302768596</v>
      </c>
      <c r="F277" s="91">
        <v>5.4493466444164698</v>
      </c>
      <c r="G277" s="86">
        <v>4.7242634501468697</v>
      </c>
      <c r="H277" s="86">
        <v>4.7232875642864798</v>
      </c>
      <c r="I277" s="86">
        <v>1.52</v>
      </c>
      <c r="J277" s="86">
        <v>2.2599999999999998</v>
      </c>
      <c r="K277" s="87">
        <v>4.3400000000000001E-2</v>
      </c>
      <c r="L277" s="85">
        <v>59.559996890100003</v>
      </c>
      <c r="M277" s="86">
        <v>0</v>
      </c>
      <c r="N277" s="86">
        <v>7.0123083452703101</v>
      </c>
      <c r="O277" s="86">
        <v>1.55929658398545</v>
      </c>
      <c r="P277" s="86">
        <v>1.1890000000000001</v>
      </c>
      <c r="Q277" s="88">
        <v>1.2253000000000001</v>
      </c>
      <c r="R277" s="85">
        <v>0</v>
      </c>
      <c r="S277" s="86">
        <v>15.6</v>
      </c>
      <c r="T277" s="86">
        <v>1.65</v>
      </c>
      <c r="U277" s="88">
        <v>19.639702940344101</v>
      </c>
      <c r="V277" s="89">
        <v>3.17</v>
      </c>
      <c r="W277" s="85">
        <v>26.024755130178399</v>
      </c>
      <c r="X277" s="88">
        <v>64.633333333300001</v>
      </c>
      <c r="Y277" s="85"/>
      <c r="Z277" s="88"/>
      <c r="AA277" s="85">
        <v>0</v>
      </c>
      <c r="AB277" s="91">
        <v>0</v>
      </c>
      <c r="AC277" s="86">
        <v>0</v>
      </c>
      <c r="AD277" s="86">
        <v>0</v>
      </c>
      <c r="AE277" s="86">
        <v>0</v>
      </c>
      <c r="AF277" s="88">
        <v>0</v>
      </c>
      <c r="AG277" s="85">
        <v>1.2812610395699999</v>
      </c>
      <c r="AH277" s="86">
        <v>1.5871E-2</v>
      </c>
      <c r="AI277" s="88">
        <v>1.40852125199E-8</v>
      </c>
      <c r="AJ277" s="150">
        <v>1</v>
      </c>
      <c r="AK277" s="151">
        <v>0</v>
      </c>
    </row>
    <row r="278" spans="1:37" x14ac:dyDescent="0.2">
      <c r="A278" s="149" t="s">
        <v>886</v>
      </c>
      <c r="B278" s="66" t="s">
        <v>887</v>
      </c>
      <c r="C278" s="67">
        <v>72</v>
      </c>
      <c r="D278" s="84" t="s">
        <v>342</v>
      </c>
      <c r="E278" s="85">
        <v>18.7755966671374</v>
      </c>
      <c r="F278" s="91">
        <v>18.7755966671374</v>
      </c>
      <c r="G278" s="86">
        <v>14.132890834627901</v>
      </c>
      <c r="H278" s="86">
        <v>14.132890834627901</v>
      </c>
      <c r="I278" s="86">
        <v>6.54</v>
      </c>
      <c r="J278" s="86">
        <v>12.39</v>
      </c>
      <c r="K278" s="87">
        <v>3.9199999999999999E-2</v>
      </c>
      <c r="L278" s="85">
        <v>12.970000000200001</v>
      </c>
      <c r="M278" s="86">
        <v>0</v>
      </c>
      <c r="N278" s="86">
        <v>25.651072277512199</v>
      </c>
      <c r="O278" s="86">
        <v>15.9010098136823</v>
      </c>
      <c r="P278" s="86">
        <v>1.37</v>
      </c>
      <c r="Q278" s="88">
        <v>1.1572</v>
      </c>
      <c r="R278" s="85">
        <v>0</v>
      </c>
      <c r="S278" s="86">
        <v>0.9</v>
      </c>
      <c r="T278" s="86">
        <v>1.78</v>
      </c>
      <c r="U278" s="88">
        <v>10.588193757943801</v>
      </c>
      <c r="V278" s="89">
        <v>3.71</v>
      </c>
      <c r="W278" s="85">
        <v>33.340908503176202</v>
      </c>
      <c r="X278" s="88">
        <v>37.0333333333</v>
      </c>
      <c r="Y278" s="85"/>
      <c r="Z278" s="88"/>
      <c r="AA278" s="85">
        <v>0</v>
      </c>
      <c r="AB278" s="91">
        <v>0</v>
      </c>
      <c r="AC278" s="86">
        <v>0</v>
      </c>
      <c r="AD278" s="86">
        <v>0</v>
      </c>
      <c r="AE278" s="86">
        <v>0</v>
      </c>
      <c r="AF278" s="88">
        <v>0.103699997069</v>
      </c>
      <c r="AG278" s="85">
        <v>0.28501000015599998</v>
      </c>
      <c r="AH278" s="86">
        <v>4.5920000000000002E-2</v>
      </c>
      <c r="AI278" s="88">
        <v>2.0935000011500001E-2</v>
      </c>
      <c r="AJ278" s="150">
        <v>1</v>
      </c>
      <c r="AK278" s="151">
        <v>0</v>
      </c>
    </row>
    <row r="279" spans="1:37" x14ac:dyDescent="0.2">
      <c r="A279" s="149" t="s">
        <v>888</v>
      </c>
      <c r="B279" s="66" t="s">
        <v>889</v>
      </c>
      <c r="C279" s="67">
        <v>72</v>
      </c>
      <c r="D279" s="84" t="s">
        <v>342</v>
      </c>
      <c r="E279" s="85">
        <v>10.552996126317099</v>
      </c>
      <c r="F279" s="91">
        <v>10.552996126317099</v>
      </c>
      <c r="G279" s="86">
        <v>5.1425929763593796</v>
      </c>
      <c r="H279" s="86">
        <v>5.1425929763593796</v>
      </c>
      <c r="I279" s="86">
        <v>4.05</v>
      </c>
      <c r="J279" s="86">
        <v>8.58</v>
      </c>
      <c r="K279" s="87">
        <v>5.3100000000000001E-2</v>
      </c>
      <c r="L279" s="85">
        <v>28.1500000333</v>
      </c>
      <c r="M279" s="86">
        <v>0</v>
      </c>
      <c r="N279" s="86">
        <v>15.305531421951899</v>
      </c>
      <c r="O279" s="86">
        <v>8.4673604541154202</v>
      </c>
      <c r="P279" s="86">
        <v>1.014</v>
      </c>
      <c r="Q279" s="88">
        <v>0.8679</v>
      </c>
      <c r="R279" s="85">
        <v>0</v>
      </c>
      <c r="S279" s="86">
        <v>13.1</v>
      </c>
      <c r="T279" s="86">
        <v>1.17</v>
      </c>
      <c r="U279" s="88">
        <v>17.9257464411535</v>
      </c>
      <c r="V279" s="89">
        <v>3.51</v>
      </c>
      <c r="W279" s="85">
        <v>29.409036791745901</v>
      </c>
      <c r="X279" s="88">
        <v>37.1</v>
      </c>
      <c r="Y279" s="85"/>
      <c r="Z279" s="88"/>
      <c r="AA279" s="85">
        <v>0</v>
      </c>
      <c r="AB279" s="91">
        <v>0</v>
      </c>
      <c r="AC279" s="86">
        <v>0</v>
      </c>
      <c r="AD279" s="86">
        <v>0</v>
      </c>
      <c r="AE279" s="86">
        <v>0</v>
      </c>
      <c r="AF279" s="88">
        <v>0</v>
      </c>
      <c r="AG279" s="85">
        <v>0.58322999958900001</v>
      </c>
      <c r="AH279" s="86">
        <v>3.7513999999999999E-2</v>
      </c>
      <c r="AI279" s="88">
        <v>0</v>
      </c>
      <c r="AJ279" s="150">
        <v>1</v>
      </c>
      <c r="AK279" s="151">
        <v>0</v>
      </c>
    </row>
    <row r="280" spans="1:37" x14ac:dyDescent="0.2">
      <c r="A280" s="149" t="s">
        <v>890</v>
      </c>
      <c r="B280" s="66" t="s">
        <v>891</v>
      </c>
      <c r="C280" s="67">
        <v>72</v>
      </c>
      <c r="D280" s="84" t="s">
        <v>342</v>
      </c>
      <c r="E280" s="85">
        <v>9.36992104990839</v>
      </c>
      <c r="F280" s="91">
        <v>9.3534857956793491</v>
      </c>
      <c r="G280" s="86">
        <v>6.6587128152373101</v>
      </c>
      <c r="H280" s="86">
        <v>6.6562779627589297</v>
      </c>
      <c r="I280" s="86">
        <v>5.09</v>
      </c>
      <c r="J280" s="86">
        <v>7.38</v>
      </c>
      <c r="K280" s="87">
        <v>6.7999999999999996E-3</v>
      </c>
      <c r="L280" s="85">
        <v>25.4500021285</v>
      </c>
      <c r="M280" s="86">
        <v>0</v>
      </c>
      <c r="N280" s="86">
        <v>13.010331314570699</v>
      </c>
      <c r="O280" s="86">
        <v>4.3761133916815096</v>
      </c>
      <c r="P280" s="86">
        <v>1.601</v>
      </c>
      <c r="Q280" s="88">
        <v>1.4068000000000001</v>
      </c>
      <c r="R280" s="85">
        <v>0</v>
      </c>
      <c r="S280" s="86">
        <v>6.1</v>
      </c>
      <c r="T280" s="86">
        <v>1.61</v>
      </c>
      <c r="U280" s="88">
        <v>16.955095233167601</v>
      </c>
      <c r="V280" s="89">
        <v>3.36</v>
      </c>
      <c r="W280" s="85">
        <v>39.485642733025301</v>
      </c>
      <c r="X280" s="88">
        <v>42.233333333300003</v>
      </c>
      <c r="Y280" s="85">
        <v>-93.74</v>
      </c>
      <c r="Z280" s="88"/>
      <c r="AA280" s="85">
        <v>0</v>
      </c>
      <c r="AB280" s="91">
        <v>0</v>
      </c>
      <c r="AC280" s="86">
        <v>0</v>
      </c>
      <c r="AD280" s="86">
        <v>0</v>
      </c>
      <c r="AE280" s="86">
        <v>0</v>
      </c>
      <c r="AF280" s="88">
        <v>0</v>
      </c>
      <c r="AG280" s="85">
        <v>1.79603608643</v>
      </c>
      <c r="AH280" s="86">
        <v>8.6373000000000005E-2</v>
      </c>
      <c r="AI280" s="88">
        <v>6.23189984817E-2</v>
      </c>
      <c r="AJ280" s="150">
        <v>1</v>
      </c>
      <c r="AK280" s="151">
        <v>0</v>
      </c>
    </row>
    <row r="281" spans="1:37" x14ac:dyDescent="0.2">
      <c r="A281" s="149" t="s">
        <v>892</v>
      </c>
      <c r="B281" s="66" t="s">
        <v>893</v>
      </c>
      <c r="C281" s="67">
        <v>72</v>
      </c>
      <c r="D281" s="84" t="s">
        <v>342</v>
      </c>
      <c r="E281" s="85">
        <v>16.793733992495099</v>
      </c>
      <c r="F281" s="91">
        <v>16.793733992495099</v>
      </c>
      <c r="G281" s="86">
        <v>7.6151051283578504</v>
      </c>
      <c r="H281" s="86">
        <v>7.6151051283578504</v>
      </c>
      <c r="I281" s="86">
        <v>3.48</v>
      </c>
      <c r="J281" s="86">
        <v>7.37</v>
      </c>
      <c r="K281" s="87">
        <v>6.6199999999999995E-2</v>
      </c>
      <c r="L281" s="85">
        <v>14.3800047539</v>
      </c>
      <c r="M281" s="86">
        <v>0</v>
      </c>
      <c r="N281" s="86">
        <v>22.143282566153299</v>
      </c>
      <c r="O281" s="86">
        <v>12.433392539964499</v>
      </c>
      <c r="P281" s="86">
        <v>1.0489999999999999</v>
      </c>
      <c r="Q281" s="88">
        <v>3.3752</v>
      </c>
      <c r="R281" s="85">
        <v>0</v>
      </c>
      <c r="S281" s="86">
        <v>10.6</v>
      </c>
      <c r="T281" s="86">
        <v>1.33</v>
      </c>
      <c r="U281" s="88">
        <v>18.556793138364402</v>
      </c>
      <c r="V281" s="89">
        <v>3.53</v>
      </c>
      <c r="W281" s="85">
        <v>25.9322257102313</v>
      </c>
      <c r="X281" s="88">
        <v>34.0333333333</v>
      </c>
      <c r="Y281" s="85"/>
      <c r="Z281" s="88"/>
      <c r="AA281" s="85">
        <v>0</v>
      </c>
      <c r="AB281" s="91">
        <v>0</v>
      </c>
      <c r="AC281" s="86">
        <v>0</v>
      </c>
      <c r="AD281" s="86">
        <v>0</v>
      </c>
      <c r="AE281" s="86">
        <v>0</v>
      </c>
      <c r="AF281" s="88">
        <v>0</v>
      </c>
      <c r="AG281" s="85">
        <v>0.24652206660199999</v>
      </c>
      <c r="AH281" s="86">
        <v>1.7846999999999998E-2</v>
      </c>
      <c r="AI281" s="88">
        <v>1.0572740257699999E-9</v>
      </c>
      <c r="AJ281" s="150">
        <v>1</v>
      </c>
      <c r="AK281" s="151">
        <v>0</v>
      </c>
    </row>
    <row r="282" spans="1:37" x14ac:dyDescent="0.2">
      <c r="A282" s="149" t="s">
        <v>894</v>
      </c>
      <c r="B282" s="66" t="s">
        <v>895</v>
      </c>
      <c r="C282" s="67">
        <v>72</v>
      </c>
      <c r="D282" s="84" t="s">
        <v>342</v>
      </c>
      <c r="E282" s="85">
        <v>12.8584165839227</v>
      </c>
      <c r="F282" s="91">
        <v>12.8579099880443</v>
      </c>
      <c r="G282" s="86">
        <v>5.9839105149040499</v>
      </c>
      <c r="H282" s="86">
        <v>5.9834039190257204</v>
      </c>
      <c r="I282" s="86">
        <v>3.08</v>
      </c>
      <c r="J282" s="86">
        <v>5.65</v>
      </c>
      <c r="K282" s="87">
        <v>6.7500000000000004E-2</v>
      </c>
      <c r="L282" s="85">
        <v>32.399999939600001</v>
      </c>
      <c r="M282" s="86">
        <v>0</v>
      </c>
      <c r="N282" s="86">
        <v>16.6446292257361</v>
      </c>
      <c r="O282" s="86">
        <v>2.56905582219744</v>
      </c>
      <c r="P282" s="86">
        <v>1.01</v>
      </c>
      <c r="Q282" s="88">
        <v>1.5254000000000001</v>
      </c>
      <c r="R282" s="85">
        <v>0</v>
      </c>
      <c r="S282" s="86">
        <v>13.4</v>
      </c>
      <c r="T282" s="86">
        <v>1.68</v>
      </c>
      <c r="U282" s="88">
        <v>20.1858193681736</v>
      </c>
      <c r="V282" s="89">
        <v>3.48</v>
      </c>
      <c r="W282" s="85">
        <v>28.600877895310401</v>
      </c>
      <c r="X282" s="88">
        <v>51.566666666700002</v>
      </c>
      <c r="Y282" s="85">
        <v>100</v>
      </c>
      <c r="Z282" s="88"/>
      <c r="AA282" s="85">
        <v>0</v>
      </c>
      <c r="AB282" s="91">
        <v>0</v>
      </c>
      <c r="AC282" s="86">
        <v>0</v>
      </c>
      <c r="AD282" s="86">
        <v>0</v>
      </c>
      <c r="AE282" s="86">
        <v>0</v>
      </c>
      <c r="AF282" s="88">
        <v>0</v>
      </c>
      <c r="AG282" s="85">
        <v>1.58656988472</v>
      </c>
      <c r="AH282" s="86">
        <v>7.7292E-2</v>
      </c>
      <c r="AI282" s="88">
        <v>2.3511998208300001E-2</v>
      </c>
      <c r="AJ282" s="150">
        <v>1</v>
      </c>
      <c r="AK282" s="151">
        <v>0</v>
      </c>
    </row>
    <row r="283" spans="1:37" x14ac:dyDescent="0.2">
      <c r="A283" s="149" t="s">
        <v>896</v>
      </c>
      <c r="B283" s="66" t="s">
        <v>897</v>
      </c>
      <c r="C283" s="67">
        <v>72</v>
      </c>
      <c r="D283" s="84" t="s">
        <v>342</v>
      </c>
      <c r="E283" s="85">
        <v>15.1022068544696</v>
      </c>
      <c r="F283" s="91">
        <v>15.1001728872165</v>
      </c>
      <c r="G283" s="86">
        <v>7.5805959524051696</v>
      </c>
      <c r="H283" s="86">
        <v>7.5785619851520396</v>
      </c>
      <c r="I283" s="86">
        <v>7.02</v>
      </c>
      <c r="J283" s="86">
        <v>7.75</v>
      </c>
      <c r="K283" s="87">
        <v>2.2599999999999999E-2</v>
      </c>
      <c r="L283" s="85">
        <v>13.62999999</v>
      </c>
      <c r="M283" s="86">
        <v>5.2660179966038598E-3</v>
      </c>
      <c r="N283" s="86">
        <v>17.009785705437899</v>
      </c>
      <c r="O283" s="86">
        <v>5.9343728182452899</v>
      </c>
      <c r="P283" s="86">
        <v>1.526</v>
      </c>
      <c r="Q283" s="88">
        <v>1.5142</v>
      </c>
      <c r="R283" s="85">
        <v>2.5786487880350699E-2</v>
      </c>
      <c r="S283" s="86">
        <v>6.1</v>
      </c>
      <c r="T283" s="86">
        <v>2.34</v>
      </c>
      <c r="U283" s="88">
        <v>11.479711176650101</v>
      </c>
      <c r="V283" s="89">
        <v>3.46</v>
      </c>
      <c r="W283" s="85">
        <v>47.166666666700003</v>
      </c>
      <c r="X283" s="88">
        <v>47.166666666700003</v>
      </c>
      <c r="Y283" s="85"/>
      <c r="Z283" s="88"/>
      <c r="AA283" s="85">
        <v>0</v>
      </c>
      <c r="AB283" s="91">
        <v>0</v>
      </c>
      <c r="AC283" s="86">
        <v>0</v>
      </c>
      <c r="AD283" s="86">
        <v>0</v>
      </c>
      <c r="AE283" s="86">
        <v>0</v>
      </c>
      <c r="AF283" s="88">
        <v>0</v>
      </c>
      <c r="AG283" s="85">
        <v>0.26410000059099997</v>
      </c>
      <c r="AH283" s="86">
        <v>2.6748999999999998E-2</v>
      </c>
      <c r="AI283" s="88">
        <v>0</v>
      </c>
      <c r="AJ283" s="150">
        <v>1</v>
      </c>
      <c r="AK283" s="151">
        <v>0</v>
      </c>
    </row>
    <row r="284" spans="1:37" x14ac:dyDescent="0.2">
      <c r="A284" s="149" t="s">
        <v>898</v>
      </c>
      <c r="B284" s="66" t="s">
        <v>899</v>
      </c>
      <c r="C284" s="67">
        <v>72</v>
      </c>
      <c r="D284" s="84" t="s">
        <v>342</v>
      </c>
      <c r="E284" s="85">
        <v>10.265514232088799</v>
      </c>
      <c r="F284" s="91">
        <v>10.2595368743201</v>
      </c>
      <c r="G284" s="86">
        <v>5.0472808999509899</v>
      </c>
      <c r="H284" s="86">
        <v>5.0448899568434804</v>
      </c>
      <c r="I284" s="86">
        <v>3.84</v>
      </c>
      <c r="J284" s="86">
        <v>4.71</v>
      </c>
      <c r="K284" s="87">
        <v>5.3100000000000001E-2</v>
      </c>
      <c r="L284" s="85">
        <v>38.710000022199999</v>
      </c>
      <c r="M284" s="86">
        <v>0</v>
      </c>
      <c r="N284" s="86">
        <v>12.8880816414487</v>
      </c>
      <c r="O284" s="86">
        <v>1.3543849146961999</v>
      </c>
      <c r="P284" s="86">
        <v>1.099</v>
      </c>
      <c r="Q284" s="88">
        <v>2.0057</v>
      </c>
      <c r="R284" s="85">
        <v>0</v>
      </c>
      <c r="S284" s="86">
        <v>12</v>
      </c>
      <c r="T284" s="86">
        <v>1.67</v>
      </c>
      <c r="U284" s="88">
        <v>18.595560018649401</v>
      </c>
      <c r="V284" s="89">
        <v>3.32</v>
      </c>
      <c r="W284" s="85">
        <v>29.545673295132801</v>
      </c>
      <c r="X284" s="88"/>
      <c r="Y284" s="85"/>
      <c r="Z284" s="88"/>
      <c r="AA284" s="85">
        <v>0.12</v>
      </c>
      <c r="AB284" s="91">
        <v>0.12</v>
      </c>
      <c r="AC284" s="86">
        <v>0.08</v>
      </c>
      <c r="AD284" s="86">
        <v>0.08</v>
      </c>
      <c r="AE284" s="86">
        <v>0</v>
      </c>
      <c r="AF284" s="88">
        <v>0</v>
      </c>
      <c r="AG284" s="85">
        <v>1.3476280012599999</v>
      </c>
      <c r="AH284" s="86">
        <v>2.7317000000000001E-2</v>
      </c>
      <c r="AI284" s="88">
        <v>0</v>
      </c>
      <c r="AJ284" s="150">
        <v>1</v>
      </c>
      <c r="AK284" s="151">
        <v>0</v>
      </c>
    </row>
    <row r="285" spans="1:37" x14ac:dyDescent="0.2">
      <c r="A285" s="149" t="s">
        <v>900</v>
      </c>
      <c r="B285" s="66" t="s">
        <v>901</v>
      </c>
      <c r="C285" s="67">
        <v>72</v>
      </c>
      <c r="D285" s="84" t="s">
        <v>342</v>
      </c>
      <c r="E285" s="85">
        <v>13.397673578111799</v>
      </c>
      <c r="F285" s="91">
        <v>13.3829493889461</v>
      </c>
      <c r="G285" s="86">
        <v>9.2307280442261099</v>
      </c>
      <c r="H285" s="86">
        <v>9.2293894815746906</v>
      </c>
      <c r="I285" s="86">
        <v>1.73</v>
      </c>
      <c r="J285" s="86">
        <v>5.62</v>
      </c>
      <c r="K285" s="87">
        <v>2.9700000000000001E-2</v>
      </c>
      <c r="L285" s="85">
        <v>39.529999955900003</v>
      </c>
      <c r="M285" s="86">
        <v>0</v>
      </c>
      <c r="N285" s="86">
        <v>20.014070394610599</v>
      </c>
      <c r="O285" s="86">
        <v>6.2557550644567197</v>
      </c>
      <c r="P285" s="86">
        <v>1.0589999999999999</v>
      </c>
      <c r="Q285" s="88">
        <v>1.9632000000000001</v>
      </c>
      <c r="R285" s="85">
        <v>0</v>
      </c>
      <c r="S285" s="86">
        <v>1.1000000000000001</v>
      </c>
      <c r="T285" s="86">
        <v>1.97</v>
      </c>
      <c r="U285" s="88">
        <v>14.954421941719</v>
      </c>
      <c r="V285" s="89">
        <v>3.37</v>
      </c>
      <c r="W285" s="85">
        <v>60.199748409649999</v>
      </c>
      <c r="X285" s="88">
        <v>74.599999999999994</v>
      </c>
      <c r="Y285" s="85">
        <v>-100</v>
      </c>
      <c r="Z285" s="88"/>
      <c r="AA285" s="85">
        <v>0</v>
      </c>
      <c r="AB285" s="91">
        <v>0</v>
      </c>
      <c r="AC285" s="86">
        <v>0</v>
      </c>
      <c r="AD285" s="86">
        <v>0</v>
      </c>
      <c r="AE285" s="86">
        <v>0</v>
      </c>
      <c r="AF285" s="88">
        <v>0</v>
      </c>
      <c r="AG285" s="85">
        <v>1.2072979985100001</v>
      </c>
      <c r="AH285" s="86">
        <v>2.8583000000000001E-2</v>
      </c>
      <c r="AI285" s="88">
        <v>7.1172999912099993E-2</v>
      </c>
      <c r="AJ285" s="150">
        <v>1</v>
      </c>
      <c r="AK285" s="151">
        <v>0</v>
      </c>
    </row>
    <row r="286" spans="1:37" x14ac:dyDescent="0.2">
      <c r="A286" s="149" t="s">
        <v>902</v>
      </c>
      <c r="B286" s="66" t="s">
        <v>903</v>
      </c>
      <c r="C286" s="67">
        <v>72</v>
      </c>
      <c r="D286" s="84" t="s">
        <v>342</v>
      </c>
      <c r="E286" s="85">
        <v>13.5865687303253</v>
      </c>
      <c r="F286" s="91">
        <v>13.582371458551901</v>
      </c>
      <c r="G286" s="86">
        <v>7.5047219307450197</v>
      </c>
      <c r="H286" s="86">
        <v>7.5047219307450197</v>
      </c>
      <c r="I286" s="86">
        <v>2.2599999999999998</v>
      </c>
      <c r="J286" s="86">
        <v>5.1100000000000003</v>
      </c>
      <c r="K286" s="87">
        <v>0.10879999999999999</v>
      </c>
      <c r="L286" s="85">
        <v>18.299999983199999</v>
      </c>
      <c r="M286" s="86">
        <v>0</v>
      </c>
      <c r="N286" s="86">
        <v>18.4724550664743</v>
      </c>
      <c r="O286" s="86">
        <v>1.5246348900658</v>
      </c>
      <c r="P286" s="86">
        <v>0.94799999999999995</v>
      </c>
      <c r="Q286" s="88">
        <v>0.80840000000000001</v>
      </c>
      <c r="R286" s="85">
        <v>0</v>
      </c>
      <c r="S286" s="86">
        <v>6.6</v>
      </c>
      <c r="T286" s="86">
        <v>1.23</v>
      </c>
      <c r="U286" s="88">
        <v>12.391745365512399</v>
      </c>
      <c r="V286" s="89">
        <v>3.41</v>
      </c>
      <c r="W286" s="85">
        <v>45.748847864069397</v>
      </c>
      <c r="X286" s="88">
        <v>50.666666666700003</v>
      </c>
      <c r="Y286" s="85"/>
      <c r="Z286" s="88"/>
      <c r="AA286" s="85">
        <v>0</v>
      </c>
      <c r="AB286" s="91">
        <v>0</v>
      </c>
      <c r="AC286" s="86">
        <v>0</v>
      </c>
      <c r="AD286" s="86">
        <v>0</v>
      </c>
      <c r="AE286" s="86">
        <v>0</v>
      </c>
      <c r="AF286" s="88">
        <v>0</v>
      </c>
      <c r="AG286" s="85">
        <v>1.5920830002299999</v>
      </c>
      <c r="AH286" s="86">
        <v>2.5828E-2</v>
      </c>
      <c r="AI286" s="88">
        <v>3.4238000004999998E-2</v>
      </c>
      <c r="AJ286" s="150">
        <v>1</v>
      </c>
      <c r="AK286" s="151">
        <v>0</v>
      </c>
    </row>
    <row r="287" spans="1:37" x14ac:dyDescent="0.2">
      <c r="A287" s="149" t="s">
        <v>904</v>
      </c>
      <c r="B287" s="66" t="s">
        <v>905</v>
      </c>
      <c r="C287" s="67">
        <v>72</v>
      </c>
      <c r="D287" s="84" t="s">
        <v>342</v>
      </c>
      <c r="E287" s="85">
        <v>10.8326895300796</v>
      </c>
      <c r="F287" s="91">
        <v>10.8326895300796</v>
      </c>
      <c r="G287" s="86">
        <v>5.4829644060774996</v>
      </c>
      <c r="H287" s="86">
        <v>5.4829644060774996</v>
      </c>
      <c r="I287" s="86">
        <v>2.67</v>
      </c>
      <c r="J287" s="86">
        <v>10.73</v>
      </c>
      <c r="K287" s="87">
        <v>4.9799999999999997E-2</v>
      </c>
      <c r="L287" s="85">
        <v>25.4500000253</v>
      </c>
      <c r="M287" s="86">
        <v>0</v>
      </c>
      <c r="N287" s="86">
        <v>14.6086195854226</v>
      </c>
      <c r="O287" s="86">
        <v>2.4252923343438701</v>
      </c>
      <c r="P287" s="86">
        <v>1.22</v>
      </c>
      <c r="Q287" s="88">
        <v>1.3187</v>
      </c>
      <c r="R287" s="85">
        <v>0</v>
      </c>
      <c r="S287" s="86">
        <v>2.7</v>
      </c>
      <c r="T287" s="86">
        <v>1.6</v>
      </c>
      <c r="U287" s="88">
        <v>13.038415460235401</v>
      </c>
      <c r="V287" s="89">
        <v>3.24</v>
      </c>
      <c r="W287" s="85">
        <v>40.7600224340731</v>
      </c>
      <c r="X287" s="88">
        <v>49.6</v>
      </c>
      <c r="Y287" s="85"/>
      <c r="Z287" s="88"/>
      <c r="AA287" s="85">
        <v>0</v>
      </c>
      <c r="AB287" s="91">
        <v>0</v>
      </c>
      <c r="AC287" s="86">
        <v>0</v>
      </c>
      <c r="AD287" s="86">
        <v>0</v>
      </c>
      <c r="AE287" s="86">
        <v>0</v>
      </c>
      <c r="AF287" s="88">
        <v>0</v>
      </c>
      <c r="AG287" s="85">
        <v>1.00912400068</v>
      </c>
      <c r="AH287" s="86">
        <v>6.6908999999999996E-2</v>
      </c>
      <c r="AI287" s="88">
        <v>6.1966000041899998E-2</v>
      </c>
      <c r="AJ287" s="150">
        <v>1</v>
      </c>
      <c r="AK287" s="151">
        <v>0</v>
      </c>
    </row>
    <row r="288" spans="1:37" x14ac:dyDescent="0.2">
      <c r="A288" s="149" t="s">
        <v>906</v>
      </c>
      <c r="B288" s="66" t="s">
        <v>907</v>
      </c>
      <c r="C288" s="67">
        <v>72</v>
      </c>
      <c r="D288" s="84" t="s">
        <v>342</v>
      </c>
      <c r="E288" s="85">
        <v>9.1026008844392106</v>
      </c>
      <c r="F288" s="91">
        <v>9.09963296762003</v>
      </c>
      <c r="G288" s="86">
        <v>6.5709678376747398</v>
      </c>
      <c r="H288" s="86">
        <v>6.5679999208555504</v>
      </c>
      <c r="I288" s="86">
        <v>5.26</v>
      </c>
      <c r="J288" s="86">
        <v>5.16</v>
      </c>
      <c r="K288" s="87">
        <v>0</v>
      </c>
      <c r="L288" s="85">
        <v>23.129999979000001</v>
      </c>
      <c r="M288" s="86">
        <v>0</v>
      </c>
      <c r="N288" s="86">
        <v>11.3846938125279</v>
      </c>
      <c r="O288" s="86">
        <v>3.6186673321687</v>
      </c>
      <c r="P288" s="86">
        <v>1.008</v>
      </c>
      <c r="Q288" s="88">
        <v>1.8357000000000001</v>
      </c>
      <c r="R288" s="85">
        <v>0</v>
      </c>
      <c r="S288" s="86">
        <v>0.1</v>
      </c>
      <c r="T288" s="86">
        <v>1.79</v>
      </c>
      <c r="U288" s="88">
        <v>19.7218072634818</v>
      </c>
      <c r="V288" s="89">
        <v>3.25</v>
      </c>
      <c r="W288" s="85"/>
      <c r="X288" s="88"/>
      <c r="Y288" s="85"/>
      <c r="Z288" s="88"/>
      <c r="AA288" s="85">
        <v>7.0000000000000007E-2</v>
      </c>
      <c r="AB288" s="91">
        <v>7.0000000000000007E-2</v>
      </c>
      <c r="AC288" s="86">
        <v>0.01</v>
      </c>
      <c r="AD288" s="86">
        <v>0.01</v>
      </c>
      <c r="AE288" s="86">
        <v>0</v>
      </c>
      <c r="AF288" s="88">
        <v>0</v>
      </c>
      <c r="AG288" s="85">
        <v>0.87892199826899997</v>
      </c>
      <c r="AH288" s="86">
        <v>3.8239000000000002E-2</v>
      </c>
      <c r="AI288" s="88">
        <v>0.113838999776</v>
      </c>
      <c r="AJ288" s="150">
        <v>1</v>
      </c>
      <c r="AK288" s="151">
        <v>0</v>
      </c>
    </row>
    <row r="289" spans="1:37" x14ac:dyDescent="0.2">
      <c r="A289" s="149" t="s">
        <v>908</v>
      </c>
      <c r="B289" s="66" t="s">
        <v>909</v>
      </c>
      <c r="C289" s="67">
        <v>72</v>
      </c>
      <c r="D289" s="84" t="s">
        <v>342</v>
      </c>
      <c r="E289" s="85">
        <v>9.7029702970296992</v>
      </c>
      <c r="F289" s="91">
        <v>9.6999925556465403</v>
      </c>
      <c r="G289" s="86">
        <v>6.3887441375716501</v>
      </c>
      <c r="H289" s="86">
        <v>6.3887441375716501</v>
      </c>
      <c r="I289" s="86">
        <v>1.45</v>
      </c>
      <c r="J289" s="86">
        <v>1.33</v>
      </c>
      <c r="K289" s="87">
        <v>3.3099999999999997E-2</v>
      </c>
      <c r="L289" s="85">
        <v>35.580000035300003</v>
      </c>
      <c r="M289" s="86">
        <v>0</v>
      </c>
      <c r="N289" s="86">
        <v>18.940333262769499</v>
      </c>
      <c r="O289" s="86">
        <v>2.7478708018640501</v>
      </c>
      <c r="P289" s="86">
        <v>0.67</v>
      </c>
      <c r="Q289" s="88">
        <v>1.0091000000000001</v>
      </c>
      <c r="R289" s="85">
        <v>0</v>
      </c>
      <c r="S289" s="86">
        <v>0.1</v>
      </c>
      <c r="T289" s="86">
        <v>0.88</v>
      </c>
      <c r="U289" s="88">
        <v>12.577979602471499</v>
      </c>
      <c r="V289" s="89">
        <v>3.31</v>
      </c>
      <c r="W289" s="85">
        <v>66.449084643986595</v>
      </c>
      <c r="X289" s="88">
        <v>70.3</v>
      </c>
      <c r="Y289" s="85">
        <v>-100</v>
      </c>
      <c r="Z289" s="88"/>
      <c r="AA289" s="85">
        <v>0</v>
      </c>
      <c r="AB289" s="91">
        <v>0</v>
      </c>
      <c r="AC289" s="86">
        <v>0</v>
      </c>
      <c r="AD289" s="86">
        <v>0</v>
      </c>
      <c r="AE289" s="86">
        <v>0</v>
      </c>
      <c r="AF289" s="88">
        <v>0</v>
      </c>
      <c r="AG289" s="85">
        <v>0.63342000111700003</v>
      </c>
      <c r="AH289" s="86">
        <v>6.1520000000000004E-3</v>
      </c>
      <c r="AI289" s="88">
        <v>0</v>
      </c>
      <c r="AJ289" s="150">
        <v>1</v>
      </c>
      <c r="AK289" s="151">
        <v>0</v>
      </c>
    </row>
    <row r="290" spans="1:37" x14ac:dyDescent="0.2">
      <c r="A290" s="149" t="s">
        <v>910</v>
      </c>
      <c r="B290" s="66" t="s">
        <v>911</v>
      </c>
      <c r="C290" s="67">
        <v>72</v>
      </c>
      <c r="D290" s="84" t="s">
        <v>342</v>
      </c>
      <c r="E290" s="85">
        <v>17.469505514571601</v>
      </c>
      <c r="F290" s="91">
        <v>17.469505514571601</v>
      </c>
      <c r="G290" s="86">
        <v>10.7990650792491</v>
      </c>
      <c r="H290" s="86">
        <v>10.7990650792491</v>
      </c>
      <c r="I290" s="86">
        <v>4.3499999999999996</v>
      </c>
      <c r="J290" s="86">
        <v>3.24</v>
      </c>
      <c r="K290" s="87">
        <v>0</v>
      </c>
      <c r="L290" s="85">
        <v>18.7800000079</v>
      </c>
      <c r="M290" s="86">
        <v>0</v>
      </c>
      <c r="N290" s="86">
        <v>24.821198586030199</v>
      </c>
      <c r="O290" s="86">
        <v>3.6786519520588601</v>
      </c>
      <c r="P290" s="86">
        <v>0.67</v>
      </c>
      <c r="Q290" s="88">
        <v>0.91300000000000003</v>
      </c>
      <c r="R290" s="85">
        <v>0</v>
      </c>
      <c r="S290" s="86">
        <v>0.1</v>
      </c>
      <c r="T290" s="86">
        <v>1.27</v>
      </c>
      <c r="U290" s="88">
        <v>14.3360601855233</v>
      </c>
      <c r="V290" s="89">
        <v>3.67</v>
      </c>
      <c r="W290" s="85">
        <v>62.815685101770001</v>
      </c>
      <c r="X290" s="88">
        <v>72.566666666700002</v>
      </c>
      <c r="Y290" s="85">
        <v>-100</v>
      </c>
      <c r="Z290" s="88"/>
      <c r="AA290" s="85">
        <v>0</v>
      </c>
      <c r="AB290" s="91">
        <v>0</v>
      </c>
      <c r="AC290" s="86">
        <v>0</v>
      </c>
      <c r="AD290" s="86">
        <v>0</v>
      </c>
      <c r="AE290" s="86">
        <v>0</v>
      </c>
      <c r="AF290" s="88">
        <v>0</v>
      </c>
      <c r="AG290" s="85">
        <v>0.27551700647999999</v>
      </c>
      <c r="AH290" s="86">
        <v>1.2496999999999999E-2</v>
      </c>
      <c r="AI290" s="88">
        <v>2.8306000398299998E-2</v>
      </c>
      <c r="AJ290" s="150">
        <v>1</v>
      </c>
      <c r="AK290" s="151">
        <v>0</v>
      </c>
    </row>
    <row r="291" spans="1:37" x14ac:dyDescent="0.2">
      <c r="A291" s="149" t="s">
        <v>912</v>
      </c>
      <c r="B291" s="66" t="s">
        <v>913</v>
      </c>
      <c r="C291" s="67">
        <v>72</v>
      </c>
      <c r="D291" s="84" t="s">
        <v>342</v>
      </c>
      <c r="E291" s="85">
        <v>30.3874499082225</v>
      </c>
      <c r="F291" s="91">
        <v>30.3742207180143</v>
      </c>
      <c r="G291" s="86">
        <v>22.707353776106999</v>
      </c>
      <c r="H291" s="86">
        <v>22.694124585898798</v>
      </c>
      <c r="I291" s="86">
        <v>22.75</v>
      </c>
      <c r="J291" s="86">
        <v>9.6199999999999992</v>
      </c>
      <c r="K291" s="87">
        <v>0.2266</v>
      </c>
      <c r="L291" s="85">
        <v>9.0700017879800008</v>
      </c>
      <c r="M291" s="86">
        <v>4.3935499829347198E-3</v>
      </c>
      <c r="N291" s="86">
        <v>40.341136023682203</v>
      </c>
      <c r="O291" s="86">
        <v>31.371270737188802</v>
      </c>
      <c r="P291" s="86">
        <v>0.371</v>
      </c>
      <c r="Q291" s="88">
        <v>0.19600000000000001</v>
      </c>
      <c r="R291" s="85">
        <v>1.11719360965255E-2</v>
      </c>
      <c r="S291" s="86">
        <v>8.8000000000000007</v>
      </c>
      <c r="T291" s="86">
        <v>1.1299999999999999</v>
      </c>
      <c r="U291" s="88">
        <v>12.094235931583</v>
      </c>
      <c r="V291" s="89">
        <v>3.96</v>
      </c>
      <c r="W291" s="85">
        <v>56.777621400826902</v>
      </c>
      <c r="X291" s="88">
        <v>66.733333333299996</v>
      </c>
      <c r="Y291" s="85">
        <v>-26.040000000000006</v>
      </c>
      <c r="Z291" s="88"/>
      <c r="AA291" s="85">
        <v>0.25</v>
      </c>
      <c r="AB291" s="91">
        <v>0.25</v>
      </c>
      <c r="AC291" s="86">
        <v>0.11</v>
      </c>
      <c r="AD291" s="86">
        <v>0.11</v>
      </c>
      <c r="AE291" s="86">
        <v>0</v>
      </c>
      <c r="AF291" s="88">
        <v>0.387700224594</v>
      </c>
      <c r="AG291" s="85">
        <v>1.0255220995300001</v>
      </c>
      <c r="AH291" s="86">
        <v>8.3715999999999999E-2</v>
      </c>
      <c r="AI291" s="88">
        <v>4.0565997101300003E-2</v>
      </c>
      <c r="AJ291" s="150">
        <v>1</v>
      </c>
      <c r="AK291" s="151">
        <v>0</v>
      </c>
    </row>
    <row r="292" spans="1:37" x14ac:dyDescent="0.2">
      <c r="A292" s="149" t="s">
        <v>914</v>
      </c>
      <c r="B292" s="66" t="s">
        <v>915</v>
      </c>
      <c r="C292" s="67">
        <v>72</v>
      </c>
      <c r="D292" s="84" t="s">
        <v>342</v>
      </c>
      <c r="E292" s="85">
        <v>17.7701230940682</v>
      </c>
      <c r="F292" s="91">
        <v>17.726558938250299</v>
      </c>
      <c r="G292" s="86">
        <v>9.5790486804113293</v>
      </c>
      <c r="H292" s="86">
        <v>9.5709437211893995</v>
      </c>
      <c r="I292" s="86">
        <v>1.1000000000000001</v>
      </c>
      <c r="J292" s="86">
        <v>22.65</v>
      </c>
      <c r="K292" s="87">
        <v>0.22509999999999999</v>
      </c>
      <c r="L292" s="85">
        <v>10.990000112200001</v>
      </c>
      <c r="M292" s="86">
        <v>0</v>
      </c>
      <c r="N292" s="86">
        <v>26.600228151340399</v>
      </c>
      <c r="O292" s="86">
        <v>21.374850636114399</v>
      </c>
      <c r="P292" s="86">
        <v>1.5609999999999999</v>
      </c>
      <c r="Q292" s="88">
        <v>0.57410000000000005</v>
      </c>
      <c r="R292" s="85">
        <v>0</v>
      </c>
      <c r="S292" s="86">
        <v>3</v>
      </c>
      <c r="T292" s="86">
        <v>0.73</v>
      </c>
      <c r="U292" s="88">
        <v>12.7865862924877</v>
      </c>
      <c r="V292" s="89">
        <v>3.67</v>
      </c>
      <c r="W292" s="85">
        <v>61.733019979558797</v>
      </c>
      <c r="X292" s="88">
        <v>65.5</v>
      </c>
      <c r="Y292" s="85">
        <v>-37</v>
      </c>
      <c r="Z292" s="88"/>
      <c r="AA292" s="85">
        <v>0</v>
      </c>
      <c r="AB292" s="91">
        <v>0.03</v>
      </c>
      <c r="AC292" s="86">
        <v>0</v>
      </c>
      <c r="AD292" s="86">
        <v>0</v>
      </c>
      <c r="AE292" s="86">
        <v>0</v>
      </c>
      <c r="AF292" s="88">
        <v>27.648795545999999</v>
      </c>
      <c r="AG292" s="85">
        <v>1.6623990319399999</v>
      </c>
      <c r="AH292" s="86">
        <v>0.129026</v>
      </c>
      <c r="AI292" s="88">
        <v>7.8190996957300002E-2</v>
      </c>
      <c r="AJ292" s="150">
        <v>1.01</v>
      </c>
      <c r="AK292" s="151">
        <v>0</v>
      </c>
    </row>
    <row r="293" spans="1:37" x14ac:dyDescent="0.2">
      <c r="A293" s="149" t="s">
        <v>916</v>
      </c>
      <c r="B293" s="66" t="s">
        <v>917</v>
      </c>
      <c r="C293" s="67">
        <v>71</v>
      </c>
      <c r="D293" s="84" t="s">
        <v>342</v>
      </c>
      <c r="E293" s="85">
        <v>64.924213676621207</v>
      </c>
      <c r="F293" s="91">
        <v>64.731615462271506</v>
      </c>
      <c r="G293" s="86">
        <v>19.806829002856801</v>
      </c>
      <c r="H293" s="86">
        <v>19.729503325720099</v>
      </c>
      <c r="I293" s="86">
        <v>7.17</v>
      </c>
      <c r="J293" s="86">
        <v>5.6</v>
      </c>
      <c r="K293" s="87">
        <v>0.1273</v>
      </c>
      <c r="L293" s="85">
        <v>2.1199998446400001</v>
      </c>
      <c r="M293" s="86">
        <v>0</v>
      </c>
      <c r="N293" s="86">
        <v>74.714130852886697</v>
      </c>
      <c r="O293" s="86">
        <v>18.373860182370802</v>
      </c>
      <c r="P293" s="86">
        <v>0.20200000000000001</v>
      </c>
      <c r="Q293" s="88">
        <v>0.46139999999999998</v>
      </c>
      <c r="R293" s="85">
        <v>0</v>
      </c>
      <c r="S293" s="86">
        <v>1.6</v>
      </c>
      <c r="T293" s="86">
        <v>1.04</v>
      </c>
      <c r="U293" s="88">
        <v>2.7951800327918099</v>
      </c>
      <c r="V293" s="89">
        <v>4.49</v>
      </c>
      <c r="W293" s="85">
        <v>46.683279593037</v>
      </c>
      <c r="X293" s="88">
        <v>60.666666666700003</v>
      </c>
      <c r="Y293" s="85">
        <v>21.42</v>
      </c>
      <c r="Z293" s="88"/>
      <c r="AA293" s="85">
        <v>0</v>
      </c>
      <c r="AB293" s="91">
        <v>0</v>
      </c>
      <c r="AC293" s="86">
        <v>0</v>
      </c>
      <c r="AD293" s="86">
        <v>0</v>
      </c>
      <c r="AE293" s="86">
        <v>0</v>
      </c>
      <c r="AF293" s="88">
        <v>45.355396665699999</v>
      </c>
      <c r="AG293" s="85">
        <v>8.1921996522200002E-2</v>
      </c>
      <c r="AH293" s="86">
        <v>4.0160000000000001E-2</v>
      </c>
      <c r="AI293" s="88">
        <v>5.7175563300499996E-9</v>
      </c>
      <c r="AJ293" s="150">
        <v>1.03</v>
      </c>
      <c r="AK293" s="151">
        <v>0</v>
      </c>
    </row>
    <row r="294" spans="1:37" x14ac:dyDescent="0.2">
      <c r="A294" s="149" t="s">
        <v>918</v>
      </c>
      <c r="B294" s="66" t="s">
        <v>919</v>
      </c>
      <c r="C294" s="67">
        <v>71</v>
      </c>
      <c r="D294" s="84" t="s">
        <v>342</v>
      </c>
      <c r="E294" s="85">
        <v>48.410353048667297</v>
      </c>
      <c r="F294" s="91">
        <v>47.251845189658397</v>
      </c>
      <c r="G294" s="86">
        <v>16.386140734078499</v>
      </c>
      <c r="H294" s="86">
        <v>16.002826673519198</v>
      </c>
      <c r="I294" s="86">
        <v>9.14</v>
      </c>
      <c r="J294" s="86">
        <v>13.74</v>
      </c>
      <c r="K294" s="87">
        <v>2.3800000000000002E-2</v>
      </c>
      <c r="L294" s="85">
        <v>1.1300007516699999</v>
      </c>
      <c r="M294" s="86">
        <v>0</v>
      </c>
      <c r="N294" s="86">
        <v>57.281946167538699</v>
      </c>
      <c r="O294" s="86">
        <v>30.259535981124699</v>
      </c>
      <c r="P294" s="86">
        <v>0.872</v>
      </c>
      <c r="Q294" s="88">
        <v>0.39660000000000001</v>
      </c>
      <c r="R294" s="85">
        <v>0</v>
      </c>
      <c r="S294" s="86">
        <v>1.4</v>
      </c>
      <c r="T294" s="86">
        <v>0.68</v>
      </c>
      <c r="U294" s="88">
        <v>5.7732665210501501</v>
      </c>
      <c r="V294" s="89">
        <v>4.2300000000000004</v>
      </c>
      <c r="W294" s="85">
        <v>45.453771755254898</v>
      </c>
      <c r="X294" s="88">
        <v>62.933333333299998</v>
      </c>
      <c r="Y294" s="85">
        <v>25.299999999999997</v>
      </c>
      <c r="Z294" s="88"/>
      <c r="AA294" s="85">
        <v>0</v>
      </c>
      <c r="AB294" s="91">
        <v>0.18</v>
      </c>
      <c r="AC294" s="86">
        <v>0</v>
      </c>
      <c r="AD294" s="86">
        <v>0</v>
      </c>
      <c r="AE294" s="86">
        <v>0</v>
      </c>
      <c r="AF294" s="88">
        <v>46.450402089500002</v>
      </c>
      <c r="AG294" s="85">
        <v>1.31438796901</v>
      </c>
      <c r="AH294" s="86">
        <v>0.114618</v>
      </c>
      <c r="AI294" s="88">
        <v>1.95579986355E-2</v>
      </c>
      <c r="AJ294" s="150">
        <v>1.05</v>
      </c>
      <c r="AK294" s="151">
        <v>0</v>
      </c>
    </row>
    <row r="295" spans="1:37" x14ac:dyDescent="0.2">
      <c r="A295" s="149" t="s">
        <v>920</v>
      </c>
      <c r="B295" s="66" t="s">
        <v>921</v>
      </c>
      <c r="C295" s="67">
        <v>71</v>
      </c>
      <c r="D295" s="84" t="s">
        <v>342</v>
      </c>
      <c r="E295" s="85">
        <v>79.573127285969903</v>
      </c>
      <c r="F295" s="91">
        <v>79.573127285969903</v>
      </c>
      <c r="G295" s="86">
        <v>24.874519055686601</v>
      </c>
      <c r="H295" s="86">
        <v>24.874519055686601</v>
      </c>
      <c r="I295" s="86">
        <v>5.37</v>
      </c>
      <c r="J295" s="86">
        <v>3.62</v>
      </c>
      <c r="K295" s="87">
        <v>0</v>
      </c>
      <c r="L295" s="85">
        <v>1.1050124539000001E-8</v>
      </c>
      <c r="M295" s="86">
        <v>0</v>
      </c>
      <c r="N295" s="86">
        <v>79.070987016701906</v>
      </c>
      <c r="O295" s="86">
        <v>1.4619883040935699</v>
      </c>
      <c r="P295" s="86">
        <v>0.26600000000000001</v>
      </c>
      <c r="Q295" s="88">
        <v>0.80930000000000002</v>
      </c>
      <c r="R295" s="85">
        <v>0</v>
      </c>
      <c r="S295" s="86">
        <v>1.1000000000000001</v>
      </c>
      <c r="T295" s="86">
        <v>1.51</v>
      </c>
      <c r="U295" s="88">
        <v>0.83917855502952998</v>
      </c>
      <c r="V295" s="89">
        <v>4.41</v>
      </c>
      <c r="W295" s="85"/>
      <c r="X295" s="88">
        <v>46.766666666699997</v>
      </c>
      <c r="Y295" s="85">
        <v>100</v>
      </c>
      <c r="Z295" s="88"/>
      <c r="AA295" s="85">
        <v>0</v>
      </c>
      <c r="AB295" s="91">
        <v>0</v>
      </c>
      <c r="AC295" s="86">
        <v>0</v>
      </c>
      <c r="AD295" s="86">
        <v>0</v>
      </c>
      <c r="AE295" s="86">
        <v>0</v>
      </c>
      <c r="AF295" s="88">
        <v>99.429503770300002</v>
      </c>
      <c r="AG295" s="85">
        <v>4.9132880887599997E-10</v>
      </c>
      <c r="AH295" s="86">
        <v>1.4463E-2</v>
      </c>
      <c r="AI295" s="88">
        <v>1.7709096389799998E-11</v>
      </c>
      <c r="AJ295" s="150">
        <v>1.08</v>
      </c>
      <c r="AK295" s="151">
        <v>0</v>
      </c>
    </row>
    <row r="296" spans="1:37" x14ac:dyDescent="0.2">
      <c r="A296" s="149" t="s">
        <v>742</v>
      </c>
      <c r="B296" s="66" t="s">
        <v>922</v>
      </c>
      <c r="C296" s="67">
        <v>71</v>
      </c>
      <c r="D296" s="84" t="s">
        <v>342</v>
      </c>
      <c r="E296" s="85">
        <v>83.858834133573694</v>
      </c>
      <c r="F296" s="91">
        <v>83.858834133573694</v>
      </c>
      <c r="G296" s="86">
        <v>21.895962975160799</v>
      </c>
      <c r="H296" s="86">
        <v>21.895962975160799</v>
      </c>
      <c r="I296" s="86">
        <v>4.29</v>
      </c>
      <c r="J296" s="86">
        <v>6.23</v>
      </c>
      <c r="K296" s="87">
        <v>0</v>
      </c>
      <c r="L296" s="85">
        <v>0.120000290848</v>
      </c>
      <c r="M296" s="86">
        <v>0</v>
      </c>
      <c r="N296" s="86">
        <v>84.230647264014706</v>
      </c>
      <c r="O296" s="86">
        <v>8.3546899026140409</v>
      </c>
      <c r="P296" s="86">
        <v>0.41499999999999998</v>
      </c>
      <c r="Q296" s="88">
        <v>0.48149999999999998</v>
      </c>
      <c r="R296" s="85">
        <v>0</v>
      </c>
      <c r="S296" s="86">
        <v>0.8</v>
      </c>
      <c r="T296" s="86">
        <v>1.38</v>
      </c>
      <c r="U296" s="88">
        <v>0.72628312908425896</v>
      </c>
      <c r="V296" s="89">
        <v>4.5599999999999996</v>
      </c>
      <c r="W296" s="85"/>
      <c r="X296" s="88">
        <v>50.133333333300001</v>
      </c>
      <c r="Y296" s="85">
        <v>100</v>
      </c>
      <c r="Z296" s="88">
        <v>100</v>
      </c>
      <c r="AA296" s="85">
        <v>0</v>
      </c>
      <c r="AB296" s="91">
        <v>0</v>
      </c>
      <c r="AC296" s="86">
        <v>0</v>
      </c>
      <c r="AD296" s="86">
        <v>0</v>
      </c>
      <c r="AE296" s="86">
        <v>0</v>
      </c>
      <c r="AF296" s="88">
        <v>92.884792875700001</v>
      </c>
      <c r="AG296" s="85">
        <v>4.8840454376899997E-3</v>
      </c>
      <c r="AH296" s="86">
        <v>2.3109000000000001E-2</v>
      </c>
      <c r="AI296" s="88">
        <v>1.61450134295E-9</v>
      </c>
      <c r="AJ296" s="150">
        <v>1.08</v>
      </c>
      <c r="AK296" s="151">
        <v>1</v>
      </c>
    </row>
    <row r="297" spans="1:37" x14ac:dyDescent="0.2">
      <c r="A297" s="149" t="s">
        <v>923</v>
      </c>
      <c r="B297" s="66" t="s">
        <v>924</v>
      </c>
      <c r="C297" s="67">
        <v>71</v>
      </c>
      <c r="D297" s="84" t="s">
        <v>342</v>
      </c>
      <c r="E297" s="85">
        <v>52.812167549305002</v>
      </c>
      <c r="F297" s="91">
        <v>52.294275125965903</v>
      </c>
      <c r="G297" s="86">
        <v>20.915605747086101</v>
      </c>
      <c r="H297" s="86">
        <v>20.7028373022832</v>
      </c>
      <c r="I297" s="86">
        <v>16.059999999999999</v>
      </c>
      <c r="J297" s="86">
        <v>23.73</v>
      </c>
      <c r="K297" s="87">
        <v>1.2999999999999999E-2</v>
      </c>
      <c r="L297" s="85">
        <v>4.0599998800700003</v>
      </c>
      <c r="M297" s="86">
        <v>0</v>
      </c>
      <c r="N297" s="86">
        <v>61.9059452979958</v>
      </c>
      <c r="O297" s="86">
        <v>26.700993012136799</v>
      </c>
      <c r="P297" s="86">
        <v>1.157</v>
      </c>
      <c r="Q297" s="88">
        <v>0.85729999999999995</v>
      </c>
      <c r="R297" s="85">
        <v>0</v>
      </c>
      <c r="S297" s="86">
        <v>1.5</v>
      </c>
      <c r="T297" s="86">
        <v>1.0900000000000001</v>
      </c>
      <c r="U297" s="88">
        <v>7.4468955681034403</v>
      </c>
      <c r="V297" s="89">
        <v>4.1500000000000004</v>
      </c>
      <c r="W297" s="85">
        <v>47.698983269877701</v>
      </c>
      <c r="X297" s="88">
        <v>59.366666666699999</v>
      </c>
      <c r="Y297" s="85">
        <v>-3.9000000000000057</v>
      </c>
      <c r="Z297" s="88"/>
      <c r="AA297" s="85">
        <v>0</v>
      </c>
      <c r="AB297" s="91">
        <v>0</v>
      </c>
      <c r="AC297" s="86">
        <v>0</v>
      </c>
      <c r="AD297" s="86">
        <v>0</v>
      </c>
      <c r="AE297" s="86">
        <v>0</v>
      </c>
      <c r="AF297" s="88">
        <v>35.302701760600002</v>
      </c>
      <c r="AG297" s="85">
        <v>0.67887900022699998</v>
      </c>
      <c r="AH297" s="86">
        <v>0.123901</v>
      </c>
      <c r="AI297" s="88">
        <v>4.6750000000599999E-2</v>
      </c>
      <c r="AJ297" s="150">
        <v>1.1000000000000001</v>
      </c>
      <c r="AK297" s="151">
        <v>0</v>
      </c>
    </row>
    <row r="298" spans="1:37" x14ac:dyDescent="0.2">
      <c r="A298" s="149" t="s">
        <v>925</v>
      </c>
      <c r="B298" s="66" t="s">
        <v>926</v>
      </c>
      <c r="C298" s="67">
        <v>71</v>
      </c>
      <c r="D298" s="84" t="s">
        <v>342</v>
      </c>
      <c r="E298" s="85">
        <v>81.980174486885502</v>
      </c>
      <c r="F298" s="91">
        <v>81.968290364073596</v>
      </c>
      <c r="G298" s="86">
        <v>23.9576925227896</v>
      </c>
      <c r="H298" s="86">
        <v>23.954896258598499</v>
      </c>
      <c r="I298" s="86">
        <v>2.65</v>
      </c>
      <c r="J298" s="86">
        <v>3.44</v>
      </c>
      <c r="K298" s="87">
        <v>3.1099999999999999E-2</v>
      </c>
      <c r="L298" s="85">
        <v>8.0000326455800005E-2</v>
      </c>
      <c r="M298" s="86">
        <v>1.75921441796968E-3</v>
      </c>
      <c r="N298" s="86">
        <v>82.294654498044295</v>
      </c>
      <c r="O298" s="86">
        <v>2.3260497432282699</v>
      </c>
      <c r="P298" s="86">
        <v>0.34300000000000003</v>
      </c>
      <c r="Q298" s="88">
        <v>0.3029</v>
      </c>
      <c r="R298" s="85">
        <v>8.2209799408089392E-3</v>
      </c>
      <c r="S298" s="86">
        <v>0.4</v>
      </c>
      <c r="T298" s="86">
        <v>0.68</v>
      </c>
      <c r="U298" s="88">
        <v>0.33764890106817302</v>
      </c>
      <c r="V298" s="89">
        <v>4.58</v>
      </c>
      <c r="W298" s="85"/>
      <c r="X298" s="88">
        <v>52.933333333299998</v>
      </c>
      <c r="Y298" s="85">
        <v>100</v>
      </c>
      <c r="Z298" s="88"/>
      <c r="AA298" s="85">
        <v>0</v>
      </c>
      <c r="AB298" s="91">
        <v>0</v>
      </c>
      <c r="AC298" s="86">
        <v>0</v>
      </c>
      <c r="AD298" s="86">
        <v>0</v>
      </c>
      <c r="AE298" s="86">
        <v>0</v>
      </c>
      <c r="AF298" s="88">
        <v>78.642502023899993</v>
      </c>
      <c r="AG298" s="85">
        <v>3.5748986634300001E-8</v>
      </c>
      <c r="AH298" s="86">
        <v>3.4164E-2</v>
      </c>
      <c r="AI298" s="88">
        <v>8.0508337906700003E-9</v>
      </c>
      <c r="AJ298" s="150">
        <v>1.06</v>
      </c>
      <c r="AK298" s="151">
        <v>0</v>
      </c>
    </row>
    <row r="299" spans="1:37" x14ac:dyDescent="0.2">
      <c r="A299" s="149" t="s">
        <v>927</v>
      </c>
      <c r="B299" s="66" t="s">
        <v>928</v>
      </c>
      <c r="C299" s="67">
        <v>71</v>
      </c>
      <c r="D299" s="84" t="s">
        <v>342</v>
      </c>
      <c r="E299" s="85">
        <v>68.033794162826396</v>
      </c>
      <c r="F299" s="91">
        <v>67.983193277310903</v>
      </c>
      <c r="G299" s="86">
        <v>24.472756844673398</v>
      </c>
      <c r="H299" s="86">
        <v>24.470949670190699</v>
      </c>
      <c r="I299" s="86">
        <v>3.65</v>
      </c>
      <c r="J299" s="86">
        <v>11.64</v>
      </c>
      <c r="K299" s="87">
        <v>0</v>
      </c>
      <c r="L299" s="85">
        <v>0.420000714833</v>
      </c>
      <c r="M299" s="86">
        <v>0</v>
      </c>
      <c r="N299" s="86">
        <v>69.247925940442499</v>
      </c>
      <c r="O299" s="86">
        <v>5.7111111111111104</v>
      </c>
      <c r="P299" s="86">
        <v>0.67400000000000004</v>
      </c>
      <c r="Q299" s="88">
        <v>0.58230000000000004</v>
      </c>
      <c r="R299" s="85">
        <v>0</v>
      </c>
      <c r="S299" s="86">
        <v>0.5</v>
      </c>
      <c r="T299" s="86">
        <v>0.8</v>
      </c>
      <c r="U299" s="88">
        <v>0.81684286617872903</v>
      </c>
      <c r="V299" s="89">
        <v>4.2300000000000004</v>
      </c>
      <c r="W299" s="85">
        <v>42.366666666699999</v>
      </c>
      <c r="X299" s="88">
        <v>42.366666666699999</v>
      </c>
      <c r="Y299" s="85">
        <v>100</v>
      </c>
      <c r="Z299" s="88"/>
      <c r="AA299" s="85">
        <v>0</v>
      </c>
      <c r="AB299" s="91">
        <v>0</v>
      </c>
      <c r="AC299" s="86">
        <v>0</v>
      </c>
      <c r="AD299" s="86">
        <v>0</v>
      </c>
      <c r="AE299" s="86">
        <v>0</v>
      </c>
      <c r="AF299" s="88">
        <v>99.189895483499996</v>
      </c>
      <c r="AG299" s="85">
        <v>6.31451715794E-2</v>
      </c>
      <c r="AH299" s="86">
        <v>9.1352000000000003E-2</v>
      </c>
      <c r="AI299" s="88">
        <v>7.3403993212100005E-2</v>
      </c>
      <c r="AJ299" s="150">
        <v>1.08</v>
      </c>
      <c r="AK299" s="151">
        <v>1</v>
      </c>
    </row>
    <row r="300" spans="1:37" x14ac:dyDescent="0.2">
      <c r="A300" s="149" t="s">
        <v>929</v>
      </c>
      <c r="B300" s="66" t="s">
        <v>930</v>
      </c>
      <c r="C300" s="67">
        <v>71</v>
      </c>
      <c r="D300" s="84" t="s">
        <v>342</v>
      </c>
      <c r="E300" s="85">
        <v>75.713971985372098</v>
      </c>
      <c r="F300" s="91">
        <v>75.713971985372098</v>
      </c>
      <c r="G300" s="86">
        <v>22.079422520552701</v>
      </c>
      <c r="H300" s="86">
        <v>22.079422520552701</v>
      </c>
      <c r="I300" s="86">
        <v>7.73</v>
      </c>
      <c r="J300" s="86">
        <v>5.43</v>
      </c>
      <c r="K300" s="87">
        <v>0</v>
      </c>
      <c r="L300" s="85">
        <v>2.0000108091900001E-2</v>
      </c>
      <c r="M300" s="86">
        <v>0</v>
      </c>
      <c r="N300" s="86">
        <v>75.058284040769905</v>
      </c>
      <c r="O300" s="86">
        <v>1.44539614561028</v>
      </c>
      <c r="P300" s="86">
        <v>0.42399999999999999</v>
      </c>
      <c r="Q300" s="88">
        <v>1.1776</v>
      </c>
      <c r="R300" s="85">
        <v>0</v>
      </c>
      <c r="S300" s="86">
        <v>0.7</v>
      </c>
      <c r="T300" s="86">
        <v>1.65</v>
      </c>
      <c r="U300" s="88">
        <v>1.0082974477470901</v>
      </c>
      <c r="V300" s="89">
        <v>4.42</v>
      </c>
      <c r="W300" s="85"/>
      <c r="X300" s="88">
        <v>57.1</v>
      </c>
      <c r="Y300" s="85"/>
      <c r="Z300" s="88"/>
      <c r="AA300" s="85">
        <v>0</v>
      </c>
      <c r="AB300" s="91">
        <v>0</v>
      </c>
      <c r="AC300" s="86">
        <v>0</v>
      </c>
      <c r="AD300" s="86">
        <v>0</v>
      </c>
      <c r="AE300" s="86">
        <v>0</v>
      </c>
      <c r="AF300" s="88">
        <v>90.738006798000001</v>
      </c>
      <c r="AG300" s="85">
        <v>1.98513422338E-8</v>
      </c>
      <c r="AH300" s="86">
        <v>4.0946000000000003E-2</v>
      </c>
      <c r="AI300" s="88">
        <v>2.3795998855499999E-2</v>
      </c>
      <c r="AJ300" s="150">
        <v>1.0900000000000001</v>
      </c>
      <c r="AK300" s="151">
        <v>0</v>
      </c>
    </row>
    <row r="301" spans="1:37" x14ac:dyDescent="0.2">
      <c r="A301" s="149" t="s">
        <v>931</v>
      </c>
      <c r="B301" s="66" t="s">
        <v>932</v>
      </c>
      <c r="C301" s="67">
        <v>71</v>
      </c>
      <c r="D301" s="84" t="s">
        <v>342</v>
      </c>
      <c r="E301" s="85">
        <v>76.188414725519905</v>
      </c>
      <c r="F301" s="91">
        <v>76.166769343478904</v>
      </c>
      <c r="G301" s="86">
        <v>23.438618691619901</v>
      </c>
      <c r="H301" s="86">
        <v>23.435288632844401</v>
      </c>
      <c r="I301" s="86">
        <v>5.78</v>
      </c>
      <c r="J301" s="86">
        <v>4.5</v>
      </c>
      <c r="K301" s="87">
        <v>0</v>
      </c>
      <c r="L301" s="85">
        <v>0.18000000028400001</v>
      </c>
      <c r="M301" s="86">
        <v>0</v>
      </c>
      <c r="N301" s="86">
        <v>75.926676119100705</v>
      </c>
      <c r="O301" s="86">
        <v>8.5805934242181205</v>
      </c>
      <c r="P301" s="86">
        <v>0.34699999999999998</v>
      </c>
      <c r="Q301" s="88">
        <v>0.42549999999999999</v>
      </c>
      <c r="R301" s="85">
        <v>0</v>
      </c>
      <c r="S301" s="86">
        <v>0.4</v>
      </c>
      <c r="T301" s="86">
        <v>0.6</v>
      </c>
      <c r="U301" s="88">
        <v>0.82918463510881002</v>
      </c>
      <c r="V301" s="89">
        <v>4.21</v>
      </c>
      <c r="W301" s="85"/>
      <c r="X301" s="88">
        <v>54.066666666700002</v>
      </c>
      <c r="Y301" s="85">
        <v>100</v>
      </c>
      <c r="Z301" s="88"/>
      <c r="AA301" s="85">
        <v>0</v>
      </c>
      <c r="AB301" s="91">
        <v>0</v>
      </c>
      <c r="AC301" s="86">
        <v>0</v>
      </c>
      <c r="AD301" s="86">
        <v>0</v>
      </c>
      <c r="AE301" s="86">
        <v>0</v>
      </c>
      <c r="AF301" s="88">
        <v>96.233299447500002</v>
      </c>
      <c r="AG301" s="85">
        <v>0</v>
      </c>
      <c r="AH301" s="86">
        <v>1.806E-2</v>
      </c>
      <c r="AI301" s="88">
        <v>2.2553999886999999E-2</v>
      </c>
      <c r="AJ301" s="150">
        <v>1.05</v>
      </c>
      <c r="AK301" s="151">
        <v>0</v>
      </c>
    </row>
    <row r="302" spans="1:37" x14ac:dyDescent="0.2">
      <c r="A302" s="149" t="s">
        <v>933</v>
      </c>
      <c r="B302" s="66" t="s">
        <v>934</v>
      </c>
      <c r="C302" s="67">
        <v>71</v>
      </c>
      <c r="D302" s="84" t="s">
        <v>342</v>
      </c>
      <c r="E302" s="85">
        <v>79.040862656072605</v>
      </c>
      <c r="F302" s="91">
        <v>79.009648127128301</v>
      </c>
      <c r="G302" s="86">
        <v>23.880533484676501</v>
      </c>
      <c r="H302" s="86">
        <v>23.880533484676501</v>
      </c>
      <c r="I302" s="86">
        <v>1.91</v>
      </c>
      <c r="J302" s="86">
        <v>6.09</v>
      </c>
      <c r="K302" s="87">
        <v>0</v>
      </c>
      <c r="L302" s="85">
        <v>0.13999999432499999</v>
      </c>
      <c r="M302" s="86">
        <v>2.3375337009476399E-3</v>
      </c>
      <c r="N302" s="86">
        <v>77.850487540628393</v>
      </c>
      <c r="O302" s="86">
        <v>15.9498718313871</v>
      </c>
      <c r="P302" s="86">
        <v>0.33500000000000002</v>
      </c>
      <c r="Q302" s="88">
        <v>0.72519999999999996</v>
      </c>
      <c r="R302" s="85">
        <v>1.6972165648336701E-2</v>
      </c>
      <c r="S302" s="86">
        <v>0.5</v>
      </c>
      <c r="T302" s="86">
        <v>0.93</v>
      </c>
      <c r="U302" s="88">
        <v>1.34790011350738</v>
      </c>
      <c r="V302" s="89">
        <v>4.38</v>
      </c>
      <c r="W302" s="85">
        <v>55.133333333300001</v>
      </c>
      <c r="X302" s="88">
        <v>55.133333333300001</v>
      </c>
      <c r="Y302" s="85">
        <v>100</v>
      </c>
      <c r="Z302" s="88">
        <v>100</v>
      </c>
      <c r="AA302" s="85">
        <v>0</v>
      </c>
      <c r="AB302" s="91">
        <v>0</v>
      </c>
      <c r="AC302" s="86">
        <v>0</v>
      </c>
      <c r="AD302" s="86">
        <v>0</v>
      </c>
      <c r="AE302" s="86">
        <v>0</v>
      </c>
      <c r="AF302" s="88">
        <v>94.955901801899998</v>
      </c>
      <c r="AG302" s="85">
        <v>2.1000495539200001E-10</v>
      </c>
      <c r="AH302" s="86">
        <v>2.9284000000000001E-2</v>
      </c>
      <c r="AI302" s="88">
        <v>6.52924330834E-10</v>
      </c>
      <c r="AJ302" s="150">
        <v>1.05</v>
      </c>
      <c r="AK302" s="151">
        <v>0</v>
      </c>
    </row>
    <row r="303" spans="1:37" x14ac:dyDescent="0.2">
      <c r="A303" s="149" t="s">
        <v>935</v>
      </c>
      <c r="B303" s="66" t="s">
        <v>936</v>
      </c>
      <c r="C303" s="67">
        <v>71</v>
      </c>
      <c r="D303" s="84" t="s">
        <v>342</v>
      </c>
      <c r="E303" s="85">
        <v>63.570796267541297</v>
      </c>
      <c r="F303" s="91">
        <v>63.570796267541297</v>
      </c>
      <c r="G303" s="86">
        <v>20.496596961209701</v>
      </c>
      <c r="H303" s="86">
        <v>20.496596961209701</v>
      </c>
      <c r="I303" s="86">
        <v>4.2</v>
      </c>
      <c r="J303" s="86">
        <v>5.9</v>
      </c>
      <c r="K303" s="87">
        <v>0</v>
      </c>
      <c r="L303" s="85">
        <v>1.4172918518E-9</v>
      </c>
      <c r="M303" s="86">
        <v>0</v>
      </c>
      <c r="N303" s="86">
        <v>63.947733411197902</v>
      </c>
      <c r="O303" s="86">
        <v>1.6826300802485099</v>
      </c>
      <c r="P303" s="86">
        <v>0.629</v>
      </c>
      <c r="Q303" s="88">
        <v>0.77400000000000002</v>
      </c>
      <c r="R303" s="85">
        <v>0</v>
      </c>
      <c r="S303" s="86">
        <v>0.6</v>
      </c>
      <c r="T303" s="86">
        <v>0.82</v>
      </c>
      <c r="U303" s="88">
        <v>1.136281182429</v>
      </c>
      <c r="V303" s="89">
        <v>4.2</v>
      </c>
      <c r="W303" s="85"/>
      <c r="X303" s="88">
        <v>44.733333333300003</v>
      </c>
      <c r="Y303" s="85">
        <v>100</v>
      </c>
      <c r="Z303" s="88"/>
      <c r="AA303" s="85">
        <v>0</v>
      </c>
      <c r="AB303" s="91">
        <v>0</v>
      </c>
      <c r="AC303" s="86">
        <v>0</v>
      </c>
      <c r="AD303" s="86">
        <v>0</v>
      </c>
      <c r="AE303" s="86">
        <v>0</v>
      </c>
      <c r="AF303" s="88">
        <v>96.660903748799996</v>
      </c>
      <c r="AG303" s="85">
        <v>0</v>
      </c>
      <c r="AH303" s="86">
        <v>2.8861999999999999E-2</v>
      </c>
      <c r="AI303" s="88">
        <v>0</v>
      </c>
      <c r="AJ303" s="150">
        <v>1.07</v>
      </c>
      <c r="AK303" s="151">
        <v>0</v>
      </c>
    </row>
    <row r="304" spans="1:37" x14ac:dyDescent="0.2">
      <c r="A304" s="149" t="s">
        <v>937</v>
      </c>
      <c r="B304" s="66" t="s">
        <v>938</v>
      </c>
      <c r="C304" s="67">
        <v>71</v>
      </c>
      <c r="D304" s="84" t="s">
        <v>342</v>
      </c>
      <c r="E304" s="85">
        <v>65.358064657246601</v>
      </c>
      <c r="F304" s="91">
        <v>65.358064657246601</v>
      </c>
      <c r="G304" s="86">
        <v>20.965046589964601</v>
      </c>
      <c r="H304" s="86">
        <v>20.965046589964601</v>
      </c>
      <c r="I304" s="86">
        <v>2.94</v>
      </c>
      <c r="J304" s="86">
        <v>6.94</v>
      </c>
      <c r="K304" s="87">
        <v>9.7000000000000003E-3</v>
      </c>
      <c r="L304" s="85">
        <v>0.69000005091600003</v>
      </c>
      <c r="M304" s="86">
        <v>3.2523166288660802E-3</v>
      </c>
      <c r="N304" s="86">
        <v>67.1384660023393</v>
      </c>
      <c r="O304" s="86">
        <v>15.867731913004899</v>
      </c>
      <c r="P304" s="86">
        <v>0.67100000000000004</v>
      </c>
      <c r="Q304" s="88">
        <v>0.29160000000000003</v>
      </c>
      <c r="R304" s="85">
        <v>1.13109376767334E-2</v>
      </c>
      <c r="S304" s="86">
        <v>1.8</v>
      </c>
      <c r="T304" s="86">
        <v>0.54</v>
      </c>
      <c r="U304" s="88">
        <v>2.6370357408460601</v>
      </c>
      <c r="V304" s="89">
        <v>4.3099999999999996</v>
      </c>
      <c r="W304" s="85"/>
      <c r="X304" s="88">
        <v>51.833333333299997</v>
      </c>
      <c r="Y304" s="85">
        <v>-11.280000000000001</v>
      </c>
      <c r="Z304" s="88"/>
      <c r="AA304" s="85">
        <v>0.12</v>
      </c>
      <c r="AB304" s="91">
        <v>0.12</v>
      </c>
      <c r="AC304" s="86">
        <v>0.05</v>
      </c>
      <c r="AD304" s="86">
        <v>0.05</v>
      </c>
      <c r="AE304" s="86">
        <v>0</v>
      </c>
      <c r="AF304" s="88">
        <v>68.957999027499994</v>
      </c>
      <c r="AG304" s="85">
        <v>0.119738999399</v>
      </c>
      <c r="AH304" s="86">
        <v>5.4809999999999998E-2</v>
      </c>
      <c r="AI304" s="88">
        <v>8.90930012322E-2</v>
      </c>
      <c r="AJ304" s="150">
        <v>1.02</v>
      </c>
      <c r="AK304" s="151">
        <v>0</v>
      </c>
    </row>
    <row r="305" spans="1:37" x14ac:dyDescent="0.2">
      <c r="A305" s="149" t="s">
        <v>939</v>
      </c>
      <c r="B305" s="66" t="s">
        <v>940</v>
      </c>
      <c r="C305" s="67">
        <v>71</v>
      </c>
      <c r="D305" s="84" t="s">
        <v>342</v>
      </c>
      <c r="E305" s="85">
        <v>78.269339379404599</v>
      </c>
      <c r="F305" s="91">
        <v>78.269339379404599</v>
      </c>
      <c r="G305" s="86">
        <v>20.644495919720399</v>
      </c>
      <c r="H305" s="86">
        <v>20.644495919720399</v>
      </c>
      <c r="I305" s="86">
        <v>3.57</v>
      </c>
      <c r="J305" s="86">
        <v>3.5</v>
      </c>
      <c r="K305" s="87">
        <v>9.1000000000000004E-3</v>
      </c>
      <c r="L305" s="85">
        <v>0.25999998889100001</v>
      </c>
      <c r="M305" s="86">
        <v>2.52857734557408E-2</v>
      </c>
      <c r="N305" s="86">
        <v>78.713620488940606</v>
      </c>
      <c r="O305" s="86">
        <v>4.5530683721638496</v>
      </c>
      <c r="P305" s="86">
        <v>0.40799999999999997</v>
      </c>
      <c r="Q305" s="88">
        <v>0.4365</v>
      </c>
      <c r="R305" s="85">
        <v>1.1368804001819E-2</v>
      </c>
      <c r="S305" s="86">
        <v>0.6</v>
      </c>
      <c r="T305" s="86">
        <v>0.6</v>
      </c>
      <c r="U305" s="88">
        <v>1.2686927553551099</v>
      </c>
      <c r="V305" s="89">
        <v>4.6100000000000003</v>
      </c>
      <c r="W305" s="85"/>
      <c r="X305" s="88">
        <v>50.066666666700002</v>
      </c>
      <c r="Y305" s="85">
        <v>100</v>
      </c>
      <c r="Z305" s="88">
        <v>-100</v>
      </c>
      <c r="AA305" s="85">
        <v>0.04</v>
      </c>
      <c r="AB305" s="91">
        <v>0.04</v>
      </c>
      <c r="AC305" s="86">
        <v>0.04</v>
      </c>
      <c r="AD305" s="86">
        <v>0.04</v>
      </c>
      <c r="AE305" s="86">
        <v>0</v>
      </c>
      <c r="AF305" s="88">
        <v>85.581200020300003</v>
      </c>
      <c r="AG305" s="85">
        <v>0</v>
      </c>
      <c r="AH305" s="86">
        <v>2.9565000000000001E-2</v>
      </c>
      <c r="AI305" s="88">
        <v>2.64689977584E-2</v>
      </c>
      <c r="AJ305" s="150">
        <v>1.05</v>
      </c>
      <c r="AK305" s="151">
        <v>0</v>
      </c>
    </row>
    <row r="306" spans="1:37" x14ac:dyDescent="0.2">
      <c r="A306" s="149" t="s">
        <v>393</v>
      </c>
      <c r="B306" s="66" t="s">
        <v>941</v>
      </c>
      <c r="C306" s="67">
        <v>71</v>
      </c>
      <c r="D306" s="84" t="s">
        <v>342</v>
      </c>
      <c r="E306" s="85">
        <v>63.5418903960216</v>
      </c>
      <c r="F306" s="91">
        <v>63.5418903960216</v>
      </c>
      <c r="G306" s="86">
        <v>22.996348736927299</v>
      </c>
      <c r="H306" s="86">
        <v>22.996348736927299</v>
      </c>
      <c r="I306" s="86">
        <v>3.44</v>
      </c>
      <c r="J306" s="86">
        <v>6.87</v>
      </c>
      <c r="K306" s="87">
        <v>0</v>
      </c>
      <c r="L306" s="85">
        <v>0.98000097098799999</v>
      </c>
      <c r="M306" s="86">
        <v>5.49219884876717E-2</v>
      </c>
      <c r="N306" s="86">
        <v>64.847836218950107</v>
      </c>
      <c r="O306" s="86">
        <v>25.0188111361926</v>
      </c>
      <c r="P306" s="86">
        <v>0.61199999999999999</v>
      </c>
      <c r="Q306" s="88">
        <v>1.1565000000000001</v>
      </c>
      <c r="R306" s="85">
        <v>4.2007981516488102E-2</v>
      </c>
      <c r="S306" s="86">
        <v>0.4</v>
      </c>
      <c r="T306" s="86">
        <v>1.04</v>
      </c>
      <c r="U306" s="88">
        <v>2.2898871577973501</v>
      </c>
      <c r="V306" s="89">
        <v>4.13</v>
      </c>
      <c r="W306" s="85"/>
      <c r="X306" s="88">
        <v>54.5333333333</v>
      </c>
      <c r="Y306" s="85">
        <v>100</v>
      </c>
      <c r="Z306" s="88">
        <v>11.120000000000005</v>
      </c>
      <c r="AA306" s="85">
        <v>0</v>
      </c>
      <c r="AB306" s="91">
        <v>0</v>
      </c>
      <c r="AC306" s="86">
        <v>0</v>
      </c>
      <c r="AD306" s="86">
        <v>0</v>
      </c>
      <c r="AE306" s="86">
        <v>0</v>
      </c>
      <c r="AF306" s="88">
        <v>94.711395030399999</v>
      </c>
      <c r="AG306" s="85">
        <v>1.3920054130900001E-7</v>
      </c>
      <c r="AH306" s="86">
        <v>2.8202999999999999E-2</v>
      </c>
      <c r="AI306" s="88">
        <v>2.10041211714E-9</v>
      </c>
      <c r="AJ306" s="150">
        <v>1.07</v>
      </c>
      <c r="AK306" s="151">
        <v>0</v>
      </c>
    </row>
    <row r="307" spans="1:37" x14ac:dyDescent="0.2">
      <c r="A307" s="149" t="s">
        <v>942</v>
      </c>
      <c r="B307" s="66" t="s">
        <v>943</v>
      </c>
      <c r="C307" s="67">
        <v>71</v>
      </c>
      <c r="D307" s="84" t="s">
        <v>342</v>
      </c>
      <c r="E307" s="85">
        <v>56.952704894664897</v>
      </c>
      <c r="F307" s="91">
        <v>56.9320605959321</v>
      </c>
      <c r="G307" s="86">
        <v>26.107173402278701</v>
      </c>
      <c r="H307" s="86">
        <v>26.103241154901099</v>
      </c>
      <c r="I307" s="86">
        <v>8</v>
      </c>
      <c r="J307" s="86">
        <v>26.1</v>
      </c>
      <c r="K307" s="87">
        <v>0</v>
      </c>
      <c r="L307" s="85">
        <v>2.4100004563900002</v>
      </c>
      <c r="M307" s="86">
        <v>0</v>
      </c>
      <c r="N307" s="86">
        <v>56.627221966087802</v>
      </c>
      <c r="O307" s="86">
        <v>77.837528604119001</v>
      </c>
      <c r="P307" s="86">
        <v>0.78200000000000003</v>
      </c>
      <c r="Q307" s="88">
        <v>0.83009999999999995</v>
      </c>
      <c r="R307" s="85">
        <v>0</v>
      </c>
      <c r="S307" s="86">
        <v>1.5</v>
      </c>
      <c r="T307" s="86">
        <v>0.86</v>
      </c>
      <c r="U307" s="88">
        <v>4.6567639570205399</v>
      </c>
      <c r="V307" s="89">
        <v>4.08</v>
      </c>
      <c r="W307" s="85">
        <v>48.6</v>
      </c>
      <c r="X307" s="88">
        <v>48.766666666699997</v>
      </c>
      <c r="Y307" s="85">
        <v>-99.46</v>
      </c>
      <c r="Z307" s="88">
        <v>-100</v>
      </c>
      <c r="AA307" s="85">
        <v>0.2</v>
      </c>
      <c r="AB307" s="91">
        <v>0.23</v>
      </c>
      <c r="AC307" s="86">
        <v>0.03</v>
      </c>
      <c r="AD307" s="86">
        <v>0.04</v>
      </c>
      <c r="AE307" s="86">
        <v>0</v>
      </c>
      <c r="AF307" s="88">
        <v>26.9523015294</v>
      </c>
      <c r="AG307" s="85">
        <v>1.7034073429099999E-2</v>
      </c>
      <c r="AH307" s="86">
        <v>0.16917299999999999</v>
      </c>
      <c r="AI307" s="88">
        <v>5.9889997584899997E-2</v>
      </c>
      <c r="AJ307" s="150">
        <v>1.04</v>
      </c>
      <c r="AK307" s="151">
        <v>0</v>
      </c>
    </row>
    <row r="308" spans="1:37" x14ac:dyDescent="0.2">
      <c r="A308" s="149" t="s">
        <v>944</v>
      </c>
      <c r="B308" s="66" t="s">
        <v>945</v>
      </c>
      <c r="C308" s="67">
        <v>71</v>
      </c>
      <c r="D308" s="84" t="s">
        <v>342</v>
      </c>
      <c r="E308" s="85">
        <v>62.606509557073799</v>
      </c>
      <c r="F308" s="91">
        <v>62.606509557073799</v>
      </c>
      <c r="G308" s="86">
        <v>24.6507254164428</v>
      </c>
      <c r="H308" s="86">
        <v>24.6507254164428</v>
      </c>
      <c r="I308" s="86">
        <v>2.1</v>
      </c>
      <c r="J308" s="86">
        <v>4.09</v>
      </c>
      <c r="K308" s="87">
        <v>0</v>
      </c>
      <c r="L308" s="85">
        <v>4.2700001422599998</v>
      </c>
      <c r="M308" s="86">
        <v>0</v>
      </c>
      <c r="N308" s="86">
        <v>70.085877862595396</v>
      </c>
      <c r="O308" s="86">
        <v>16.496692392502801</v>
      </c>
      <c r="P308" s="86">
        <v>0.214</v>
      </c>
      <c r="Q308" s="88">
        <v>0.4904</v>
      </c>
      <c r="R308" s="85">
        <v>0</v>
      </c>
      <c r="S308" s="86">
        <v>1.1000000000000001</v>
      </c>
      <c r="T308" s="86">
        <v>0.66</v>
      </c>
      <c r="U308" s="88">
        <v>5.5730406079680703</v>
      </c>
      <c r="V308" s="89">
        <v>4.22</v>
      </c>
      <c r="W308" s="85">
        <v>51.671827293828798</v>
      </c>
      <c r="X308" s="88">
        <v>50.633333333300001</v>
      </c>
      <c r="Y308" s="85">
        <v>-100</v>
      </c>
      <c r="Z308" s="88"/>
      <c r="AA308" s="85">
        <v>0</v>
      </c>
      <c r="AB308" s="91">
        <v>0</v>
      </c>
      <c r="AC308" s="86">
        <v>0</v>
      </c>
      <c r="AD308" s="86">
        <v>0</v>
      </c>
      <c r="AE308" s="86">
        <v>0</v>
      </c>
      <c r="AF308" s="88">
        <v>85.200798243799994</v>
      </c>
      <c r="AG308" s="85">
        <v>0.74943589977199998</v>
      </c>
      <c r="AH308" s="86">
        <v>1.5032E-2</v>
      </c>
      <c r="AI308" s="88">
        <v>3.8083617046299997E-10</v>
      </c>
      <c r="AJ308" s="150">
        <v>1.06</v>
      </c>
      <c r="AK308" s="151">
        <v>0</v>
      </c>
    </row>
    <row r="309" spans="1:37" x14ac:dyDescent="0.2">
      <c r="A309" s="149" t="s">
        <v>946</v>
      </c>
      <c r="B309" s="66" t="s">
        <v>947</v>
      </c>
      <c r="C309" s="67">
        <v>71</v>
      </c>
      <c r="D309" s="84" t="s">
        <v>342</v>
      </c>
      <c r="E309" s="85">
        <v>44.328860904587302</v>
      </c>
      <c r="F309" s="91">
        <v>44.328860904587302</v>
      </c>
      <c r="G309" s="86">
        <v>19.961844346918099</v>
      </c>
      <c r="H309" s="86">
        <v>19.961844346918099</v>
      </c>
      <c r="I309" s="86">
        <v>4.18</v>
      </c>
      <c r="J309" s="86">
        <v>4.37</v>
      </c>
      <c r="K309" s="87">
        <v>0</v>
      </c>
      <c r="L309" s="85">
        <v>12.7699974482</v>
      </c>
      <c r="M309" s="86">
        <v>0</v>
      </c>
      <c r="N309" s="86">
        <v>51.096617371458301</v>
      </c>
      <c r="O309" s="86">
        <v>14.991871570818899</v>
      </c>
      <c r="P309" s="86">
        <v>0.32500000000000001</v>
      </c>
      <c r="Q309" s="88">
        <v>2.0587</v>
      </c>
      <c r="R309" s="85">
        <v>0</v>
      </c>
      <c r="S309" s="86">
        <v>1.7</v>
      </c>
      <c r="T309" s="86">
        <v>0.92</v>
      </c>
      <c r="U309" s="88">
        <v>10.371899853187101</v>
      </c>
      <c r="V309" s="89">
        <v>4.05</v>
      </c>
      <c r="W309" s="85">
        <v>51.549594733516102</v>
      </c>
      <c r="X309" s="88">
        <v>50.6</v>
      </c>
      <c r="Y309" s="85">
        <v>86.919999999999987</v>
      </c>
      <c r="Z309" s="88"/>
      <c r="AA309" s="85">
        <v>0</v>
      </c>
      <c r="AB309" s="91">
        <v>0</v>
      </c>
      <c r="AC309" s="86">
        <v>0</v>
      </c>
      <c r="AD309" s="86">
        <v>0</v>
      </c>
      <c r="AE309" s="86">
        <v>0</v>
      </c>
      <c r="AF309" s="88">
        <v>96.047201522600005</v>
      </c>
      <c r="AG309" s="85">
        <v>3.5719307263400002</v>
      </c>
      <c r="AH309" s="86">
        <v>3.5437999999999997E-2</v>
      </c>
      <c r="AI309" s="88">
        <v>4.9948997603700002E-2</v>
      </c>
      <c r="AJ309" s="150">
        <v>1.08</v>
      </c>
      <c r="AK309" s="151">
        <v>1</v>
      </c>
    </row>
    <row r="310" spans="1:37" x14ac:dyDescent="0.2">
      <c r="A310" s="149" t="s">
        <v>948</v>
      </c>
      <c r="B310" s="66" t="s">
        <v>949</v>
      </c>
      <c r="C310" s="67">
        <v>71</v>
      </c>
      <c r="D310" s="84" t="s">
        <v>342</v>
      </c>
      <c r="E310" s="85">
        <v>82.353507322628801</v>
      </c>
      <c r="F310" s="91">
        <v>82.353507322628801</v>
      </c>
      <c r="G310" s="86">
        <v>24.7108644391332</v>
      </c>
      <c r="H310" s="86">
        <v>24.7108644391332</v>
      </c>
      <c r="I310" s="86">
        <v>2.69</v>
      </c>
      <c r="J310" s="86">
        <v>2.48</v>
      </c>
      <c r="K310" s="87">
        <v>0</v>
      </c>
      <c r="L310" s="85">
        <v>0.210001997765</v>
      </c>
      <c r="M310" s="86">
        <v>5.3586312705645699E-3</v>
      </c>
      <c r="N310" s="86">
        <v>87.946782476820701</v>
      </c>
      <c r="O310" s="86">
        <v>9.0533765850781496</v>
      </c>
      <c r="P310" s="86">
        <v>0.16500000000000001</v>
      </c>
      <c r="Q310" s="88">
        <v>0.3921</v>
      </c>
      <c r="R310" s="85">
        <v>1.8328445747800601E-2</v>
      </c>
      <c r="S310" s="86">
        <v>0.4</v>
      </c>
      <c r="T310" s="86">
        <v>0.68</v>
      </c>
      <c r="U310" s="88">
        <v>0.75712612887185005</v>
      </c>
      <c r="V310" s="89">
        <v>4.5599999999999996</v>
      </c>
      <c r="W310" s="85"/>
      <c r="X310" s="88">
        <v>48.4666666667</v>
      </c>
      <c r="Y310" s="85">
        <v>100</v>
      </c>
      <c r="Z310" s="88"/>
      <c r="AA310" s="85">
        <v>0</v>
      </c>
      <c r="AB310" s="91">
        <v>0</v>
      </c>
      <c r="AC310" s="86">
        <v>0.02</v>
      </c>
      <c r="AD310" s="86">
        <v>0.02</v>
      </c>
      <c r="AE310" s="86">
        <v>0</v>
      </c>
      <c r="AF310" s="88">
        <v>92.489992633100002</v>
      </c>
      <c r="AG310" s="85">
        <v>3.3361024731200001E-7</v>
      </c>
      <c r="AH310" s="86">
        <v>1.1745E-2</v>
      </c>
      <c r="AI310" s="88">
        <v>2.2018632765100001E-10</v>
      </c>
      <c r="AJ310" s="150">
        <v>1.03</v>
      </c>
      <c r="AK310" s="151">
        <v>0</v>
      </c>
    </row>
    <row r="311" spans="1:37" x14ac:dyDescent="0.2">
      <c r="A311" s="149" t="s">
        <v>950</v>
      </c>
      <c r="B311" s="66" t="s">
        <v>951</v>
      </c>
      <c r="C311" s="67">
        <v>72</v>
      </c>
      <c r="D311" s="84" t="s">
        <v>342</v>
      </c>
      <c r="E311" s="85">
        <v>58.199386362595597</v>
      </c>
      <c r="F311" s="91">
        <v>58.006398053107802</v>
      </c>
      <c r="G311" s="86">
        <v>23.4242013882074</v>
      </c>
      <c r="H311" s="86">
        <v>23.386912121628399</v>
      </c>
      <c r="I311" s="86">
        <v>4.16</v>
      </c>
      <c r="J311" s="86">
        <v>4.05</v>
      </c>
      <c r="K311" s="87">
        <v>0</v>
      </c>
      <c r="L311" s="85">
        <v>4.7299999158099997</v>
      </c>
      <c r="M311" s="86">
        <v>3.2149633115369199E-3</v>
      </c>
      <c r="N311" s="86">
        <v>71.415767549849804</v>
      </c>
      <c r="O311" s="86">
        <v>26.620155534931399</v>
      </c>
      <c r="P311" s="86">
        <v>0.22500000000000001</v>
      </c>
      <c r="Q311" s="88">
        <v>0.42159999999999997</v>
      </c>
      <c r="R311" s="85">
        <v>1.52473888846535E-2</v>
      </c>
      <c r="S311" s="86">
        <v>2.2000000000000002</v>
      </c>
      <c r="T311" s="86">
        <v>0.67</v>
      </c>
      <c r="U311" s="88">
        <v>8.0996212195552797</v>
      </c>
      <c r="V311" s="89">
        <v>4.3499999999999996</v>
      </c>
      <c r="W311" s="85">
        <v>45.700302169709403</v>
      </c>
      <c r="X311" s="88"/>
      <c r="Y311" s="85">
        <v>-25.560000000000002</v>
      </c>
      <c r="Z311" s="88"/>
      <c r="AA311" s="85">
        <v>0.02</v>
      </c>
      <c r="AB311" s="91">
        <v>0.13</v>
      </c>
      <c r="AC311" s="86">
        <v>0</v>
      </c>
      <c r="AD311" s="86">
        <v>0.01</v>
      </c>
      <c r="AE311" s="86">
        <v>0</v>
      </c>
      <c r="AF311" s="88">
        <v>36.720195684399997</v>
      </c>
      <c r="AG311" s="85">
        <v>3.7252090089299998</v>
      </c>
      <c r="AH311" s="86">
        <v>3.4777000000000002E-2</v>
      </c>
      <c r="AI311" s="88">
        <v>1.8469000351900001E-2</v>
      </c>
      <c r="AJ311" s="150">
        <v>1.0900000000000001</v>
      </c>
      <c r="AK311" s="151">
        <v>0</v>
      </c>
    </row>
    <row r="312" spans="1:37" x14ac:dyDescent="0.2">
      <c r="A312" s="149" t="s">
        <v>952</v>
      </c>
      <c r="B312" s="66" t="s">
        <v>953</v>
      </c>
      <c r="C312" s="67">
        <v>71</v>
      </c>
      <c r="D312" s="84" t="s">
        <v>342</v>
      </c>
      <c r="E312" s="85">
        <v>49.834497977197501</v>
      </c>
      <c r="F312" s="91">
        <v>49.813044011278699</v>
      </c>
      <c r="G312" s="86">
        <v>18.339054390911699</v>
      </c>
      <c r="H312" s="86">
        <v>18.319643659842299</v>
      </c>
      <c r="I312" s="86">
        <v>58.25</v>
      </c>
      <c r="J312" s="86">
        <v>42.37</v>
      </c>
      <c r="K312" s="87">
        <v>1.14E-2</v>
      </c>
      <c r="L312" s="85">
        <v>7.58455384636E-8</v>
      </c>
      <c r="M312" s="86">
        <v>1.2400738823905699</v>
      </c>
      <c r="N312" s="86">
        <v>56.460506444701998</v>
      </c>
      <c r="O312" s="86">
        <v>0.38394415357766098</v>
      </c>
      <c r="P312" s="86">
        <v>3.097</v>
      </c>
      <c r="Q312" s="88">
        <v>0.74919999999999998</v>
      </c>
      <c r="R312" s="85">
        <v>2.09951711106445E-2</v>
      </c>
      <c r="S312" s="86">
        <v>0.8</v>
      </c>
      <c r="T312" s="86">
        <v>2.27</v>
      </c>
      <c r="U312" s="88">
        <v>0.44133872747333602</v>
      </c>
      <c r="V312" s="89">
        <v>3.67</v>
      </c>
      <c r="W312" s="85"/>
      <c r="X312" s="88"/>
      <c r="Y312" s="85"/>
      <c r="Z312" s="88">
        <v>-100</v>
      </c>
      <c r="AA312" s="85">
        <v>0.32</v>
      </c>
      <c r="AB312" s="91">
        <v>0.32</v>
      </c>
      <c r="AC312" s="86">
        <v>0.06</v>
      </c>
      <c r="AD312" s="86">
        <v>0.06</v>
      </c>
      <c r="AE312" s="86">
        <v>0</v>
      </c>
      <c r="AF312" s="88">
        <v>98.656595921700003</v>
      </c>
      <c r="AG312" s="85">
        <v>7.2335482358199997E-9</v>
      </c>
      <c r="AH312" s="86">
        <v>0.260743</v>
      </c>
      <c r="AI312" s="88">
        <v>4.9864997756799999E-2</v>
      </c>
      <c r="AJ312" s="150">
        <v>1.02</v>
      </c>
      <c r="AK312" s="151">
        <v>0</v>
      </c>
    </row>
    <row r="313" spans="1:37" x14ac:dyDescent="0.2">
      <c r="A313" s="149" t="s">
        <v>954</v>
      </c>
      <c r="B313" s="66" t="s">
        <v>955</v>
      </c>
      <c r="C313" s="67">
        <v>72</v>
      </c>
      <c r="D313" s="84" t="s">
        <v>342</v>
      </c>
      <c r="E313" s="85">
        <v>39.2718550240496</v>
      </c>
      <c r="F313" s="91">
        <v>39.240458638401499</v>
      </c>
      <c r="G313" s="86">
        <v>18.719780978813699</v>
      </c>
      <c r="H313" s="86">
        <v>18.710989990832299</v>
      </c>
      <c r="I313" s="86">
        <v>21</v>
      </c>
      <c r="J313" s="86">
        <v>27.13</v>
      </c>
      <c r="K313" s="87">
        <v>1.4E-2</v>
      </c>
      <c r="L313" s="85">
        <v>1.0599999718599999</v>
      </c>
      <c r="M313" s="86">
        <v>5.6914883954905801E-3</v>
      </c>
      <c r="N313" s="86">
        <v>45.156395891690003</v>
      </c>
      <c r="O313" s="86">
        <v>0.20503807850029299</v>
      </c>
      <c r="P313" s="86">
        <v>2.3380000000000001</v>
      </c>
      <c r="Q313" s="88">
        <v>0.92100000000000004</v>
      </c>
      <c r="R313" s="85">
        <v>2.6001040041601701E-2</v>
      </c>
      <c r="S313" s="86">
        <v>0.3</v>
      </c>
      <c r="T313" s="86">
        <v>1.3</v>
      </c>
      <c r="U313" s="88">
        <v>3.6658419882703099</v>
      </c>
      <c r="V313" s="89">
        <v>3.4</v>
      </c>
      <c r="W313" s="85">
        <v>44.009752942129303</v>
      </c>
      <c r="X313" s="88">
        <v>50.5333333333</v>
      </c>
      <c r="Y313" s="85">
        <v>60.28</v>
      </c>
      <c r="Z313" s="88"/>
      <c r="AA313" s="85">
        <v>0.35</v>
      </c>
      <c r="AB313" s="91">
        <v>0.37</v>
      </c>
      <c r="AC313" s="86">
        <v>0.22</v>
      </c>
      <c r="AD313" s="86">
        <v>0.22</v>
      </c>
      <c r="AE313" s="86">
        <v>0</v>
      </c>
      <c r="AF313" s="88">
        <v>64.284203394399995</v>
      </c>
      <c r="AG313" s="85">
        <v>0.11099998764000001</v>
      </c>
      <c r="AH313" s="86">
        <v>0.14769299999999999</v>
      </c>
      <c r="AI313" s="88">
        <v>2.95409982647E-2</v>
      </c>
      <c r="AJ313" s="150">
        <v>1.01</v>
      </c>
      <c r="AK313" s="151">
        <v>0</v>
      </c>
    </row>
    <row r="314" spans="1:37" x14ac:dyDescent="0.2">
      <c r="A314" s="149" t="s">
        <v>956</v>
      </c>
      <c r="B314" s="66" t="s">
        <v>957</v>
      </c>
      <c r="C314" s="67">
        <v>72</v>
      </c>
      <c r="D314" s="84" t="s">
        <v>342</v>
      </c>
      <c r="E314" s="85">
        <v>42.009603335662099</v>
      </c>
      <c r="F314" s="91">
        <v>41.998514033511903</v>
      </c>
      <c r="G314" s="86">
        <v>21.657407099371198</v>
      </c>
      <c r="H314" s="86">
        <v>21.657407099371198</v>
      </c>
      <c r="I314" s="86">
        <v>9.74</v>
      </c>
      <c r="J314" s="86">
        <v>21.43</v>
      </c>
      <c r="K314" s="87">
        <v>1.0226999999999999</v>
      </c>
      <c r="L314" s="85">
        <v>2.44999988025</v>
      </c>
      <c r="M314" s="86">
        <v>1.4067478817450501E-3</v>
      </c>
      <c r="N314" s="86">
        <v>54.3561742469699</v>
      </c>
      <c r="O314" s="86">
        <v>40.631007576614302</v>
      </c>
      <c r="P314" s="86">
        <v>1.1060000000000001</v>
      </c>
      <c r="Q314" s="88">
        <v>0.54210000000000003</v>
      </c>
      <c r="R314" s="85">
        <v>1.3113034356149999E-2</v>
      </c>
      <c r="S314" s="86">
        <v>0</v>
      </c>
      <c r="T314" s="86">
        <v>0.73</v>
      </c>
      <c r="U314" s="88">
        <v>5.0667021524335496</v>
      </c>
      <c r="V314" s="89">
        <v>3.3</v>
      </c>
      <c r="W314" s="85">
        <v>45.737951092488203</v>
      </c>
      <c r="X314" s="88">
        <v>57.4</v>
      </c>
      <c r="Y314" s="85">
        <v>-100</v>
      </c>
      <c r="Z314" s="88"/>
      <c r="AA314" s="85">
        <v>7.0000000000000007E-2</v>
      </c>
      <c r="AB314" s="91">
        <v>0.13</v>
      </c>
      <c r="AC314" s="86">
        <v>0</v>
      </c>
      <c r="AD314" s="86">
        <v>0</v>
      </c>
      <c r="AE314" s="86">
        <v>0</v>
      </c>
      <c r="AF314" s="88">
        <v>31.2816055929</v>
      </c>
      <c r="AG314" s="85">
        <v>6.6599995842400006E-2</v>
      </c>
      <c r="AH314" s="86">
        <v>0.12650400000000001</v>
      </c>
      <c r="AI314" s="88">
        <v>5.25459936106E-2</v>
      </c>
      <c r="AJ314" s="150">
        <v>1.02</v>
      </c>
      <c r="AK314" s="151">
        <v>0</v>
      </c>
    </row>
    <row r="315" spans="1:37" x14ac:dyDescent="0.2">
      <c r="A315" s="149" t="s">
        <v>958</v>
      </c>
      <c r="B315" s="66" t="s">
        <v>959</v>
      </c>
      <c r="C315" s="67">
        <v>71</v>
      </c>
      <c r="D315" s="84" t="s">
        <v>342</v>
      </c>
      <c r="E315" s="85">
        <v>57.999946046561803</v>
      </c>
      <c r="F315" s="91">
        <v>57.969372431591502</v>
      </c>
      <c r="G315" s="86">
        <v>20.519391764906899</v>
      </c>
      <c r="H315" s="86">
        <v>20.492415045815498</v>
      </c>
      <c r="I315" s="86">
        <v>6.66</v>
      </c>
      <c r="J315" s="86">
        <v>13.36</v>
      </c>
      <c r="K315" s="87">
        <v>8.9899999999999994E-2</v>
      </c>
      <c r="L315" s="85">
        <v>3.00004414331E-2</v>
      </c>
      <c r="M315" s="86">
        <v>0.44304443730579601</v>
      </c>
      <c r="N315" s="86">
        <v>59.300244558342598</v>
      </c>
      <c r="O315" s="86">
        <v>8.2414553472987908</v>
      </c>
      <c r="P315" s="86">
        <v>0.999</v>
      </c>
      <c r="Q315" s="88">
        <v>0.61950000000000005</v>
      </c>
      <c r="R315" s="85">
        <v>2.0312817387771701E-2</v>
      </c>
      <c r="S315" s="86">
        <v>0.8</v>
      </c>
      <c r="T315" s="86">
        <v>0.82</v>
      </c>
      <c r="U315" s="88">
        <v>1.58173496272717</v>
      </c>
      <c r="V315" s="89">
        <v>3.92</v>
      </c>
      <c r="W315" s="85">
        <v>43.851703602985403</v>
      </c>
      <c r="X315" s="88">
        <v>49.233333333300003</v>
      </c>
      <c r="Y315" s="85">
        <v>48.139999999999986</v>
      </c>
      <c r="Z315" s="88"/>
      <c r="AA315" s="85">
        <v>0.05</v>
      </c>
      <c r="AB315" s="91">
        <v>0.06</v>
      </c>
      <c r="AC315" s="86">
        <v>0</v>
      </c>
      <c r="AD315" s="86">
        <v>0</v>
      </c>
      <c r="AE315" s="86">
        <v>0</v>
      </c>
      <c r="AF315" s="88">
        <v>99.138990186300006</v>
      </c>
      <c r="AG315" s="85">
        <v>6.6156014890900006E-2</v>
      </c>
      <c r="AH315" s="86">
        <v>0.10339</v>
      </c>
      <c r="AI315" s="88">
        <v>6.5828007887099999E-2</v>
      </c>
      <c r="AJ315" s="150">
        <v>1.01</v>
      </c>
      <c r="AK315" s="151">
        <v>0</v>
      </c>
    </row>
    <row r="316" spans="1:37" x14ac:dyDescent="0.2">
      <c r="A316" s="149" t="s">
        <v>960</v>
      </c>
      <c r="B316" s="66" t="s">
        <v>961</v>
      </c>
      <c r="C316" s="67">
        <v>72</v>
      </c>
      <c r="D316" s="84" t="s">
        <v>342</v>
      </c>
      <c r="E316" s="85">
        <v>56.772990437365799</v>
      </c>
      <c r="F316" s="91">
        <v>56.426046794023897</v>
      </c>
      <c r="G316" s="86">
        <v>41.689615543075199</v>
      </c>
      <c r="H316" s="86">
        <v>41.516143721404298</v>
      </c>
      <c r="I316" s="86">
        <v>5.66</v>
      </c>
      <c r="J316" s="86">
        <v>6.46</v>
      </c>
      <c r="K316" s="87">
        <v>0.14460000000000001</v>
      </c>
      <c r="L316" s="85">
        <v>2.9700000979399999</v>
      </c>
      <c r="M316" s="86">
        <v>0</v>
      </c>
      <c r="N316" s="86">
        <v>72.229607964784805</v>
      </c>
      <c r="O316" s="86">
        <v>39.958986377618302</v>
      </c>
      <c r="P316" s="86">
        <v>0.45600000000000002</v>
      </c>
      <c r="Q316" s="88">
        <v>0.38550000000000001</v>
      </c>
      <c r="R316" s="85">
        <v>0</v>
      </c>
      <c r="S316" s="86">
        <v>0.8</v>
      </c>
      <c r="T316" s="86">
        <v>0.67</v>
      </c>
      <c r="U316" s="88">
        <v>3.49545720666999</v>
      </c>
      <c r="V316" s="89">
        <v>4.17</v>
      </c>
      <c r="W316" s="85">
        <v>49.600688802384397</v>
      </c>
      <c r="X316" s="88">
        <v>56.666666666700003</v>
      </c>
      <c r="Y316" s="85">
        <v>-100</v>
      </c>
      <c r="Z316" s="88"/>
      <c r="AA316" s="85">
        <v>0.21</v>
      </c>
      <c r="AB316" s="91">
        <v>0.49</v>
      </c>
      <c r="AC316" s="86">
        <v>0.06</v>
      </c>
      <c r="AD316" s="86">
        <v>0.15</v>
      </c>
      <c r="AE316" s="86">
        <v>0</v>
      </c>
      <c r="AF316" s="88">
        <v>65.303490117500004</v>
      </c>
      <c r="AG316" s="85">
        <v>7.8617165915100003E-9</v>
      </c>
      <c r="AH316" s="86">
        <v>1.7253000000000001E-2</v>
      </c>
      <c r="AI316" s="88">
        <v>1.14253605125E-9</v>
      </c>
      <c r="AJ316" s="150">
        <v>1.03</v>
      </c>
      <c r="AK316" s="151">
        <v>0</v>
      </c>
    </row>
    <row r="317" spans="1:37" x14ac:dyDescent="0.2">
      <c r="A317" s="149" t="s">
        <v>962</v>
      </c>
      <c r="B317" s="66" t="s">
        <v>963</v>
      </c>
      <c r="C317" s="67">
        <v>72</v>
      </c>
      <c r="D317" s="84" t="s">
        <v>342</v>
      </c>
      <c r="E317" s="85">
        <v>29.324269999634499</v>
      </c>
      <c r="F317" s="91">
        <v>29.297957095347702</v>
      </c>
      <c r="G317" s="86">
        <v>14.4786755838176</v>
      </c>
      <c r="H317" s="86">
        <v>14.4574790775865</v>
      </c>
      <c r="I317" s="86">
        <v>6.31</v>
      </c>
      <c r="J317" s="86">
        <v>8.1300000000000008</v>
      </c>
      <c r="K317" s="87">
        <v>0.34110000000000001</v>
      </c>
      <c r="L317" s="85">
        <v>6.1300000377600004</v>
      </c>
      <c r="M317" s="86">
        <v>0</v>
      </c>
      <c r="N317" s="86">
        <v>35.833668213202799</v>
      </c>
      <c r="O317" s="86">
        <v>8.37367760444684</v>
      </c>
      <c r="P317" s="86">
        <v>0.86</v>
      </c>
      <c r="Q317" s="88">
        <v>1.1126</v>
      </c>
      <c r="R317" s="85">
        <v>0</v>
      </c>
      <c r="S317" s="86">
        <v>2.9</v>
      </c>
      <c r="T317" s="86">
        <v>1.03</v>
      </c>
      <c r="U317" s="88">
        <v>10.1180426122867</v>
      </c>
      <c r="V317" s="89">
        <v>3.61</v>
      </c>
      <c r="W317" s="85">
        <v>36.472540772382999</v>
      </c>
      <c r="X317" s="88">
        <v>47.9</v>
      </c>
      <c r="Y317" s="85">
        <v>100</v>
      </c>
      <c r="Z317" s="88"/>
      <c r="AA317" s="85">
        <v>0</v>
      </c>
      <c r="AB317" s="91">
        <v>0.03</v>
      </c>
      <c r="AC317" s="86">
        <v>0.02</v>
      </c>
      <c r="AD317" s="86">
        <v>0.04</v>
      </c>
      <c r="AE317" s="86">
        <v>0</v>
      </c>
      <c r="AF317" s="88">
        <v>0</v>
      </c>
      <c r="AG317" s="85">
        <v>0.47462493854900001</v>
      </c>
      <c r="AH317" s="86">
        <v>7.6399999999999996E-2</v>
      </c>
      <c r="AI317" s="88">
        <v>1.6948149520399999E-10</v>
      </c>
      <c r="AJ317" s="150">
        <v>1.01</v>
      </c>
      <c r="AK317" s="151">
        <v>0</v>
      </c>
    </row>
    <row r="318" spans="1:37" x14ac:dyDescent="0.2">
      <c r="A318" s="149" t="s">
        <v>964</v>
      </c>
      <c r="B318" s="66" t="s">
        <v>965</v>
      </c>
      <c r="C318" s="67">
        <v>72</v>
      </c>
      <c r="D318" s="84" t="s">
        <v>342</v>
      </c>
      <c r="E318" s="85">
        <v>25.417423170745302</v>
      </c>
      <c r="F318" s="91">
        <v>25.347249295476601</v>
      </c>
      <c r="G318" s="86">
        <v>13.028949508225899</v>
      </c>
      <c r="H318" s="86">
        <v>12.964344988137301</v>
      </c>
      <c r="I318" s="86">
        <v>22.01</v>
      </c>
      <c r="J318" s="86">
        <v>21.01</v>
      </c>
      <c r="K318" s="87">
        <v>0.99</v>
      </c>
      <c r="L318" s="85">
        <v>9.8299998150600008</v>
      </c>
      <c r="M318" s="86">
        <v>3.6523637725852799E-2</v>
      </c>
      <c r="N318" s="86">
        <v>31.192595128073499</v>
      </c>
      <c r="O318" s="86">
        <v>2.6674364896073901</v>
      </c>
      <c r="P318" s="86">
        <v>1.127</v>
      </c>
      <c r="Q318" s="88">
        <v>1.2253000000000001</v>
      </c>
      <c r="R318" s="85">
        <v>2.3835061375283E-2</v>
      </c>
      <c r="S318" s="86">
        <v>5.4</v>
      </c>
      <c r="T318" s="86">
        <v>1.34</v>
      </c>
      <c r="U318" s="88">
        <v>11.4427971529456</v>
      </c>
      <c r="V318" s="89">
        <v>3.63</v>
      </c>
      <c r="W318" s="85">
        <v>42.146191742295201</v>
      </c>
      <c r="X318" s="88">
        <v>68.066666666700002</v>
      </c>
      <c r="Y318" s="85"/>
      <c r="Z318" s="88">
        <v>-100</v>
      </c>
      <c r="AA318" s="85">
        <v>0.01</v>
      </c>
      <c r="AB318" s="91">
        <v>0</v>
      </c>
      <c r="AC318" s="86">
        <v>0</v>
      </c>
      <c r="AD318" s="86">
        <v>0</v>
      </c>
      <c r="AE318" s="86">
        <v>0</v>
      </c>
      <c r="AF318" s="88">
        <v>0</v>
      </c>
      <c r="AG318" s="85">
        <v>0.37715294998100002</v>
      </c>
      <c r="AH318" s="86">
        <v>0.12869</v>
      </c>
      <c r="AI318" s="88">
        <v>3.8246996217100003E-2</v>
      </c>
      <c r="AJ318" s="150">
        <v>1</v>
      </c>
      <c r="AK318" s="151">
        <v>0</v>
      </c>
    </row>
    <row r="319" spans="1:37" x14ac:dyDescent="0.2">
      <c r="A319" s="149" t="s">
        <v>966</v>
      </c>
      <c r="B319" s="66" t="s">
        <v>967</v>
      </c>
      <c r="C319" s="67">
        <v>72</v>
      </c>
      <c r="D319" s="84" t="s">
        <v>342</v>
      </c>
      <c r="E319" s="85">
        <v>43.019961059313303</v>
      </c>
      <c r="F319" s="91">
        <v>42.950311050607098</v>
      </c>
      <c r="G319" s="86">
        <v>19.460845614423899</v>
      </c>
      <c r="H319" s="86">
        <v>19.394361515204299</v>
      </c>
      <c r="I319" s="86">
        <v>8.6199999999999992</v>
      </c>
      <c r="J319" s="86">
        <v>9.83</v>
      </c>
      <c r="K319" s="87">
        <v>3.3067000000000002</v>
      </c>
      <c r="L319" s="85">
        <v>3.1200015424999998</v>
      </c>
      <c r="M319" s="86">
        <v>1.2181088723642699E-2</v>
      </c>
      <c r="N319" s="86">
        <v>50.881460149439597</v>
      </c>
      <c r="O319" s="86">
        <v>7.9117063492063497</v>
      </c>
      <c r="P319" s="86">
        <v>0.70699999999999996</v>
      </c>
      <c r="Q319" s="88">
        <v>0.72109999999999996</v>
      </c>
      <c r="R319" s="85">
        <v>1.70502983802217E-2</v>
      </c>
      <c r="S319" s="86">
        <v>2.4</v>
      </c>
      <c r="T319" s="86">
        <v>0.96</v>
      </c>
      <c r="U319" s="88">
        <v>6.2874962404824801</v>
      </c>
      <c r="V319" s="89">
        <v>3.47</v>
      </c>
      <c r="W319" s="85">
        <v>42.594004138394503</v>
      </c>
      <c r="X319" s="88">
        <v>49.1</v>
      </c>
      <c r="Y319" s="85">
        <v>-100</v>
      </c>
      <c r="Z319" s="88"/>
      <c r="AA319" s="85">
        <v>0</v>
      </c>
      <c r="AB319" s="91">
        <v>0</v>
      </c>
      <c r="AC319" s="86">
        <v>0</v>
      </c>
      <c r="AD319" s="86">
        <v>7.0000000000000007E-2</v>
      </c>
      <c r="AE319" s="86">
        <v>0</v>
      </c>
      <c r="AF319" s="88">
        <v>0</v>
      </c>
      <c r="AG319" s="85">
        <v>4.3497063203299997E-2</v>
      </c>
      <c r="AH319" s="86">
        <v>3.8969999999999998E-2</v>
      </c>
      <c r="AI319" s="88">
        <v>3.6298996750199999E-2</v>
      </c>
      <c r="AJ319" s="150">
        <v>1</v>
      </c>
      <c r="AK319" s="151">
        <v>0</v>
      </c>
    </row>
    <row r="320" spans="1:37" x14ac:dyDescent="0.2">
      <c r="A320" s="149" t="s">
        <v>968</v>
      </c>
      <c r="B320" s="66" t="s">
        <v>969</v>
      </c>
      <c r="C320" s="67">
        <v>72</v>
      </c>
      <c r="D320" s="84" t="s">
        <v>342</v>
      </c>
      <c r="E320" s="85">
        <v>48.170345618797398</v>
      </c>
      <c r="F320" s="91">
        <v>48.099504109434498</v>
      </c>
      <c r="G320" s="86">
        <v>26.3467723229119</v>
      </c>
      <c r="H320" s="86">
        <v>26.3411300788033</v>
      </c>
      <c r="I320" s="86">
        <v>4.96</v>
      </c>
      <c r="J320" s="86">
        <v>10.94</v>
      </c>
      <c r="K320" s="87">
        <v>4.4302999999999999</v>
      </c>
      <c r="L320" s="85">
        <v>3.8900002116099999</v>
      </c>
      <c r="M320" s="86">
        <v>0</v>
      </c>
      <c r="N320" s="86">
        <v>55.0343922008718</v>
      </c>
      <c r="O320" s="86">
        <v>16.213200127537501</v>
      </c>
      <c r="P320" s="86">
        <v>0.98899999999999999</v>
      </c>
      <c r="Q320" s="88">
        <v>0.8498</v>
      </c>
      <c r="R320" s="85">
        <v>0</v>
      </c>
      <c r="S320" s="86">
        <v>2.2000000000000002</v>
      </c>
      <c r="T320" s="86">
        <v>1.58</v>
      </c>
      <c r="U320" s="88">
        <v>5.3576242390806899</v>
      </c>
      <c r="V320" s="89">
        <v>3.39</v>
      </c>
      <c r="W320" s="85">
        <v>40.847648043790599</v>
      </c>
      <c r="X320" s="88">
        <v>59.266666666699997</v>
      </c>
      <c r="Y320" s="85">
        <v>-100</v>
      </c>
      <c r="Z320" s="88"/>
      <c r="AA320" s="85">
        <v>0</v>
      </c>
      <c r="AB320" s="91">
        <v>0</v>
      </c>
      <c r="AC320" s="86">
        <v>0</v>
      </c>
      <c r="AD320" s="86">
        <v>0</v>
      </c>
      <c r="AE320" s="86">
        <v>0</v>
      </c>
      <c r="AF320" s="88">
        <v>2.30543353294E-6</v>
      </c>
      <c r="AG320" s="85">
        <v>0.248676983878</v>
      </c>
      <c r="AH320" s="86">
        <v>0.118324</v>
      </c>
      <c r="AI320" s="88">
        <v>3.6140005336899997E-2</v>
      </c>
      <c r="AJ320" s="150">
        <v>1.01</v>
      </c>
      <c r="AK320" s="151">
        <v>0</v>
      </c>
    </row>
    <row r="321" spans="1:37" x14ac:dyDescent="0.2">
      <c r="A321" s="149" t="s">
        <v>970</v>
      </c>
      <c r="B321" s="66" t="s">
        <v>971</v>
      </c>
      <c r="C321" s="67">
        <v>72</v>
      </c>
      <c r="D321" s="84" t="s">
        <v>342</v>
      </c>
      <c r="E321" s="85">
        <v>19.0532182007471</v>
      </c>
      <c r="F321" s="91">
        <v>18.9870782044216</v>
      </c>
      <c r="G321" s="86">
        <v>13.4031477738992</v>
      </c>
      <c r="H321" s="86">
        <v>13.3382325923204</v>
      </c>
      <c r="I321" s="86">
        <v>5.55</v>
      </c>
      <c r="J321" s="86">
        <v>13.38</v>
      </c>
      <c r="K321" s="87">
        <v>1.0206999999999999</v>
      </c>
      <c r="L321" s="85">
        <v>18.5899968732</v>
      </c>
      <c r="M321" s="86">
        <v>6.3158594234588297E-3</v>
      </c>
      <c r="N321" s="86">
        <v>23.604865581831699</v>
      </c>
      <c r="O321" s="86">
        <v>10.6698055893074</v>
      </c>
      <c r="P321" s="86">
        <v>1.351</v>
      </c>
      <c r="Q321" s="88">
        <v>0.7349</v>
      </c>
      <c r="R321" s="85">
        <v>2.33644859813084E-2</v>
      </c>
      <c r="S321" s="86">
        <v>8</v>
      </c>
      <c r="T321" s="86">
        <v>0.8</v>
      </c>
      <c r="U321" s="88">
        <v>15.9899565190765</v>
      </c>
      <c r="V321" s="89">
        <v>3.44</v>
      </c>
      <c r="W321" s="85">
        <v>57.970190275199897</v>
      </c>
      <c r="X321" s="88">
        <v>67.533333333300007</v>
      </c>
      <c r="Y321" s="85">
        <v>75.919999999999987</v>
      </c>
      <c r="Z321" s="88"/>
      <c r="AA321" s="85">
        <v>0</v>
      </c>
      <c r="AB321" s="91">
        <v>0</v>
      </c>
      <c r="AC321" s="86">
        <v>0</v>
      </c>
      <c r="AD321" s="86">
        <v>0</v>
      </c>
      <c r="AE321" s="86">
        <v>0</v>
      </c>
      <c r="AF321" s="88">
        <v>0</v>
      </c>
      <c r="AG321" s="85">
        <v>0.645115995459</v>
      </c>
      <c r="AH321" s="86">
        <v>7.3681999999999997E-2</v>
      </c>
      <c r="AI321" s="88">
        <v>8.8724998441200006E-2</v>
      </c>
      <c r="AJ321" s="150">
        <v>1.01</v>
      </c>
      <c r="AK321" s="151">
        <v>0</v>
      </c>
    </row>
    <row r="322" spans="1:37" x14ac:dyDescent="0.2">
      <c r="A322" s="149" t="s">
        <v>972</v>
      </c>
      <c r="B322" s="66" t="s">
        <v>973</v>
      </c>
      <c r="C322" s="67">
        <v>72</v>
      </c>
      <c r="D322" s="84" t="s">
        <v>342</v>
      </c>
      <c r="E322" s="85">
        <v>5.7610455589920599</v>
      </c>
      <c r="F322" s="91">
        <v>5.2849982063388996</v>
      </c>
      <c r="G322" s="86">
        <v>3.2101686041438402</v>
      </c>
      <c r="H322" s="86">
        <v>2.8504668366604902</v>
      </c>
      <c r="I322" s="86">
        <v>37.880000000000003</v>
      </c>
      <c r="J322" s="86">
        <v>58.87</v>
      </c>
      <c r="K322" s="87">
        <v>1.6051</v>
      </c>
      <c r="L322" s="85">
        <v>35.9500000082</v>
      </c>
      <c r="M322" s="86">
        <v>0</v>
      </c>
      <c r="N322" s="86">
        <v>7.7682744026100004</v>
      </c>
      <c r="O322" s="86">
        <v>4.5164887685199897</v>
      </c>
      <c r="P322" s="86">
        <v>3.5179999999999998</v>
      </c>
      <c r="Q322" s="88">
        <v>1.6913</v>
      </c>
      <c r="R322" s="85">
        <v>0</v>
      </c>
      <c r="S322" s="86">
        <v>10.1</v>
      </c>
      <c r="T322" s="86">
        <v>1.84</v>
      </c>
      <c r="U322" s="88">
        <v>15.7260449287868</v>
      </c>
      <c r="V322" s="89">
        <v>2.88</v>
      </c>
      <c r="W322" s="85">
        <v>31.710616523914599</v>
      </c>
      <c r="X322" s="88">
        <v>59.6</v>
      </c>
      <c r="Y322" s="85"/>
      <c r="Z322" s="88"/>
      <c r="AA322" s="85">
        <v>0</v>
      </c>
      <c r="AB322" s="91">
        <v>0.06</v>
      </c>
      <c r="AC322" s="86">
        <v>0</v>
      </c>
      <c r="AD322" s="86">
        <v>0</v>
      </c>
      <c r="AE322" s="86">
        <v>0</v>
      </c>
      <c r="AF322" s="88">
        <v>0</v>
      </c>
      <c r="AG322" s="85">
        <v>2.0609888215100001</v>
      </c>
      <c r="AH322" s="86">
        <v>0.41448600000000002</v>
      </c>
      <c r="AI322" s="88">
        <v>0.39335096593399999</v>
      </c>
      <c r="AJ322" s="150">
        <v>1</v>
      </c>
      <c r="AK322" s="151">
        <v>0</v>
      </c>
    </row>
    <row r="323" spans="1:37" x14ac:dyDescent="0.2">
      <c r="A323" s="149" t="s">
        <v>974</v>
      </c>
      <c r="B323" s="66" t="s">
        <v>975</v>
      </c>
      <c r="C323" s="67">
        <v>72</v>
      </c>
      <c r="D323" s="84" t="s">
        <v>342</v>
      </c>
      <c r="E323" s="85">
        <v>16.012619442111699</v>
      </c>
      <c r="F323" s="91">
        <v>16.006945232529102</v>
      </c>
      <c r="G323" s="86">
        <v>11.4244535736172</v>
      </c>
      <c r="H323" s="86">
        <v>11.4210490478676</v>
      </c>
      <c r="I323" s="86">
        <v>50.86</v>
      </c>
      <c r="J323" s="86">
        <v>138.03</v>
      </c>
      <c r="K323" s="87">
        <v>1.5132000000000001</v>
      </c>
      <c r="L323" s="85">
        <v>22.210000021500001</v>
      </c>
      <c r="M323" s="86">
        <v>3.59031384541279E-3</v>
      </c>
      <c r="N323" s="86">
        <v>22.8538832821413</v>
      </c>
      <c r="O323" s="86">
        <v>6.0537005845635603</v>
      </c>
      <c r="P323" s="86">
        <v>6.6230000000000002</v>
      </c>
      <c r="Q323" s="88">
        <v>1.4879</v>
      </c>
      <c r="R323" s="85">
        <v>1.9286403085824501E-2</v>
      </c>
      <c r="S323" s="86">
        <v>7.9</v>
      </c>
      <c r="T323" s="86">
        <v>2</v>
      </c>
      <c r="U323" s="88">
        <v>8.8336094781996906</v>
      </c>
      <c r="V323" s="89">
        <v>2.8</v>
      </c>
      <c r="W323" s="85">
        <v>46.047825194080197</v>
      </c>
      <c r="X323" s="88">
        <v>67.766666666700004</v>
      </c>
      <c r="Y323" s="85">
        <v>-99.64</v>
      </c>
      <c r="Z323" s="88"/>
      <c r="AA323" s="85">
        <v>7.0000000000000007E-2</v>
      </c>
      <c r="AB323" s="91">
        <v>0</v>
      </c>
      <c r="AC323" s="86">
        <v>0.01</v>
      </c>
      <c r="AD323" s="86">
        <v>0</v>
      </c>
      <c r="AE323" s="86">
        <v>0</v>
      </c>
      <c r="AF323" s="88">
        <v>9.2200003653500007E-2</v>
      </c>
      <c r="AG323" s="85">
        <v>1.18498000076</v>
      </c>
      <c r="AH323" s="86">
        <v>0.82375900000000002</v>
      </c>
      <c r="AI323" s="88">
        <v>0.38079600024299998</v>
      </c>
      <c r="AJ323" s="150">
        <v>1.01</v>
      </c>
      <c r="AK323" s="151">
        <v>0</v>
      </c>
    </row>
    <row r="324" spans="1:37" x14ac:dyDescent="0.2">
      <c r="A324" s="149" t="s">
        <v>976</v>
      </c>
      <c r="B324" s="66" t="s">
        <v>977</v>
      </c>
      <c r="C324" s="67">
        <v>72</v>
      </c>
      <c r="D324" s="84" t="s">
        <v>342</v>
      </c>
      <c r="E324" s="85">
        <v>48.846575795374299</v>
      </c>
      <c r="F324" s="91">
        <v>48.846575795374299</v>
      </c>
      <c r="G324" s="86">
        <v>16.229091838114801</v>
      </c>
      <c r="H324" s="86">
        <v>16.229091838114801</v>
      </c>
      <c r="I324" s="86">
        <v>9.92</v>
      </c>
      <c r="J324" s="86">
        <v>17.23</v>
      </c>
      <c r="K324" s="87">
        <v>8.3500000000000005E-2</v>
      </c>
      <c r="L324" s="85">
        <v>5.9999994027500003</v>
      </c>
      <c r="M324" s="86">
        <v>0</v>
      </c>
      <c r="N324" s="86">
        <v>51.498624132874198</v>
      </c>
      <c r="O324" s="86">
        <v>46.677323589860698</v>
      </c>
      <c r="P324" s="86">
        <v>1.056</v>
      </c>
      <c r="Q324" s="88">
        <v>0.61780000000000002</v>
      </c>
      <c r="R324" s="85">
        <v>0</v>
      </c>
      <c r="S324" s="86">
        <v>1.5</v>
      </c>
      <c r="T324" s="86">
        <v>1.06</v>
      </c>
      <c r="U324" s="88">
        <v>6.3825310710689704</v>
      </c>
      <c r="V324" s="89">
        <v>3.93</v>
      </c>
      <c r="W324" s="85">
        <v>39.948207096260901</v>
      </c>
      <c r="X324" s="88">
        <v>50.933333333299998</v>
      </c>
      <c r="Y324" s="85"/>
      <c r="Z324" s="88"/>
      <c r="AA324" s="85">
        <v>0.05</v>
      </c>
      <c r="AB324" s="91">
        <v>0.05</v>
      </c>
      <c r="AC324" s="86">
        <v>0</v>
      </c>
      <c r="AD324" s="86">
        <v>0</v>
      </c>
      <c r="AE324" s="86">
        <v>0</v>
      </c>
      <c r="AF324" s="88">
        <v>97.098897804200007</v>
      </c>
      <c r="AG324" s="85">
        <v>0.20071395350099999</v>
      </c>
      <c r="AH324" s="86">
        <v>7.7515000000000001E-2</v>
      </c>
      <c r="AI324" s="88">
        <v>2.4450995738400001E-2</v>
      </c>
      <c r="AJ324" s="150">
        <v>1.04</v>
      </c>
      <c r="AK324" s="151">
        <v>0</v>
      </c>
    </row>
    <row r="325" spans="1:37" x14ac:dyDescent="0.2">
      <c r="A325" s="149" t="s">
        <v>978</v>
      </c>
      <c r="B325" s="66" t="s">
        <v>979</v>
      </c>
      <c r="C325" s="67">
        <v>71</v>
      </c>
      <c r="D325" s="84" t="s">
        <v>342</v>
      </c>
      <c r="E325" s="85">
        <v>76.853357134508499</v>
      </c>
      <c r="F325" s="91">
        <v>76.853357134508499</v>
      </c>
      <c r="G325" s="86">
        <v>21.70050896263</v>
      </c>
      <c r="H325" s="86">
        <v>21.70050896263</v>
      </c>
      <c r="I325" s="86">
        <v>2.95</v>
      </c>
      <c r="J325" s="86">
        <v>4.07</v>
      </c>
      <c r="K325" s="87">
        <v>3.5400000000000001E-2</v>
      </c>
      <c r="L325" s="85">
        <v>0.67000085131999998</v>
      </c>
      <c r="M325" s="86">
        <v>7.1119233173868304E-3</v>
      </c>
      <c r="N325" s="86">
        <v>76.872736650941903</v>
      </c>
      <c r="O325" s="86">
        <v>1.24011118238187</v>
      </c>
      <c r="P325" s="86">
        <v>0.40799999999999997</v>
      </c>
      <c r="Q325" s="88">
        <v>0.42499999999999999</v>
      </c>
      <c r="R325" s="85">
        <v>1.42126208072769E-2</v>
      </c>
      <c r="S325" s="86">
        <v>0.9</v>
      </c>
      <c r="T325" s="86">
        <v>0.84</v>
      </c>
      <c r="U325" s="88">
        <v>0.92442064326926099</v>
      </c>
      <c r="V325" s="89">
        <v>4.54</v>
      </c>
      <c r="W325" s="85">
        <v>41.317579493792401</v>
      </c>
      <c r="X325" s="88">
        <v>40.766666666699997</v>
      </c>
      <c r="Y325" s="85">
        <v>100</v>
      </c>
      <c r="Z325" s="88">
        <v>100</v>
      </c>
      <c r="AA325" s="85">
        <v>0.11</v>
      </c>
      <c r="AB325" s="91">
        <v>0.11</v>
      </c>
      <c r="AC325" s="86">
        <v>0.03</v>
      </c>
      <c r="AD325" s="86">
        <v>0.03</v>
      </c>
      <c r="AE325" s="86">
        <v>0</v>
      </c>
      <c r="AF325" s="88">
        <v>79.000499109200007</v>
      </c>
      <c r="AG325" s="85">
        <v>5.9249041378200001E-2</v>
      </c>
      <c r="AH325" s="86">
        <v>2.7122E-2</v>
      </c>
      <c r="AI325" s="88">
        <v>2.49430043893E-2</v>
      </c>
      <c r="AJ325" s="150">
        <v>1.02</v>
      </c>
      <c r="AK325" s="151">
        <v>0</v>
      </c>
    </row>
    <row r="326" spans="1:37" x14ac:dyDescent="0.2">
      <c r="A326" s="149" t="s">
        <v>980</v>
      </c>
      <c r="B326" s="66" t="s">
        <v>981</v>
      </c>
      <c r="C326" s="67">
        <v>72</v>
      </c>
      <c r="D326" s="84" t="s">
        <v>342</v>
      </c>
      <c r="E326" s="85">
        <v>44.226066411334898</v>
      </c>
      <c r="F326" s="91">
        <v>44.213274742473601</v>
      </c>
      <c r="G326" s="86">
        <v>18.168684489725301</v>
      </c>
      <c r="H326" s="86">
        <v>18.1634173319589</v>
      </c>
      <c r="I326" s="86">
        <v>7.69</v>
      </c>
      <c r="J326" s="86">
        <v>23.75</v>
      </c>
      <c r="K326" s="87">
        <v>0.30930000000000002</v>
      </c>
      <c r="L326" s="85">
        <v>10.409999428300001</v>
      </c>
      <c r="M326" s="86">
        <v>0</v>
      </c>
      <c r="N326" s="86">
        <v>46.944808915610601</v>
      </c>
      <c r="O326" s="86">
        <v>10.5872683801554</v>
      </c>
      <c r="P326" s="86">
        <v>1.1220000000000001</v>
      </c>
      <c r="Q326" s="88">
        <v>0.33439999999999998</v>
      </c>
      <c r="R326" s="85">
        <v>0</v>
      </c>
      <c r="S326" s="86">
        <v>4.7</v>
      </c>
      <c r="T326" s="86">
        <v>0.83</v>
      </c>
      <c r="U326" s="88">
        <v>7.3454277308331903</v>
      </c>
      <c r="V326" s="89">
        <v>4.08</v>
      </c>
      <c r="W326" s="85">
        <v>45.3561333478686</v>
      </c>
      <c r="X326" s="88">
        <v>57.633333333300001</v>
      </c>
      <c r="Y326" s="85">
        <v>-23.36</v>
      </c>
      <c r="Z326" s="88"/>
      <c r="AA326" s="85">
        <v>0</v>
      </c>
      <c r="AB326" s="91">
        <v>0</v>
      </c>
      <c r="AC326" s="86">
        <v>0</v>
      </c>
      <c r="AD326" s="86">
        <v>0</v>
      </c>
      <c r="AE326" s="86">
        <v>0</v>
      </c>
      <c r="AF326" s="88">
        <v>31.9623023467</v>
      </c>
      <c r="AG326" s="85">
        <v>0.49779900062100002</v>
      </c>
      <c r="AH326" s="86">
        <v>0.216864</v>
      </c>
      <c r="AI326" s="88">
        <v>4.9561001015400001E-2</v>
      </c>
      <c r="AJ326" s="150">
        <v>1.04</v>
      </c>
      <c r="AK326" s="151">
        <v>0</v>
      </c>
    </row>
    <row r="327" spans="1:37" x14ac:dyDescent="0.2">
      <c r="A327" s="149" t="s">
        <v>982</v>
      </c>
      <c r="B327" s="66" t="s">
        <v>983</v>
      </c>
      <c r="C327" s="67">
        <v>71</v>
      </c>
      <c r="D327" s="84" t="s">
        <v>342</v>
      </c>
      <c r="E327" s="85">
        <v>56.458537717438297</v>
      </c>
      <c r="F327" s="91">
        <v>56.426891146344303</v>
      </c>
      <c r="G327" s="86">
        <v>24.262371172083501</v>
      </c>
      <c r="H327" s="86">
        <v>24.240218572317701</v>
      </c>
      <c r="I327" s="86">
        <v>5.91</v>
      </c>
      <c r="J327" s="86">
        <v>7.18</v>
      </c>
      <c r="K327" s="87">
        <v>1.17E-2</v>
      </c>
      <c r="L327" s="85">
        <v>8.7199989966900002</v>
      </c>
      <c r="M327" s="86">
        <v>0</v>
      </c>
      <c r="N327" s="86">
        <v>64.322603817049199</v>
      </c>
      <c r="O327" s="86">
        <v>12.260168841135799</v>
      </c>
      <c r="P327" s="86">
        <v>0.47499999999999998</v>
      </c>
      <c r="Q327" s="88">
        <v>0.72670000000000001</v>
      </c>
      <c r="R327" s="85">
        <v>0</v>
      </c>
      <c r="S327" s="86">
        <v>4.5</v>
      </c>
      <c r="T327" s="86">
        <v>0.75</v>
      </c>
      <c r="U327" s="88">
        <v>6.1151724210681797</v>
      </c>
      <c r="V327" s="89">
        <v>4.25</v>
      </c>
      <c r="W327" s="85">
        <v>49.233941731204503</v>
      </c>
      <c r="X327" s="88">
        <v>59.166666666700003</v>
      </c>
      <c r="Y327" s="85">
        <v>-100</v>
      </c>
      <c r="Z327" s="88"/>
      <c r="AA327" s="85">
        <v>0</v>
      </c>
      <c r="AB327" s="91">
        <v>0</v>
      </c>
      <c r="AC327" s="86">
        <v>0</v>
      </c>
      <c r="AD327" s="86">
        <v>0</v>
      </c>
      <c r="AE327" s="86">
        <v>0</v>
      </c>
      <c r="AF327" s="88">
        <v>45.029705314200001</v>
      </c>
      <c r="AG327" s="85">
        <v>0.75341092388999997</v>
      </c>
      <c r="AH327" s="86">
        <v>4.6850000000000003E-2</v>
      </c>
      <c r="AI327" s="88">
        <v>2.3404997870199999E-2</v>
      </c>
      <c r="AJ327" s="150">
        <v>1.04</v>
      </c>
      <c r="AK327" s="151">
        <v>0</v>
      </c>
    </row>
    <row r="328" spans="1:37" x14ac:dyDescent="0.2">
      <c r="A328" s="149" t="s">
        <v>984</v>
      </c>
      <c r="B328" s="66" t="s">
        <v>985</v>
      </c>
      <c r="C328" s="67">
        <v>72</v>
      </c>
      <c r="D328" s="84" t="s">
        <v>342</v>
      </c>
      <c r="E328" s="85">
        <v>38.880557113235398</v>
      </c>
      <c r="F328" s="91">
        <v>38.810135496407199</v>
      </c>
      <c r="G328" s="86">
        <v>17.777545937063898</v>
      </c>
      <c r="H328" s="86">
        <v>17.7449433366805</v>
      </c>
      <c r="I328" s="86">
        <v>3.16</v>
      </c>
      <c r="J328" s="86">
        <v>8.42</v>
      </c>
      <c r="K328" s="87">
        <v>1.4923999999999999</v>
      </c>
      <c r="L328" s="85">
        <v>16.649999994800002</v>
      </c>
      <c r="M328" s="86">
        <v>2.9398465057994001E-3</v>
      </c>
      <c r="N328" s="86">
        <v>54.186985675099102</v>
      </c>
      <c r="O328" s="86">
        <v>16.535874439461899</v>
      </c>
      <c r="P328" s="86">
        <v>0.92500000000000004</v>
      </c>
      <c r="Q328" s="88">
        <v>0.62309999999999999</v>
      </c>
      <c r="R328" s="85">
        <v>1.8577001671930101E-2</v>
      </c>
      <c r="S328" s="86">
        <v>5.8</v>
      </c>
      <c r="T328" s="86">
        <v>0.95</v>
      </c>
      <c r="U328" s="88">
        <v>9.3282560217002892</v>
      </c>
      <c r="V328" s="89">
        <v>3.67</v>
      </c>
      <c r="W328" s="85">
        <v>54.481139140632898</v>
      </c>
      <c r="X328" s="88">
        <v>59.866666666699999</v>
      </c>
      <c r="Y328" s="85">
        <v>-99.88</v>
      </c>
      <c r="Z328" s="88">
        <v>100</v>
      </c>
      <c r="AA328" s="85">
        <v>0</v>
      </c>
      <c r="AB328" s="91">
        <v>0</v>
      </c>
      <c r="AC328" s="86">
        <v>0</v>
      </c>
      <c r="AD328" s="86">
        <v>0</v>
      </c>
      <c r="AE328" s="86">
        <v>0</v>
      </c>
      <c r="AF328" s="88">
        <v>19.5487995087</v>
      </c>
      <c r="AG328" s="85">
        <v>1.2102149986199999</v>
      </c>
      <c r="AH328" s="86">
        <v>4.3263999999999997E-2</v>
      </c>
      <c r="AI328" s="88">
        <v>4.4557999949300001E-2</v>
      </c>
      <c r="AJ328" s="150">
        <v>1.01</v>
      </c>
      <c r="AK328" s="151">
        <v>0</v>
      </c>
    </row>
    <row r="329" spans="1:37" x14ac:dyDescent="0.2">
      <c r="A329" s="149" t="s">
        <v>986</v>
      </c>
      <c r="B329" s="66" t="s">
        <v>987</v>
      </c>
      <c r="C329" s="67">
        <v>72</v>
      </c>
      <c r="D329" s="84" t="s">
        <v>342</v>
      </c>
      <c r="E329" s="85">
        <v>25.921615201900199</v>
      </c>
      <c r="F329" s="91">
        <v>25.894299287410899</v>
      </c>
      <c r="G329" s="86">
        <v>11.697149643705499</v>
      </c>
      <c r="H329" s="86">
        <v>11.6923990498812</v>
      </c>
      <c r="I329" s="86">
        <v>41.49</v>
      </c>
      <c r="J329" s="86">
        <v>50.9</v>
      </c>
      <c r="K329" s="87">
        <v>0.1056</v>
      </c>
      <c r="L329" s="85">
        <v>3.2000000010699998</v>
      </c>
      <c r="M329" s="86">
        <v>2.34351409659425E-2</v>
      </c>
      <c r="N329" s="86">
        <v>31.129583476353201</v>
      </c>
      <c r="O329" s="86">
        <v>10.9498680738786</v>
      </c>
      <c r="P329" s="86">
        <v>2.6850000000000001</v>
      </c>
      <c r="Q329" s="88">
        <v>1.1085</v>
      </c>
      <c r="R329" s="85">
        <v>1.58127767235927E-2</v>
      </c>
      <c r="S329" s="86">
        <v>6.7</v>
      </c>
      <c r="T329" s="86">
        <v>1.83</v>
      </c>
      <c r="U329" s="88">
        <v>7.1401425178147298</v>
      </c>
      <c r="V329" s="89">
        <v>3.52</v>
      </c>
      <c r="W329" s="85">
        <v>44.092882355493401</v>
      </c>
      <c r="X329" s="88">
        <v>51.9666666667</v>
      </c>
      <c r="Y329" s="85">
        <v>98.97999999999999</v>
      </c>
      <c r="Z329" s="88">
        <v>-46.66</v>
      </c>
      <c r="AA329" s="85">
        <v>0</v>
      </c>
      <c r="AB329" s="91">
        <v>0</v>
      </c>
      <c r="AC329" s="86">
        <v>0</v>
      </c>
      <c r="AD329" s="86">
        <v>0</v>
      </c>
      <c r="AE329" s="86">
        <v>0</v>
      </c>
      <c r="AF329" s="88">
        <v>0</v>
      </c>
      <c r="AG329" s="85">
        <v>1.86429999809E-2</v>
      </c>
      <c r="AH329" s="86">
        <v>0.300454</v>
      </c>
      <c r="AI329" s="88">
        <v>4.3837999955199998E-2</v>
      </c>
      <c r="AJ329" s="150">
        <v>1.01</v>
      </c>
      <c r="AK329" s="151">
        <v>0</v>
      </c>
    </row>
    <row r="330" spans="1:37" x14ac:dyDescent="0.2">
      <c r="A330" s="149" t="s">
        <v>988</v>
      </c>
      <c r="B330" s="66" t="s">
        <v>989</v>
      </c>
      <c r="C330" s="67">
        <v>72</v>
      </c>
      <c r="D330" s="84" t="s">
        <v>342</v>
      </c>
      <c r="E330" s="85">
        <v>27.3866892062481</v>
      </c>
      <c r="F330" s="91">
        <v>27.3866892062481</v>
      </c>
      <c r="G330" s="86">
        <v>10.457853543946699</v>
      </c>
      <c r="H330" s="86">
        <v>10.457853543946699</v>
      </c>
      <c r="I330" s="86">
        <v>3.53</v>
      </c>
      <c r="J330" s="86">
        <v>3.59</v>
      </c>
      <c r="K330" s="87">
        <v>7.3200000000000001E-2</v>
      </c>
      <c r="L330" s="85">
        <v>9.1400000963399997</v>
      </c>
      <c r="M330" s="86">
        <v>2.3647591201434899E-2</v>
      </c>
      <c r="N330" s="86">
        <v>31.3536320251097</v>
      </c>
      <c r="O330" s="86">
        <v>0.87631447170756105</v>
      </c>
      <c r="P330" s="86">
        <v>0.88300000000000001</v>
      </c>
      <c r="Q330" s="88">
        <v>0.73180000000000001</v>
      </c>
      <c r="R330" s="85">
        <v>2.8604118993134999E-2</v>
      </c>
      <c r="S330" s="86">
        <v>7.5</v>
      </c>
      <c r="T330" s="86">
        <v>1.0900000000000001</v>
      </c>
      <c r="U330" s="88">
        <v>10.4073590269926</v>
      </c>
      <c r="V330" s="89">
        <v>3.62</v>
      </c>
      <c r="W330" s="85">
        <v>45.408561856031703</v>
      </c>
      <c r="X330" s="88">
        <v>36.9666666667</v>
      </c>
      <c r="Y330" s="85">
        <v>-100</v>
      </c>
      <c r="Z330" s="88">
        <v>-100</v>
      </c>
      <c r="AA330" s="85">
        <v>0</v>
      </c>
      <c r="AB330" s="91">
        <v>0</v>
      </c>
      <c r="AC330" s="86">
        <v>0</v>
      </c>
      <c r="AD330" s="86">
        <v>0</v>
      </c>
      <c r="AE330" s="86">
        <v>0</v>
      </c>
      <c r="AF330" s="88">
        <v>0</v>
      </c>
      <c r="AG330" s="85">
        <v>9.2310002299499996E-2</v>
      </c>
      <c r="AH330" s="86">
        <v>2.2689999999999998E-2</v>
      </c>
      <c r="AI330" s="88">
        <v>3.2901997940899999E-2</v>
      </c>
      <c r="AJ330" s="150">
        <v>1.02</v>
      </c>
      <c r="AK330" s="151">
        <v>0</v>
      </c>
    </row>
    <row r="331" spans="1:37" x14ac:dyDescent="0.2">
      <c r="A331" s="149" t="s">
        <v>990</v>
      </c>
      <c r="B331" s="66" t="s">
        <v>991</v>
      </c>
      <c r="C331" s="67">
        <v>72</v>
      </c>
      <c r="D331" s="84" t="s">
        <v>342</v>
      </c>
      <c r="E331" s="85">
        <v>45.5918683215763</v>
      </c>
      <c r="F331" s="91">
        <v>45.5918683215763</v>
      </c>
      <c r="G331" s="86">
        <v>15.1576033574426</v>
      </c>
      <c r="H331" s="86">
        <v>15.1576033574426</v>
      </c>
      <c r="I331" s="86">
        <v>2.16</v>
      </c>
      <c r="J331" s="86">
        <v>3.64</v>
      </c>
      <c r="K331" s="87">
        <v>0.1158</v>
      </c>
      <c r="L331" s="85">
        <v>8.9500000078199999</v>
      </c>
      <c r="M331" s="86">
        <v>0</v>
      </c>
      <c r="N331" s="86">
        <v>54.984749052592697</v>
      </c>
      <c r="O331" s="86">
        <v>13.219238713484801</v>
      </c>
      <c r="P331" s="86">
        <v>0.74399999999999999</v>
      </c>
      <c r="Q331" s="88">
        <v>0.92600000000000005</v>
      </c>
      <c r="R331" s="85">
        <v>0</v>
      </c>
      <c r="S331" s="86">
        <v>6.2</v>
      </c>
      <c r="T331" s="86">
        <v>1.05</v>
      </c>
      <c r="U331" s="88">
        <v>13.0249724677799</v>
      </c>
      <c r="V331" s="89">
        <v>3.98</v>
      </c>
      <c r="W331" s="85">
        <v>35.692638200400303</v>
      </c>
      <c r="X331" s="88">
        <v>37.666666666700003</v>
      </c>
      <c r="Y331" s="85"/>
      <c r="Z331" s="88"/>
      <c r="AA331" s="85">
        <v>0</v>
      </c>
      <c r="AB331" s="91">
        <v>0</v>
      </c>
      <c r="AC331" s="86">
        <v>0</v>
      </c>
      <c r="AD331" s="86">
        <v>0</v>
      </c>
      <c r="AE331" s="86">
        <v>0</v>
      </c>
      <c r="AF331" s="88">
        <v>0</v>
      </c>
      <c r="AG331" s="85">
        <v>7.0590000161499994E-2</v>
      </c>
      <c r="AH331" s="86">
        <v>1.6015999999999999E-2</v>
      </c>
      <c r="AI331" s="88">
        <v>0</v>
      </c>
      <c r="AJ331" s="150">
        <v>1.01</v>
      </c>
      <c r="AK331" s="151">
        <v>0</v>
      </c>
    </row>
    <row r="332" spans="1:37" x14ac:dyDescent="0.2">
      <c r="A332" s="149" t="s">
        <v>992</v>
      </c>
      <c r="B332" s="66" t="s">
        <v>993</v>
      </c>
      <c r="C332" s="67">
        <v>72</v>
      </c>
      <c r="D332" s="84" t="s">
        <v>342</v>
      </c>
      <c r="E332" s="85">
        <v>21.161053485294701</v>
      </c>
      <c r="F332" s="91">
        <v>21.161053485294701</v>
      </c>
      <c r="G332" s="86">
        <v>9.7306526657275807</v>
      </c>
      <c r="H332" s="86">
        <v>9.7306526657275807</v>
      </c>
      <c r="I332" s="86">
        <v>2.63</v>
      </c>
      <c r="J332" s="86">
        <v>6.56</v>
      </c>
      <c r="K332" s="87">
        <v>8.5400000000000004E-2</v>
      </c>
      <c r="L332" s="85">
        <v>27.320000016600002</v>
      </c>
      <c r="M332" s="86">
        <v>0</v>
      </c>
      <c r="N332" s="86">
        <v>25.314481863658202</v>
      </c>
      <c r="O332" s="86">
        <v>5.25494276795005</v>
      </c>
      <c r="P332" s="86">
        <v>1.0589999999999999</v>
      </c>
      <c r="Q332" s="88">
        <v>5.2077</v>
      </c>
      <c r="R332" s="85">
        <v>0</v>
      </c>
      <c r="S332" s="86">
        <v>11.7</v>
      </c>
      <c r="T332" s="86">
        <v>1.87</v>
      </c>
      <c r="U332" s="88">
        <v>13.6440858838093</v>
      </c>
      <c r="V332" s="89">
        <v>3.46</v>
      </c>
      <c r="W332" s="85">
        <v>35.6224154530615</v>
      </c>
      <c r="X332" s="88">
        <v>41.9666666667</v>
      </c>
      <c r="Y332" s="85">
        <v>-100</v>
      </c>
      <c r="Z332" s="88"/>
      <c r="AA332" s="85">
        <v>0.04</v>
      </c>
      <c r="AB332" s="91">
        <v>0.04</v>
      </c>
      <c r="AC332" s="86">
        <v>0</v>
      </c>
      <c r="AD332" s="86">
        <v>0</v>
      </c>
      <c r="AE332" s="86">
        <v>0</v>
      </c>
      <c r="AF332" s="88">
        <v>0</v>
      </c>
      <c r="AG332" s="85">
        <v>1.59406700129</v>
      </c>
      <c r="AH332" s="86">
        <v>5.4243E-2</v>
      </c>
      <c r="AI332" s="88">
        <v>2.8957000023500001E-2</v>
      </c>
      <c r="AJ332" s="150">
        <v>1</v>
      </c>
      <c r="AK332" s="151">
        <v>0</v>
      </c>
    </row>
    <row r="333" spans="1:37" x14ac:dyDescent="0.2">
      <c r="A333" s="149" t="s">
        <v>775</v>
      </c>
      <c r="B333" s="66" t="s">
        <v>994</v>
      </c>
      <c r="C333" s="67">
        <v>72</v>
      </c>
      <c r="D333" s="84" t="s">
        <v>342</v>
      </c>
      <c r="E333" s="85">
        <v>17.0579958668601</v>
      </c>
      <c r="F333" s="91">
        <v>17.0579958668601</v>
      </c>
      <c r="G333" s="86">
        <v>9.1368772809216008</v>
      </c>
      <c r="H333" s="86">
        <v>9.1368772809216008</v>
      </c>
      <c r="I333" s="86">
        <v>4.58</v>
      </c>
      <c r="J333" s="86">
        <v>5.1100000000000003</v>
      </c>
      <c r="K333" s="87">
        <v>0.3664</v>
      </c>
      <c r="L333" s="85">
        <v>8.9199989265999999</v>
      </c>
      <c r="M333" s="86">
        <v>0</v>
      </c>
      <c r="N333" s="86">
        <v>22.2290839582414</v>
      </c>
      <c r="O333" s="86">
        <v>0.99675475197032903</v>
      </c>
      <c r="P333" s="86">
        <v>0.65300000000000002</v>
      </c>
      <c r="Q333" s="88">
        <v>1.1236999999999999</v>
      </c>
      <c r="R333" s="85">
        <v>0</v>
      </c>
      <c r="S333" s="86">
        <v>6.8</v>
      </c>
      <c r="T333" s="86">
        <v>1.1599999999999999</v>
      </c>
      <c r="U333" s="88">
        <v>14.516554544255399</v>
      </c>
      <c r="V333" s="89">
        <v>3.49</v>
      </c>
      <c r="W333" s="85">
        <v>31.528090442921901</v>
      </c>
      <c r="X333" s="88">
        <v>28.833333333300001</v>
      </c>
      <c r="Y333" s="85"/>
      <c r="Z333" s="88"/>
      <c r="AA333" s="85">
        <v>0</v>
      </c>
      <c r="AB333" s="91">
        <v>0</v>
      </c>
      <c r="AC333" s="86">
        <v>0</v>
      </c>
      <c r="AD333" s="86">
        <v>0</v>
      </c>
      <c r="AE333" s="86">
        <v>0</v>
      </c>
      <c r="AF333" s="88">
        <v>0</v>
      </c>
      <c r="AG333" s="85">
        <v>0.147138059362</v>
      </c>
      <c r="AH333" s="86">
        <v>1.54E-2</v>
      </c>
      <c r="AI333" s="88">
        <v>0</v>
      </c>
      <c r="AJ333" s="150">
        <v>1</v>
      </c>
      <c r="AK333" s="151">
        <v>0</v>
      </c>
    </row>
    <row r="334" spans="1:37" x14ac:dyDescent="0.2">
      <c r="A334" s="149" t="s">
        <v>995</v>
      </c>
      <c r="B334" s="66" t="s">
        <v>996</v>
      </c>
      <c r="C334" s="67">
        <v>72</v>
      </c>
      <c r="D334" s="84" t="s">
        <v>342</v>
      </c>
      <c r="E334" s="85">
        <v>32.440489684878699</v>
      </c>
      <c r="F334" s="91">
        <v>32.440489684878699</v>
      </c>
      <c r="G334" s="86">
        <v>13.781455452278401</v>
      </c>
      <c r="H334" s="86">
        <v>13.781455452278401</v>
      </c>
      <c r="I334" s="86">
        <v>2.29</v>
      </c>
      <c r="J334" s="86">
        <v>2.64</v>
      </c>
      <c r="K334" s="87">
        <v>0.15110000000000001</v>
      </c>
      <c r="L334" s="85">
        <v>7.2499999722600004</v>
      </c>
      <c r="M334" s="86">
        <v>0</v>
      </c>
      <c r="N334" s="86">
        <v>39.727296041945699</v>
      </c>
      <c r="O334" s="86">
        <v>5.2428085369625697</v>
      </c>
      <c r="P334" s="86">
        <v>0.62</v>
      </c>
      <c r="Q334" s="88">
        <v>1.1713</v>
      </c>
      <c r="R334" s="85">
        <v>0</v>
      </c>
      <c r="S334" s="86">
        <v>9.6</v>
      </c>
      <c r="T334" s="86">
        <v>1.1399999999999999</v>
      </c>
      <c r="U334" s="88">
        <v>14.427567445023801</v>
      </c>
      <c r="V334" s="89">
        <v>3.7</v>
      </c>
      <c r="W334" s="85">
        <v>35.924269277616403</v>
      </c>
      <c r="X334" s="88">
        <v>36.666666666700003</v>
      </c>
      <c r="Y334" s="85">
        <v>-100</v>
      </c>
      <c r="Z334" s="88"/>
      <c r="AA334" s="85">
        <v>0</v>
      </c>
      <c r="AB334" s="91">
        <v>0</v>
      </c>
      <c r="AC334" s="86">
        <v>0</v>
      </c>
      <c r="AD334" s="86">
        <v>0</v>
      </c>
      <c r="AE334" s="86">
        <v>0</v>
      </c>
      <c r="AF334" s="88">
        <v>0</v>
      </c>
      <c r="AG334" s="85">
        <v>0.20799699549199999</v>
      </c>
      <c r="AH334" s="86">
        <v>1.6757999999999999E-2</v>
      </c>
      <c r="AI334" s="88">
        <v>0</v>
      </c>
      <c r="AJ334" s="150">
        <v>1</v>
      </c>
      <c r="AK334" s="151">
        <v>0</v>
      </c>
    </row>
    <row r="335" spans="1:37" x14ac:dyDescent="0.2">
      <c r="A335" s="149" t="s">
        <v>997</v>
      </c>
      <c r="B335" s="66" t="s">
        <v>998</v>
      </c>
      <c r="C335" s="67">
        <v>72</v>
      </c>
      <c r="D335" s="84" t="s">
        <v>342</v>
      </c>
      <c r="E335" s="85">
        <v>9.4288754144759306</v>
      </c>
      <c r="F335" s="91">
        <v>9.4288754144759306</v>
      </c>
      <c r="G335" s="86">
        <v>5.8259046163063397</v>
      </c>
      <c r="H335" s="86">
        <v>5.8259046163063397</v>
      </c>
      <c r="I335" s="86">
        <v>3.42</v>
      </c>
      <c r="J335" s="86">
        <v>5.31</v>
      </c>
      <c r="K335" s="87">
        <v>0.28689999999999999</v>
      </c>
      <c r="L335" s="85">
        <v>33.130000000499997</v>
      </c>
      <c r="M335" s="86">
        <v>0</v>
      </c>
      <c r="N335" s="86">
        <v>13.580729981844399</v>
      </c>
      <c r="O335" s="86">
        <v>3.3158428502138499</v>
      </c>
      <c r="P335" s="86">
        <v>0.82599999999999996</v>
      </c>
      <c r="Q335" s="88">
        <v>0.98709999999999998</v>
      </c>
      <c r="R335" s="85">
        <v>0</v>
      </c>
      <c r="S335" s="86">
        <v>10.6</v>
      </c>
      <c r="T335" s="86">
        <v>1.04</v>
      </c>
      <c r="U335" s="88">
        <v>17.6863721348222</v>
      </c>
      <c r="V335" s="89">
        <v>3.27</v>
      </c>
      <c r="W335" s="85">
        <v>40.655047137042203</v>
      </c>
      <c r="X335" s="88">
        <v>58.5333333333</v>
      </c>
      <c r="Y335" s="85">
        <v>-100</v>
      </c>
      <c r="Z335" s="88"/>
      <c r="AA335" s="85">
        <v>0</v>
      </c>
      <c r="AB335" s="91">
        <v>0</v>
      </c>
      <c r="AC335" s="86">
        <v>0</v>
      </c>
      <c r="AD335" s="86">
        <v>0</v>
      </c>
      <c r="AE335" s="86">
        <v>0</v>
      </c>
      <c r="AF335" s="88">
        <v>0</v>
      </c>
      <c r="AG335" s="85">
        <v>0.643464182281</v>
      </c>
      <c r="AH335" s="86">
        <v>3.4813999999999998E-2</v>
      </c>
      <c r="AI335" s="88">
        <v>3.5521325120499998E-8</v>
      </c>
      <c r="AJ335" s="150">
        <v>1.01</v>
      </c>
      <c r="AK335" s="151">
        <v>0</v>
      </c>
    </row>
    <row r="336" spans="1:37" x14ac:dyDescent="0.2">
      <c r="A336" s="149" t="s">
        <v>999</v>
      </c>
      <c r="B336" s="66" t="s">
        <v>1000</v>
      </c>
      <c r="C336" s="67">
        <v>72</v>
      </c>
      <c r="D336" s="84" t="s">
        <v>342</v>
      </c>
      <c r="E336" s="85">
        <v>14.2532498628658</v>
      </c>
      <c r="F336" s="91">
        <v>14.2497670895334</v>
      </c>
      <c r="G336" s="86">
        <v>8.70867471767769</v>
      </c>
      <c r="H336" s="86">
        <v>8.70867471767769</v>
      </c>
      <c r="I336" s="86">
        <v>2.83</v>
      </c>
      <c r="J336" s="86">
        <v>2.86</v>
      </c>
      <c r="K336" s="87">
        <v>8.7099999999999997E-2</v>
      </c>
      <c r="L336" s="85">
        <v>31.929998816499999</v>
      </c>
      <c r="M336" s="86">
        <v>0</v>
      </c>
      <c r="N336" s="86">
        <v>17.324712549367099</v>
      </c>
      <c r="O336" s="86">
        <v>5.2578923966207203</v>
      </c>
      <c r="P336" s="86">
        <v>0.90200000000000002</v>
      </c>
      <c r="Q336" s="88">
        <v>0.92869999999999997</v>
      </c>
      <c r="R336" s="85">
        <v>0</v>
      </c>
      <c r="S336" s="86">
        <v>13.6</v>
      </c>
      <c r="T336" s="86">
        <v>1.1599999999999999</v>
      </c>
      <c r="U336" s="88">
        <v>13.871886182967501</v>
      </c>
      <c r="V336" s="89">
        <v>3.47</v>
      </c>
      <c r="W336" s="85">
        <v>47.8531895835537</v>
      </c>
      <c r="X336" s="88">
        <v>72.333333333300004</v>
      </c>
      <c r="Y336" s="85">
        <v>-99.72</v>
      </c>
      <c r="Z336" s="88"/>
      <c r="AA336" s="85">
        <v>0</v>
      </c>
      <c r="AB336" s="91">
        <v>0</v>
      </c>
      <c r="AC336" s="86">
        <v>0</v>
      </c>
      <c r="AD336" s="86">
        <v>0</v>
      </c>
      <c r="AE336" s="86">
        <v>0</v>
      </c>
      <c r="AF336" s="88">
        <v>0</v>
      </c>
      <c r="AG336" s="85">
        <v>2.7076858922000002</v>
      </c>
      <c r="AH336" s="86">
        <v>2.2869E-2</v>
      </c>
      <c r="AI336" s="88">
        <v>2.07214919804E-9</v>
      </c>
      <c r="AJ336" s="150">
        <v>1</v>
      </c>
      <c r="AK336" s="151">
        <v>0</v>
      </c>
    </row>
    <row r="337" spans="1:37" x14ac:dyDescent="0.2">
      <c r="A337" s="149" t="s">
        <v>1001</v>
      </c>
      <c r="B337" s="66" t="s">
        <v>1002</v>
      </c>
      <c r="C337" s="67">
        <v>72</v>
      </c>
      <c r="D337" s="84" t="s">
        <v>342</v>
      </c>
      <c r="E337" s="85">
        <v>10.7357608150994</v>
      </c>
      <c r="F337" s="91">
        <v>10.7357608150994</v>
      </c>
      <c r="G337" s="86">
        <v>4.8072907967262397</v>
      </c>
      <c r="H337" s="86">
        <v>4.8072907967262397</v>
      </c>
      <c r="I337" s="86">
        <v>1.87</v>
      </c>
      <c r="J337" s="86">
        <v>3.22</v>
      </c>
      <c r="K337" s="87">
        <v>2.3199999999999998E-2</v>
      </c>
      <c r="L337" s="85">
        <v>23.949999974899999</v>
      </c>
      <c r="M337" s="86">
        <v>0</v>
      </c>
      <c r="N337" s="86">
        <v>17.405634741141998</v>
      </c>
      <c r="O337" s="86">
        <v>7.9570320270539105E-2</v>
      </c>
      <c r="P337" s="86">
        <v>0.67900000000000005</v>
      </c>
      <c r="Q337" s="88">
        <v>0.74229999999999996</v>
      </c>
      <c r="R337" s="85">
        <v>0</v>
      </c>
      <c r="S337" s="86">
        <v>1.8</v>
      </c>
      <c r="T337" s="86">
        <v>1.24</v>
      </c>
      <c r="U337" s="88">
        <v>14.8707616502422</v>
      </c>
      <c r="V337" s="89">
        <v>3.42</v>
      </c>
      <c r="W337" s="85">
        <v>32.977139184693101</v>
      </c>
      <c r="X337" s="88">
        <v>32.799999999999997</v>
      </c>
      <c r="Y337" s="85">
        <v>-100</v>
      </c>
      <c r="Z337" s="88"/>
      <c r="AA337" s="85">
        <v>0</v>
      </c>
      <c r="AB337" s="91">
        <v>0</v>
      </c>
      <c r="AC337" s="86">
        <v>0</v>
      </c>
      <c r="AD337" s="86">
        <v>0</v>
      </c>
      <c r="AE337" s="86">
        <v>0</v>
      </c>
      <c r="AF337" s="88">
        <v>0</v>
      </c>
      <c r="AG337" s="85">
        <v>0.91375500023900003</v>
      </c>
      <c r="AH337" s="86">
        <v>2.0677000000000001E-2</v>
      </c>
      <c r="AI337" s="88">
        <v>0</v>
      </c>
      <c r="AJ337" s="150">
        <v>1</v>
      </c>
      <c r="AK337" s="151">
        <v>0</v>
      </c>
    </row>
    <row r="338" spans="1:37" x14ac:dyDescent="0.2">
      <c r="A338" s="149" t="s">
        <v>787</v>
      </c>
      <c r="B338" s="66" t="s">
        <v>1003</v>
      </c>
      <c r="C338" s="67">
        <v>72</v>
      </c>
      <c r="D338" s="84" t="s">
        <v>342</v>
      </c>
      <c r="E338" s="85">
        <v>17.208652362514201</v>
      </c>
      <c r="F338" s="91">
        <v>17.208652362514201</v>
      </c>
      <c r="G338" s="86">
        <v>7.2913330810212802</v>
      </c>
      <c r="H338" s="86">
        <v>7.2913330810212802</v>
      </c>
      <c r="I338" s="86">
        <v>9.31</v>
      </c>
      <c r="J338" s="86">
        <v>23.41</v>
      </c>
      <c r="K338" s="87">
        <v>0</v>
      </c>
      <c r="L338" s="85">
        <v>14.229999988499999</v>
      </c>
      <c r="M338" s="86">
        <v>0</v>
      </c>
      <c r="N338" s="86">
        <v>20.8161054437122</v>
      </c>
      <c r="O338" s="86">
        <v>0.90090090090090102</v>
      </c>
      <c r="P338" s="86">
        <v>1.5029999999999999</v>
      </c>
      <c r="Q338" s="88">
        <v>1.6335999999999999</v>
      </c>
      <c r="R338" s="85">
        <v>0</v>
      </c>
      <c r="S338" s="86">
        <v>2.4</v>
      </c>
      <c r="T338" s="86">
        <v>1.45</v>
      </c>
      <c r="U338" s="88">
        <v>17.054353838539701</v>
      </c>
      <c r="V338" s="89">
        <v>3.44</v>
      </c>
      <c r="W338" s="85">
        <v>46.838672462779002</v>
      </c>
      <c r="X338" s="88">
        <v>50.333333333299997</v>
      </c>
      <c r="Y338" s="85">
        <v>100</v>
      </c>
      <c r="Z338" s="88"/>
      <c r="AA338" s="85">
        <v>0</v>
      </c>
      <c r="AB338" s="91">
        <v>0</v>
      </c>
      <c r="AC338" s="86">
        <v>0</v>
      </c>
      <c r="AD338" s="86">
        <v>0</v>
      </c>
      <c r="AE338" s="86">
        <v>0</v>
      </c>
      <c r="AF338" s="88">
        <v>0</v>
      </c>
      <c r="AG338" s="85">
        <v>0.12703099987499999</v>
      </c>
      <c r="AH338" s="86">
        <v>0.111</v>
      </c>
      <c r="AI338" s="88">
        <v>7.0583999930800001E-2</v>
      </c>
      <c r="AJ338" s="150">
        <v>1.01</v>
      </c>
      <c r="AK338" s="151">
        <v>0</v>
      </c>
    </row>
    <row r="339" spans="1:37" x14ac:dyDescent="0.2">
      <c r="A339" s="149" t="s">
        <v>1004</v>
      </c>
      <c r="B339" s="66" t="s">
        <v>1005</v>
      </c>
      <c r="C339" s="67">
        <v>72</v>
      </c>
      <c r="D339" s="84" t="s">
        <v>342</v>
      </c>
      <c r="E339" s="85">
        <v>24.218293122970302</v>
      </c>
      <c r="F339" s="91">
        <v>24.218293122970302</v>
      </c>
      <c r="G339" s="86">
        <v>12.341823339845</v>
      </c>
      <c r="H339" s="86">
        <v>12.341823339845</v>
      </c>
      <c r="I339" s="86">
        <v>8.1999999999999993</v>
      </c>
      <c r="J339" s="86">
        <v>10.45</v>
      </c>
      <c r="K339" s="87">
        <v>4.1500000000000002E-2</v>
      </c>
      <c r="L339" s="85">
        <v>6.9300013476500002</v>
      </c>
      <c r="M339" s="86">
        <v>9.46758434396993E-3</v>
      </c>
      <c r="N339" s="86">
        <v>28.941438011998699</v>
      </c>
      <c r="O339" s="86">
        <v>12.9146221786065</v>
      </c>
      <c r="P339" s="86">
        <v>1.3959999999999999</v>
      </c>
      <c r="Q339" s="88">
        <v>1.4655</v>
      </c>
      <c r="R339" s="85">
        <v>3.0349013657056102E-2</v>
      </c>
      <c r="S339" s="86">
        <v>1.6</v>
      </c>
      <c r="T339" s="86">
        <v>2</v>
      </c>
      <c r="U339" s="88">
        <v>11.164752578730599</v>
      </c>
      <c r="V339" s="89">
        <v>3.61</v>
      </c>
      <c r="W339" s="85">
        <v>57.672425879389003</v>
      </c>
      <c r="X339" s="88">
        <v>64.766666666700004</v>
      </c>
      <c r="Y339" s="85">
        <v>100</v>
      </c>
      <c r="Z339" s="88">
        <v>-100</v>
      </c>
      <c r="AA339" s="85">
        <v>0</v>
      </c>
      <c r="AB339" s="91">
        <v>0</v>
      </c>
      <c r="AC339" s="86">
        <v>0</v>
      </c>
      <c r="AD339" s="86">
        <v>0</v>
      </c>
      <c r="AE339" s="86">
        <v>0</v>
      </c>
      <c r="AF339" s="88">
        <v>0</v>
      </c>
      <c r="AG339" s="85">
        <v>0.439761011654</v>
      </c>
      <c r="AH339" s="86">
        <v>5.7623000000000001E-2</v>
      </c>
      <c r="AI339" s="88">
        <v>0.14427697658899999</v>
      </c>
      <c r="AJ339" s="150">
        <v>1</v>
      </c>
      <c r="AK339" s="151">
        <v>0</v>
      </c>
    </row>
    <row r="340" spans="1:37" x14ac:dyDescent="0.2">
      <c r="A340" s="149" t="s">
        <v>1006</v>
      </c>
      <c r="B340" s="66" t="s">
        <v>1007</v>
      </c>
      <c r="C340" s="67">
        <v>72</v>
      </c>
      <c r="D340" s="84" t="s">
        <v>342</v>
      </c>
      <c r="E340" s="85">
        <v>12.7021271616783</v>
      </c>
      <c r="F340" s="91">
        <v>12.7021271616783</v>
      </c>
      <c r="G340" s="86">
        <v>7.5222895654412296</v>
      </c>
      <c r="H340" s="86">
        <v>7.5222895654412296</v>
      </c>
      <c r="I340" s="86">
        <v>6.45</v>
      </c>
      <c r="J340" s="86">
        <v>8.0399999999999991</v>
      </c>
      <c r="K340" s="87">
        <v>3.9E-2</v>
      </c>
      <c r="L340" s="85">
        <v>28.209995833099999</v>
      </c>
      <c r="M340" s="86">
        <v>0</v>
      </c>
      <c r="N340" s="86">
        <v>22.087465521234702</v>
      </c>
      <c r="O340" s="86">
        <v>13.759779107225</v>
      </c>
      <c r="P340" s="86">
        <v>0.99</v>
      </c>
      <c r="Q340" s="88">
        <v>1.3130999999999999</v>
      </c>
      <c r="R340" s="85">
        <v>0</v>
      </c>
      <c r="S340" s="86">
        <v>2.7</v>
      </c>
      <c r="T340" s="86">
        <v>1.8</v>
      </c>
      <c r="U340" s="88">
        <v>11.409215360494199</v>
      </c>
      <c r="V340" s="89">
        <v>3.44</v>
      </c>
      <c r="W340" s="85">
        <v>46.065282607364601</v>
      </c>
      <c r="X340" s="88">
        <v>74.966666666699993</v>
      </c>
      <c r="Y340" s="85">
        <v>-99.62</v>
      </c>
      <c r="Z340" s="88"/>
      <c r="AA340" s="85">
        <v>0</v>
      </c>
      <c r="AB340" s="91">
        <v>0</v>
      </c>
      <c r="AC340" s="86">
        <v>0</v>
      </c>
      <c r="AD340" s="86">
        <v>0</v>
      </c>
      <c r="AE340" s="86">
        <v>0</v>
      </c>
      <c r="AF340" s="88">
        <v>0</v>
      </c>
      <c r="AG340" s="85">
        <v>1.73186398543</v>
      </c>
      <c r="AH340" s="86">
        <v>4.6688E-2</v>
      </c>
      <c r="AI340" s="88">
        <v>0.109003023253</v>
      </c>
      <c r="AJ340" s="150">
        <v>1</v>
      </c>
      <c r="AK340" s="151">
        <v>0</v>
      </c>
    </row>
    <row r="341" spans="1:37" x14ac:dyDescent="0.2">
      <c r="A341" s="149" t="s">
        <v>1008</v>
      </c>
      <c r="B341" s="66" t="s">
        <v>1009</v>
      </c>
      <c r="C341" s="67">
        <v>72</v>
      </c>
      <c r="D341" s="84" t="s">
        <v>342</v>
      </c>
      <c r="E341" s="85">
        <v>12.0148130202295</v>
      </c>
      <c r="F341" s="91">
        <v>12.0148130202295</v>
      </c>
      <c r="G341" s="86">
        <v>9.2659248619931809</v>
      </c>
      <c r="H341" s="86">
        <v>9.2659248619931809</v>
      </c>
      <c r="I341" s="86">
        <v>3.14</v>
      </c>
      <c r="J341" s="86">
        <v>9.35</v>
      </c>
      <c r="K341" s="87">
        <v>0.2404</v>
      </c>
      <c r="L341" s="85">
        <v>23.870000309400002</v>
      </c>
      <c r="M341" s="86">
        <v>0</v>
      </c>
      <c r="N341" s="86">
        <v>19.0026762327753</v>
      </c>
      <c r="O341" s="86">
        <v>11.8734406894988</v>
      </c>
      <c r="P341" s="86">
        <v>0.98899999999999999</v>
      </c>
      <c r="Q341" s="88">
        <v>0.63449999999999995</v>
      </c>
      <c r="R341" s="85">
        <v>0</v>
      </c>
      <c r="S341" s="86">
        <v>6</v>
      </c>
      <c r="T341" s="86">
        <v>0.96</v>
      </c>
      <c r="U341" s="88">
        <v>14.037759357641001</v>
      </c>
      <c r="V341" s="89">
        <v>3.21</v>
      </c>
      <c r="W341" s="85">
        <v>57.410582242209102</v>
      </c>
      <c r="X341" s="88">
        <v>66.400000000000006</v>
      </c>
      <c r="Y341" s="85">
        <v>-39.799999999999997</v>
      </c>
      <c r="Z341" s="88"/>
      <c r="AA341" s="85">
        <v>0</v>
      </c>
      <c r="AB341" s="91">
        <v>0</v>
      </c>
      <c r="AC341" s="86">
        <v>0</v>
      </c>
      <c r="AD341" s="86">
        <v>0</v>
      </c>
      <c r="AE341" s="86">
        <v>0</v>
      </c>
      <c r="AF341" s="88">
        <v>0</v>
      </c>
      <c r="AG341" s="85">
        <v>1.3990261020600001</v>
      </c>
      <c r="AH341" s="86">
        <v>7.5439000000000006E-2</v>
      </c>
      <c r="AI341" s="88">
        <v>2.2790000005800001E-2</v>
      </c>
      <c r="AJ341" s="150">
        <v>1.01</v>
      </c>
      <c r="AK341" s="151">
        <v>0</v>
      </c>
    </row>
    <row r="342" spans="1:37" x14ac:dyDescent="0.2">
      <c r="A342" s="149" t="s">
        <v>1010</v>
      </c>
      <c r="B342" s="66" t="s">
        <v>1011</v>
      </c>
      <c r="C342" s="67">
        <v>72</v>
      </c>
      <c r="D342" s="84" t="s">
        <v>342</v>
      </c>
      <c r="E342" s="85">
        <v>3.10217519858077</v>
      </c>
      <c r="F342" s="91">
        <v>3.10217519858077</v>
      </c>
      <c r="G342" s="86">
        <v>2.5667662900158201</v>
      </c>
      <c r="H342" s="86">
        <v>2.5667662900158201</v>
      </c>
      <c r="I342" s="86">
        <v>5.43</v>
      </c>
      <c r="J342" s="86">
        <v>14.09</v>
      </c>
      <c r="K342" s="87">
        <v>0.1953</v>
      </c>
      <c r="L342" s="85">
        <v>38.220000007000003</v>
      </c>
      <c r="M342" s="86">
        <v>0</v>
      </c>
      <c r="N342" s="86">
        <v>8.8349651004824992</v>
      </c>
      <c r="O342" s="86">
        <v>1.4836795252225501</v>
      </c>
      <c r="P342" s="86">
        <v>1.615</v>
      </c>
      <c r="Q342" s="88">
        <v>0.56830000000000003</v>
      </c>
      <c r="R342" s="85">
        <v>0</v>
      </c>
      <c r="S342" s="86">
        <v>3.9</v>
      </c>
      <c r="T342" s="86">
        <v>1.0900000000000001</v>
      </c>
      <c r="U342" s="88">
        <v>13.760808067893</v>
      </c>
      <c r="V342" s="89">
        <v>3</v>
      </c>
      <c r="W342" s="85">
        <v>48.973502636788503</v>
      </c>
      <c r="X342" s="88">
        <v>62.3</v>
      </c>
      <c r="Y342" s="85">
        <v>100</v>
      </c>
      <c r="Z342" s="88"/>
      <c r="AA342" s="85">
        <v>0</v>
      </c>
      <c r="AB342" s="91">
        <v>0</v>
      </c>
      <c r="AC342" s="86">
        <v>0</v>
      </c>
      <c r="AD342" s="86">
        <v>0</v>
      </c>
      <c r="AE342" s="86">
        <v>0</v>
      </c>
      <c r="AF342" s="88">
        <v>0</v>
      </c>
      <c r="AG342" s="85">
        <v>1.7299980020100001</v>
      </c>
      <c r="AH342" s="86">
        <v>6.1069999999999999E-2</v>
      </c>
      <c r="AI342" s="88">
        <v>1.9205000022299999E-2</v>
      </c>
      <c r="AJ342" s="150">
        <v>1</v>
      </c>
      <c r="AK342" s="151">
        <v>0</v>
      </c>
    </row>
    <row r="343" spans="1:37" x14ac:dyDescent="0.2">
      <c r="A343" s="149" t="s">
        <v>1012</v>
      </c>
      <c r="B343" s="66" t="s">
        <v>1013</v>
      </c>
      <c r="C343" s="67">
        <v>72</v>
      </c>
      <c r="D343" s="84" t="s">
        <v>342</v>
      </c>
      <c r="E343" s="85">
        <v>10.351756418136301</v>
      </c>
      <c r="F343" s="91">
        <v>10.298567443619699</v>
      </c>
      <c r="G343" s="86">
        <v>7.4109971159755998</v>
      </c>
      <c r="H343" s="86">
        <v>7.3897215261689801</v>
      </c>
      <c r="I343" s="86">
        <v>3.14</v>
      </c>
      <c r="J343" s="86">
        <v>9.92</v>
      </c>
      <c r="K343" s="87">
        <v>0.84050000000000002</v>
      </c>
      <c r="L343" s="85">
        <v>27.720000000199999</v>
      </c>
      <c r="M343" s="86">
        <v>0</v>
      </c>
      <c r="N343" s="86">
        <v>19.713812677388798</v>
      </c>
      <c r="O343" s="86">
        <v>6.3295880149812698</v>
      </c>
      <c r="P343" s="86">
        <v>1.139</v>
      </c>
      <c r="Q343" s="88">
        <v>0.42030000000000001</v>
      </c>
      <c r="R343" s="85">
        <v>0</v>
      </c>
      <c r="S343" s="86">
        <v>3.7</v>
      </c>
      <c r="T343" s="86">
        <v>0.72</v>
      </c>
      <c r="U343" s="88">
        <v>12.686161410807999</v>
      </c>
      <c r="V343" s="89">
        <v>3.21</v>
      </c>
      <c r="W343" s="85">
        <v>57.425162426137902</v>
      </c>
      <c r="X343" s="88">
        <v>77.433333333299998</v>
      </c>
      <c r="Y343" s="85">
        <v>99.740000000000009</v>
      </c>
      <c r="Z343" s="88"/>
      <c r="AA343" s="85">
        <v>0</v>
      </c>
      <c r="AB343" s="91">
        <v>0.04</v>
      </c>
      <c r="AC343" s="86">
        <v>0.02</v>
      </c>
      <c r="AD343" s="86">
        <v>0.02</v>
      </c>
      <c r="AE343" s="86">
        <v>0</v>
      </c>
      <c r="AF343" s="88">
        <v>0</v>
      </c>
      <c r="AG343" s="85">
        <v>2.2327950004999999</v>
      </c>
      <c r="AH343" s="86">
        <v>5.7437000000000002E-2</v>
      </c>
      <c r="AI343" s="88">
        <v>0</v>
      </c>
      <c r="AJ343" s="150">
        <v>1</v>
      </c>
      <c r="AK343" s="151">
        <v>0</v>
      </c>
    </row>
    <row r="344" spans="1:37" x14ac:dyDescent="0.2">
      <c r="A344" s="149" t="s">
        <v>1014</v>
      </c>
      <c r="B344" s="66" t="s">
        <v>1015</v>
      </c>
      <c r="C344" s="67">
        <v>72</v>
      </c>
      <c r="D344" s="84" t="s">
        <v>342</v>
      </c>
      <c r="E344" s="85">
        <v>12.7548779722693</v>
      </c>
      <c r="F344" s="91">
        <v>12.7548779722693</v>
      </c>
      <c r="G344" s="86">
        <v>7.2237907020515699</v>
      </c>
      <c r="H344" s="86">
        <v>7.2237907020515699</v>
      </c>
      <c r="I344" s="86">
        <v>4.1399999999999997</v>
      </c>
      <c r="J344" s="86">
        <v>3.87</v>
      </c>
      <c r="K344" s="87">
        <v>0.7389</v>
      </c>
      <c r="L344" s="85">
        <v>38.319998267899997</v>
      </c>
      <c r="M344" s="86">
        <v>5.1911668419080603E-3</v>
      </c>
      <c r="N344" s="86">
        <v>30.195546234038598</v>
      </c>
      <c r="O344" s="86">
        <v>7.5420820395489496</v>
      </c>
      <c r="P344" s="86">
        <v>0.89500000000000002</v>
      </c>
      <c r="Q344" s="88">
        <v>0.69710000000000005</v>
      </c>
      <c r="R344" s="85">
        <v>1.6017940092904099E-2</v>
      </c>
      <c r="S344" s="86">
        <v>2.7</v>
      </c>
      <c r="T344" s="86">
        <v>0.92</v>
      </c>
      <c r="U344" s="88">
        <v>17.593324549846301</v>
      </c>
      <c r="V344" s="89">
        <v>3.22</v>
      </c>
      <c r="W344" s="85">
        <v>38.717547969320997</v>
      </c>
      <c r="X344" s="88">
        <v>59.433333333299998</v>
      </c>
      <c r="Y344" s="85">
        <v>-100</v>
      </c>
      <c r="Z344" s="88"/>
      <c r="AA344" s="85">
        <v>0</v>
      </c>
      <c r="AB344" s="91">
        <v>0</v>
      </c>
      <c r="AC344" s="86">
        <v>0</v>
      </c>
      <c r="AD344" s="86">
        <v>0</v>
      </c>
      <c r="AE344" s="86">
        <v>0</v>
      </c>
      <c r="AF344" s="88">
        <v>0.26630014611800001</v>
      </c>
      <c r="AG344" s="85">
        <v>1.7797349009000001</v>
      </c>
      <c r="AH344" s="86">
        <v>2.0972999999999999E-2</v>
      </c>
      <c r="AI344" s="88">
        <v>0</v>
      </c>
      <c r="AJ344" s="150">
        <v>1</v>
      </c>
      <c r="AK344" s="151">
        <v>0</v>
      </c>
    </row>
    <row r="345" spans="1:37" x14ac:dyDescent="0.2">
      <c r="A345" s="149" t="s">
        <v>1016</v>
      </c>
      <c r="B345" s="66" t="s">
        <v>1017</v>
      </c>
      <c r="C345" s="67">
        <v>72</v>
      </c>
      <c r="D345" s="84" t="s">
        <v>342</v>
      </c>
      <c r="E345" s="85">
        <v>24.230421901487698</v>
      </c>
      <c r="F345" s="91">
        <v>24.212994502447799</v>
      </c>
      <c r="G345" s="86">
        <v>13.1529333481202</v>
      </c>
      <c r="H345" s="86">
        <v>13.1529333481202</v>
      </c>
      <c r="I345" s="86">
        <v>1.85</v>
      </c>
      <c r="J345" s="86">
        <v>5.05</v>
      </c>
      <c r="K345" s="87">
        <v>0.36959999999999998</v>
      </c>
      <c r="L345" s="85">
        <v>25.2300000386</v>
      </c>
      <c r="M345" s="86">
        <v>5.1148834554314297E-4</v>
      </c>
      <c r="N345" s="86">
        <v>37.715720112958898</v>
      </c>
      <c r="O345" s="86">
        <v>10.135812596846201</v>
      </c>
      <c r="P345" s="86">
        <v>0.877</v>
      </c>
      <c r="Q345" s="88">
        <v>0.44009999999999999</v>
      </c>
      <c r="R345" s="85">
        <v>2.1953896816685001E-2</v>
      </c>
      <c r="S345" s="86">
        <v>2.2999999999999998</v>
      </c>
      <c r="T345" s="86">
        <v>0.76</v>
      </c>
      <c r="U345" s="88">
        <v>10.5404078011375</v>
      </c>
      <c r="V345" s="89">
        <v>3.42</v>
      </c>
      <c r="W345" s="85">
        <v>61.500471102487502</v>
      </c>
      <c r="X345" s="88">
        <v>74.433333333299998</v>
      </c>
      <c r="Y345" s="85">
        <v>-100</v>
      </c>
      <c r="Z345" s="88"/>
      <c r="AA345" s="85">
        <v>0</v>
      </c>
      <c r="AB345" s="91">
        <v>0</v>
      </c>
      <c r="AC345" s="86">
        <v>0</v>
      </c>
      <c r="AD345" s="86">
        <v>0</v>
      </c>
      <c r="AE345" s="86">
        <v>0</v>
      </c>
      <c r="AF345" s="88">
        <v>41.2737007773</v>
      </c>
      <c r="AG345" s="85">
        <v>1.27528499767</v>
      </c>
      <c r="AH345" s="86">
        <v>2.1229999999999999E-2</v>
      </c>
      <c r="AI345" s="88">
        <v>4.2749999921899998E-2</v>
      </c>
      <c r="AJ345" s="150">
        <v>1</v>
      </c>
      <c r="AK345" s="151">
        <v>0</v>
      </c>
    </row>
    <row r="346" spans="1:37" x14ac:dyDescent="0.2">
      <c r="A346" s="149" t="s">
        <v>1018</v>
      </c>
      <c r="B346" s="66" t="s">
        <v>1019</v>
      </c>
      <c r="C346" s="67">
        <v>71</v>
      </c>
      <c r="D346" s="84" t="s">
        <v>342</v>
      </c>
      <c r="E346" s="85">
        <v>72.130492880949802</v>
      </c>
      <c r="F346" s="91">
        <v>72.105917950450802</v>
      </c>
      <c r="G346" s="86">
        <v>18.586327123043599</v>
      </c>
      <c r="H346" s="86">
        <v>18.575575590950301</v>
      </c>
      <c r="I346" s="86">
        <v>1.1000000000000001</v>
      </c>
      <c r="J346" s="86">
        <v>2.1800000000000002</v>
      </c>
      <c r="K346" s="87">
        <v>0.49490000000000001</v>
      </c>
      <c r="L346" s="85">
        <v>2.8799999896199999</v>
      </c>
      <c r="M346" s="86">
        <v>4.0713887976365201E-2</v>
      </c>
      <c r="N346" s="86">
        <v>72.967869842968199</v>
      </c>
      <c r="O346" s="86">
        <v>9.1267000715819595</v>
      </c>
      <c r="P346" s="86">
        <v>0.57499999999999996</v>
      </c>
      <c r="Q346" s="88">
        <v>0.52900000000000003</v>
      </c>
      <c r="R346" s="85">
        <v>3.8812342324859299E-2</v>
      </c>
      <c r="S346" s="86">
        <v>0.7</v>
      </c>
      <c r="T346" s="86">
        <v>0.92</v>
      </c>
      <c r="U346" s="88">
        <v>5.64148248268235</v>
      </c>
      <c r="V346" s="89">
        <v>4.3099999999999996</v>
      </c>
      <c r="W346" s="85"/>
      <c r="X346" s="88">
        <v>49.666666666700003</v>
      </c>
      <c r="Y346" s="85"/>
      <c r="Z346" s="88">
        <v>100</v>
      </c>
      <c r="AA346" s="85">
        <v>0.03</v>
      </c>
      <c r="AB346" s="91">
        <v>0</v>
      </c>
      <c r="AC346" s="86">
        <v>0.02</v>
      </c>
      <c r="AD346" s="86">
        <v>0</v>
      </c>
      <c r="AE346" s="86">
        <v>0</v>
      </c>
      <c r="AF346" s="88">
        <v>93.658096531799998</v>
      </c>
      <c r="AG346" s="85">
        <v>0.33541498045899998</v>
      </c>
      <c r="AH346" s="86">
        <v>9.5630000000000003E-3</v>
      </c>
      <c r="AI346" s="88">
        <v>9.1287460703900002E-11</v>
      </c>
      <c r="AJ346" s="150">
        <v>1.02</v>
      </c>
      <c r="AK346" s="151">
        <v>0</v>
      </c>
    </row>
    <row r="347" spans="1:37" x14ac:dyDescent="0.2">
      <c r="A347" s="149" t="s">
        <v>1020</v>
      </c>
      <c r="B347" s="66" t="s">
        <v>1021</v>
      </c>
      <c r="C347" s="67">
        <v>71</v>
      </c>
      <c r="D347" s="84" t="s">
        <v>342</v>
      </c>
      <c r="E347" s="85">
        <v>63.708391419029397</v>
      </c>
      <c r="F347" s="91">
        <v>62.301296773611199</v>
      </c>
      <c r="G347" s="86">
        <v>23.2998024250569</v>
      </c>
      <c r="H347" s="86">
        <v>22.736162232095399</v>
      </c>
      <c r="I347" s="86">
        <v>1.66</v>
      </c>
      <c r="J347" s="86">
        <v>1.56</v>
      </c>
      <c r="K347" s="87">
        <v>1.7718</v>
      </c>
      <c r="L347" s="85">
        <v>6.4900001285800002</v>
      </c>
      <c r="M347" s="86">
        <v>0</v>
      </c>
      <c r="N347" s="86">
        <v>68.266543973246897</v>
      </c>
      <c r="O347" s="86">
        <v>15.290917691579899</v>
      </c>
      <c r="P347" s="86">
        <v>0.50900000000000001</v>
      </c>
      <c r="Q347" s="88">
        <v>0.624</v>
      </c>
      <c r="R347" s="85">
        <v>0</v>
      </c>
      <c r="S347" s="86">
        <v>1.2</v>
      </c>
      <c r="T347" s="86">
        <v>1.03</v>
      </c>
      <c r="U347" s="88">
        <v>7.8568634727055704</v>
      </c>
      <c r="V347" s="89">
        <v>3.94</v>
      </c>
      <c r="W347" s="85"/>
      <c r="X347" s="88">
        <v>55.333333333299997</v>
      </c>
      <c r="Y347" s="85">
        <v>-50.18</v>
      </c>
      <c r="Z347" s="88"/>
      <c r="AA347" s="85">
        <v>0</v>
      </c>
      <c r="AB347" s="91">
        <v>0</v>
      </c>
      <c r="AC347" s="86">
        <v>0</v>
      </c>
      <c r="AD347" s="86">
        <v>0</v>
      </c>
      <c r="AE347" s="86">
        <v>0</v>
      </c>
      <c r="AF347" s="88">
        <v>89.090398120000003</v>
      </c>
      <c r="AG347" s="85">
        <v>0.240238046092</v>
      </c>
      <c r="AH347" s="86">
        <v>1.0315E-2</v>
      </c>
      <c r="AI347" s="88">
        <v>6.9033001441399997E-2</v>
      </c>
      <c r="AJ347" s="150">
        <v>1.02</v>
      </c>
      <c r="AK347" s="151">
        <v>0</v>
      </c>
    </row>
    <row r="348" spans="1:37" x14ac:dyDescent="0.2">
      <c r="A348" s="149" t="s">
        <v>1022</v>
      </c>
      <c r="B348" s="66" t="s">
        <v>1023</v>
      </c>
      <c r="C348" s="67">
        <v>71</v>
      </c>
      <c r="D348" s="84" t="s">
        <v>342</v>
      </c>
      <c r="E348" s="85">
        <v>77.674273373058199</v>
      </c>
      <c r="F348" s="91">
        <v>77.674273373058199</v>
      </c>
      <c r="G348" s="86">
        <v>22.4167989383571</v>
      </c>
      <c r="H348" s="86">
        <v>22.4167989383571</v>
      </c>
      <c r="I348" s="86">
        <v>5.14</v>
      </c>
      <c r="J348" s="86">
        <v>3.9</v>
      </c>
      <c r="K348" s="87">
        <v>0</v>
      </c>
      <c r="L348" s="85">
        <v>2.9499999934500001</v>
      </c>
      <c r="M348" s="86">
        <v>0</v>
      </c>
      <c r="N348" s="86">
        <v>77.317721067308099</v>
      </c>
      <c r="O348" s="86">
        <v>15.397412199630301</v>
      </c>
      <c r="P348" s="86">
        <v>0.39700000000000002</v>
      </c>
      <c r="Q348" s="88">
        <v>0.60709999999999997</v>
      </c>
      <c r="R348" s="85">
        <v>0</v>
      </c>
      <c r="S348" s="86">
        <v>1.5</v>
      </c>
      <c r="T348" s="86">
        <v>0.98</v>
      </c>
      <c r="U348" s="88">
        <v>2.05172907288387</v>
      </c>
      <c r="V348" s="89">
        <v>4.54</v>
      </c>
      <c r="W348" s="85"/>
      <c r="X348" s="88">
        <v>55.766666666699997</v>
      </c>
      <c r="Y348" s="85"/>
      <c r="Z348" s="88"/>
      <c r="AA348" s="85">
        <v>0</v>
      </c>
      <c r="AB348" s="91">
        <v>0</v>
      </c>
      <c r="AC348" s="86">
        <v>0</v>
      </c>
      <c r="AD348" s="86">
        <v>0</v>
      </c>
      <c r="AE348" s="86">
        <v>0</v>
      </c>
      <c r="AF348" s="88">
        <v>99.868903557199999</v>
      </c>
      <c r="AG348" s="85">
        <v>8.2583995849999994E-2</v>
      </c>
      <c r="AH348" s="86">
        <v>2.2571999999999998E-2</v>
      </c>
      <c r="AI348" s="88">
        <v>1.7547998996799999E-2</v>
      </c>
      <c r="AJ348" s="150">
        <v>1.04</v>
      </c>
      <c r="AK348" s="151">
        <v>0</v>
      </c>
    </row>
    <row r="349" spans="1:37" x14ac:dyDescent="0.2">
      <c r="A349" s="149" t="s">
        <v>1024</v>
      </c>
      <c r="B349" s="66" t="s">
        <v>1025</v>
      </c>
      <c r="C349" s="67">
        <v>71</v>
      </c>
      <c r="D349" s="84" t="s">
        <v>342</v>
      </c>
      <c r="E349" s="85">
        <v>54.237269992828203</v>
      </c>
      <c r="F349" s="91">
        <v>54.234058723413398</v>
      </c>
      <c r="G349" s="86">
        <v>19.435672921505901</v>
      </c>
      <c r="H349" s="86">
        <v>19.432461652091099</v>
      </c>
      <c r="I349" s="86">
        <v>0.88</v>
      </c>
      <c r="J349" s="86">
        <v>1.85</v>
      </c>
      <c r="K349" s="87">
        <v>0.22600000000000001</v>
      </c>
      <c r="L349" s="85">
        <v>8.0999999875200004</v>
      </c>
      <c r="M349" s="86">
        <v>0</v>
      </c>
      <c r="N349" s="86">
        <v>71.367521367521405</v>
      </c>
      <c r="O349" s="86">
        <v>14.525483304042201</v>
      </c>
      <c r="P349" s="86">
        <v>0.30399999999999999</v>
      </c>
      <c r="Q349" s="88">
        <v>0.4163</v>
      </c>
      <c r="R349" s="85">
        <v>0</v>
      </c>
      <c r="S349" s="86">
        <v>1.5</v>
      </c>
      <c r="T349" s="86">
        <v>0.64</v>
      </c>
      <c r="U349" s="88">
        <v>9.1617516404234607</v>
      </c>
      <c r="V349" s="89">
        <v>4.24</v>
      </c>
      <c r="W349" s="85">
        <v>67.563479464610893</v>
      </c>
      <c r="X349" s="88">
        <v>37.266666666699997</v>
      </c>
      <c r="Y349" s="85">
        <v>-100</v>
      </c>
      <c r="Z349" s="88"/>
      <c r="AA349" s="85">
        <v>0.01</v>
      </c>
      <c r="AB349" s="91">
        <v>0.01</v>
      </c>
      <c r="AC349" s="86">
        <v>0</v>
      </c>
      <c r="AD349" s="86">
        <v>0</v>
      </c>
      <c r="AE349" s="86">
        <v>0</v>
      </c>
      <c r="AF349" s="88">
        <v>99.643096770400007</v>
      </c>
      <c r="AG349" s="85">
        <v>2.1130670010300001</v>
      </c>
      <c r="AH349" s="86">
        <v>1.0980999999999999E-2</v>
      </c>
      <c r="AI349" s="88">
        <v>0</v>
      </c>
      <c r="AJ349" s="150">
        <v>1.02</v>
      </c>
      <c r="AK349" s="151">
        <v>0</v>
      </c>
    </row>
    <row r="350" spans="1:37" x14ac:dyDescent="0.2">
      <c r="A350" s="149" t="s">
        <v>1026</v>
      </c>
      <c r="B350" s="66" t="s">
        <v>1027</v>
      </c>
      <c r="C350" s="67">
        <v>72</v>
      </c>
      <c r="D350" s="84" t="s">
        <v>342</v>
      </c>
      <c r="E350" s="85">
        <v>38.265489266996902</v>
      </c>
      <c r="F350" s="91">
        <v>38.236772201881003</v>
      </c>
      <c r="G350" s="86">
        <v>20.848589274176199</v>
      </c>
      <c r="H350" s="86">
        <v>20.821667025629999</v>
      </c>
      <c r="I350" s="86">
        <v>7.33</v>
      </c>
      <c r="J350" s="86">
        <v>10.35</v>
      </c>
      <c r="K350" s="87">
        <v>0</v>
      </c>
      <c r="L350" s="85">
        <v>12.680001191600001</v>
      </c>
      <c r="M350" s="86">
        <v>0</v>
      </c>
      <c r="N350" s="86">
        <v>45.354284817645897</v>
      </c>
      <c r="O350" s="86">
        <v>11.646884272996999</v>
      </c>
      <c r="P350" s="86">
        <v>0.46700000000000003</v>
      </c>
      <c r="Q350" s="88">
        <v>1.1367</v>
      </c>
      <c r="R350" s="85">
        <v>0</v>
      </c>
      <c r="S350" s="86">
        <v>2.4</v>
      </c>
      <c r="T350" s="86">
        <v>0.98</v>
      </c>
      <c r="U350" s="88">
        <v>9.3168928135544604</v>
      </c>
      <c r="V350" s="89">
        <v>4.01</v>
      </c>
      <c r="W350" s="85">
        <v>42.269059489280899</v>
      </c>
      <c r="X350" s="88">
        <v>41.5333333333</v>
      </c>
      <c r="Y350" s="85"/>
      <c r="Z350" s="88"/>
      <c r="AA350" s="85">
        <v>0</v>
      </c>
      <c r="AB350" s="91">
        <v>0.03</v>
      </c>
      <c r="AC350" s="86">
        <v>0</v>
      </c>
      <c r="AD350" s="86">
        <v>0.03</v>
      </c>
      <c r="AE350" s="86">
        <v>0</v>
      </c>
      <c r="AF350" s="88">
        <v>12.4515968608</v>
      </c>
      <c r="AG350" s="85">
        <v>1.86198542112</v>
      </c>
      <c r="AH350" s="86">
        <v>3.8584E-2</v>
      </c>
      <c r="AI350" s="88">
        <v>6.2601154573200002E-8</v>
      </c>
      <c r="AJ350" s="150">
        <v>1.07</v>
      </c>
      <c r="AK350" s="151">
        <v>1</v>
      </c>
    </row>
    <row r="351" spans="1:37" x14ac:dyDescent="0.2">
      <c r="A351" s="149" t="s">
        <v>1028</v>
      </c>
      <c r="B351" s="66" t="s">
        <v>1029</v>
      </c>
      <c r="C351" s="67">
        <v>72</v>
      </c>
      <c r="D351" s="84" t="s">
        <v>342</v>
      </c>
      <c r="E351" s="85">
        <v>25.156764299258199</v>
      </c>
      <c r="F351" s="91">
        <v>25.1092534809165</v>
      </c>
      <c r="G351" s="86">
        <v>19.338615166651699</v>
      </c>
      <c r="H351" s="86">
        <v>19.291104348309901</v>
      </c>
      <c r="I351" s="86">
        <v>59.92</v>
      </c>
      <c r="J351" s="86">
        <v>130.69</v>
      </c>
      <c r="K351" s="87">
        <v>1.43E-2</v>
      </c>
      <c r="L351" s="85">
        <v>17.079995658000001</v>
      </c>
      <c r="M351" s="86">
        <v>0</v>
      </c>
      <c r="N351" s="86">
        <v>35.705366622373298</v>
      </c>
      <c r="O351" s="86">
        <v>16.441696719903799</v>
      </c>
      <c r="P351" s="86">
        <v>4.0129999999999999</v>
      </c>
      <c r="Q351" s="88">
        <v>0.58499999999999996</v>
      </c>
      <c r="R351" s="85">
        <v>0</v>
      </c>
      <c r="S351" s="86">
        <v>4.2</v>
      </c>
      <c r="T351" s="86">
        <v>1.33</v>
      </c>
      <c r="U351" s="88">
        <v>13.279915764603199</v>
      </c>
      <c r="V351" s="89">
        <v>3.46</v>
      </c>
      <c r="W351" s="85">
        <v>25.888907258914099</v>
      </c>
      <c r="X351" s="88">
        <v>57.7</v>
      </c>
      <c r="Y351" s="85">
        <v>-0.12000000000000455</v>
      </c>
      <c r="Z351" s="88"/>
      <c r="AA351" s="85">
        <v>0.96</v>
      </c>
      <c r="AB351" s="91">
        <v>0.97</v>
      </c>
      <c r="AC351" s="86">
        <v>0.21</v>
      </c>
      <c r="AD351" s="86">
        <v>0.22</v>
      </c>
      <c r="AE351" s="86">
        <v>0</v>
      </c>
      <c r="AF351" s="88">
        <v>2.3100392821100001E-2</v>
      </c>
      <c r="AG351" s="85">
        <v>10.1360957395</v>
      </c>
      <c r="AH351" s="86">
        <v>1.4627270000000001</v>
      </c>
      <c r="AI351" s="88">
        <v>0.83048672570299997</v>
      </c>
      <c r="AJ351" s="150">
        <v>1.1399999999999999</v>
      </c>
      <c r="AK351" s="151">
        <v>0</v>
      </c>
    </row>
    <row r="352" spans="1:37" x14ac:dyDescent="0.2">
      <c r="A352" s="149" t="s">
        <v>1030</v>
      </c>
      <c r="B352" s="66" t="s">
        <v>1031</v>
      </c>
      <c r="C352" s="67">
        <v>72</v>
      </c>
      <c r="D352" s="84" t="s">
        <v>342</v>
      </c>
      <c r="E352" s="85">
        <v>29.980194682061398</v>
      </c>
      <c r="F352" s="91">
        <v>29.9574396359193</v>
      </c>
      <c r="G352" s="86">
        <v>12.9771185369348</v>
      </c>
      <c r="H352" s="86">
        <v>12.9543634907926</v>
      </c>
      <c r="I352" s="86">
        <v>28.75</v>
      </c>
      <c r="J352" s="86">
        <v>65.650000000000006</v>
      </c>
      <c r="K352" s="87">
        <v>0</v>
      </c>
      <c r="L352" s="85">
        <v>3.3700003562799998</v>
      </c>
      <c r="M352" s="86">
        <v>0</v>
      </c>
      <c r="N352" s="86">
        <v>35.1319481153174</v>
      </c>
      <c r="O352" s="86">
        <v>19.238440616500501</v>
      </c>
      <c r="P352" s="86">
        <v>2.6309999999999998</v>
      </c>
      <c r="Q352" s="88">
        <v>1.6761999999999999</v>
      </c>
      <c r="R352" s="85">
        <v>0</v>
      </c>
      <c r="S352" s="86">
        <v>2.2000000000000002</v>
      </c>
      <c r="T352" s="86">
        <v>1.74</v>
      </c>
      <c r="U352" s="88">
        <v>9.8740044667312805</v>
      </c>
      <c r="V352" s="89">
        <v>3.4</v>
      </c>
      <c r="W352" s="85">
        <v>36.001172988700503</v>
      </c>
      <c r="X352" s="88"/>
      <c r="Y352" s="85"/>
      <c r="Z352" s="88"/>
      <c r="AA352" s="85">
        <v>0.13</v>
      </c>
      <c r="AB352" s="91">
        <v>0.15</v>
      </c>
      <c r="AC352" s="86">
        <v>0.06</v>
      </c>
      <c r="AD352" s="86">
        <v>0.08</v>
      </c>
      <c r="AE352" s="86">
        <v>0</v>
      </c>
      <c r="AF352" s="88">
        <v>12.5395000799</v>
      </c>
      <c r="AG352" s="85">
        <v>2.3042299530600001</v>
      </c>
      <c r="AH352" s="86">
        <v>0.53216300000000005</v>
      </c>
      <c r="AI352" s="88">
        <v>1.1069999046700001</v>
      </c>
      <c r="AJ352" s="150">
        <v>1.04</v>
      </c>
      <c r="AK352" s="151">
        <v>0</v>
      </c>
    </row>
    <row r="353" spans="1:37" x14ac:dyDescent="0.2">
      <c r="A353" s="149" t="s">
        <v>1032</v>
      </c>
      <c r="B353" s="66" t="s">
        <v>1033</v>
      </c>
      <c r="C353" s="67">
        <v>72</v>
      </c>
      <c r="D353" s="84" t="s">
        <v>342</v>
      </c>
      <c r="E353" s="85">
        <v>29.637429699653001</v>
      </c>
      <c r="F353" s="91">
        <v>29.629053488093799</v>
      </c>
      <c r="G353" s="86">
        <v>13.824338877587699</v>
      </c>
      <c r="H353" s="86">
        <v>13.824338877587699</v>
      </c>
      <c r="I353" s="86">
        <v>3.63</v>
      </c>
      <c r="J353" s="86">
        <v>14.29</v>
      </c>
      <c r="K353" s="87">
        <v>0</v>
      </c>
      <c r="L353" s="85">
        <v>3.8800007717799998</v>
      </c>
      <c r="M353" s="86">
        <v>0</v>
      </c>
      <c r="N353" s="86">
        <v>35.978050645437001</v>
      </c>
      <c r="O353" s="86">
        <v>20.757253276576701</v>
      </c>
      <c r="P353" s="86">
        <v>0.72599999999999998</v>
      </c>
      <c r="Q353" s="88">
        <v>0.93069999999999997</v>
      </c>
      <c r="R353" s="85">
        <v>0</v>
      </c>
      <c r="S353" s="86">
        <v>2.6</v>
      </c>
      <c r="T353" s="86">
        <v>1.08</v>
      </c>
      <c r="U353" s="88">
        <v>9.7355510350604302</v>
      </c>
      <c r="V353" s="89">
        <v>3.74</v>
      </c>
      <c r="W353" s="85">
        <v>40.709547766515499</v>
      </c>
      <c r="X353" s="88"/>
      <c r="Y353" s="85">
        <v>0</v>
      </c>
      <c r="Z353" s="88"/>
      <c r="AA353" s="85">
        <v>0</v>
      </c>
      <c r="AB353" s="91">
        <v>0</v>
      </c>
      <c r="AC353" s="86">
        <v>0</v>
      </c>
      <c r="AD353" s="86">
        <v>0</v>
      </c>
      <c r="AE353" s="86">
        <v>0</v>
      </c>
      <c r="AF353" s="88">
        <v>10.824701130499999</v>
      </c>
      <c r="AG353" s="85">
        <v>0.80628623950199996</v>
      </c>
      <c r="AH353" s="86">
        <v>7.5704999999999995E-2</v>
      </c>
      <c r="AI353" s="88">
        <v>0.18450005174299999</v>
      </c>
      <c r="AJ353" s="150">
        <v>1.05</v>
      </c>
      <c r="AK353" s="151">
        <v>0</v>
      </c>
    </row>
    <row r="354" spans="1:37" x14ac:dyDescent="0.2">
      <c r="A354" s="149" t="s">
        <v>1034</v>
      </c>
      <c r="B354" s="66" t="s">
        <v>1035</v>
      </c>
      <c r="C354" s="67">
        <v>71</v>
      </c>
      <c r="D354" s="84" t="s">
        <v>342</v>
      </c>
      <c r="E354" s="85">
        <v>49.453767316139199</v>
      </c>
      <c r="F354" s="91">
        <v>49.446258963096398</v>
      </c>
      <c r="G354" s="86">
        <v>15.4765927093892</v>
      </c>
      <c r="H354" s="86">
        <v>15.4709614446071</v>
      </c>
      <c r="I354" s="86">
        <v>19.8</v>
      </c>
      <c r="J354" s="86">
        <v>26.14</v>
      </c>
      <c r="K354" s="87">
        <v>0</v>
      </c>
      <c r="L354" s="85">
        <v>5.0000043670200001E-2</v>
      </c>
      <c r="M354" s="86">
        <v>3.2625984300241002E-2</v>
      </c>
      <c r="N354" s="86">
        <v>49.714659660671202</v>
      </c>
      <c r="O354" s="86">
        <v>7.0535962232713096</v>
      </c>
      <c r="P354" s="86">
        <v>2.476</v>
      </c>
      <c r="Q354" s="88">
        <v>1.0324</v>
      </c>
      <c r="R354" s="85">
        <v>3.4606067597185403E-2</v>
      </c>
      <c r="S354" s="86">
        <v>1.6</v>
      </c>
      <c r="T354" s="86">
        <v>1.42</v>
      </c>
      <c r="U354" s="88">
        <v>2.9873859668881599</v>
      </c>
      <c r="V354" s="89">
        <v>3.62</v>
      </c>
      <c r="W354" s="85"/>
      <c r="X354" s="88">
        <v>36.666666666700003</v>
      </c>
      <c r="Y354" s="85">
        <v>70.28</v>
      </c>
      <c r="Z354" s="88">
        <v>-100</v>
      </c>
      <c r="AA354" s="85">
        <v>0.02</v>
      </c>
      <c r="AB354" s="91">
        <v>0.03</v>
      </c>
      <c r="AC354" s="86">
        <v>0</v>
      </c>
      <c r="AD354" s="86">
        <v>0</v>
      </c>
      <c r="AE354" s="86">
        <v>0</v>
      </c>
      <c r="AF354" s="88">
        <v>43.702499436300002</v>
      </c>
      <c r="AG354" s="85">
        <v>1.57768146574E-9</v>
      </c>
      <c r="AH354" s="86">
        <v>0.19126000000000001</v>
      </c>
      <c r="AI354" s="88">
        <v>6.4444994459799995E-2</v>
      </c>
      <c r="AJ354" s="150">
        <v>1.01</v>
      </c>
      <c r="AK354" s="151">
        <v>0</v>
      </c>
    </row>
    <row r="355" spans="1:37" x14ac:dyDescent="0.2">
      <c r="A355" s="149" t="s">
        <v>1036</v>
      </c>
      <c r="B355" s="66" t="s">
        <v>1037</v>
      </c>
      <c r="C355" s="67">
        <v>71</v>
      </c>
      <c r="D355" s="84" t="s">
        <v>342</v>
      </c>
      <c r="E355" s="85">
        <v>53.308598833739602</v>
      </c>
      <c r="F355" s="91">
        <v>53.130280348296303</v>
      </c>
      <c r="G355" s="86">
        <v>19.668960360088299</v>
      </c>
      <c r="H355" s="86">
        <v>19.553916175931299</v>
      </c>
      <c r="I355" s="86">
        <v>4.57</v>
      </c>
      <c r="J355" s="86">
        <v>8.65</v>
      </c>
      <c r="K355" s="87">
        <v>1.6E-2</v>
      </c>
      <c r="L355" s="85">
        <v>0.69000119011399996</v>
      </c>
      <c r="M355" s="86">
        <v>1.46553242200426E-2</v>
      </c>
      <c r="N355" s="86">
        <v>53.561196909775198</v>
      </c>
      <c r="O355" s="86">
        <v>43.584553098723099</v>
      </c>
      <c r="P355" s="86">
        <v>0.82499999999999996</v>
      </c>
      <c r="Q355" s="88">
        <v>0.71099999999999997</v>
      </c>
      <c r="R355" s="85">
        <v>1.9870839542970701E-2</v>
      </c>
      <c r="S355" s="86">
        <v>1.9</v>
      </c>
      <c r="T355" s="86">
        <v>0.91</v>
      </c>
      <c r="U355" s="88">
        <v>3.1924761103561301</v>
      </c>
      <c r="V355" s="89">
        <v>3.84</v>
      </c>
      <c r="W355" s="85">
        <v>55.2508544512513</v>
      </c>
      <c r="X355" s="88">
        <v>55.4</v>
      </c>
      <c r="Y355" s="85">
        <v>49.34</v>
      </c>
      <c r="Z355" s="88">
        <v>-100</v>
      </c>
      <c r="AA355" s="85">
        <v>0.08</v>
      </c>
      <c r="AB355" s="91">
        <v>0.09</v>
      </c>
      <c r="AC355" s="86">
        <v>0.09</v>
      </c>
      <c r="AD355" s="86">
        <v>0.1</v>
      </c>
      <c r="AE355" s="86">
        <v>0</v>
      </c>
      <c r="AF355" s="88">
        <v>23.4996025925</v>
      </c>
      <c r="AG355" s="85">
        <v>1.9873149953300001E-2</v>
      </c>
      <c r="AH355" s="86">
        <v>8.0848000000000003E-2</v>
      </c>
      <c r="AI355" s="88">
        <v>8.9835025766999995E-9</v>
      </c>
      <c r="AJ355" s="150">
        <v>1.01</v>
      </c>
      <c r="AK355" s="151">
        <v>0</v>
      </c>
    </row>
    <row r="356" spans="1:37" x14ac:dyDescent="0.2">
      <c r="A356" s="149" t="s">
        <v>1038</v>
      </c>
      <c r="B356" s="66" t="s">
        <v>1039</v>
      </c>
      <c r="C356" s="67">
        <v>71</v>
      </c>
      <c r="D356" s="84" t="s">
        <v>342</v>
      </c>
      <c r="E356" s="85">
        <v>45.004010159069601</v>
      </c>
      <c r="F356" s="91">
        <v>45.004010159069601</v>
      </c>
      <c r="G356" s="86">
        <v>16.807579200641602</v>
      </c>
      <c r="H356" s="86">
        <v>16.807579200641602</v>
      </c>
      <c r="I356" s="86">
        <v>4.6900000000000004</v>
      </c>
      <c r="J356" s="86">
        <v>7.9</v>
      </c>
      <c r="K356" s="87">
        <v>0</v>
      </c>
      <c r="L356" s="85">
        <v>0.67999996942100005</v>
      </c>
      <c r="M356" s="86">
        <v>0</v>
      </c>
      <c r="N356" s="86">
        <v>44.8053486797563</v>
      </c>
      <c r="O356" s="86">
        <v>32.829131652661097</v>
      </c>
      <c r="P356" s="86">
        <v>0.97099999999999997</v>
      </c>
      <c r="Q356" s="88">
        <v>0.61270000000000002</v>
      </c>
      <c r="R356" s="85">
        <v>0</v>
      </c>
      <c r="S356" s="86">
        <v>5.0999999999999996</v>
      </c>
      <c r="T356" s="86">
        <v>0.82</v>
      </c>
      <c r="U356" s="88">
        <v>2.8405293409971901</v>
      </c>
      <c r="V356" s="89">
        <v>3.66</v>
      </c>
      <c r="W356" s="85"/>
      <c r="X356" s="88">
        <v>47.2</v>
      </c>
      <c r="Y356" s="85">
        <v>-100</v>
      </c>
      <c r="Z356" s="88"/>
      <c r="AA356" s="85">
        <v>0.15</v>
      </c>
      <c r="AB356" s="91">
        <v>0.15</v>
      </c>
      <c r="AC356" s="86">
        <v>0.06</v>
      </c>
      <c r="AD356" s="86">
        <v>0.06</v>
      </c>
      <c r="AE356" s="86">
        <v>0</v>
      </c>
      <c r="AF356" s="88">
        <v>61.733390119100001</v>
      </c>
      <c r="AG356" s="85">
        <v>3.8318002104700002E-2</v>
      </c>
      <c r="AH356" s="86">
        <v>3.2231999999999997E-2</v>
      </c>
      <c r="AI356" s="88">
        <v>8.7177994898500005E-9</v>
      </c>
      <c r="AJ356" s="150">
        <v>1.01</v>
      </c>
      <c r="AK356" s="151">
        <v>0</v>
      </c>
    </row>
    <row r="357" spans="1:37" x14ac:dyDescent="0.2">
      <c r="A357" s="149" t="s">
        <v>441</v>
      </c>
      <c r="B357" s="66" t="s">
        <v>1040</v>
      </c>
      <c r="C357" s="67">
        <v>71</v>
      </c>
      <c r="D357" s="84" t="s">
        <v>342</v>
      </c>
      <c r="E357" s="85">
        <v>58.5447040224837</v>
      </c>
      <c r="F357" s="91">
        <v>58.5447040224837</v>
      </c>
      <c r="G357" s="86">
        <v>18.230282803442801</v>
      </c>
      <c r="H357" s="86">
        <v>18.230282803442801</v>
      </c>
      <c r="I357" s="86">
        <v>4.7699999999999996</v>
      </c>
      <c r="J357" s="86">
        <v>9.0500000000000007</v>
      </c>
      <c r="K357" s="87">
        <v>9.7999999999999997E-3</v>
      </c>
      <c r="L357" s="85">
        <v>3.00003730721E-2</v>
      </c>
      <c r="M357" s="86">
        <v>4.7290959538900399E-3</v>
      </c>
      <c r="N357" s="86">
        <v>58.663760508874198</v>
      </c>
      <c r="O357" s="86">
        <v>12.8198433420366</v>
      </c>
      <c r="P357" s="86">
        <v>1.1479999999999999</v>
      </c>
      <c r="Q357" s="88">
        <v>0.78069999999999995</v>
      </c>
      <c r="R357" s="85">
        <v>1.0044194455604699E-2</v>
      </c>
      <c r="S357" s="86">
        <v>3.2</v>
      </c>
      <c r="T357" s="86">
        <v>0.99</v>
      </c>
      <c r="U357" s="88">
        <v>3.0133497277358199</v>
      </c>
      <c r="V357" s="89">
        <v>3.93</v>
      </c>
      <c r="W357" s="85"/>
      <c r="X357" s="88">
        <v>46.733333333300003</v>
      </c>
      <c r="Y357" s="85">
        <v>100</v>
      </c>
      <c r="Z357" s="88"/>
      <c r="AA357" s="85">
        <v>0.18</v>
      </c>
      <c r="AB357" s="91">
        <v>0.18</v>
      </c>
      <c r="AC357" s="86">
        <v>0.02</v>
      </c>
      <c r="AD357" s="86">
        <v>0.02</v>
      </c>
      <c r="AE357" s="86">
        <v>0</v>
      </c>
      <c r="AF357" s="88">
        <v>56.9934966876</v>
      </c>
      <c r="AG357" s="85">
        <v>2.2522363137700001E-9</v>
      </c>
      <c r="AH357" s="86">
        <v>7.1867E-2</v>
      </c>
      <c r="AI357" s="88">
        <v>3.3002276354300001E-9</v>
      </c>
      <c r="AJ357" s="150">
        <v>1.01</v>
      </c>
      <c r="AK357" s="151">
        <v>0</v>
      </c>
    </row>
    <row r="358" spans="1:37" x14ac:dyDescent="0.2">
      <c r="A358" s="149" t="s">
        <v>1041</v>
      </c>
      <c r="B358" s="66" t="s">
        <v>1042</v>
      </c>
      <c r="C358" s="67">
        <v>71</v>
      </c>
      <c r="D358" s="84" t="s">
        <v>342</v>
      </c>
      <c r="E358" s="85">
        <v>42.840672162158398</v>
      </c>
      <c r="F358" s="91">
        <v>42.4616489236845</v>
      </c>
      <c r="G358" s="86">
        <v>19.265288651395299</v>
      </c>
      <c r="H358" s="86">
        <v>19.148613009679199</v>
      </c>
      <c r="I358" s="86">
        <v>17.53</v>
      </c>
      <c r="J358" s="86">
        <v>52.11</v>
      </c>
      <c r="K358" s="87">
        <v>7.7000000000000002E-3</v>
      </c>
      <c r="L358" s="85">
        <v>0.75999996428000005</v>
      </c>
      <c r="M358" s="86">
        <v>0</v>
      </c>
      <c r="N358" s="86">
        <v>42.121786391103797</v>
      </c>
      <c r="O358" s="86">
        <v>39.030465606438</v>
      </c>
      <c r="P358" s="86">
        <v>2.27</v>
      </c>
      <c r="Q358" s="88">
        <v>1.1123000000000001</v>
      </c>
      <c r="R358" s="85">
        <v>0</v>
      </c>
      <c r="S358" s="86">
        <v>4.9000000000000004</v>
      </c>
      <c r="T358" s="86">
        <v>1.41</v>
      </c>
      <c r="U358" s="88">
        <v>2.84025792911092</v>
      </c>
      <c r="V358" s="89">
        <v>3.48</v>
      </c>
      <c r="W358" s="85"/>
      <c r="X358" s="88"/>
      <c r="Y358" s="85">
        <v>82.56</v>
      </c>
      <c r="Z358" s="88"/>
      <c r="AA358" s="85">
        <v>0.11</v>
      </c>
      <c r="AB358" s="91">
        <v>0.11</v>
      </c>
      <c r="AC358" s="86">
        <v>0</v>
      </c>
      <c r="AD358" s="86">
        <v>0</v>
      </c>
      <c r="AE358" s="86">
        <v>0</v>
      </c>
      <c r="AF358" s="88">
        <v>11.931601712599999</v>
      </c>
      <c r="AG358" s="85">
        <v>5.8764993834400002E-2</v>
      </c>
      <c r="AH358" s="86">
        <v>0.50718300000000005</v>
      </c>
      <c r="AI358" s="88">
        <v>9.5728988946199994E-2</v>
      </c>
      <c r="AJ358" s="150">
        <v>1.04</v>
      </c>
      <c r="AK358" s="151">
        <v>0</v>
      </c>
    </row>
    <row r="359" spans="1:37" x14ac:dyDescent="0.2">
      <c r="A359" s="149" t="s">
        <v>787</v>
      </c>
      <c r="B359" s="66" t="s">
        <v>1043</v>
      </c>
      <c r="C359" s="67">
        <v>72</v>
      </c>
      <c r="D359" s="84" t="s">
        <v>342</v>
      </c>
      <c r="E359" s="85">
        <v>33.269484163779197</v>
      </c>
      <c r="F359" s="91">
        <v>33.248743350739403</v>
      </c>
      <c r="G359" s="86">
        <v>10.937728758967401</v>
      </c>
      <c r="H359" s="86">
        <v>10.937728758967401</v>
      </c>
      <c r="I359" s="86">
        <v>6.94</v>
      </c>
      <c r="J359" s="86">
        <v>6.94</v>
      </c>
      <c r="K359" s="87">
        <v>0</v>
      </c>
      <c r="L359" s="85">
        <v>17.290002310799998</v>
      </c>
      <c r="M359" s="86">
        <v>0</v>
      </c>
      <c r="N359" s="86">
        <v>40.329230491438203</v>
      </c>
      <c r="O359" s="86">
        <v>5.69732187973724</v>
      </c>
      <c r="P359" s="86">
        <v>0.66400000000000003</v>
      </c>
      <c r="Q359" s="88">
        <v>0.82689999999999997</v>
      </c>
      <c r="R359" s="85">
        <v>0</v>
      </c>
      <c r="S359" s="86">
        <v>2.6</v>
      </c>
      <c r="T359" s="86">
        <v>1.0900000000000001</v>
      </c>
      <c r="U359" s="88">
        <v>10.866965985066599</v>
      </c>
      <c r="V359" s="89">
        <v>3.78</v>
      </c>
      <c r="W359" s="85">
        <v>40.704151923798896</v>
      </c>
      <c r="X359" s="88">
        <v>45.566666666700002</v>
      </c>
      <c r="Y359" s="85"/>
      <c r="Z359" s="88"/>
      <c r="AA359" s="85">
        <v>0</v>
      </c>
      <c r="AB359" s="91">
        <v>0</v>
      </c>
      <c r="AC359" s="86">
        <v>0</v>
      </c>
      <c r="AD359" s="86">
        <v>0</v>
      </c>
      <c r="AE359" s="86">
        <v>0</v>
      </c>
      <c r="AF359" s="88">
        <v>5.7343998432000003</v>
      </c>
      <c r="AG359" s="85">
        <v>1.20003360437</v>
      </c>
      <c r="AH359" s="86">
        <v>3.8668000000000001E-2</v>
      </c>
      <c r="AI359" s="88">
        <v>0.18449999344599999</v>
      </c>
      <c r="AJ359" s="150">
        <v>1.04</v>
      </c>
      <c r="AK359" s="151">
        <v>0</v>
      </c>
    </row>
    <row r="360" spans="1:37" x14ac:dyDescent="0.2">
      <c r="A360" s="149" t="s">
        <v>1044</v>
      </c>
      <c r="B360" s="66" t="s">
        <v>1045</v>
      </c>
      <c r="C360" s="67">
        <v>71</v>
      </c>
      <c r="D360" s="84" t="s">
        <v>342</v>
      </c>
      <c r="E360" s="85">
        <v>24.8066615620214</v>
      </c>
      <c r="F360" s="91">
        <v>24.804747320061299</v>
      </c>
      <c r="G360" s="86">
        <v>9.6554364471669203</v>
      </c>
      <c r="H360" s="86">
        <v>9.6554364471669203</v>
      </c>
      <c r="I360" s="86">
        <v>9.98</v>
      </c>
      <c r="J360" s="86">
        <v>8.86</v>
      </c>
      <c r="K360" s="87">
        <v>0</v>
      </c>
      <c r="L360" s="85">
        <v>21.099999896300002</v>
      </c>
      <c r="M360" s="86">
        <v>0</v>
      </c>
      <c r="N360" s="86">
        <v>29.197636304879701</v>
      </c>
      <c r="O360" s="86">
        <v>8.9333012280279291</v>
      </c>
      <c r="P360" s="86">
        <v>1.1060000000000001</v>
      </c>
      <c r="Q360" s="88">
        <v>3.0415000000000001</v>
      </c>
      <c r="R360" s="85">
        <v>0</v>
      </c>
      <c r="S360" s="86">
        <v>4.4000000000000004</v>
      </c>
      <c r="T360" s="86">
        <v>2.12</v>
      </c>
      <c r="U360" s="88">
        <v>14.509954058192999</v>
      </c>
      <c r="V360" s="89">
        <v>3.43</v>
      </c>
      <c r="W360" s="85">
        <v>39.135664575558799</v>
      </c>
      <c r="X360" s="88">
        <v>46.9</v>
      </c>
      <c r="Y360" s="85">
        <v>-100</v>
      </c>
      <c r="Z360" s="88"/>
      <c r="AA360" s="85">
        <v>0.03</v>
      </c>
      <c r="AB360" s="91">
        <v>0.03</v>
      </c>
      <c r="AC360" s="86">
        <v>0</v>
      </c>
      <c r="AD360" s="86">
        <v>0</v>
      </c>
      <c r="AE360" s="86">
        <v>0</v>
      </c>
      <c r="AF360" s="88">
        <v>2.04750034454</v>
      </c>
      <c r="AG360" s="85">
        <v>1.42945821368</v>
      </c>
      <c r="AH360" s="86">
        <v>3.0685E-2</v>
      </c>
      <c r="AI360" s="88">
        <v>3.09514957486E-9</v>
      </c>
      <c r="AJ360" s="150">
        <v>1.03</v>
      </c>
      <c r="AK360" s="151">
        <v>0</v>
      </c>
    </row>
    <row r="361" spans="1:37" x14ac:dyDescent="0.2">
      <c r="A361" s="149" t="s">
        <v>1046</v>
      </c>
      <c r="B361" s="66" t="s">
        <v>1047</v>
      </c>
      <c r="C361" s="67">
        <v>72</v>
      </c>
      <c r="D361" s="84" t="s">
        <v>342</v>
      </c>
      <c r="E361" s="85">
        <v>30.003319563293001</v>
      </c>
      <c r="F361" s="91">
        <v>29.994098554145801</v>
      </c>
      <c r="G361" s="86">
        <v>17.309678371200899</v>
      </c>
      <c r="H361" s="86">
        <v>17.309678371200899</v>
      </c>
      <c r="I361" s="86">
        <v>4.96</v>
      </c>
      <c r="J361" s="86">
        <v>8.67</v>
      </c>
      <c r="K361" s="87">
        <v>0</v>
      </c>
      <c r="L361" s="85">
        <v>19.849996791799999</v>
      </c>
      <c r="M361" s="86">
        <v>0</v>
      </c>
      <c r="N361" s="86">
        <v>40.2251046242624</v>
      </c>
      <c r="O361" s="86">
        <v>29.663720040098401</v>
      </c>
      <c r="P361" s="86">
        <v>1.1080000000000001</v>
      </c>
      <c r="Q361" s="88">
        <v>0.88109999999999999</v>
      </c>
      <c r="R361" s="85">
        <v>0</v>
      </c>
      <c r="S361" s="86">
        <v>3.4</v>
      </c>
      <c r="T361" s="86">
        <v>1.93</v>
      </c>
      <c r="U361" s="88">
        <v>8.7562702862201203</v>
      </c>
      <c r="V361" s="89">
        <v>3.87</v>
      </c>
      <c r="W361" s="85">
        <v>40.1359398270315</v>
      </c>
      <c r="X361" s="88">
        <v>45.5</v>
      </c>
      <c r="Y361" s="85"/>
      <c r="Z361" s="88">
        <v>-100</v>
      </c>
      <c r="AA361" s="85">
        <v>0.04</v>
      </c>
      <c r="AB361" s="91">
        <v>0.05</v>
      </c>
      <c r="AC361" s="86">
        <v>0.05</v>
      </c>
      <c r="AD361" s="86">
        <v>0.05</v>
      </c>
      <c r="AE361" s="86">
        <v>0</v>
      </c>
      <c r="AF361" s="88">
        <v>1.3472193290800001E-6</v>
      </c>
      <c r="AG361" s="85">
        <v>1.4788546685099999</v>
      </c>
      <c r="AH361" s="86">
        <v>2.9180000000000001E-2</v>
      </c>
      <c r="AI361" s="88">
        <v>0.18449996285</v>
      </c>
      <c r="AJ361" s="150">
        <v>1.04</v>
      </c>
      <c r="AK361" s="151">
        <v>0</v>
      </c>
    </row>
    <row r="362" spans="1:37" x14ac:dyDescent="0.2">
      <c r="A362" s="149" t="s">
        <v>1048</v>
      </c>
      <c r="B362" s="66" t="s">
        <v>1049</v>
      </c>
      <c r="C362" s="67">
        <v>72</v>
      </c>
      <c r="D362" s="84" t="s">
        <v>342</v>
      </c>
      <c r="E362" s="85">
        <v>25.105891114455499</v>
      </c>
      <c r="F362" s="91">
        <v>25.102788078134498</v>
      </c>
      <c r="G362" s="86">
        <v>13.1987649915442</v>
      </c>
      <c r="H362" s="86">
        <v>13.1987649915442</v>
      </c>
      <c r="I362" s="86">
        <v>3.29</v>
      </c>
      <c r="J362" s="86">
        <v>5.41</v>
      </c>
      <c r="K362" s="87">
        <v>0</v>
      </c>
      <c r="L362" s="85">
        <v>24.659999308900002</v>
      </c>
      <c r="M362" s="86">
        <v>0</v>
      </c>
      <c r="N362" s="86">
        <v>30.476015367196599</v>
      </c>
      <c r="O362" s="86">
        <v>13.038081805359701</v>
      </c>
      <c r="P362" s="86">
        <v>0.54900000000000004</v>
      </c>
      <c r="Q362" s="88">
        <v>0.82750000000000001</v>
      </c>
      <c r="R362" s="85">
        <v>0</v>
      </c>
      <c r="S362" s="86">
        <v>4.5999999999999996</v>
      </c>
      <c r="T362" s="86">
        <v>0.91</v>
      </c>
      <c r="U362" s="88">
        <v>15.387957116038001</v>
      </c>
      <c r="V362" s="89">
        <v>3.68</v>
      </c>
      <c r="W362" s="85">
        <v>43.944620872990299</v>
      </c>
      <c r="X362" s="88">
        <v>57.933333333299998</v>
      </c>
      <c r="Y362" s="85"/>
      <c r="Z362" s="88"/>
      <c r="AA362" s="85">
        <v>0.06</v>
      </c>
      <c r="AB362" s="91">
        <v>7.0000000000000007E-2</v>
      </c>
      <c r="AC362" s="86">
        <v>0.04</v>
      </c>
      <c r="AD362" s="86">
        <v>0.04</v>
      </c>
      <c r="AE362" s="86">
        <v>0</v>
      </c>
      <c r="AF362" s="88">
        <v>2.33140011411</v>
      </c>
      <c r="AG362" s="85">
        <v>2.7892221629399998</v>
      </c>
      <c r="AH362" s="86">
        <v>4.7317999999999999E-2</v>
      </c>
      <c r="AI362" s="88">
        <v>2.4500174078800001E-8</v>
      </c>
      <c r="AJ362" s="150">
        <v>1.02</v>
      </c>
      <c r="AK362" s="151">
        <v>0</v>
      </c>
    </row>
    <row r="363" spans="1:37" x14ac:dyDescent="0.2">
      <c r="A363" s="149" t="s">
        <v>1050</v>
      </c>
      <c r="B363" s="66" t="s">
        <v>1051</v>
      </c>
      <c r="C363" s="67">
        <v>71</v>
      </c>
      <c r="D363" s="84" t="s">
        <v>342</v>
      </c>
      <c r="E363" s="85">
        <v>53.382505963715097</v>
      </c>
      <c r="F363" s="91">
        <v>53.382505963715097</v>
      </c>
      <c r="G363" s="86">
        <v>32.154511541646897</v>
      </c>
      <c r="H363" s="86">
        <v>32.154511541646897</v>
      </c>
      <c r="I363" s="86">
        <v>3.38</v>
      </c>
      <c r="J363" s="86">
        <v>7.99</v>
      </c>
      <c r="K363" s="87">
        <v>0</v>
      </c>
      <c r="L363" s="85">
        <v>3.9300002002199999</v>
      </c>
      <c r="M363" s="86">
        <v>0</v>
      </c>
      <c r="N363" s="86">
        <v>53.3875481068591</v>
      </c>
      <c r="O363" s="86">
        <v>77.379448304906305</v>
      </c>
      <c r="P363" s="86">
        <v>0.66</v>
      </c>
      <c r="Q363" s="88">
        <v>0.3382</v>
      </c>
      <c r="R363" s="85">
        <v>0</v>
      </c>
      <c r="S363" s="86">
        <v>2.5</v>
      </c>
      <c r="T363" s="86">
        <v>0.42</v>
      </c>
      <c r="U363" s="88">
        <v>4.0447083973356204</v>
      </c>
      <c r="V363" s="89">
        <v>3.98</v>
      </c>
      <c r="W363" s="85">
        <v>59.9</v>
      </c>
      <c r="X363" s="88">
        <v>50.266666666699997</v>
      </c>
      <c r="Y363" s="85">
        <v>99.9</v>
      </c>
      <c r="Z363" s="88"/>
      <c r="AA363" s="85">
        <v>0.18</v>
      </c>
      <c r="AB363" s="91">
        <v>0.18</v>
      </c>
      <c r="AC363" s="86">
        <v>0</v>
      </c>
      <c r="AD363" s="86">
        <v>0</v>
      </c>
      <c r="AE363" s="86">
        <v>0</v>
      </c>
      <c r="AF363" s="88">
        <v>1.81670691002</v>
      </c>
      <c r="AG363" s="85">
        <v>2.6720047001700001E-2</v>
      </c>
      <c r="AH363" s="86">
        <v>6.8765999999999994E-2</v>
      </c>
      <c r="AI363" s="88">
        <v>2.4003001184500002E-2</v>
      </c>
      <c r="AJ363" s="150">
        <v>1.01</v>
      </c>
      <c r="AK363" s="151">
        <v>0</v>
      </c>
    </row>
    <row r="364" spans="1:37" x14ac:dyDescent="0.2">
      <c r="A364" s="149" t="s">
        <v>1052</v>
      </c>
      <c r="B364" s="66" t="s">
        <v>1053</v>
      </c>
      <c r="C364" s="67">
        <v>72</v>
      </c>
      <c r="D364" s="84" t="s">
        <v>342</v>
      </c>
      <c r="E364" s="85">
        <v>26.7318452440214</v>
      </c>
      <c r="F364" s="91">
        <v>26.715915652814601</v>
      </c>
      <c r="G364" s="86">
        <v>15.945520798072501</v>
      </c>
      <c r="H364" s="86">
        <v>15.943529599171701</v>
      </c>
      <c r="I364" s="86">
        <v>5.51</v>
      </c>
      <c r="J364" s="86">
        <v>7.18</v>
      </c>
      <c r="K364" s="87">
        <v>0</v>
      </c>
      <c r="L364" s="85">
        <v>17.940000025500002</v>
      </c>
      <c r="M364" s="86">
        <v>0</v>
      </c>
      <c r="N364" s="86">
        <v>31.9578988883137</v>
      </c>
      <c r="O364" s="86">
        <v>18.939393939393899</v>
      </c>
      <c r="P364" s="86">
        <v>0.82099999999999995</v>
      </c>
      <c r="Q364" s="88">
        <v>2.7656000000000001</v>
      </c>
      <c r="R364" s="85">
        <v>0</v>
      </c>
      <c r="S364" s="86">
        <v>9.1</v>
      </c>
      <c r="T364" s="86">
        <v>1.01</v>
      </c>
      <c r="U364" s="88">
        <v>10.222815157006</v>
      </c>
      <c r="V364" s="89">
        <v>3.67</v>
      </c>
      <c r="W364" s="85">
        <v>46.485811953992901</v>
      </c>
      <c r="X364" s="88">
        <v>56.5</v>
      </c>
      <c r="Y364" s="85">
        <v>87.18</v>
      </c>
      <c r="Z364" s="88"/>
      <c r="AA364" s="85">
        <v>0</v>
      </c>
      <c r="AB364" s="91">
        <v>0</v>
      </c>
      <c r="AC364" s="86">
        <v>0</v>
      </c>
      <c r="AD364" s="86">
        <v>0</v>
      </c>
      <c r="AE364" s="86">
        <v>0</v>
      </c>
      <c r="AF364" s="88">
        <v>1.14010000391</v>
      </c>
      <c r="AG364" s="85">
        <v>0.29255796413700003</v>
      </c>
      <c r="AH364" s="86">
        <v>2.4955000000000001E-2</v>
      </c>
      <c r="AI364" s="88">
        <v>0</v>
      </c>
      <c r="AJ364" s="150">
        <v>1.02</v>
      </c>
      <c r="AK364" s="151">
        <v>0</v>
      </c>
    </row>
    <row r="365" spans="1:37" x14ac:dyDescent="0.2">
      <c r="A365" s="149" t="s">
        <v>1054</v>
      </c>
      <c r="B365" s="66" t="s">
        <v>1055</v>
      </c>
      <c r="C365" s="67">
        <v>72</v>
      </c>
      <c r="D365" s="84" t="s">
        <v>342</v>
      </c>
      <c r="E365" s="85">
        <v>25.943505354677399</v>
      </c>
      <c r="F365" s="91">
        <v>25.918877570058601</v>
      </c>
      <c r="G365" s="86">
        <v>14.598305906936799</v>
      </c>
      <c r="H365" s="86">
        <v>14.598305906936799</v>
      </c>
      <c r="I365" s="86">
        <v>11.95</v>
      </c>
      <c r="J365" s="86">
        <v>24.76</v>
      </c>
      <c r="K365" s="87">
        <v>0</v>
      </c>
      <c r="L365" s="85">
        <v>14.950001713000001</v>
      </c>
      <c r="M365" s="86">
        <v>0</v>
      </c>
      <c r="N365" s="86">
        <v>32.027989552109297</v>
      </c>
      <c r="O365" s="86">
        <v>27.202147033451499</v>
      </c>
      <c r="P365" s="86">
        <v>2.1349999999999998</v>
      </c>
      <c r="Q365" s="88">
        <v>1.1029</v>
      </c>
      <c r="R365" s="85">
        <v>0</v>
      </c>
      <c r="S365" s="86">
        <v>9.9</v>
      </c>
      <c r="T365" s="86">
        <v>1.36</v>
      </c>
      <c r="U365" s="88">
        <v>12.4221053024367</v>
      </c>
      <c r="V365" s="89">
        <v>3.62</v>
      </c>
      <c r="W365" s="85">
        <v>21.293488381035999</v>
      </c>
      <c r="X365" s="88">
        <v>36.566666666700002</v>
      </c>
      <c r="Y365" s="85">
        <v>-6.0000000000002274E-2</v>
      </c>
      <c r="Z365" s="88"/>
      <c r="AA365" s="85">
        <v>0.14000000000000001</v>
      </c>
      <c r="AB365" s="91">
        <v>0.2</v>
      </c>
      <c r="AC365" s="86">
        <v>0.1</v>
      </c>
      <c r="AD365" s="86">
        <v>0.1</v>
      </c>
      <c r="AE365" s="86">
        <v>0.16</v>
      </c>
      <c r="AF365" s="88">
        <v>1.3054006327600001</v>
      </c>
      <c r="AG365" s="85">
        <v>0.99139253819499995</v>
      </c>
      <c r="AH365" s="86">
        <v>0.201844</v>
      </c>
      <c r="AI365" s="88">
        <v>5.95370290813E-2</v>
      </c>
      <c r="AJ365" s="150">
        <v>1.01</v>
      </c>
      <c r="AK365" s="151">
        <v>0</v>
      </c>
    </row>
    <row r="366" spans="1:37" x14ac:dyDescent="0.2">
      <c r="A366" s="149" t="s">
        <v>1056</v>
      </c>
      <c r="B366" s="66" t="s">
        <v>1057</v>
      </c>
      <c r="C366" s="67">
        <v>73</v>
      </c>
      <c r="D366" s="84" t="s">
        <v>342</v>
      </c>
      <c r="E366" s="85">
        <v>21.2300428058712</v>
      </c>
      <c r="F366" s="91">
        <v>21.1525391393516</v>
      </c>
      <c r="G366" s="86">
        <v>15.1394469815303</v>
      </c>
      <c r="H366" s="86">
        <v>15.0619433150107</v>
      </c>
      <c r="I366" s="86">
        <v>11.98</v>
      </c>
      <c r="J366" s="86">
        <v>58.55</v>
      </c>
      <c r="K366" s="87">
        <v>1.32E-2</v>
      </c>
      <c r="L366" s="85">
        <v>31.829999237799999</v>
      </c>
      <c r="M366" s="86">
        <v>2.5330463921432201E-7</v>
      </c>
      <c r="N366" s="86">
        <v>32.132907660085003</v>
      </c>
      <c r="O366" s="86">
        <v>12.934184552060101</v>
      </c>
      <c r="P366" s="86">
        <v>5.9480000000000004</v>
      </c>
      <c r="Q366" s="88">
        <v>0.88759999999999994</v>
      </c>
      <c r="R366" s="85">
        <v>1.35943447525829E-2</v>
      </c>
      <c r="S366" s="86">
        <v>18.100000000000001</v>
      </c>
      <c r="T366" s="86">
        <v>1.82</v>
      </c>
      <c r="U366" s="88">
        <v>13.9017730454171</v>
      </c>
      <c r="V366" s="89">
        <v>3.93</v>
      </c>
      <c r="W366" s="85">
        <v>24.547388531053201</v>
      </c>
      <c r="X366" s="88">
        <v>39.700000000000003</v>
      </c>
      <c r="Y366" s="85">
        <v>0</v>
      </c>
      <c r="Z366" s="88"/>
      <c r="AA366" s="85">
        <v>0</v>
      </c>
      <c r="AB366" s="91">
        <v>0</v>
      </c>
      <c r="AC366" s="86">
        <v>0</v>
      </c>
      <c r="AD366" s="86">
        <v>0</v>
      </c>
      <c r="AE366" s="86">
        <v>0.14000000000000001</v>
      </c>
      <c r="AF366" s="88">
        <v>7.2780008290799998</v>
      </c>
      <c r="AG366" s="85">
        <v>1.3530067342000001</v>
      </c>
      <c r="AH366" s="86">
        <v>0.26346599999999998</v>
      </c>
      <c r="AI366" s="88">
        <v>0.42859789862600001</v>
      </c>
      <c r="AJ366" s="150">
        <v>1</v>
      </c>
      <c r="AK366" s="151">
        <v>0</v>
      </c>
    </row>
    <row r="367" spans="1:37" x14ac:dyDescent="0.2">
      <c r="A367" s="149" t="s">
        <v>1058</v>
      </c>
      <c r="B367" s="66" t="s">
        <v>1059</v>
      </c>
      <c r="C367" s="67">
        <v>52</v>
      </c>
      <c r="D367" s="84" t="s">
        <v>342</v>
      </c>
      <c r="E367" s="85">
        <v>35.403459003675302</v>
      </c>
      <c r="F367" s="91">
        <v>35.395622565806498</v>
      </c>
      <c r="G367" s="86">
        <v>19.378727205761301</v>
      </c>
      <c r="H367" s="86">
        <v>19.374808986826899</v>
      </c>
      <c r="I367" s="86">
        <v>16.010000000000002</v>
      </c>
      <c r="J367" s="86">
        <v>19.59</v>
      </c>
      <c r="K367" s="87">
        <v>0</v>
      </c>
      <c r="L367" s="85">
        <v>0.33999999465899999</v>
      </c>
      <c r="M367" s="86">
        <v>0</v>
      </c>
      <c r="N367" s="86">
        <v>50.892086827483901</v>
      </c>
      <c r="O367" s="86">
        <v>94.091298333443106</v>
      </c>
      <c r="P367" s="86">
        <v>0.93500000000000005</v>
      </c>
      <c r="Q367" s="88">
        <v>1.2016</v>
      </c>
      <c r="R367" s="85">
        <v>0</v>
      </c>
      <c r="S367" s="86">
        <v>0</v>
      </c>
      <c r="T367" s="86">
        <v>0.73</v>
      </c>
      <c r="U367" s="88">
        <v>4.5161391437907996</v>
      </c>
      <c r="V367" s="89">
        <v>3.91</v>
      </c>
      <c r="W367" s="85">
        <v>44.251283189546001</v>
      </c>
      <c r="X367" s="88">
        <v>61.9</v>
      </c>
      <c r="Y367" s="85">
        <v>3</v>
      </c>
      <c r="Z367" s="88"/>
      <c r="AA367" s="85">
        <v>0</v>
      </c>
      <c r="AB367" s="91">
        <v>0</v>
      </c>
      <c r="AC367" s="86">
        <v>0</v>
      </c>
      <c r="AD367" s="86">
        <v>0</v>
      </c>
      <c r="AE367" s="86">
        <v>0</v>
      </c>
      <c r="AF367" s="88">
        <v>8.98999982674E-2</v>
      </c>
      <c r="AG367" s="85">
        <v>4.3247998406300003E-2</v>
      </c>
      <c r="AH367" s="86">
        <v>0.114369</v>
      </c>
      <c r="AI367" s="88">
        <v>0.23925499826400001</v>
      </c>
      <c r="AJ367" s="150">
        <v>1</v>
      </c>
      <c r="AK367" s="151">
        <v>0</v>
      </c>
    </row>
    <row r="368" spans="1:37" x14ac:dyDescent="0.2">
      <c r="A368" s="149" t="s">
        <v>1060</v>
      </c>
      <c r="B368" s="66" t="s">
        <v>1061</v>
      </c>
      <c r="C368" s="67">
        <v>52</v>
      </c>
      <c r="D368" s="84" t="s">
        <v>342</v>
      </c>
      <c r="E368" s="85">
        <v>17.6181875835826</v>
      </c>
      <c r="F368" s="91">
        <v>17.6181875835826</v>
      </c>
      <c r="G368" s="86">
        <v>7.63790274771483</v>
      </c>
      <c r="H368" s="86">
        <v>7.63790274771483</v>
      </c>
      <c r="I368" s="86">
        <v>4.9000000000000004</v>
      </c>
      <c r="J368" s="86">
        <v>4.6900000000000004</v>
      </c>
      <c r="K368" s="87">
        <v>1.5299999999999999E-2</v>
      </c>
      <c r="L368" s="85">
        <v>0.55999998664100004</v>
      </c>
      <c r="M368" s="86">
        <v>0</v>
      </c>
      <c r="N368" s="86">
        <v>22.208190510553901</v>
      </c>
      <c r="O368" s="86">
        <v>79.214780600461907</v>
      </c>
      <c r="P368" s="86">
        <v>0.51800000000000002</v>
      </c>
      <c r="Q368" s="88">
        <v>1.6697</v>
      </c>
      <c r="R368" s="85">
        <v>0</v>
      </c>
      <c r="S368" s="86">
        <v>0</v>
      </c>
      <c r="T368" s="86">
        <v>1.47</v>
      </c>
      <c r="U368" s="88">
        <v>10.144348089835001</v>
      </c>
      <c r="V368" s="89">
        <v>3.28</v>
      </c>
      <c r="W368" s="85">
        <v>32.382180035970102</v>
      </c>
      <c r="X368" s="88">
        <v>36.5333333333</v>
      </c>
      <c r="Y368" s="85">
        <v>100</v>
      </c>
      <c r="Z368" s="88"/>
      <c r="AA368" s="85">
        <v>0</v>
      </c>
      <c r="AB368" s="91">
        <v>0</v>
      </c>
      <c r="AC368" s="86">
        <v>0</v>
      </c>
      <c r="AD368" s="86">
        <v>0</v>
      </c>
      <c r="AE368" s="86">
        <v>0</v>
      </c>
      <c r="AF368" s="88">
        <v>0</v>
      </c>
      <c r="AG368" s="85">
        <v>3.8952096295400004E-9</v>
      </c>
      <c r="AH368" s="86">
        <v>2.3592999999999999E-2</v>
      </c>
      <c r="AI368" s="88">
        <v>2.2143032758399999E-2</v>
      </c>
      <c r="AJ368" s="150">
        <v>1</v>
      </c>
      <c r="AK368" s="151">
        <v>0</v>
      </c>
    </row>
    <row r="369" spans="1:37" x14ac:dyDescent="0.2">
      <c r="A369" s="149" t="s">
        <v>1062</v>
      </c>
      <c r="B369" s="66" t="s">
        <v>1063</v>
      </c>
      <c r="C369" s="67">
        <v>52</v>
      </c>
      <c r="D369" s="84" t="s">
        <v>342</v>
      </c>
      <c r="E369" s="85">
        <v>37.216999232540303</v>
      </c>
      <c r="F369" s="91">
        <v>37.183422870299303</v>
      </c>
      <c r="G369" s="86">
        <v>13.9773599386032</v>
      </c>
      <c r="H369" s="86">
        <v>13.9693655666411</v>
      </c>
      <c r="I369" s="86">
        <v>28.09</v>
      </c>
      <c r="J369" s="86">
        <v>77.23</v>
      </c>
      <c r="K369" s="87">
        <v>0</v>
      </c>
      <c r="L369" s="85">
        <v>0.51000000188799999</v>
      </c>
      <c r="M369" s="86">
        <v>0</v>
      </c>
      <c r="N369" s="86">
        <v>50.265791119449702</v>
      </c>
      <c r="O369" s="86">
        <v>86.988847583643107</v>
      </c>
      <c r="P369" s="86">
        <v>3.76</v>
      </c>
      <c r="Q369" s="88">
        <v>0.92379999999999995</v>
      </c>
      <c r="R369" s="85">
        <v>0</v>
      </c>
      <c r="S369" s="86">
        <v>0</v>
      </c>
      <c r="T369" s="86">
        <v>1.78</v>
      </c>
      <c r="U369" s="88">
        <v>4.4640573036582198</v>
      </c>
      <c r="V369" s="89">
        <v>4.01</v>
      </c>
      <c r="W369" s="85">
        <v>42.562900214580303</v>
      </c>
      <c r="X369" s="88">
        <v>51.066666666700002</v>
      </c>
      <c r="Y369" s="85">
        <v>-100</v>
      </c>
      <c r="Z369" s="88"/>
      <c r="AA369" s="85">
        <v>0.79</v>
      </c>
      <c r="AB369" s="91">
        <v>0.79</v>
      </c>
      <c r="AC369" s="86">
        <v>0.38</v>
      </c>
      <c r="AD369" s="86">
        <v>0.38</v>
      </c>
      <c r="AE369" s="86">
        <v>0</v>
      </c>
      <c r="AF369" s="88">
        <v>5.6462730397700002E-11</v>
      </c>
      <c r="AG369" s="85">
        <v>3.9590989488299998E-2</v>
      </c>
      <c r="AH369" s="86">
        <v>0.33378600000000003</v>
      </c>
      <c r="AI369" s="88">
        <v>0.44285988303200002</v>
      </c>
      <c r="AJ369" s="150">
        <v>1</v>
      </c>
      <c r="AK369" s="151">
        <v>0</v>
      </c>
    </row>
    <row r="370" spans="1:37" x14ac:dyDescent="0.2">
      <c r="A370" s="149" t="s">
        <v>1064</v>
      </c>
      <c r="B370" s="66" t="s">
        <v>1065</v>
      </c>
      <c r="C370" s="67">
        <v>52</v>
      </c>
      <c r="D370" s="84" t="s">
        <v>342</v>
      </c>
      <c r="E370" s="85">
        <v>37.159872892948101</v>
      </c>
      <c r="F370" s="91">
        <v>37.1051579368253</v>
      </c>
      <c r="G370" s="86">
        <v>7.6222142721858601</v>
      </c>
      <c r="H370" s="86">
        <v>7.6116921652391696</v>
      </c>
      <c r="I370" s="86">
        <v>11.3</v>
      </c>
      <c r="J370" s="86">
        <v>16.75</v>
      </c>
      <c r="K370" s="87">
        <v>0</v>
      </c>
      <c r="L370" s="85">
        <v>3.4620349439700001E-8</v>
      </c>
      <c r="M370" s="86">
        <v>0.32938975395572301</v>
      </c>
      <c r="N370" s="86">
        <v>52.317659225013699</v>
      </c>
      <c r="O370" s="86"/>
      <c r="P370" s="86">
        <v>1.2709999999999999</v>
      </c>
      <c r="Q370" s="88">
        <v>1.2393000000000001</v>
      </c>
      <c r="R370" s="85">
        <v>2.7563395810363801E-2</v>
      </c>
      <c r="S370" s="86">
        <v>0</v>
      </c>
      <c r="T370" s="86">
        <v>2.04</v>
      </c>
      <c r="U370" s="88">
        <v>5.9702434815547498</v>
      </c>
      <c r="V370" s="89">
        <v>4.21</v>
      </c>
      <c r="W370" s="85">
        <v>31.043461072906599</v>
      </c>
      <c r="X370" s="88"/>
      <c r="Y370" s="85">
        <v>100</v>
      </c>
      <c r="Z370" s="88"/>
      <c r="AA370" s="85">
        <v>0</v>
      </c>
      <c r="AB370" s="91">
        <v>0</v>
      </c>
      <c r="AC370" s="86">
        <v>0</v>
      </c>
      <c r="AD370" s="86">
        <v>0</v>
      </c>
      <c r="AE370" s="86">
        <v>0</v>
      </c>
      <c r="AF370" s="88">
        <v>0</v>
      </c>
      <c r="AG370" s="85">
        <v>3.2371450417000001E-9</v>
      </c>
      <c r="AH370" s="86">
        <v>5.4504999999999998E-2</v>
      </c>
      <c r="AI370" s="88">
        <v>4.4286003089599998E-2</v>
      </c>
      <c r="AJ370" s="150">
        <v>1</v>
      </c>
      <c r="AK370" s="151">
        <v>0</v>
      </c>
    </row>
    <row r="371" spans="1:37" x14ac:dyDescent="0.2">
      <c r="A371" s="149" t="s">
        <v>1066</v>
      </c>
      <c r="B371" s="66" t="s">
        <v>1067</v>
      </c>
      <c r="C371" s="67">
        <v>52</v>
      </c>
      <c r="D371" s="84" t="s">
        <v>342</v>
      </c>
      <c r="E371" s="85">
        <v>41.1417365726114</v>
      </c>
      <c r="F371" s="91">
        <v>40.810545811090499</v>
      </c>
      <c r="G371" s="86">
        <v>12.835820895522399</v>
      </c>
      <c r="H371" s="86">
        <v>12.8140320296329</v>
      </c>
      <c r="I371" s="86">
        <v>17.420000000000002</v>
      </c>
      <c r="J371" s="86">
        <v>14.15</v>
      </c>
      <c r="K371" s="87">
        <v>0</v>
      </c>
      <c r="L371" s="85">
        <v>0.62000031761999996</v>
      </c>
      <c r="M371" s="86">
        <v>0</v>
      </c>
      <c r="N371" s="86">
        <v>44.0327821153193</v>
      </c>
      <c r="O371" s="86">
        <v>68.354430379746802</v>
      </c>
      <c r="P371" s="86">
        <v>1.2170000000000001</v>
      </c>
      <c r="Q371" s="88">
        <v>1.6947000000000001</v>
      </c>
      <c r="R371" s="85">
        <v>0</v>
      </c>
      <c r="S371" s="86">
        <v>0</v>
      </c>
      <c r="T371" s="86">
        <v>2.2799999999999998</v>
      </c>
      <c r="U371" s="88">
        <v>4.6519228674147497</v>
      </c>
      <c r="V371" s="89">
        <v>4.29</v>
      </c>
      <c r="W371" s="85">
        <v>40.305039381855998</v>
      </c>
      <c r="X371" s="88">
        <v>62.7</v>
      </c>
      <c r="Y371" s="85">
        <v>100</v>
      </c>
      <c r="Z371" s="88"/>
      <c r="AA371" s="85">
        <v>0</v>
      </c>
      <c r="AB371" s="91">
        <v>0</v>
      </c>
      <c r="AC371" s="86">
        <v>0</v>
      </c>
      <c r="AD371" s="86">
        <v>0</v>
      </c>
      <c r="AE371" s="86">
        <v>0</v>
      </c>
      <c r="AF371" s="88">
        <v>1.39626938215E-8</v>
      </c>
      <c r="AG371" s="85">
        <v>0</v>
      </c>
      <c r="AH371" s="86">
        <v>4.446E-2</v>
      </c>
      <c r="AI371" s="88">
        <v>6.6429004250499996E-2</v>
      </c>
      <c r="AJ371" s="150">
        <v>1</v>
      </c>
      <c r="AK371" s="151">
        <v>0</v>
      </c>
    </row>
    <row r="372" spans="1:37" x14ac:dyDescent="0.2">
      <c r="A372" s="149" t="s">
        <v>1068</v>
      </c>
      <c r="B372" s="66" t="s">
        <v>1069</v>
      </c>
      <c r="C372" s="67">
        <v>52</v>
      </c>
      <c r="D372" s="84" t="s">
        <v>342</v>
      </c>
      <c r="E372" s="85">
        <v>47.717920858014097</v>
      </c>
      <c r="F372" s="91">
        <v>47.687778206161703</v>
      </c>
      <c r="G372" s="86">
        <v>26.0138095404998</v>
      </c>
      <c r="H372" s="86">
        <v>25.9892748238758</v>
      </c>
      <c r="I372" s="86">
        <v>11.25</v>
      </c>
      <c r="J372" s="86">
        <v>12.36</v>
      </c>
      <c r="K372" s="87">
        <v>0</v>
      </c>
      <c r="L372" s="85">
        <v>3.4899999694699999</v>
      </c>
      <c r="M372" s="86">
        <v>0</v>
      </c>
      <c r="N372" s="86">
        <v>55.734610642132203</v>
      </c>
      <c r="O372" s="86">
        <v>94.696367011402799</v>
      </c>
      <c r="P372" s="86">
        <v>1.0209999999999999</v>
      </c>
      <c r="Q372" s="88">
        <v>1.1605000000000001</v>
      </c>
      <c r="R372" s="85">
        <v>0</v>
      </c>
      <c r="S372" s="86">
        <v>0.1</v>
      </c>
      <c r="T372" s="86">
        <v>1.6</v>
      </c>
      <c r="U372" s="88">
        <v>4.6426693771686898</v>
      </c>
      <c r="V372" s="89">
        <v>4.37</v>
      </c>
      <c r="W372" s="85"/>
      <c r="X372" s="88">
        <v>73.733333333299996</v>
      </c>
      <c r="Y372" s="85">
        <v>-98.18</v>
      </c>
      <c r="Z372" s="88"/>
      <c r="AA372" s="85">
        <v>0</v>
      </c>
      <c r="AB372" s="91">
        <v>0</v>
      </c>
      <c r="AC372" s="86">
        <v>0</v>
      </c>
      <c r="AD372" s="86">
        <v>0</v>
      </c>
      <c r="AE372" s="86">
        <v>0</v>
      </c>
      <c r="AF372" s="88">
        <v>5.4675000579999997</v>
      </c>
      <c r="AG372" s="85">
        <v>4.4837998522899998E-2</v>
      </c>
      <c r="AH372" s="86">
        <v>7.2665999999999994E-2</v>
      </c>
      <c r="AI372" s="88">
        <v>0.16467300118700001</v>
      </c>
      <c r="AJ372" s="150">
        <v>1.07</v>
      </c>
      <c r="AK372" s="151">
        <v>0</v>
      </c>
    </row>
    <row r="373" spans="1:37" x14ac:dyDescent="0.2">
      <c r="A373" s="149" t="s">
        <v>1070</v>
      </c>
      <c r="B373" s="66" t="s">
        <v>1071</v>
      </c>
      <c r="C373" s="67">
        <v>52</v>
      </c>
      <c r="D373" s="84" t="s">
        <v>342</v>
      </c>
      <c r="E373" s="85">
        <v>4.7052195143092401</v>
      </c>
      <c r="F373" s="91">
        <v>4.60120483668251</v>
      </c>
      <c r="G373" s="86">
        <v>1.6151167998150899</v>
      </c>
      <c r="H373" s="86">
        <v>1.5948917236098901</v>
      </c>
      <c r="I373" s="86">
        <v>8.7200000000000006</v>
      </c>
      <c r="J373" s="86">
        <v>11.47</v>
      </c>
      <c r="K373" s="87">
        <v>0</v>
      </c>
      <c r="L373" s="85">
        <v>6.8399990708300002</v>
      </c>
      <c r="M373" s="86">
        <v>0</v>
      </c>
      <c r="N373" s="86">
        <v>6.4696664428027804</v>
      </c>
      <c r="O373" s="86">
        <v>2.6819283148132702</v>
      </c>
      <c r="P373" s="86">
        <v>1.1419999999999999</v>
      </c>
      <c r="Q373" s="88">
        <v>0.8347</v>
      </c>
      <c r="R373" s="85">
        <v>0</v>
      </c>
      <c r="S373" s="86">
        <v>0</v>
      </c>
      <c r="T373" s="86">
        <v>1.27</v>
      </c>
      <c r="U373" s="88">
        <v>13.8628450903628</v>
      </c>
      <c r="V373" s="89">
        <v>3.12</v>
      </c>
      <c r="W373" s="85">
        <v>17.711853238046501</v>
      </c>
      <c r="X373" s="88">
        <v>33.4666666667</v>
      </c>
      <c r="Y373" s="85">
        <v>33.419999999999987</v>
      </c>
      <c r="Z373" s="88"/>
      <c r="AA373" s="85">
        <v>0.04</v>
      </c>
      <c r="AB373" s="91">
        <v>0.1</v>
      </c>
      <c r="AC373" s="86">
        <v>0.02</v>
      </c>
      <c r="AD373" s="86">
        <v>0.02</v>
      </c>
      <c r="AE373" s="86">
        <v>0</v>
      </c>
      <c r="AF373" s="88">
        <v>0</v>
      </c>
      <c r="AG373" s="85">
        <v>6.7575026625199999E-2</v>
      </c>
      <c r="AH373" s="86">
        <v>5.5803999999999999E-2</v>
      </c>
      <c r="AI373" s="88">
        <v>2.2143001802899999E-2</v>
      </c>
      <c r="AJ373" s="150">
        <v>1</v>
      </c>
      <c r="AK373" s="151">
        <v>0</v>
      </c>
    </row>
    <row r="374" spans="1:37" x14ac:dyDescent="0.2">
      <c r="A374" s="149" t="s">
        <v>1072</v>
      </c>
      <c r="B374" s="66" t="s">
        <v>1073</v>
      </c>
      <c r="C374" s="67">
        <v>52</v>
      </c>
      <c r="D374" s="84" t="s">
        <v>342</v>
      </c>
      <c r="E374" s="85">
        <v>7.6247464273167198</v>
      </c>
      <c r="F374" s="91">
        <v>7.5998141411394</v>
      </c>
      <c r="G374" s="86">
        <v>4.2135563639660498</v>
      </c>
      <c r="H374" s="86">
        <v>4.2112897924953803</v>
      </c>
      <c r="I374" s="86">
        <v>3.76</v>
      </c>
      <c r="J374" s="86">
        <v>21.49</v>
      </c>
      <c r="K374" s="87">
        <v>0</v>
      </c>
      <c r="L374" s="85">
        <v>0.50999999999199996</v>
      </c>
      <c r="M374" s="86">
        <v>0</v>
      </c>
      <c r="N374" s="86">
        <v>17.198867107236101</v>
      </c>
      <c r="O374" s="86">
        <v>30.641694811175899</v>
      </c>
      <c r="P374" s="86">
        <v>1.4750000000000001</v>
      </c>
      <c r="Q374" s="88">
        <v>1.2592000000000001</v>
      </c>
      <c r="R374" s="85">
        <v>0</v>
      </c>
      <c r="S374" s="86">
        <v>0</v>
      </c>
      <c r="T374" s="86">
        <v>1.34</v>
      </c>
      <c r="U374" s="88">
        <v>10.4182957649112</v>
      </c>
      <c r="V374" s="89">
        <v>2.94</v>
      </c>
      <c r="W374" s="85"/>
      <c r="X374" s="88">
        <v>39.933333333299998</v>
      </c>
      <c r="Y374" s="85">
        <v>100</v>
      </c>
      <c r="Z374" s="88"/>
      <c r="AA374" s="85">
        <v>0</v>
      </c>
      <c r="AB374" s="91">
        <v>0</v>
      </c>
      <c r="AC374" s="86">
        <v>0</v>
      </c>
      <c r="AD374" s="86">
        <v>0</v>
      </c>
      <c r="AE374" s="86">
        <v>0</v>
      </c>
      <c r="AF374" s="88">
        <v>0</v>
      </c>
      <c r="AG374" s="85">
        <v>0</v>
      </c>
      <c r="AH374" s="86">
        <v>0.13058800000000001</v>
      </c>
      <c r="AI374" s="88">
        <v>8.8571992380000006E-2</v>
      </c>
      <c r="AJ374" s="150">
        <v>1</v>
      </c>
      <c r="AK374" s="151">
        <v>0</v>
      </c>
    </row>
    <row r="375" spans="1:37" x14ac:dyDescent="0.2">
      <c r="A375" s="149" t="s">
        <v>1074</v>
      </c>
      <c r="B375" s="66" t="s">
        <v>1075</v>
      </c>
      <c r="C375" s="67">
        <v>52</v>
      </c>
      <c r="D375" s="84" t="s">
        <v>342</v>
      </c>
      <c r="E375" s="85">
        <v>23.5695559477298</v>
      </c>
      <c r="F375" s="91">
        <v>23.5695559477298</v>
      </c>
      <c r="G375" s="86">
        <v>10.4285466545614</v>
      </c>
      <c r="H375" s="86">
        <v>10.4285466545614</v>
      </c>
      <c r="I375" s="86">
        <v>3.59</v>
      </c>
      <c r="J375" s="86">
        <v>3.42</v>
      </c>
      <c r="K375" s="87">
        <v>0</v>
      </c>
      <c r="L375" s="85">
        <v>0.160000770279</v>
      </c>
      <c r="M375" s="86">
        <v>0</v>
      </c>
      <c r="N375" s="86">
        <v>35.665113579570203</v>
      </c>
      <c r="O375" s="86">
        <v>87.174966945791098</v>
      </c>
      <c r="P375" s="86">
        <v>0.46100000000000002</v>
      </c>
      <c r="Q375" s="88">
        <v>1.6661999999999999</v>
      </c>
      <c r="R375" s="85">
        <v>0</v>
      </c>
      <c r="S375" s="86">
        <v>0</v>
      </c>
      <c r="T375" s="86">
        <v>1.58</v>
      </c>
      <c r="U375" s="88">
        <v>5.69933387058932</v>
      </c>
      <c r="V375" s="89">
        <v>3.47</v>
      </c>
      <c r="W375" s="85">
        <v>34.458846769104703</v>
      </c>
      <c r="X375" s="88">
        <v>40.700000000000003</v>
      </c>
      <c r="Y375" s="85">
        <v>100</v>
      </c>
      <c r="Z375" s="88"/>
      <c r="AA375" s="85">
        <v>0</v>
      </c>
      <c r="AB375" s="91">
        <v>0</v>
      </c>
      <c r="AC375" s="86">
        <v>0</v>
      </c>
      <c r="AD375" s="86">
        <v>0</v>
      </c>
      <c r="AE375" s="86">
        <v>0</v>
      </c>
      <c r="AF375" s="88">
        <v>0</v>
      </c>
      <c r="AG375" s="85">
        <v>4.0338686959999998E-8</v>
      </c>
      <c r="AH375" s="86">
        <v>2.3302E-2</v>
      </c>
      <c r="AI375" s="88">
        <v>6.7007876548800001E-9</v>
      </c>
      <c r="AJ375" s="150">
        <v>1</v>
      </c>
      <c r="AK375" s="151">
        <v>0</v>
      </c>
    </row>
    <row r="376" spans="1:37" x14ac:dyDescent="0.2">
      <c r="A376" s="149" t="s">
        <v>1076</v>
      </c>
      <c r="B376" s="66" t="s">
        <v>1077</v>
      </c>
      <c r="C376" s="67">
        <v>52</v>
      </c>
      <c r="D376" s="84" t="s">
        <v>342</v>
      </c>
      <c r="E376" s="85">
        <v>15.752115752115801</v>
      </c>
      <c r="F376" s="91">
        <v>15.752115752115801</v>
      </c>
      <c r="G376" s="86">
        <v>7.7145327145327096</v>
      </c>
      <c r="H376" s="86">
        <v>7.7145327145327096</v>
      </c>
      <c r="I376" s="86">
        <v>14.81</v>
      </c>
      <c r="J376" s="86">
        <v>15.29</v>
      </c>
      <c r="K376" s="87">
        <v>0</v>
      </c>
      <c r="L376" s="85">
        <v>0.36000000007799998</v>
      </c>
      <c r="M376" s="86">
        <v>1.31364231396003</v>
      </c>
      <c r="N376" s="86">
        <v>24.5345056893749</v>
      </c>
      <c r="O376" s="86">
        <v>69.3333333333333</v>
      </c>
      <c r="P376" s="86">
        <v>0.99199999999999999</v>
      </c>
      <c r="Q376" s="88">
        <v>0.96060000000000001</v>
      </c>
      <c r="R376" s="85">
        <v>3.6483035388544298E-2</v>
      </c>
      <c r="S376" s="86">
        <v>0</v>
      </c>
      <c r="T376" s="86">
        <v>1.33</v>
      </c>
      <c r="U376" s="88">
        <v>5.8968058968059003</v>
      </c>
      <c r="V376" s="89">
        <v>3.39</v>
      </c>
      <c r="W376" s="85">
        <v>25.587207369586299</v>
      </c>
      <c r="X376" s="88"/>
      <c r="Y376" s="85"/>
      <c r="Z376" s="88"/>
      <c r="AA376" s="85">
        <v>0</v>
      </c>
      <c r="AB376" s="91">
        <v>0</v>
      </c>
      <c r="AC376" s="86">
        <v>0</v>
      </c>
      <c r="AD376" s="86">
        <v>0</v>
      </c>
      <c r="AE376" s="86">
        <v>0</v>
      </c>
      <c r="AF376" s="88">
        <v>0</v>
      </c>
      <c r="AG376" s="85">
        <v>7.0754994781800001E-2</v>
      </c>
      <c r="AH376" s="86">
        <v>4.5811999999999999E-2</v>
      </c>
      <c r="AI376" s="88">
        <v>0</v>
      </c>
      <c r="AJ376" s="150">
        <v>1</v>
      </c>
      <c r="AK376" s="151">
        <v>0</v>
      </c>
    </row>
    <row r="377" spans="1:37" x14ac:dyDescent="0.2">
      <c r="A377" s="149" t="s">
        <v>1078</v>
      </c>
      <c r="B377" s="66" t="s">
        <v>1079</v>
      </c>
      <c r="C377" s="67">
        <v>52</v>
      </c>
      <c r="D377" s="84" t="s">
        <v>342</v>
      </c>
      <c r="E377" s="85">
        <v>29.123030399490698</v>
      </c>
      <c r="F377" s="91">
        <v>29.112419757016301</v>
      </c>
      <c r="G377" s="86">
        <v>7.0274285107963301</v>
      </c>
      <c r="H377" s="86">
        <v>7.0168178683219304</v>
      </c>
      <c r="I377" s="86">
        <v>15.41</v>
      </c>
      <c r="J377" s="86">
        <v>10.55</v>
      </c>
      <c r="K377" s="87">
        <v>0</v>
      </c>
      <c r="L377" s="85">
        <v>0.24000009322099999</v>
      </c>
      <c r="M377" s="86">
        <v>0</v>
      </c>
      <c r="N377" s="86">
        <v>50.895394297701898</v>
      </c>
      <c r="O377" s="86">
        <v>91.441441441441398</v>
      </c>
      <c r="P377" s="86">
        <v>0.80500000000000005</v>
      </c>
      <c r="Q377" s="88">
        <v>1.5915999999999999</v>
      </c>
      <c r="R377" s="85">
        <v>0</v>
      </c>
      <c r="S377" s="86">
        <v>0</v>
      </c>
      <c r="T377" s="86">
        <v>2.2799999999999998</v>
      </c>
      <c r="U377" s="88">
        <v>8.6084142394821992</v>
      </c>
      <c r="V377" s="89">
        <v>4</v>
      </c>
      <c r="W377" s="85">
        <v>32.179430853099298</v>
      </c>
      <c r="X377" s="88">
        <v>36.0333333333</v>
      </c>
      <c r="Y377" s="85">
        <v>99.5</v>
      </c>
      <c r="Z377" s="88"/>
      <c r="AA377" s="85">
        <v>0</v>
      </c>
      <c r="AB377" s="91">
        <v>0</v>
      </c>
      <c r="AC377" s="86">
        <v>0</v>
      </c>
      <c r="AD377" s="86">
        <v>0</v>
      </c>
      <c r="AE377" s="86">
        <v>0</v>
      </c>
      <c r="AF377" s="88">
        <v>4.9002200625199997E-9</v>
      </c>
      <c r="AG377" s="85">
        <v>4.5474000893499997E-2</v>
      </c>
      <c r="AH377" s="86">
        <v>6.8074999999999997E-2</v>
      </c>
      <c r="AI377" s="88">
        <v>6.6429003539100001E-2</v>
      </c>
      <c r="AJ377" s="150">
        <v>1</v>
      </c>
      <c r="AK377" s="151">
        <v>0</v>
      </c>
    </row>
    <row r="378" spans="1:37" x14ac:dyDescent="0.2">
      <c r="A378" s="149" t="s">
        <v>1080</v>
      </c>
      <c r="B378" s="66" t="s">
        <v>1081</v>
      </c>
      <c r="C378" s="67">
        <v>52</v>
      </c>
      <c r="D378" s="84" t="s">
        <v>342</v>
      </c>
      <c r="E378" s="85">
        <v>32.896956221728097</v>
      </c>
      <c r="F378" s="91">
        <v>32.824120217741303</v>
      </c>
      <c r="G378" s="86">
        <v>5.4051981906003199</v>
      </c>
      <c r="H378" s="86">
        <v>5.3898642950241502</v>
      </c>
      <c r="I378" s="86">
        <v>11.21</v>
      </c>
      <c r="J378" s="86">
        <v>11.47</v>
      </c>
      <c r="K378" s="87">
        <v>0</v>
      </c>
      <c r="L378" s="85">
        <v>4.0000010624100003E-2</v>
      </c>
      <c r="M378" s="86">
        <v>8.7755814517737898E-4</v>
      </c>
      <c r="N378" s="86">
        <v>63.968290266026401</v>
      </c>
      <c r="O378" s="86"/>
      <c r="P378" s="86">
        <v>0.84499999999999997</v>
      </c>
      <c r="Q378" s="88">
        <v>2.0445000000000002</v>
      </c>
      <c r="R378" s="85">
        <v>2.05338809034908E-2</v>
      </c>
      <c r="S378" s="86">
        <v>0</v>
      </c>
      <c r="T378" s="86">
        <v>2.2599999999999998</v>
      </c>
      <c r="U378" s="88">
        <v>6.6261596258529503</v>
      </c>
      <c r="V378" s="89">
        <v>4.13</v>
      </c>
      <c r="W378" s="85">
        <v>31.7709685743393</v>
      </c>
      <c r="X378" s="88">
        <v>36.733333333300003</v>
      </c>
      <c r="Y378" s="85">
        <v>100</v>
      </c>
      <c r="Z378" s="88"/>
      <c r="AA378" s="85">
        <v>0</v>
      </c>
      <c r="AB378" s="91">
        <v>0</v>
      </c>
      <c r="AC378" s="86">
        <v>0</v>
      </c>
      <c r="AD378" s="86">
        <v>0</v>
      </c>
      <c r="AE378" s="86">
        <v>0</v>
      </c>
      <c r="AF378" s="88">
        <v>0</v>
      </c>
      <c r="AG378" s="85">
        <v>0</v>
      </c>
      <c r="AH378" s="86">
        <v>4.1231999999999998E-2</v>
      </c>
      <c r="AI378" s="88">
        <v>6.6428999983000003E-2</v>
      </c>
      <c r="AJ378" s="150">
        <v>1</v>
      </c>
      <c r="AK378" s="151">
        <v>0</v>
      </c>
    </row>
    <row r="379" spans="1:37" x14ac:dyDescent="0.2">
      <c r="A379" s="149" t="s">
        <v>1082</v>
      </c>
      <c r="B379" s="66" t="s">
        <v>1083</v>
      </c>
      <c r="C379" s="67">
        <v>52</v>
      </c>
      <c r="D379" s="84" t="s">
        <v>342</v>
      </c>
      <c r="E379" s="85">
        <v>40.5771451991505</v>
      </c>
      <c r="F379" s="91">
        <v>40.5771451991505</v>
      </c>
      <c r="G379" s="86">
        <v>7.5878385930921404</v>
      </c>
      <c r="H379" s="86">
        <v>7.5878385930921404</v>
      </c>
      <c r="I379" s="86">
        <v>1.82</v>
      </c>
      <c r="J379" s="86">
        <v>2.33</v>
      </c>
      <c r="K379" s="87">
        <v>0</v>
      </c>
      <c r="L379" s="85">
        <v>0.37000000027899999</v>
      </c>
      <c r="M379" s="86">
        <v>0</v>
      </c>
      <c r="N379" s="86">
        <v>60.646763361363497</v>
      </c>
      <c r="O379" s="86">
        <v>89.041095890411</v>
      </c>
      <c r="P379" s="86">
        <v>0.43099999999999999</v>
      </c>
      <c r="Q379" s="88">
        <v>1.3041</v>
      </c>
      <c r="R379" s="85">
        <v>0</v>
      </c>
      <c r="S379" s="86">
        <v>0</v>
      </c>
      <c r="T379" s="86">
        <v>1.28</v>
      </c>
      <c r="U379" s="88">
        <v>7.5394016170498199</v>
      </c>
      <c r="V379" s="89">
        <v>4.22</v>
      </c>
      <c r="W379" s="85">
        <v>31.371415849138899</v>
      </c>
      <c r="X379" s="88">
        <v>32.233333333300003</v>
      </c>
      <c r="Y379" s="85"/>
      <c r="Z379" s="88"/>
      <c r="AA379" s="85">
        <v>0</v>
      </c>
      <c r="AB379" s="91">
        <v>0</v>
      </c>
      <c r="AC379" s="86">
        <v>0</v>
      </c>
      <c r="AD379" s="86">
        <v>0</v>
      </c>
      <c r="AE379" s="86">
        <v>0</v>
      </c>
      <c r="AF379" s="88">
        <v>0</v>
      </c>
      <c r="AG379" s="85">
        <v>0</v>
      </c>
      <c r="AH379" s="86">
        <v>9.2849999999999999E-3</v>
      </c>
      <c r="AI379" s="88">
        <v>4.4285998386899998E-2</v>
      </c>
      <c r="AJ379" s="150">
        <v>1</v>
      </c>
      <c r="AK379" s="151">
        <v>0</v>
      </c>
    </row>
    <row r="380" spans="1:37" x14ac:dyDescent="0.2">
      <c r="A380" s="149" t="s">
        <v>1084</v>
      </c>
      <c r="B380" s="66" t="s">
        <v>1085</v>
      </c>
      <c r="C380" s="67">
        <v>52</v>
      </c>
      <c r="D380" s="84" t="s">
        <v>342</v>
      </c>
      <c r="E380" s="85">
        <v>25.233284821504999</v>
      </c>
      <c r="F380" s="91">
        <v>25.194760722540899</v>
      </c>
      <c r="G380" s="86">
        <v>8.7242815968952403</v>
      </c>
      <c r="H380" s="86">
        <v>8.7214279599349407</v>
      </c>
      <c r="I380" s="86">
        <v>13.66</v>
      </c>
      <c r="J380" s="86">
        <v>19.309999999999999</v>
      </c>
      <c r="K380" s="87">
        <v>0</v>
      </c>
      <c r="L380" s="85">
        <v>2.3300000085399999</v>
      </c>
      <c r="M380" s="86">
        <v>0</v>
      </c>
      <c r="N380" s="86">
        <v>35.7357588838357</v>
      </c>
      <c r="O380" s="86">
        <v>52.590320381731402</v>
      </c>
      <c r="P380" s="86">
        <v>1.504</v>
      </c>
      <c r="Q380" s="88">
        <v>1.5299</v>
      </c>
      <c r="R380" s="85">
        <v>0</v>
      </c>
      <c r="S380" s="86">
        <v>0</v>
      </c>
      <c r="T380" s="86">
        <v>1.97</v>
      </c>
      <c r="U380" s="88">
        <v>13.8636817624062</v>
      </c>
      <c r="V380" s="89">
        <v>3.47</v>
      </c>
      <c r="W380" s="85">
        <v>41.504494515511901</v>
      </c>
      <c r="X380" s="88">
        <v>51.9</v>
      </c>
      <c r="Y380" s="85">
        <v>-99.88</v>
      </c>
      <c r="Z380" s="88"/>
      <c r="AA380" s="85">
        <v>0</v>
      </c>
      <c r="AB380" s="91">
        <v>0</v>
      </c>
      <c r="AC380" s="86">
        <v>0</v>
      </c>
      <c r="AD380" s="86">
        <v>0</v>
      </c>
      <c r="AE380" s="86">
        <v>0</v>
      </c>
      <c r="AF380" s="88">
        <v>0.105800180407</v>
      </c>
      <c r="AG380" s="85">
        <v>1.4656109797100001E-9</v>
      </c>
      <c r="AH380" s="86">
        <v>0.17851900000000001</v>
      </c>
      <c r="AI380" s="88">
        <v>0.221429984395</v>
      </c>
      <c r="AJ380" s="150">
        <v>1.01</v>
      </c>
      <c r="AK380" s="151">
        <v>0</v>
      </c>
    </row>
    <row r="381" spans="1:37" x14ac:dyDescent="0.2">
      <c r="A381" s="149" t="s">
        <v>1086</v>
      </c>
      <c r="B381" s="66" t="s">
        <v>1087</v>
      </c>
      <c r="C381" s="67">
        <v>52</v>
      </c>
      <c r="D381" s="84" t="s">
        <v>342</v>
      </c>
      <c r="E381" s="85">
        <v>16.889095127610201</v>
      </c>
      <c r="F381" s="91">
        <v>16.889095127610201</v>
      </c>
      <c r="G381" s="86">
        <v>3.4468677494199502</v>
      </c>
      <c r="H381" s="86">
        <v>3.4468677494199502</v>
      </c>
      <c r="I381" s="86">
        <v>3.75</v>
      </c>
      <c r="J381" s="86">
        <v>6.73</v>
      </c>
      <c r="K381" s="87">
        <v>0</v>
      </c>
      <c r="L381" s="85">
        <v>0.61000023021500005</v>
      </c>
      <c r="M381" s="86">
        <v>0</v>
      </c>
      <c r="N381" s="86">
        <v>38.172490901916099</v>
      </c>
      <c r="O381" s="86">
        <v>98.694516971279398</v>
      </c>
      <c r="P381" s="86">
        <v>0.89200000000000002</v>
      </c>
      <c r="Q381" s="88">
        <v>1.1756</v>
      </c>
      <c r="R381" s="85">
        <v>0</v>
      </c>
      <c r="S381" s="86">
        <v>0</v>
      </c>
      <c r="T381" s="86">
        <v>1.3</v>
      </c>
      <c r="U381" s="88">
        <v>13.3215777262181</v>
      </c>
      <c r="V381" s="89">
        <v>3.83</v>
      </c>
      <c r="W381" s="85">
        <v>29.357082829680799</v>
      </c>
      <c r="X381" s="88">
        <v>30.0333333333</v>
      </c>
      <c r="Y381" s="85"/>
      <c r="Z381" s="88"/>
      <c r="AA381" s="85">
        <v>0</v>
      </c>
      <c r="AB381" s="91">
        <v>0</v>
      </c>
      <c r="AC381" s="86">
        <v>0</v>
      </c>
      <c r="AD381" s="86">
        <v>0</v>
      </c>
      <c r="AE381" s="86">
        <v>0</v>
      </c>
      <c r="AF381" s="88">
        <v>2.65761574755E-8</v>
      </c>
      <c r="AG381" s="85">
        <v>0</v>
      </c>
      <c r="AH381" s="86">
        <v>2.3774E-2</v>
      </c>
      <c r="AI381" s="88">
        <v>4.42859993959E-2</v>
      </c>
      <c r="AJ381" s="150">
        <v>1</v>
      </c>
      <c r="AK381" s="151">
        <v>0</v>
      </c>
    </row>
    <row r="382" spans="1:37" x14ac:dyDescent="0.2">
      <c r="A382" s="149" t="s">
        <v>1088</v>
      </c>
      <c r="B382" s="66" t="s">
        <v>1089</v>
      </c>
      <c r="C382" s="67">
        <v>52</v>
      </c>
      <c r="D382" s="84" t="s">
        <v>342</v>
      </c>
      <c r="E382" s="85">
        <v>13.7595386550841</v>
      </c>
      <c r="F382" s="91">
        <v>13.7503558343052</v>
      </c>
      <c r="G382" s="86">
        <v>3.6520078237633</v>
      </c>
      <c r="H382" s="86">
        <v>3.6492529775296401</v>
      </c>
      <c r="I382" s="86">
        <v>3.65</v>
      </c>
      <c r="J382" s="86">
        <v>7.08</v>
      </c>
      <c r="K382" s="87">
        <v>0</v>
      </c>
      <c r="L382" s="85">
        <v>0.82000000025700004</v>
      </c>
      <c r="M382" s="86">
        <v>0</v>
      </c>
      <c r="N382" s="86">
        <v>39.820991772292601</v>
      </c>
      <c r="O382" s="86">
        <v>93.134328358208904</v>
      </c>
      <c r="P382" s="86">
        <v>0.63400000000000001</v>
      </c>
      <c r="Q382" s="88">
        <v>1.0712999999999999</v>
      </c>
      <c r="R382" s="85">
        <v>0</v>
      </c>
      <c r="S382" s="86">
        <v>0</v>
      </c>
      <c r="T382" s="86">
        <v>1.42</v>
      </c>
      <c r="U382" s="88">
        <v>11.225080120111301</v>
      </c>
      <c r="V382" s="89">
        <v>3.61</v>
      </c>
      <c r="W382" s="85"/>
      <c r="X382" s="88">
        <v>27.5</v>
      </c>
      <c r="Y382" s="85"/>
      <c r="Z382" s="88"/>
      <c r="AA382" s="85">
        <v>0</v>
      </c>
      <c r="AB382" s="91">
        <v>0</v>
      </c>
      <c r="AC382" s="86">
        <v>0</v>
      </c>
      <c r="AD382" s="86">
        <v>0</v>
      </c>
      <c r="AE382" s="86">
        <v>0</v>
      </c>
      <c r="AF382" s="88">
        <v>0</v>
      </c>
      <c r="AG382" s="85">
        <v>0</v>
      </c>
      <c r="AH382" s="86">
        <v>5.3346999999999999E-2</v>
      </c>
      <c r="AI382" s="88">
        <v>0.132857999798</v>
      </c>
      <c r="AJ382" s="150">
        <v>1</v>
      </c>
      <c r="AK382" s="151">
        <v>0</v>
      </c>
    </row>
    <row r="383" spans="1:37" x14ac:dyDescent="0.2">
      <c r="A383" s="149" t="s">
        <v>1090</v>
      </c>
      <c r="B383" s="66" t="s">
        <v>1091</v>
      </c>
      <c r="C383" s="67">
        <v>52</v>
      </c>
      <c r="D383" s="84" t="s">
        <v>342</v>
      </c>
      <c r="E383" s="85">
        <v>49.982157949103197</v>
      </c>
      <c r="F383" s="91">
        <v>49.980279838482502</v>
      </c>
      <c r="G383" s="86">
        <v>16.226875762982399</v>
      </c>
      <c r="H383" s="86">
        <v>16.224997652361701</v>
      </c>
      <c r="I383" s="86">
        <v>3.21</v>
      </c>
      <c r="J383" s="86">
        <v>3.34</v>
      </c>
      <c r="K383" s="87">
        <v>0</v>
      </c>
      <c r="L383" s="85">
        <v>5.3399996223499997</v>
      </c>
      <c r="M383" s="86">
        <v>1.67058626298032E-3</v>
      </c>
      <c r="N383" s="86">
        <v>61.145155112983502</v>
      </c>
      <c r="O383" s="86">
        <v>66.761667260420396</v>
      </c>
      <c r="P383" s="86">
        <v>0.44400000000000001</v>
      </c>
      <c r="Q383" s="88">
        <v>1.9407000000000001</v>
      </c>
      <c r="R383" s="85">
        <v>1.66112956810631E-2</v>
      </c>
      <c r="S383" s="86">
        <v>0</v>
      </c>
      <c r="T383" s="86">
        <v>1.54</v>
      </c>
      <c r="U383" s="88">
        <v>8.9210254483989093</v>
      </c>
      <c r="V383" s="89">
        <v>3.91</v>
      </c>
      <c r="W383" s="85">
        <v>41.999522509174703</v>
      </c>
      <c r="X383" s="88">
        <v>52.433333333299998</v>
      </c>
      <c r="Y383" s="85"/>
      <c r="Z383" s="88"/>
      <c r="AA383" s="85">
        <v>0</v>
      </c>
      <c r="AB383" s="91">
        <v>0</v>
      </c>
      <c r="AC383" s="86">
        <v>0</v>
      </c>
      <c r="AD383" s="86">
        <v>0</v>
      </c>
      <c r="AE383" s="86">
        <v>0</v>
      </c>
      <c r="AF383" s="88">
        <v>0.63900002273000001</v>
      </c>
      <c r="AG383" s="85">
        <v>1.5328090931000001E-10</v>
      </c>
      <c r="AH383" s="86">
        <v>1.1849E-2</v>
      </c>
      <c r="AI383" s="88">
        <v>7.7593438386699994E-9</v>
      </c>
      <c r="AJ383" s="150">
        <v>1</v>
      </c>
      <c r="AK383" s="151">
        <v>0</v>
      </c>
    </row>
    <row r="384" spans="1:37" x14ac:dyDescent="0.2">
      <c r="A384" s="149" t="s">
        <v>1092</v>
      </c>
      <c r="B384" s="66" t="s">
        <v>1093</v>
      </c>
      <c r="C384" s="67">
        <v>54</v>
      </c>
      <c r="D384" s="84" t="s">
        <v>342</v>
      </c>
      <c r="E384" s="85">
        <v>11.523928499822601</v>
      </c>
      <c r="F384" s="91">
        <v>11.3650734897207</v>
      </c>
      <c r="G384" s="86">
        <v>3.7847591727201202</v>
      </c>
      <c r="H384" s="86">
        <v>3.76779407455389</v>
      </c>
      <c r="I384" s="86">
        <v>27.07</v>
      </c>
      <c r="J384" s="86">
        <v>15.82</v>
      </c>
      <c r="K384" s="87">
        <v>0</v>
      </c>
      <c r="L384" s="85">
        <v>0.12000000011799999</v>
      </c>
      <c r="M384" s="86">
        <v>0.86026620725784297</v>
      </c>
      <c r="N384" s="86">
        <v>31.265173995144298</v>
      </c>
      <c r="O384" s="86">
        <v>46.372819100091803</v>
      </c>
      <c r="P384" s="86">
        <v>1.228</v>
      </c>
      <c r="Q384" s="88">
        <v>0.8054</v>
      </c>
      <c r="R384" s="85">
        <v>0.13183915622940001</v>
      </c>
      <c r="S384" s="86">
        <v>0.1</v>
      </c>
      <c r="T384" s="86">
        <v>2.0499999999999998</v>
      </c>
      <c r="U384" s="88">
        <v>5.6231589012785497</v>
      </c>
      <c r="V384" s="89">
        <v>3.54</v>
      </c>
      <c r="W384" s="85">
        <v>47.266666666699997</v>
      </c>
      <c r="X384" s="88">
        <v>47.266666666699997</v>
      </c>
      <c r="Y384" s="85"/>
      <c r="Z384" s="88"/>
      <c r="AA384" s="85">
        <v>0</v>
      </c>
      <c r="AB384" s="91">
        <v>0.03</v>
      </c>
      <c r="AC384" s="86">
        <v>0</v>
      </c>
      <c r="AD384" s="86">
        <v>0</v>
      </c>
      <c r="AE384" s="86">
        <v>0</v>
      </c>
      <c r="AF384" s="88">
        <v>0</v>
      </c>
      <c r="AG384" s="85">
        <v>0.22377599997600001</v>
      </c>
      <c r="AH384" s="86">
        <v>6.9708999999999993E-2</v>
      </c>
      <c r="AI384" s="88">
        <v>5.2044999994499998E-2</v>
      </c>
      <c r="AJ384" s="150">
        <v>1</v>
      </c>
      <c r="AK384" s="151">
        <v>0</v>
      </c>
    </row>
    <row r="385" spans="1:37" x14ac:dyDescent="0.2">
      <c r="A385" s="149" t="s">
        <v>1094</v>
      </c>
      <c r="B385" s="66" t="s">
        <v>1095</v>
      </c>
      <c r="C385" s="67">
        <v>54</v>
      </c>
      <c r="D385" s="84" t="s">
        <v>342</v>
      </c>
      <c r="E385" s="85">
        <v>16.9703708155538</v>
      </c>
      <c r="F385" s="91">
        <v>16.952340885870498</v>
      </c>
      <c r="G385" s="86">
        <v>4.0831780756055096</v>
      </c>
      <c r="H385" s="86">
        <v>4.0807740849810701</v>
      </c>
      <c r="I385" s="86">
        <v>6.26</v>
      </c>
      <c r="J385" s="86">
        <v>4.03</v>
      </c>
      <c r="K385" s="87">
        <v>0</v>
      </c>
      <c r="L385" s="85">
        <v>0.35000001080400001</v>
      </c>
      <c r="M385" s="86">
        <v>0</v>
      </c>
      <c r="N385" s="86">
        <v>69.571248747655901</v>
      </c>
      <c r="O385" s="86">
        <v>91.432488005483194</v>
      </c>
      <c r="P385" s="86">
        <v>0.434</v>
      </c>
      <c r="Q385" s="88">
        <v>1.3222</v>
      </c>
      <c r="R385" s="85">
        <v>0</v>
      </c>
      <c r="S385" s="86">
        <v>0.1</v>
      </c>
      <c r="T385" s="86">
        <v>1.96</v>
      </c>
      <c r="U385" s="88">
        <v>7.8850892481519299</v>
      </c>
      <c r="V385" s="89">
        <v>3.64</v>
      </c>
      <c r="W385" s="85">
        <v>46.739993210305798</v>
      </c>
      <c r="X385" s="88">
        <v>57.0333333333</v>
      </c>
      <c r="Y385" s="85"/>
      <c r="Z385" s="88"/>
      <c r="AA385" s="85">
        <v>0</v>
      </c>
      <c r="AB385" s="91">
        <v>0</v>
      </c>
      <c r="AC385" s="86">
        <v>0</v>
      </c>
      <c r="AD385" s="86">
        <v>0</v>
      </c>
      <c r="AE385" s="86">
        <v>0</v>
      </c>
      <c r="AF385" s="88">
        <v>0</v>
      </c>
      <c r="AG385" s="85">
        <v>0.16876199926999999</v>
      </c>
      <c r="AH385" s="86">
        <v>4.6338999999999998E-2</v>
      </c>
      <c r="AI385" s="88">
        <v>2.8924000295600001E-2</v>
      </c>
      <c r="AJ385" s="150">
        <v>1</v>
      </c>
      <c r="AK385" s="151">
        <v>0</v>
      </c>
    </row>
    <row r="386" spans="1:37" x14ac:dyDescent="0.2">
      <c r="A386" s="149" t="s">
        <v>1096</v>
      </c>
      <c r="B386" s="66" t="s">
        <v>1097</v>
      </c>
      <c r="C386" s="67">
        <v>54</v>
      </c>
      <c r="D386" s="84" t="s">
        <v>342</v>
      </c>
      <c r="E386" s="85">
        <v>0.92498589960518895</v>
      </c>
      <c r="F386" s="91">
        <v>0.90652720094344497</v>
      </c>
      <c r="G386" s="86">
        <v>0.75578116187253197</v>
      </c>
      <c r="H386" s="86">
        <v>0.74962826231861801</v>
      </c>
      <c r="I386" s="86">
        <v>3.45</v>
      </c>
      <c r="J386" s="86">
        <v>9.56</v>
      </c>
      <c r="K386" s="87">
        <v>0</v>
      </c>
      <c r="L386" s="85">
        <v>1.96999992997</v>
      </c>
      <c r="M386" s="86">
        <v>0</v>
      </c>
      <c r="N386" s="86">
        <v>2.00242180808648</v>
      </c>
      <c r="O386" s="86">
        <v>3.4634414513468901</v>
      </c>
      <c r="P386" s="86">
        <v>1.2969999999999999</v>
      </c>
      <c r="Q386" s="88">
        <v>0.82040000000000002</v>
      </c>
      <c r="R386" s="85">
        <v>0</v>
      </c>
      <c r="S386" s="86">
        <v>0.3</v>
      </c>
      <c r="T386" s="86">
        <v>1.32</v>
      </c>
      <c r="U386" s="88">
        <v>14.8264369584167</v>
      </c>
      <c r="V386" s="89">
        <v>3.04</v>
      </c>
      <c r="W386" s="85">
        <v>28.098479717182901</v>
      </c>
      <c r="X386" s="88">
        <v>27.9</v>
      </c>
      <c r="Y386" s="85">
        <v>100</v>
      </c>
      <c r="Z386" s="88"/>
      <c r="AA386" s="85">
        <v>0</v>
      </c>
      <c r="AB386" s="91">
        <v>0</v>
      </c>
      <c r="AC386" s="86">
        <v>0</v>
      </c>
      <c r="AD386" s="86">
        <v>0</v>
      </c>
      <c r="AE386" s="86">
        <v>0</v>
      </c>
      <c r="AF386" s="88">
        <v>0</v>
      </c>
      <c r="AG386" s="85">
        <v>0.329447985946</v>
      </c>
      <c r="AH386" s="86">
        <v>6.5394999999999995E-2</v>
      </c>
      <c r="AI386" s="88">
        <v>0.31226998138599998</v>
      </c>
      <c r="AJ386" s="150">
        <v>1</v>
      </c>
      <c r="AK386" s="151">
        <v>0</v>
      </c>
    </row>
    <row r="387" spans="1:37" x14ac:dyDescent="0.2">
      <c r="A387" s="149" t="s">
        <v>1098</v>
      </c>
      <c r="B387" s="66" t="s">
        <v>1099</v>
      </c>
      <c r="C387" s="67">
        <v>54</v>
      </c>
      <c r="D387" s="84" t="s">
        <v>342</v>
      </c>
      <c r="E387" s="85">
        <v>9.2782213515268204</v>
      </c>
      <c r="F387" s="91">
        <v>9.1324304930692399</v>
      </c>
      <c r="G387" s="86">
        <v>4.7484538196065902</v>
      </c>
      <c r="H387" s="86">
        <v>4.7085891317471003</v>
      </c>
      <c r="I387" s="86">
        <v>15.07</v>
      </c>
      <c r="J387" s="86">
        <v>27.42</v>
      </c>
      <c r="K387" s="87">
        <v>1.2699999999999999E-2</v>
      </c>
      <c r="L387" s="85">
        <v>0.60000068977700005</v>
      </c>
      <c r="M387" s="86">
        <v>0</v>
      </c>
      <c r="N387" s="86">
        <v>17.454330637099002</v>
      </c>
      <c r="O387" s="86">
        <v>25.3058103975535</v>
      </c>
      <c r="P387" s="86">
        <v>2.3140000000000001</v>
      </c>
      <c r="Q387" s="88">
        <v>1.2276</v>
      </c>
      <c r="R387" s="85">
        <v>0</v>
      </c>
      <c r="S387" s="86">
        <v>0.2</v>
      </c>
      <c r="T387" s="86">
        <v>1.47</v>
      </c>
      <c r="U387" s="88">
        <v>10.592617059808401</v>
      </c>
      <c r="V387" s="89">
        <v>3.39</v>
      </c>
      <c r="W387" s="85">
        <v>40.563765392906802</v>
      </c>
      <c r="X387" s="88">
        <v>37</v>
      </c>
      <c r="Y387" s="85">
        <v>99.84</v>
      </c>
      <c r="Z387" s="88"/>
      <c r="AA387" s="85">
        <v>0</v>
      </c>
      <c r="AB387" s="91">
        <v>0</v>
      </c>
      <c r="AC387" s="86">
        <v>0</v>
      </c>
      <c r="AD387" s="86">
        <v>0</v>
      </c>
      <c r="AE387" s="86">
        <v>0.05</v>
      </c>
      <c r="AF387" s="88">
        <v>0</v>
      </c>
      <c r="AG387" s="85">
        <v>0.36452402900500003</v>
      </c>
      <c r="AH387" s="86">
        <v>0.167882</v>
      </c>
      <c r="AI387" s="88">
        <v>0.36431502798799997</v>
      </c>
      <c r="AJ387" s="150">
        <v>1</v>
      </c>
      <c r="AK387" s="151">
        <v>0</v>
      </c>
    </row>
    <row r="388" spans="1:37" x14ac:dyDescent="0.2">
      <c r="A388" s="149" t="s">
        <v>1100</v>
      </c>
      <c r="B388" s="66" t="s">
        <v>1101</v>
      </c>
      <c r="C388" s="67">
        <v>52</v>
      </c>
      <c r="D388" s="84" t="s">
        <v>342</v>
      </c>
      <c r="E388" s="85">
        <v>12.4507359446634</v>
      </c>
      <c r="F388" s="91">
        <v>12.4480549076383</v>
      </c>
      <c r="G388" s="86">
        <v>2.22794176787581</v>
      </c>
      <c r="H388" s="86">
        <v>2.22794176787581</v>
      </c>
      <c r="I388" s="86">
        <v>8.98</v>
      </c>
      <c r="J388" s="86">
        <v>5.45</v>
      </c>
      <c r="K388" s="87">
        <v>0</v>
      </c>
      <c r="L388" s="85">
        <v>0.44999999992200002</v>
      </c>
      <c r="M388" s="86">
        <v>0</v>
      </c>
      <c r="N388" s="86">
        <v>75.178496430071405</v>
      </c>
      <c r="O388" s="86"/>
      <c r="P388" s="86">
        <v>0.61499999999999999</v>
      </c>
      <c r="Q388" s="88">
        <v>1.0724</v>
      </c>
      <c r="R388" s="85">
        <v>0</v>
      </c>
      <c r="S388" s="86">
        <v>0</v>
      </c>
      <c r="T388" s="86">
        <v>1.58</v>
      </c>
      <c r="U388" s="88">
        <v>10.685273063621</v>
      </c>
      <c r="V388" s="89">
        <v>3.77</v>
      </c>
      <c r="W388" s="85"/>
      <c r="X388" s="88">
        <v>29.9</v>
      </c>
      <c r="Y388" s="85">
        <v>100</v>
      </c>
      <c r="Z388" s="88"/>
      <c r="AA388" s="85">
        <v>0</v>
      </c>
      <c r="AB388" s="91">
        <v>0</v>
      </c>
      <c r="AC388" s="86">
        <v>0</v>
      </c>
      <c r="AD388" s="86">
        <v>0</v>
      </c>
      <c r="AE388" s="86">
        <v>0</v>
      </c>
      <c r="AF388" s="88">
        <v>0</v>
      </c>
      <c r="AG388" s="85">
        <v>5.9147998579699997E-2</v>
      </c>
      <c r="AH388" s="86">
        <v>2.9322999999999998E-2</v>
      </c>
      <c r="AI388" s="88">
        <v>2.2142999468299999E-2</v>
      </c>
      <c r="AJ388" s="150">
        <v>1</v>
      </c>
      <c r="AK388" s="151">
        <v>0</v>
      </c>
    </row>
    <row r="389" spans="1:37" x14ac:dyDescent="0.2">
      <c r="A389" s="149" t="s">
        <v>1102</v>
      </c>
      <c r="B389" s="66" t="s">
        <v>1103</v>
      </c>
      <c r="C389" s="67">
        <v>52</v>
      </c>
      <c r="D389" s="84" t="s">
        <v>342</v>
      </c>
      <c r="E389" s="85">
        <v>23.769030712135802</v>
      </c>
      <c r="F389" s="91">
        <v>23.761238226040501</v>
      </c>
      <c r="G389" s="86">
        <v>6.9294682602300703</v>
      </c>
      <c r="H389" s="86">
        <v>6.9294682602300703</v>
      </c>
      <c r="I389" s="86">
        <v>1.74</v>
      </c>
      <c r="J389" s="86">
        <v>2.17</v>
      </c>
      <c r="K389" s="87">
        <v>0</v>
      </c>
      <c r="L389" s="85">
        <v>0.86000001357800004</v>
      </c>
      <c r="M389" s="86">
        <v>0</v>
      </c>
      <c r="N389" s="86">
        <v>53.472080063687002</v>
      </c>
      <c r="O389" s="86">
        <v>94.986263736263695</v>
      </c>
      <c r="P389" s="86">
        <v>0.374</v>
      </c>
      <c r="Q389" s="88">
        <v>0.89829999999999999</v>
      </c>
      <c r="R389" s="85">
        <v>0</v>
      </c>
      <c r="S389" s="86">
        <v>0</v>
      </c>
      <c r="T389" s="86">
        <v>0.88</v>
      </c>
      <c r="U389" s="88">
        <v>5.6972813964135103</v>
      </c>
      <c r="V389" s="89">
        <v>3.87</v>
      </c>
      <c r="W389" s="85">
        <v>32.623087806188799</v>
      </c>
      <c r="X389" s="88">
        <v>33.9</v>
      </c>
      <c r="Y389" s="85"/>
      <c r="Z389" s="88"/>
      <c r="AA389" s="85">
        <v>0</v>
      </c>
      <c r="AB389" s="91">
        <v>0</v>
      </c>
      <c r="AC389" s="86">
        <v>0</v>
      </c>
      <c r="AD389" s="86">
        <v>0</v>
      </c>
      <c r="AE389" s="86">
        <v>0</v>
      </c>
      <c r="AF389" s="88">
        <v>9.3094388666799997E-8</v>
      </c>
      <c r="AG389" s="85">
        <v>8.6542282407600003E-10</v>
      </c>
      <c r="AH389" s="86">
        <v>1.5994000000000001E-2</v>
      </c>
      <c r="AI389" s="88">
        <v>1.2424742477699999E-9</v>
      </c>
      <c r="AJ389" s="150">
        <v>1</v>
      </c>
      <c r="AK389" s="151">
        <v>0</v>
      </c>
    </row>
    <row r="390" spans="1:37" x14ac:dyDescent="0.2">
      <c r="A390" s="149" t="s">
        <v>1104</v>
      </c>
      <c r="B390" s="66" t="s">
        <v>1105</v>
      </c>
      <c r="C390" s="67">
        <v>52</v>
      </c>
      <c r="D390" s="84" t="s">
        <v>342</v>
      </c>
      <c r="E390" s="85">
        <v>22.9838233924302</v>
      </c>
      <c r="F390" s="91">
        <v>22.9838233924302</v>
      </c>
      <c r="G390" s="86">
        <v>5.6230012109168799</v>
      </c>
      <c r="H390" s="86">
        <v>5.6230012109168799</v>
      </c>
      <c r="I390" s="86">
        <v>4.76</v>
      </c>
      <c r="J390" s="86">
        <v>3.2</v>
      </c>
      <c r="K390" s="87">
        <v>0</v>
      </c>
      <c r="L390" s="85">
        <v>1.5100001543099999</v>
      </c>
      <c r="M390" s="86">
        <v>0</v>
      </c>
      <c r="N390" s="86">
        <v>79.586505615218002</v>
      </c>
      <c r="O390" s="86">
        <v>78.801042571676803</v>
      </c>
      <c r="P390" s="86">
        <v>0.41499999999999998</v>
      </c>
      <c r="Q390" s="88">
        <v>1.4420999999999999</v>
      </c>
      <c r="R390" s="85">
        <v>0</v>
      </c>
      <c r="S390" s="86">
        <v>0</v>
      </c>
      <c r="T390" s="86">
        <v>1.5</v>
      </c>
      <c r="U390" s="88">
        <v>10.1921942434874</v>
      </c>
      <c r="V390" s="89">
        <v>3.6</v>
      </c>
      <c r="W390" s="85">
        <v>34.515174034488197</v>
      </c>
      <c r="X390" s="88">
        <v>45.166666666700003</v>
      </c>
      <c r="Y390" s="85">
        <v>100</v>
      </c>
      <c r="Z390" s="88"/>
      <c r="AA390" s="85">
        <v>0.01</v>
      </c>
      <c r="AB390" s="91">
        <v>0.01</v>
      </c>
      <c r="AC390" s="86">
        <v>0</v>
      </c>
      <c r="AD390" s="86">
        <v>0</v>
      </c>
      <c r="AE390" s="86">
        <v>0</v>
      </c>
      <c r="AF390" s="88">
        <v>0</v>
      </c>
      <c r="AG390" s="85">
        <v>0.14885600275300001</v>
      </c>
      <c r="AH390" s="86">
        <v>3.5404999999999999E-2</v>
      </c>
      <c r="AI390" s="88">
        <v>8.8572006647400003E-2</v>
      </c>
      <c r="AJ390" s="150">
        <v>1</v>
      </c>
      <c r="AK390" s="151">
        <v>0</v>
      </c>
    </row>
    <row r="391" spans="1:37" x14ac:dyDescent="0.2">
      <c r="A391" s="149" t="s">
        <v>1106</v>
      </c>
      <c r="B391" s="66" t="s">
        <v>1107</v>
      </c>
      <c r="C391" s="67">
        <v>54</v>
      </c>
      <c r="D391" s="84" t="s">
        <v>342</v>
      </c>
      <c r="E391" s="85">
        <v>32.1589329289041</v>
      </c>
      <c r="F391" s="91">
        <v>32.111295826406497</v>
      </c>
      <c r="G391" s="86">
        <v>14.505983803385201</v>
      </c>
      <c r="H391" s="86">
        <v>14.503067246089399</v>
      </c>
      <c r="I391" s="86">
        <v>23.11</v>
      </c>
      <c r="J391" s="86">
        <v>33.549999999999997</v>
      </c>
      <c r="K391" s="87">
        <v>0</v>
      </c>
      <c r="L391" s="85">
        <v>8.6499997112300004</v>
      </c>
      <c r="M391" s="86">
        <v>0</v>
      </c>
      <c r="N391" s="86">
        <v>51.085864177553702</v>
      </c>
      <c r="O391" s="86">
        <v>40.2403181189488</v>
      </c>
      <c r="P391" s="86">
        <v>2.0550000000000002</v>
      </c>
      <c r="Q391" s="88">
        <v>1.3611</v>
      </c>
      <c r="R391" s="85">
        <v>0</v>
      </c>
      <c r="S391" s="86">
        <v>0.2</v>
      </c>
      <c r="T391" s="86">
        <v>1.55</v>
      </c>
      <c r="U391" s="88">
        <v>9.6888033365415502</v>
      </c>
      <c r="V391" s="89">
        <v>3.6</v>
      </c>
      <c r="W391" s="85">
        <v>41.417685861384498</v>
      </c>
      <c r="X391" s="88">
        <v>69.833333333300004</v>
      </c>
      <c r="Y391" s="85">
        <v>-100</v>
      </c>
      <c r="Z391" s="88"/>
      <c r="AA391" s="85">
        <v>0.22</v>
      </c>
      <c r="AB391" s="91">
        <v>0.22</v>
      </c>
      <c r="AC391" s="86">
        <v>0.14000000000000001</v>
      </c>
      <c r="AD391" s="86">
        <v>0.14000000000000001</v>
      </c>
      <c r="AE391" s="86">
        <v>0</v>
      </c>
      <c r="AF391" s="88">
        <v>2.0395649256800001E-7</v>
      </c>
      <c r="AG391" s="85">
        <v>0.302808033059</v>
      </c>
      <c r="AH391" s="86">
        <v>0.223831</v>
      </c>
      <c r="AI391" s="88">
        <v>0.31226994188899998</v>
      </c>
      <c r="AJ391" s="150">
        <v>1.01</v>
      </c>
      <c r="AK391" s="151">
        <v>0</v>
      </c>
    </row>
    <row r="392" spans="1:37" x14ac:dyDescent="0.2">
      <c r="A392" s="149" t="s">
        <v>1108</v>
      </c>
      <c r="B392" s="66" t="s">
        <v>1109</v>
      </c>
      <c r="C392" s="67">
        <v>72</v>
      </c>
      <c r="D392" s="84" t="s">
        <v>342</v>
      </c>
      <c r="E392" s="85">
        <v>31.412441414571799</v>
      </c>
      <c r="F392" s="91">
        <v>31.405340150546799</v>
      </c>
      <c r="G392" s="86">
        <v>26.000094683520299</v>
      </c>
      <c r="H392" s="86">
        <v>25.992993419495299</v>
      </c>
      <c r="I392" s="86">
        <v>88.27</v>
      </c>
      <c r="J392" s="86">
        <v>47.98</v>
      </c>
      <c r="K392" s="87">
        <v>0</v>
      </c>
      <c r="L392" s="85">
        <v>1.1200000021300001</v>
      </c>
      <c r="M392" s="86">
        <v>0</v>
      </c>
      <c r="N392" s="86">
        <v>43.4658602797155</v>
      </c>
      <c r="O392" s="86">
        <v>90.194675064414497</v>
      </c>
      <c r="P392" s="86">
        <v>2.1160000000000001</v>
      </c>
      <c r="Q392" s="88">
        <v>0.1578</v>
      </c>
      <c r="R392" s="85">
        <v>0</v>
      </c>
      <c r="S392" s="86">
        <v>0.1</v>
      </c>
      <c r="T392" s="86">
        <v>0.86</v>
      </c>
      <c r="U392" s="88">
        <v>2.84760687402358</v>
      </c>
      <c r="V392" s="89">
        <v>4.1100000000000003</v>
      </c>
      <c r="W392" s="85">
        <v>61.895751383013497</v>
      </c>
      <c r="X392" s="88">
        <v>62.766666666699997</v>
      </c>
      <c r="Y392" s="85">
        <v>-100</v>
      </c>
      <c r="Z392" s="88"/>
      <c r="AA392" s="85">
        <v>0.08</v>
      </c>
      <c r="AB392" s="91">
        <v>0.08</v>
      </c>
      <c r="AC392" s="86">
        <v>0</v>
      </c>
      <c r="AD392" s="86">
        <v>0</v>
      </c>
      <c r="AE392" s="86">
        <v>0</v>
      </c>
      <c r="AF392" s="88">
        <v>10.8824997155</v>
      </c>
      <c r="AG392" s="85">
        <v>9.8123999780399998E-2</v>
      </c>
      <c r="AH392" s="86">
        <v>0.110712</v>
      </c>
      <c r="AI392" s="88">
        <v>0.20330999954500001</v>
      </c>
      <c r="AJ392" s="150">
        <v>1</v>
      </c>
      <c r="AK392" s="151">
        <v>0</v>
      </c>
    </row>
    <row r="393" spans="1:37" x14ac:dyDescent="0.2">
      <c r="A393" s="149" t="s">
        <v>1110</v>
      </c>
      <c r="B393" s="66" t="s">
        <v>1111</v>
      </c>
      <c r="C393" s="67">
        <v>54</v>
      </c>
      <c r="D393" s="84" t="s">
        <v>342</v>
      </c>
      <c r="E393" s="85">
        <v>19.859462510956298</v>
      </c>
      <c r="F393" s="91">
        <v>19.859462510956298</v>
      </c>
      <c r="G393" s="86">
        <v>10.149599631571901</v>
      </c>
      <c r="H393" s="86">
        <v>10.149599631571901</v>
      </c>
      <c r="I393" s="86">
        <v>7.45</v>
      </c>
      <c r="J393" s="86">
        <v>5.95</v>
      </c>
      <c r="K393" s="87">
        <v>0</v>
      </c>
      <c r="L393" s="85">
        <v>0.63000033203100003</v>
      </c>
      <c r="M393" s="86">
        <v>0</v>
      </c>
      <c r="N393" s="86">
        <v>25.3543644836125</v>
      </c>
      <c r="O393" s="86">
        <v>18.315191670610499</v>
      </c>
      <c r="P393" s="86">
        <v>0.78600000000000003</v>
      </c>
      <c r="Q393" s="88">
        <v>0.90790000000000004</v>
      </c>
      <c r="R393" s="85">
        <v>0</v>
      </c>
      <c r="S393" s="86">
        <v>8.1999999999999993</v>
      </c>
      <c r="T393" s="86">
        <v>1.25</v>
      </c>
      <c r="U393" s="88">
        <v>7.6448828606658399</v>
      </c>
      <c r="V393" s="89">
        <v>3.43</v>
      </c>
      <c r="W393" s="85">
        <v>35.764180758079803</v>
      </c>
      <c r="X393" s="88">
        <v>39.799999999999997</v>
      </c>
      <c r="Y393" s="85"/>
      <c r="Z393" s="88"/>
      <c r="AA393" s="85">
        <v>0.06</v>
      </c>
      <c r="AB393" s="91">
        <v>0.06</v>
      </c>
      <c r="AC393" s="86">
        <v>0.03</v>
      </c>
      <c r="AD393" s="86">
        <v>0.03</v>
      </c>
      <c r="AE393" s="86">
        <v>0</v>
      </c>
      <c r="AF393" s="88">
        <v>1.3395522352100001E-7</v>
      </c>
      <c r="AG393" s="85">
        <v>2.5699737099700002</v>
      </c>
      <c r="AH393" s="86">
        <v>2.7972E-2</v>
      </c>
      <c r="AI393" s="88">
        <v>4.26350185336E-4</v>
      </c>
      <c r="AJ393" s="150">
        <v>1</v>
      </c>
      <c r="AK393" s="151">
        <v>0</v>
      </c>
    </row>
    <row r="394" spans="1:37" x14ac:dyDescent="0.2">
      <c r="A394" s="149" t="s">
        <v>1112</v>
      </c>
      <c r="B394" s="66" t="s">
        <v>1113</v>
      </c>
      <c r="C394" s="67">
        <v>54</v>
      </c>
      <c r="D394" s="84" t="s">
        <v>342</v>
      </c>
      <c r="E394" s="85">
        <v>15.7479530753667</v>
      </c>
      <c r="F394" s="91">
        <v>15.7479530753667</v>
      </c>
      <c r="G394" s="86">
        <v>5.6559069894220402</v>
      </c>
      <c r="H394" s="86">
        <v>5.6559069894220402</v>
      </c>
      <c r="I394" s="86">
        <v>5.57</v>
      </c>
      <c r="J394" s="86">
        <v>8.6</v>
      </c>
      <c r="K394" s="87">
        <v>0</v>
      </c>
      <c r="L394" s="85">
        <v>8.2600000308800006</v>
      </c>
      <c r="M394" s="86">
        <v>1.4449715299020001E-3</v>
      </c>
      <c r="N394" s="86">
        <v>26.013246251494799</v>
      </c>
      <c r="O394" s="86">
        <v>15.1293687746803</v>
      </c>
      <c r="P394" s="86">
        <v>1.2649999999999999</v>
      </c>
      <c r="Q394" s="88">
        <v>0.87360000000000004</v>
      </c>
      <c r="R394" s="85">
        <v>7.4855902387903298E-3</v>
      </c>
      <c r="S394" s="86">
        <v>1.5</v>
      </c>
      <c r="T394" s="86">
        <v>1.33</v>
      </c>
      <c r="U394" s="88">
        <v>12.551500728610799</v>
      </c>
      <c r="V394" s="89">
        <v>3.34</v>
      </c>
      <c r="W394" s="85">
        <v>42.342912713695199</v>
      </c>
      <c r="X394" s="88">
        <v>60.666666666700003</v>
      </c>
      <c r="Y394" s="85"/>
      <c r="Z394" s="88"/>
      <c r="AA394" s="85">
        <v>0</v>
      </c>
      <c r="AB394" s="91">
        <v>0</v>
      </c>
      <c r="AC394" s="86">
        <v>0</v>
      </c>
      <c r="AD394" s="86">
        <v>0</v>
      </c>
      <c r="AE394" s="86">
        <v>0</v>
      </c>
      <c r="AF394" s="88">
        <v>1.1057997910799999</v>
      </c>
      <c r="AG394" s="85">
        <v>1.2729109484200001</v>
      </c>
      <c r="AH394" s="86">
        <v>0.114122</v>
      </c>
      <c r="AI394" s="88">
        <v>0.15613504835600001</v>
      </c>
      <c r="AJ394" s="150">
        <v>1</v>
      </c>
      <c r="AK394" s="151">
        <v>0</v>
      </c>
    </row>
    <row r="395" spans="1:37" x14ac:dyDescent="0.2">
      <c r="A395" s="149" t="s">
        <v>1114</v>
      </c>
      <c r="B395" s="66" t="s">
        <v>1115</v>
      </c>
      <c r="C395" s="67">
        <v>54</v>
      </c>
      <c r="D395" s="84" t="s">
        <v>342</v>
      </c>
      <c r="E395" s="85">
        <v>14.513095638746501</v>
      </c>
      <c r="F395" s="91">
        <v>14.458654207827699</v>
      </c>
      <c r="G395" s="86">
        <v>6.2280996971076696</v>
      </c>
      <c r="H395" s="86">
        <v>6.2092926573357401</v>
      </c>
      <c r="I395" s="86">
        <v>16.23</v>
      </c>
      <c r="J395" s="86">
        <v>11.34</v>
      </c>
      <c r="K395" s="87">
        <v>2.1999999999999999E-2</v>
      </c>
      <c r="L395" s="85">
        <v>12.3299992086</v>
      </c>
      <c r="M395" s="86">
        <v>0</v>
      </c>
      <c r="N395" s="86">
        <v>26.277176515659399</v>
      </c>
      <c r="O395" s="86">
        <v>10.4059278350515</v>
      </c>
      <c r="P395" s="86">
        <v>1.167</v>
      </c>
      <c r="Q395" s="88">
        <v>1.2867999999999999</v>
      </c>
      <c r="R395" s="85">
        <v>0</v>
      </c>
      <c r="S395" s="86">
        <v>12.7</v>
      </c>
      <c r="T395" s="86">
        <v>1.87</v>
      </c>
      <c r="U395" s="88">
        <v>13.119395007225901</v>
      </c>
      <c r="V395" s="89">
        <v>3.24</v>
      </c>
      <c r="W395" s="85">
        <v>40.9934676596664</v>
      </c>
      <c r="X395" s="88">
        <v>57</v>
      </c>
      <c r="Y395" s="85"/>
      <c r="Z395" s="88"/>
      <c r="AA395" s="85">
        <v>0</v>
      </c>
      <c r="AB395" s="91">
        <v>0</v>
      </c>
      <c r="AC395" s="86">
        <v>0</v>
      </c>
      <c r="AD395" s="86">
        <v>0</v>
      </c>
      <c r="AE395" s="86">
        <v>0</v>
      </c>
      <c r="AF395" s="88">
        <v>0.36909999536499999</v>
      </c>
      <c r="AG395" s="85">
        <v>0.73370015474899997</v>
      </c>
      <c r="AH395" s="86">
        <v>7.8262999999999999E-2</v>
      </c>
      <c r="AI395" s="88">
        <v>1.70409838019E-3</v>
      </c>
      <c r="AJ395" s="150">
        <v>1</v>
      </c>
      <c r="AK395" s="151">
        <v>0</v>
      </c>
    </row>
    <row r="396" spans="1:37" x14ac:dyDescent="0.2">
      <c r="A396" s="149" t="s">
        <v>1116</v>
      </c>
      <c r="B396" s="66" t="s">
        <v>1117</v>
      </c>
      <c r="C396" s="67">
        <v>72</v>
      </c>
      <c r="D396" s="84" t="s">
        <v>342</v>
      </c>
      <c r="E396" s="85">
        <v>10.685156551990699</v>
      </c>
      <c r="F396" s="91">
        <v>10.680324700425199</v>
      </c>
      <c r="G396" s="86">
        <v>4.3863548511789698</v>
      </c>
      <c r="H396" s="86">
        <v>4.3863548511789698</v>
      </c>
      <c r="I396" s="86">
        <v>4.97</v>
      </c>
      <c r="J396" s="86">
        <v>7.1</v>
      </c>
      <c r="K396" s="87">
        <v>0</v>
      </c>
      <c r="L396" s="85">
        <v>21.110000018499999</v>
      </c>
      <c r="M396" s="86">
        <v>0</v>
      </c>
      <c r="N396" s="86">
        <v>35.646598795223198</v>
      </c>
      <c r="O396" s="86">
        <v>8.9945825366475507</v>
      </c>
      <c r="P396" s="86">
        <v>0.90500000000000003</v>
      </c>
      <c r="Q396" s="88">
        <v>0.76239999999999997</v>
      </c>
      <c r="R396" s="85">
        <v>0</v>
      </c>
      <c r="S396" s="86">
        <v>6.4</v>
      </c>
      <c r="T396" s="86">
        <v>0.9</v>
      </c>
      <c r="U396" s="88">
        <v>11.747197526092</v>
      </c>
      <c r="V396" s="89">
        <v>3.19</v>
      </c>
      <c r="W396" s="85">
        <v>35.124562267673497</v>
      </c>
      <c r="X396" s="88">
        <v>48.133333333300001</v>
      </c>
      <c r="Y396" s="85"/>
      <c r="Z396" s="88"/>
      <c r="AA396" s="85">
        <v>0.1</v>
      </c>
      <c r="AB396" s="91">
        <v>0.1</v>
      </c>
      <c r="AC396" s="86">
        <v>0</v>
      </c>
      <c r="AD396" s="86">
        <v>0</v>
      </c>
      <c r="AE396" s="86">
        <v>0</v>
      </c>
      <c r="AF396" s="88">
        <v>0</v>
      </c>
      <c r="AG396" s="85">
        <v>0.68762999671299996</v>
      </c>
      <c r="AH396" s="86">
        <v>5.0472000000000003E-2</v>
      </c>
      <c r="AI396" s="88">
        <v>6.94980003997E-2</v>
      </c>
      <c r="AJ396" s="150">
        <v>1</v>
      </c>
      <c r="AK396" s="151">
        <v>0</v>
      </c>
    </row>
    <row r="397" spans="1:37" x14ac:dyDescent="0.2">
      <c r="A397" s="149" t="s">
        <v>1118</v>
      </c>
      <c r="B397" s="66" t="s">
        <v>1119</v>
      </c>
      <c r="C397" s="67">
        <v>54</v>
      </c>
      <c r="D397" s="84" t="s">
        <v>342</v>
      </c>
      <c r="E397" s="85">
        <v>18.0786230675909</v>
      </c>
      <c r="F397" s="91">
        <v>18.071528403487701</v>
      </c>
      <c r="G397" s="86">
        <v>14.400749196529301</v>
      </c>
      <c r="H397" s="86">
        <v>14.397201864477699</v>
      </c>
      <c r="I397" s="86">
        <v>98.76</v>
      </c>
      <c r="J397" s="86">
        <v>259.95</v>
      </c>
      <c r="K397" s="87">
        <v>0</v>
      </c>
      <c r="L397" s="85">
        <v>7.1800004106399999</v>
      </c>
      <c r="M397" s="86">
        <v>0</v>
      </c>
      <c r="N397" s="86">
        <v>38.309746860673698</v>
      </c>
      <c r="O397" s="86">
        <v>51.7709523489482</v>
      </c>
      <c r="P397" s="86">
        <v>7.5449999999999999</v>
      </c>
      <c r="Q397" s="88">
        <v>0.93810000000000004</v>
      </c>
      <c r="R397" s="85">
        <v>0</v>
      </c>
      <c r="S397" s="86">
        <v>7.2</v>
      </c>
      <c r="T397" s="86">
        <v>1.62</v>
      </c>
      <c r="U397" s="88">
        <v>9.2159686699633205</v>
      </c>
      <c r="V397" s="89">
        <v>2.97</v>
      </c>
      <c r="W397" s="85">
        <v>43.755118170708698</v>
      </c>
      <c r="X397" s="88">
        <v>47.9666666667</v>
      </c>
      <c r="Y397" s="85">
        <v>-97.18</v>
      </c>
      <c r="Z397" s="88"/>
      <c r="AA397" s="85">
        <v>0.4</v>
      </c>
      <c r="AB397" s="91">
        <v>0.4</v>
      </c>
      <c r="AC397" s="86">
        <v>0.21</v>
      </c>
      <c r="AD397" s="86">
        <v>0.21</v>
      </c>
      <c r="AE397" s="86">
        <v>0</v>
      </c>
      <c r="AF397" s="88">
        <v>5.2636997549100002</v>
      </c>
      <c r="AG397" s="85">
        <v>0.379466031955</v>
      </c>
      <c r="AH397" s="86">
        <v>1.7175130000000001</v>
      </c>
      <c r="AI397" s="88">
        <v>33.781286129400002</v>
      </c>
      <c r="AJ397" s="150">
        <v>1</v>
      </c>
      <c r="AK397" s="151">
        <v>0</v>
      </c>
    </row>
    <row r="398" spans="1:37" x14ac:dyDescent="0.2">
      <c r="A398" s="149" t="s">
        <v>1120</v>
      </c>
      <c r="B398" s="66" t="s">
        <v>1121</v>
      </c>
      <c r="C398" s="67">
        <v>72</v>
      </c>
      <c r="D398" s="84" t="s">
        <v>342</v>
      </c>
      <c r="E398" s="85">
        <v>20.868707020969499</v>
      </c>
      <c r="F398" s="91">
        <v>20.860217335936799</v>
      </c>
      <c r="G398" s="86">
        <v>16.131462772731101</v>
      </c>
      <c r="H398" s="86">
        <v>16.125095508956601</v>
      </c>
      <c r="I398" s="86">
        <v>80.5</v>
      </c>
      <c r="J398" s="86">
        <v>54.03</v>
      </c>
      <c r="K398" s="87">
        <v>1.18E-2</v>
      </c>
      <c r="L398" s="85">
        <v>0.56000001300500002</v>
      </c>
      <c r="M398" s="86">
        <v>0</v>
      </c>
      <c r="N398" s="86">
        <v>55.033557046979901</v>
      </c>
      <c r="O398" s="86">
        <v>87.394387447193694</v>
      </c>
      <c r="P398" s="86">
        <v>3.5830000000000002</v>
      </c>
      <c r="Q398" s="88">
        <v>0.90790000000000004</v>
      </c>
      <c r="R398" s="85">
        <v>0</v>
      </c>
      <c r="S398" s="86">
        <v>0.9</v>
      </c>
      <c r="T398" s="86">
        <v>1.59</v>
      </c>
      <c r="U398" s="88">
        <v>5.3538076237371603</v>
      </c>
      <c r="V398" s="89">
        <v>3.5</v>
      </c>
      <c r="W398" s="85">
        <v>56.506861031770498</v>
      </c>
      <c r="X398" s="88">
        <v>56</v>
      </c>
      <c r="Y398" s="85">
        <v>-88.18</v>
      </c>
      <c r="Z398" s="88">
        <v>100</v>
      </c>
      <c r="AA398" s="85">
        <v>0.71</v>
      </c>
      <c r="AB398" s="91">
        <v>0.7</v>
      </c>
      <c r="AC398" s="86">
        <v>0.59</v>
      </c>
      <c r="AD398" s="86">
        <v>0.56999999999999995</v>
      </c>
      <c r="AE398" s="86">
        <v>7.0000000000000007E-2</v>
      </c>
      <c r="AF398" s="88">
        <v>4.5594000173999998</v>
      </c>
      <c r="AG398" s="85">
        <v>0.368749999843</v>
      </c>
      <c r="AH398" s="86">
        <v>0.22414899999999999</v>
      </c>
      <c r="AI398" s="88">
        <v>2.2685130019100002</v>
      </c>
      <c r="AJ398" s="150">
        <v>1</v>
      </c>
      <c r="AK398" s="151">
        <v>0</v>
      </c>
    </row>
    <row r="399" spans="1:37" x14ac:dyDescent="0.2">
      <c r="A399" s="149" t="s">
        <v>1122</v>
      </c>
      <c r="B399" s="66" t="s">
        <v>1123</v>
      </c>
      <c r="C399" s="67">
        <v>72</v>
      </c>
      <c r="D399" s="84" t="s">
        <v>342</v>
      </c>
      <c r="E399" s="85">
        <v>8.3854562016092302</v>
      </c>
      <c r="F399" s="91">
        <v>8.3679975709731291</v>
      </c>
      <c r="G399" s="86">
        <v>4.8762714437528496</v>
      </c>
      <c r="H399" s="86">
        <v>4.8747533019583997</v>
      </c>
      <c r="I399" s="86">
        <v>285.97000000000003</v>
      </c>
      <c r="J399" s="86">
        <v>1021.55</v>
      </c>
      <c r="K399" s="87">
        <v>0</v>
      </c>
      <c r="L399" s="85">
        <v>1.4099999997599999</v>
      </c>
      <c r="M399" s="86">
        <v>4.0205884133326904E-3</v>
      </c>
      <c r="N399" s="86">
        <v>23.689630939976301</v>
      </c>
      <c r="O399" s="86">
        <v>24.586366644606201</v>
      </c>
      <c r="P399" s="86">
        <v>32.514000000000003</v>
      </c>
      <c r="Q399" s="88">
        <v>0.95309999999999995</v>
      </c>
      <c r="R399" s="85">
        <v>2.8089887640449399E-2</v>
      </c>
      <c r="S399" s="86">
        <v>0.1</v>
      </c>
      <c r="T399" s="86">
        <v>3.48</v>
      </c>
      <c r="U399" s="88">
        <v>5.9556702596022504</v>
      </c>
      <c r="V399" s="89">
        <v>1.65</v>
      </c>
      <c r="W399" s="85">
        <v>44.774660246725901</v>
      </c>
      <c r="X399" s="88">
        <v>58.066666666700002</v>
      </c>
      <c r="Y399" s="85">
        <v>-98.58</v>
      </c>
      <c r="Z399" s="88"/>
      <c r="AA399" s="85">
        <v>1.45</v>
      </c>
      <c r="AB399" s="91">
        <v>1.45</v>
      </c>
      <c r="AC399" s="86">
        <v>0.64</v>
      </c>
      <c r="AD399" s="86">
        <v>0.63</v>
      </c>
      <c r="AE399" s="86">
        <v>0.02</v>
      </c>
      <c r="AF399" s="88">
        <v>5.1793999663300001</v>
      </c>
      <c r="AG399" s="85">
        <v>4.7999999737800001E-4</v>
      </c>
      <c r="AH399" s="86">
        <v>7.4696220000000002</v>
      </c>
      <c r="AI399" s="88">
        <v>6.0659909668700003</v>
      </c>
      <c r="AJ399" s="150">
        <v>1</v>
      </c>
      <c r="AK399" s="151">
        <v>0</v>
      </c>
    </row>
    <row r="400" spans="1:37" x14ac:dyDescent="0.2">
      <c r="A400" s="149" t="s">
        <v>1124</v>
      </c>
      <c r="B400" s="66" t="s">
        <v>1125</v>
      </c>
      <c r="C400" s="67">
        <v>72</v>
      </c>
      <c r="D400" s="84" t="s">
        <v>342</v>
      </c>
      <c r="E400" s="85">
        <v>5.4337659561201104</v>
      </c>
      <c r="F400" s="91">
        <v>5.4337659561201104</v>
      </c>
      <c r="G400" s="86">
        <v>3.5221492771309699</v>
      </c>
      <c r="H400" s="86">
        <v>3.5221492771309699</v>
      </c>
      <c r="I400" s="86">
        <v>4.74</v>
      </c>
      <c r="J400" s="86">
        <v>8.5500000000000007</v>
      </c>
      <c r="K400" s="87">
        <v>9.9000000000000008E-3</v>
      </c>
      <c r="L400" s="85">
        <v>2.28999999939</v>
      </c>
      <c r="M400" s="86">
        <v>0</v>
      </c>
      <c r="N400" s="86">
        <v>14.8652178455752</v>
      </c>
      <c r="O400" s="86">
        <v>10.2990033222591</v>
      </c>
      <c r="P400" s="86">
        <v>1.19</v>
      </c>
      <c r="Q400" s="88">
        <v>1.0689</v>
      </c>
      <c r="R400" s="85">
        <v>0</v>
      </c>
      <c r="S400" s="86">
        <v>1.9</v>
      </c>
      <c r="T400" s="86">
        <v>1.28</v>
      </c>
      <c r="U400" s="88">
        <v>12.9875914164314</v>
      </c>
      <c r="V400" s="89">
        <v>3.16</v>
      </c>
      <c r="W400" s="85">
        <v>22.569241167065101</v>
      </c>
      <c r="X400" s="88">
        <v>38.066666666700002</v>
      </c>
      <c r="Y400" s="85">
        <v>100</v>
      </c>
      <c r="Z400" s="88"/>
      <c r="AA400" s="85">
        <v>0</v>
      </c>
      <c r="AB400" s="91">
        <v>0</v>
      </c>
      <c r="AC400" s="86">
        <v>0</v>
      </c>
      <c r="AD400" s="86">
        <v>0</v>
      </c>
      <c r="AE400" s="86">
        <v>0</v>
      </c>
      <c r="AF400" s="88">
        <v>0</v>
      </c>
      <c r="AG400" s="85">
        <v>0.10629800009</v>
      </c>
      <c r="AH400" s="86">
        <v>6.7379999999999995E-2</v>
      </c>
      <c r="AI400" s="88">
        <v>0</v>
      </c>
      <c r="AJ400" s="150">
        <v>1</v>
      </c>
      <c r="AK400" s="151">
        <v>0</v>
      </c>
    </row>
    <row r="401" spans="1:37" x14ac:dyDescent="0.2">
      <c r="A401" s="149" t="s">
        <v>1126</v>
      </c>
      <c r="B401" s="66" t="s">
        <v>1127</v>
      </c>
      <c r="C401" s="67">
        <v>72</v>
      </c>
      <c r="D401" s="84" t="s">
        <v>342</v>
      </c>
      <c r="E401" s="85">
        <v>25.11337061515</v>
      </c>
      <c r="F401" s="91">
        <v>25.11337061515</v>
      </c>
      <c r="G401" s="86">
        <v>12.4646670055923</v>
      </c>
      <c r="H401" s="86">
        <v>12.4646670055923</v>
      </c>
      <c r="I401" s="86">
        <v>3.13</v>
      </c>
      <c r="J401" s="86">
        <v>6.04</v>
      </c>
      <c r="K401" s="87">
        <v>0</v>
      </c>
      <c r="L401" s="85">
        <v>1.1200043953000001</v>
      </c>
      <c r="M401" s="86">
        <v>0</v>
      </c>
      <c r="N401" s="86">
        <v>40.252824282019901</v>
      </c>
      <c r="O401" s="86">
        <v>24.182612626186501</v>
      </c>
      <c r="P401" s="86">
        <v>1.073</v>
      </c>
      <c r="Q401" s="88">
        <v>0.64400000000000002</v>
      </c>
      <c r="R401" s="85">
        <v>0</v>
      </c>
      <c r="S401" s="86">
        <v>1.3</v>
      </c>
      <c r="T401" s="86">
        <v>0.76</v>
      </c>
      <c r="U401" s="88">
        <v>8.9323843416370092</v>
      </c>
      <c r="V401" s="89">
        <v>3.71</v>
      </c>
      <c r="W401" s="85">
        <v>39.5560508075949</v>
      </c>
      <c r="X401" s="88">
        <v>60.8</v>
      </c>
      <c r="Y401" s="85">
        <v>100</v>
      </c>
      <c r="Z401" s="88"/>
      <c r="AA401" s="85">
        <v>0</v>
      </c>
      <c r="AB401" s="91">
        <v>0</v>
      </c>
      <c r="AC401" s="86">
        <v>0</v>
      </c>
      <c r="AD401" s="86">
        <v>0</v>
      </c>
      <c r="AE401" s="86">
        <v>0</v>
      </c>
      <c r="AF401" s="88">
        <v>2.9256845810600001E-8</v>
      </c>
      <c r="AG401" s="85">
        <v>1.5050714849000001E-8</v>
      </c>
      <c r="AH401" s="86">
        <v>4.0792000000000002E-2</v>
      </c>
      <c r="AI401" s="88">
        <v>9.3527540985599998E-9</v>
      </c>
      <c r="AJ401" s="150">
        <v>1</v>
      </c>
      <c r="AK401" s="151">
        <v>0</v>
      </c>
    </row>
    <row r="402" spans="1:37" x14ac:dyDescent="0.2">
      <c r="A402" s="149" t="s">
        <v>1128</v>
      </c>
      <c r="B402" s="66" t="s">
        <v>1129</v>
      </c>
      <c r="C402" s="67">
        <v>72</v>
      </c>
      <c r="D402" s="84" t="s">
        <v>342</v>
      </c>
      <c r="E402" s="85">
        <v>32.380424453595197</v>
      </c>
      <c r="F402" s="91">
        <v>31.5769190159434</v>
      </c>
      <c r="G402" s="86">
        <v>19.779326364692199</v>
      </c>
      <c r="H402" s="86">
        <v>19.452011403230902</v>
      </c>
      <c r="I402" s="86">
        <v>101.06</v>
      </c>
      <c r="J402" s="86">
        <v>135.56</v>
      </c>
      <c r="K402" s="87">
        <v>5.28E-2</v>
      </c>
      <c r="L402" s="85">
        <v>2.82999983787</v>
      </c>
      <c r="M402" s="86">
        <v>3.3031455202704302E-5</v>
      </c>
      <c r="N402" s="86">
        <v>70.500653370467703</v>
      </c>
      <c r="O402" s="86">
        <v>55.257362547124004</v>
      </c>
      <c r="P402" s="86">
        <v>8.6419999999999995</v>
      </c>
      <c r="Q402" s="88">
        <v>2.0531000000000001</v>
      </c>
      <c r="R402" s="85">
        <v>2.0876826722338201E-2</v>
      </c>
      <c r="S402" s="86">
        <v>0.4</v>
      </c>
      <c r="T402" s="86">
        <v>2.72</v>
      </c>
      <c r="U402" s="88">
        <v>6.83560342096927</v>
      </c>
      <c r="V402" s="89">
        <v>3.24</v>
      </c>
      <c r="W402" s="85">
        <v>40.470268093218003</v>
      </c>
      <c r="X402" s="88">
        <v>49.633333333300001</v>
      </c>
      <c r="Y402" s="85"/>
      <c r="Z402" s="88"/>
      <c r="AA402" s="85">
        <v>1.06</v>
      </c>
      <c r="AB402" s="91">
        <v>1.1000000000000001</v>
      </c>
      <c r="AC402" s="86">
        <v>0.37</v>
      </c>
      <c r="AD402" s="86">
        <v>0.4</v>
      </c>
      <c r="AE402" s="86">
        <v>0.1</v>
      </c>
      <c r="AF402" s="88">
        <v>3.3999994886700002E-3</v>
      </c>
      <c r="AG402" s="85">
        <v>0.16425003665999999</v>
      </c>
      <c r="AH402" s="86">
        <v>1.390415</v>
      </c>
      <c r="AI402" s="88">
        <v>1.40212847411</v>
      </c>
      <c r="AJ402" s="150">
        <v>1</v>
      </c>
      <c r="AK402" s="151">
        <v>0</v>
      </c>
    </row>
    <row r="403" spans="1:37" x14ac:dyDescent="0.2">
      <c r="A403" s="149" t="s">
        <v>1130</v>
      </c>
      <c r="B403" s="66" t="s">
        <v>1131</v>
      </c>
      <c r="C403" s="67">
        <v>72</v>
      </c>
      <c r="D403" s="84" t="s">
        <v>342</v>
      </c>
      <c r="E403" s="85">
        <v>38.247444940262</v>
      </c>
      <c r="F403" s="91">
        <v>38.163955664315502</v>
      </c>
      <c r="G403" s="86">
        <v>20.406650352670201</v>
      </c>
      <c r="H403" s="86">
        <v>20.328199222686099</v>
      </c>
      <c r="I403" s="86">
        <v>59.11</v>
      </c>
      <c r="J403" s="86">
        <v>65.19</v>
      </c>
      <c r="K403" s="87">
        <v>2.4E-2</v>
      </c>
      <c r="L403" s="85">
        <v>2.8400000033100001</v>
      </c>
      <c r="M403" s="86">
        <v>1.1392402931391701E-4</v>
      </c>
      <c r="N403" s="86">
        <v>80.243362474346796</v>
      </c>
      <c r="O403" s="86">
        <v>53.563074114223802</v>
      </c>
      <c r="P403" s="86">
        <v>2.8929999999999998</v>
      </c>
      <c r="Q403" s="88">
        <v>0.73570000000000002</v>
      </c>
      <c r="R403" s="85">
        <v>2.5726781579624401E-2</v>
      </c>
      <c r="S403" s="86">
        <v>0.4</v>
      </c>
      <c r="T403" s="86">
        <v>1.45</v>
      </c>
      <c r="U403" s="88">
        <v>3.4381747516913799</v>
      </c>
      <c r="V403" s="89">
        <v>3.8</v>
      </c>
      <c r="W403" s="85">
        <v>49.367573266883902</v>
      </c>
      <c r="X403" s="88">
        <v>57</v>
      </c>
      <c r="Y403" s="85"/>
      <c r="Z403" s="88">
        <v>-100</v>
      </c>
      <c r="AA403" s="85">
        <v>0.03</v>
      </c>
      <c r="AB403" s="91">
        <v>0.03</v>
      </c>
      <c r="AC403" s="86">
        <v>0.01</v>
      </c>
      <c r="AD403" s="86">
        <v>0.01</v>
      </c>
      <c r="AE403" s="86">
        <v>7.0000000000000007E-2</v>
      </c>
      <c r="AF403" s="88">
        <v>5.1500000119699997E-2</v>
      </c>
      <c r="AG403" s="85">
        <v>5.9999999981E-3</v>
      </c>
      <c r="AH403" s="86">
        <v>0.459366</v>
      </c>
      <c r="AI403" s="88">
        <v>0.27376099991300001</v>
      </c>
      <c r="AJ403" s="150">
        <v>1</v>
      </c>
      <c r="AK403" s="151">
        <v>0</v>
      </c>
    </row>
    <row r="404" spans="1:37" x14ac:dyDescent="0.2">
      <c r="A404" s="149" t="s">
        <v>1132</v>
      </c>
      <c r="B404" s="66" t="s">
        <v>1133</v>
      </c>
      <c r="C404" s="67">
        <v>72</v>
      </c>
      <c r="D404" s="84" t="s">
        <v>342</v>
      </c>
      <c r="E404" s="85">
        <v>36.230918551360503</v>
      </c>
      <c r="F404" s="91">
        <v>36.216560802196199</v>
      </c>
      <c r="G404" s="86">
        <v>17.610640815060702</v>
      </c>
      <c r="H404" s="86">
        <v>17.5997289256958</v>
      </c>
      <c r="I404" s="86">
        <v>25.17</v>
      </c>
      <c r="J404" s="86">
        <v>98.34</v>
      </c>
      <c r="K404" s="87">
        <v>5.74E-2</v>
      </c>
      <c r="L404" s="85">
        <v>9.3199999970899992</v>
      </c>
      <c r="M404" s="86">
        <v>3.6345454615262598E-3</v>
      </c>
      <c r="N404" s="86">
        <v>75.537746684765594</v>
      </c>
      <c r="O404" s="86">
        <v>56.555687673404698</v>
      </c>
      <c r="P404" s="86">
        <v>2.7360000000000002</v>
      </c>
      <c r="Q404" s="88">
        <v>0.55520000000000003</v>
      </c>
      <c r="R404" s="85">
        <v>2.41138172172655E-2</v>
      </c>
      <c r="S404" s="86">
        <v>0.4</v>
      </c>
      <c r="T404" s="86">
        <v>1.1399999999999999</v>
      </c>
      <c r="U404" s="88">
        <v>5.2239234559676504</v>
      </c>
      <c r="V404" s="89">
        <v>3.8</v>
      </c>
      <c r="W404" s="85">
        <v>48.547434795598903</v>
      </c>
      <c r="X404" s="88">
        <v>52.066666666700002</v>
      </c>
      <c r="Y404" s="85">
        <v>-9.2399999999999949</v>
      </c>
      <c r="Z404" s="88"/>
      <c r="AA404" s="85">
        <v>0.15</v>
      </c>
      <c r="AB404" s="91">
        <v>0.15</v>
      </c>
      <c r="AC404" s="86">
        <v>0</v>
      </c>
      <c r="AD404" s="86">
        <v>0</v>
      </c>
      <c r="AE404" s="86">
        <v>0</v>
      </c>
      <c r="AF404" s="88">
        <v>0.159899994681</v>
      </c>
      <c r="AG404" s="85">
        <v>0</v>
      </c>
      <c r="AH404" s="86">
        <v>0.75439500000000004</v>
      </c>
      <c r="AI404" s="88">
        <v>3.6138900003600001</v>
      </c>
      <c r="AJ404" s="150">
        <v>1</v>
      </c>
      <c r="AK404" s="151">
        <v>0</v>
      </c>
    </row>
    <row r="405" spans="1:37" x14ac:dyDescent="0.2">
      <c r="A405" s="149" t="s">
        <v>1134</v>
      </c>
      <c r="B405" s="66" t="s">
        <v>1135</v>
      </c>
      <c r="C405" s="67">
        <v>72</v>
      </c>
      <c r="D405" s="84" t="s">
        <v>342</v>
      </c>
      <c r="E405" s="85">
        <v>6.6936823467134001</v>
      </c>
      <c r="F405" s="91">
        <v>6.6863808115656296</v>
      </c>
      <c r="G405" s="86">
        <v>3.7402113794425298</v>
      </c>
      <c r="H405" s="86">
        <v>3.7329098442947601</v>
      </c>
      <c r="I405" s="86">
        <v>4.75</v>
      </c>
      <c r="J405" s="86">
        <v>3.56</v>
      </c>
      <c r="K405" s="87">
        <v>0</v>
      </c>
      <c r="L405" s="85">
        <v>2.1300000005299999</v>
      </c>
      <c r="M405" s="86">
        <v>4.8067979209296501E-3</v>
      </c>
      <c r="N405" s="86">
        <v>14.720790560974599</v>
      </c>
      <c r="O405" s="86">
        <v>14.072327044025201</v>
      </c>
      <c r="P405" s="86">
        <v>0.80900000000000005</v>
      </c>
      <c r="Q405" s="88">
        <v>0.70989999999999998</v>
      </c>
      <c r="R405" s="85">
        <v>2.6288117770767599E-2</v>
      </c>
      <c r="S405" s="86">
        <v>2.9</v>
      </c>
      <c r="T405" s="86">
        <v>1.36</v>
      </c>
      <c r="U405" s="88">
        <v>13.506014639578</v>
      </c>
      <c r="V405" s="89">
        <v>3.21</v>
      </c>
      <c r="W405" s="85">
        <v>24.513122038650401</v>
      </c>
      <c r="X405" s="88">
        <v>35.833333333299997</v>
      </c>
      <c r="Y405" s="85">
        <v>100</v>
      </c>
      <c r="Z405" s="88"/>
      <c r="AA405" s="85">
        <v>0</v>
      </c>
      <c r="AB405" s="91">
        <v>0</v>
      </c>
      <c r="AC405" s="86">
        <v>0</v>
      </c>
      <c r="AD405" s="86">
        <v>0</v>
      </c>
      <c r="AE405" s="86">
        <v>0</v>
      </c>
      <c r="AF405" s="88">
        <v>0</v>
      </c>
      <c r="AG405" s="85">
        <v>7.1749999517999999E-2</v>
      </c>
      <c r="AH405" s="86">
        <v>1.3115E-2</v>
      </c>
      <c r="AI405" s="88">
        <v>0</v>
      </c>
      <c r="AJ405" s="150">
        <v>1</v>
      </c>
      <c r="AK405" s="151">
        <v>0</v>
      </c>
    </row>
    <row r="406" spans="1:37" x14ac:dyDescent="0.2">
      <c r="A406" s="149" t="s">
        <v>1136</v>
      </c>
      <c r="B406" s="66" t="s">
        <v>1137</v>
      </c>
      <c r="C406" s="67">
        <v>72</v>
      </c>
      <c r="D406" s="84" t="s">
        <v>342</v>
      </c>
      <c r="E406" s="85">
        <v>25.459997515924702</v>
      </c>
      <c r="F406" s="91">
        <v>25.459997515924702</v>
      </c>
      <c r="G406" s="86">
        <v>13.793715289483499</v>
      </c>
      <c r="H406" s="86">
        <v>13.793715289483499</v>
      </c>
      <c r="I406" s="86">
        <v>6.63</v>
      </c>
      <c r="J406" s="86">
        <v>6.26</v>
      </c>
      <c r="K406" s="87">
        <v>0</v>
      </c>
      <c r="L406" s="85">
        <v>0.73000002726900004</v>
      </c>
      <c r="M406" s="86">
        <v>0</v>
      </c>
      <c r="N406" s="86">
        <v>40.499882242110203</v>
      </c>
      <c r="O406" s="86">
        <v>42.126245847176101</v>
      </c>
      <c r="P406" s="86">
        <v>0.97099999999999997</v>
      </c>
      <c r="Q406" s="88">
        <v>0.57169999999999999</v>
      </c>
      <c r="R406" s="85">
        <v>0</v>
      </c>
      <c r="S406" s="86">
        <v>2.4</v>
      </c>
      <c r="T406" s="86">
        <v>1.05</v>
      </c>
      <c r="U406" s="88">
        <v>7.7787043772955498</v>
      </c>
      <c r="V406" s="89">
        <v>3.65</v>
      </c>
      <c r="W406" s="85">
        <v>48.878429012902302</v>
      </c>
      <c r="X406" s="88">
        <v>55.4</v>
      </c>
      <c r="Y406" s="85">
        <v>100</v>
      </c>
      <c r="Z406" s="88">
        <v>100</v>
      </c>
      <c r="AA406" s="85">
        <v>0</v>
      </c>
      <c r="AB406" s="91">
        <v>0</v>
      </c>
      <c r="AC406" s="86">
        <v>0</v>
      </c>
      <c r="AD406" s="86">
        <v>0</v>
      </c>
      <c r="AE406" s="86">
        <v>0</v>
      </c>
      <c r="AF406" s="88">
        <v>9.8011105123700005E-11</v>
      </c>
      <c r="AG406" s="85">
        <v>7.8623952732600005E-2</v>
      </c>
      <c r="AH406" s="86">
        <v>2.4324999999999999E-2</v>
      </c>
      <c r="AI406" s="88">
        <v>1.79496758615E-11</v>
      </c>
      <c r="AJ406" s="150">
        <v>1</v>
      </c>
      <c r="AK406" s="151">
        <v>0</v>
      </c>
    </row>
    <row r="407" spans="1:37" x14ac:dyDescent="0.2">
      <c r="A407" s="149" t="s">
        <v>1138</v>
      </c>
      <c r="B407" s="66" t="s">
        <v>1139</v>
      </c>
      <c r="C407" s="67">
        <v>72</v>
      </c>
      <c r="D407" s="84" t="s">
        <v>342</v>
      </c>
      <c r="E407" s="85">
        <v>27.7055244004295</v>
      </c>
      <c r="F407" s="91">
        <v>27.703467202086799</v>
      </c>
      <c r="G407" s="86">
        <v>22.9789054881937</v>
      </c>
      <c r="H407" s="86">
        <v>22.976848289850999</v>
      </c>
      <c r="I407" s="86">
        <v>6.41</v>
      </c>
      <c r="J407" s="86">
        <v>6.55</v>
      </c>
      <c r="K407" s="87">
        <v>0</v>
      </c>
      <c r="L407" s="85">
        <v>35.729998945600002</v>
      </c>
      <c r="M407" s="86">
        <v>1.1493160030980601E-3</v>
      </c>
      <c r="N407" s="86">
        <v>80.486146759715297</v>
      </c>
      <c r="O407" s="86">
        <v>39.072470267290697</v>
      </c>
      <c r="P407" s="86">
        <v>0.76800000000000002</v>
      </c>
      <c r="Q407" s="88">
        <v>0.49830000000000002</v>
      </c>
      <c r="R407" s="85">
        <v>1.0497034587729E-2</v>
      </c>
      <c r="S407" s="86">
        <v>1.6</v>
      </c>
      <c r="T407" s="86">
        <v>0.71</v>
      </c>
      <c r="U407" s="88">
        <v>11.330637032038799</v>
      </c>
      <c r="V407" s="89">
        <v>3.73</v>
      </c>
      <c r="W407" s="85">
        <v>39.972525033288498</v>
      </c>
      <c r="X407" s="88"/>
      <c r="Y407" s="85">
        <v>-24.560000000000002</v>
      </c>
      <c r="Z407" s="88">
        <v>100</v>
      </c>
      <c r="AA407" s="85">
        <v>0</v>
      </c>
      <c r="AB407" s="91">
        <v>0</v>
      </c>
      <c r="AC407" s="86">
        <v>0</v>
      </c>
      <c r="AD407" s="86">
        <v>0</v>
      </c>
      <c r="AE407" s="86">
        <v>0</v>
      </c>
      <c r="AF407" s="88">
        <v>0.230399989104</v>
      </c>
      <c r="AG407" s="85">
        <v>0.29289397312100002</v>
      </c>
      <c r="AH407" s="86">
        <v>6.8043000000000006E-2</v>
      </c>
      <c r="AI407" s="88">
        <v>0.18200897708399999</v>
      </c>
      <c r="AJ407" s="150">
        <v>1</v>
      </c>
      <c r="AK407" s="151">
        <v>0</v>
      </c>
    </row>
    <row r="408" spans="1:37" x14ac:dyDescent="0.2">
      <c r="A408" s="149" t="s">
        <v>1140</v>
      </c>
      <c r="B408" s="66" t="s">
        <v>1141</v>
      </c>
      <c r="C408" s="67">
        <v>54</v>
      </c>
      <c r="D408" s="84" t="s">
        <v>342</v>
      </c>
      <c r="E408" s="85">
        <v>1.6007962012566599</v>
      </c>
      <c r="F408" s="91">
        <v>1.6007962012566599</v>
      </c>
      <c r="G408" s="86">
        <v>0.60194733560362601</v>
      </c>
      <c r="H408" s="86">
        <v>0.60194733560362601</v>
      </c>
      <c r="I408" s="86">
        <v>3.83</v>
      </c>
      <c r="J408" s="86">
        <v>20.95</v>
      </c>
      <c r="K408" s="87">
        <v>2.6599999999999999E-2</v>
      </c>
      <c r="L408" s="85">
        <v>1.11000051929</v>
      </c>
      <c r="M408" s="86">
        <v>0</v>
      </c>
      <c r="N408" s="86">
        <v>3.2684303153895602</v>
      </c>
      <c r="O408" s="86">
        <v>0.14295925661186601</v>
      </c>
      <c r="P408" s="86">
        <v>2.2890000000000001</v>
      </c>
      <c r="Q408" s="88">
        <v>0.71950000000000003</v>
      </c>
      <c r="R408" s="85">
        <v>0</v>
      </c>
      <c r="S408" s="86">
        <v>15.4</v>
      </c>
      <c r="T408" s="86">
        <v>1.1399999999999999</v>
      </c>
      <c r="U408" s="88">
        <v>14.4131613027004</v>
      </c>
      <c r="V408" s="89">
        <v>2.93</v>
      </c>
      <c r="W408" s="85">
        <v>20.083023433359099</v>
      </c>
      <c r="X408" s="88">
        <v>30.066666666700002</v>
      </c>
      <c r="Y408" s="85"/>
      <c r="Z408" s="88"/>
      <c r="AA408" s="85">
        <v>0.11</v>
      </c>
      <c r="AB408" s="91">
        <v>0.11</v>
      </c>
      <c r="AC408" s="86">
        <v>0.03</v>
      </c>
      <c r="AD408" s="86">
        <v>0.03</v>
      </c>
      <c r="AE408" s="86">
        <v>0</v>
      </c>
      <c r="AF408" s="88">
        <v>0</v>
      </c>
      <c r="AG408" s="85">
        <v>0.18102299980299999</v>
      </c>
      <c r="AH408" s="86">
        <v>0.12327100000000001</v>
      </c>
      <c r="AI408" s="88">
        <v>3.2399999816700001E-4</v>
      </c>
      <c r="AJ408" s="150">
        <v>1</v>
      </c>
      <c r="AK408" s="151">
        <v>0</v>
      </c>
    </row>
    <row r="409" spans="1:37" x14ac:dyDescent="0.2">
      <c r="A409" s="149" t="s">
        <v>1142</v>
      </c>
      <c r="B409" s="66" t="s">
        <v>1143</v>
      </c>
      <c r="C409" s="67">
        <v>54</v>
      </c>
      <c r="D409" s="84" t="s">
        <v>342</v>
      </c>
      <c r="E409" s="85">
        <v>6.55207598697538</v>
      </c>
      <c r="F409" s="91">
        <v>6.55207598697538</v>
      </c>
      <c r="G409" s="86">
        <v>2.5839172906381802</v>
      </c>
      <c r="H409" s="86">
        <v>2.5839172906381802</v>
      </c>
      <c r="I409" s="86">
        <v>2.1800000000000002</v>
      </c>
      <c r="J409" s="86">
        <v>5.28</v>
      </c>
      <c r="K409" s="87">
        <v>2.5000000000000001E-2</v>
      </c>
      <c r="L409" s="85">
        <v>7.0599999977000003</v>
      </c>
      <c r="M409" s="86">
        <v>1.7153133810764399E-3</v>
      </c>
      <c r="N409" s="86">
        <v>14.2849892574986</v>
      </c>
      <c r="O409" s="86">
        <v>0.229065920081446</v>
      </c>
      <c r="P409" s="86">
        <v>0.89200000000000002</v>
      </c>
      <c r="Q409" s="88">
        <v>0.83360000000000001</v>
      </c>
      <c r="R409" s="85">
        <v>2.1397239756071499E-2</v>
      </c>
      <c r="S409" s="86">
        <v>14.5</v>
      </c>
      <c r="T409" s="86">
        <v>1.03</v>
      </c>
      <c r="U409" s="88">
        <v>13.942199480815701</v>
      </c>
      <c r="V409" s="89">
        <v>3.2</v>
      </c>
      <c r="W409" s="85">
        <v>36.327187696577298</v>
      </c>
      <c r="X409" s="88">
        <v>39.5333333333</v>
      </c>
      <c r="Y409" s="85"/>
      <c r="Z409" s="88"/>
      <c r="AA409" s="85">
        <v>0</v>
      </c>
      <c r="AB409" s="91">
        <v>0</v>
      </c>
      <c r="AC409" s="86">
        <v>0</v>
      </c>
      <c r="AD409" s="86">
        <v>0</v>
      </c>
      <c r="AE409" s="86">
        <v>0</v>
      </c>
      <c r="AF409" s="88">
        <v>0</v>
      </c>
      <c r="AG409" s="85">
        <v>0</v>
      </c>
      <c r="AH409" s="86">
        <v>4.9230999999999997E-2</v>
      </c>
      <c r="AI409" s="88">
        <v>1.6199999978199999E-4</v>
      </c>
      <c r="AJ409" s="150">
        <v>1</v>
      </c>
      <c r="AK409" s="151">
        <v>0</v>
      </c>
    </row>
    <row r="410" spans="1:37" x14ac:dyDescent="0.2">
      <c r="A410" s="149" t="s">
        <v>1144</v>
      </c>
      <c r="B410" s="66" t="s">
        <v>1145</v>
      </c>
      <c r="C410" s="67">
        <v>54</v>
      </c>
      <c r="D410" s="84" t="s">
        <v>342</v>
      </c>
      <c r="E410" s="85">
        <v>0.249863611565739</v>
      </c>
      <c r="F410" s="91">
        <v>0.249863611565739</v>
      </c>
      <c r="G410" s="86">
        <v>0.183306055646481</v>
      </c>
      <c r="H410" s="86">
        <v>0.183306055646481</v>
      </c>
      <c r="I410" s="86">
        <v>24.79</v>
      </c>
      <c r="J410" s="86">
        <v>22.48</v>
      </c>
      <c r="K410" s="87">
        <v>7.2700000000000001E-2</v>
      </c>
      <c r="L410" s="85">
        <v>8.4599997886700002</v>
      </c>
      <c r="M410" s="86">
        <v>0</v>
      </c>
      <c r="N410" s="86">
        <v>0.63095134728372504</v>
      </c>
      <c r="O410" s="86">
        <v>0</v>
      </c>
      <c r="P410" s="86">
        <v>2.0499999999999998</v>
      </c>
      <c r="Q410" s="88">
        <v>0.96989999999999998</v>
      </c>
      <c r="R410" s="85">
        <v>0</v>
      </c>
      <c r="S410" s="86">
        <v>16.3</v>
      </c>
      <c r="T410" s="86">
        <v>1.42</v>
      </c>
      <c r="U410" s="88">
        <v>14.4495362793235</v>
      </c>
      <c r="V410" s="89">
        <v>2.97</v>
      </c>
      <c r="W410" s="85">
        <v>20.2303328542658</v>
      </c>
      <c r="X410" s="88">
        <v>23.4666666667</v>
      </c>
      <c r="Y410" s="85"/>
      <c r="Z410" s="88"/>
      <c r="AA410" s="85">
        <v>0</v>
      </c>
      <c r="AB410" s="91">
        <v>0</v>
      </c>
      <c r="AC410" s="86">
        <v>0</v>
      </c>
      <c r="AD410" s="86">
        <v>0</v>
      </c>
      <c r="AE410" s="86">
        <v>0</v>
      </c>
      <c r="AF410" s="88">
        <v>0</v>
      </c>
      <c r="AG410" s="85">
        <v>8.6154000223400001E-2</v>
      </c>
      <c r="AH410" s="86">
        <v>0.14358499999999999</v>
      </c>
      <c r="AI410" s="88">
        <v>2.4300001034599999E-4</v>
      </c>
      <c r="AJ410" s="150">
        <v>1</v>
      </c>
      <c r="AK410" s="151">
        <v>0</v>
      </c>
    </row>
    <row r="411" spans="1:37" x14ac:dyDescent="0.2">
      <c r="A411" s="149" t="s">
        <v>1146</v>
      </c>
      <c r="B411" s="66" t="s">
        <v>1147</v>
      </c>
      <c r="C411" s="67">
        <v>72</v>
      </c>
      <c r="D411" s="84" t="s">
        <v>342</v>
      </c>
      <c r="E411" s="85">
        <v>24.253755468867901</v>
      </c>
      <c r="F411" s="91">
        <v>24.253755468867901</v>
      </c>
      <c r="G411" s="86">
        <v>9.8353412789068706</v>
      </c>
      <c r="H411" s="86">
        <v>9.8353412789068706</v>
      </c>
      <c r="I411" s="86">
        <v>31.05</v>
      </c>
      <c r="J411" s="86">
        <v>25.2</v>
      </c>
      <c r="K411" s="87">
        <v>8.3799999999999999E-2</v>
      </c>
      <c r="L411" s="85">
        <v>3.6599997431700002</v>
      </c>
      <c r="M411" s="86">
        <v>7.2345857614814699E-2</v>
      </c>
      <c r="N411" s="86">
        <v>42.613018799565197</v>
      </c>
      <c r="O411" s="86">
        <v>6.7601582164689002</v>
      </c>
      <c r="P411" s="86">
        <v>1.577</v>
      </c>
      <c r="Q411" s="88">
        <v>0.79020000000000001</v>
      </c>
      <c r="R411" s="85">
        <v>1.39899272523783E-2</v>
      </c>
      <c r="S411" s="86">
        <v>6.9</v>
      </c>
      <c r="T411" s="86">
        <v>1.38</v>
      </c>
      <c r="U411" s="88">
        <v>10.217892626996299</v>
      </c>
      <c r="V411" s="89">
        <v>3.79</v>
      </c>
      <c r="W411" s="85">
        <v>43.472338204895202</v>
      </c>
      <c r="X411" s="88">
        <v>61.3</v>
      </c>
      <c r="Y411" s="85"/>
      <c r="Z411" s="88"/>
      <c r="AA411" s="85">
        <v>0.17</v>
      </c>
      <c r="AB411" s="91">
        <v>0.17</v>
      </c>
      <c r="AC411" s="86">
        <v>0.05</v>
      </c>
      <c r="AD411" s="86">
        <v>0.05</v>
      </c>
      <c r="AE411" s="86">
        <v>0</v>
      </c>
      <c r="AF411" s="88">
        <v>0</v>
      </c>
      <c r="AG411" s="85">
        <v>0.25370396985999999</v>
      </c>
      <c r="AH411" s="86">
        <v>0.163547</v>
      </c>
      <c r="AI411" s="88">
        <v>2.1852768956500001E-8</v>
      </c>
      <c r="AJ411" s="150">
        <v>1</v>
      </c>
      <c r="AK411" s="151">
        <v>0</v>
      </c>
    </row>
    <row r="412" spans="1:37" x14ac:dyDescent="0.2">
      <c r="A412" s="149" t="s">
        <v>1148</v>
      </c>
      <c r="B412" s="66" t="s">
        <v>1149</v>
      </c>
      <c r="C412" s="67">
        <v>72</v>
      </c>
      <c r="D412" s="84" t="s">
        <v>342</v>
      </c>
      <c r="E412" s="85">
        <v>7.6036329762459296</v>
      </c>
      <c r="F412" s="91">
        <v>7.6036329762459296</v>
      </c>
      <c r="G412" s="86">
        <v>3.37826036329762</v>
      </c>
      <c r="H412" s="86">
        <v>3.37826036329762</v>
      </c>
      <c r="I412" s="86">
        <v>4.08</v>
      </c>
      <c r="J412" s="86">
        <v>6.03</v>
      </c>
      <c r="K412" s="87">
        <v>0</v>
      </c>
      <c r="L412" s="85">
        <v>4.3199999819099997</v>
      </c>
      <c r="M412" s="86">
        <v>0</v>
      </c>
      <c r="N412" s="86">
        <v>19.309268613198601</v>
      </c>
      <c r="O412" s="86">
        <v>7.8151260504201696</v>
      </c>
      <c r="P412" s="86">
        <v>0.82799999999999996</v>
      </c>
      <c r="Q412" s="88">
        <v>0.71160000000000001</v>
      </c>
      <c r="R412" s="85">
        <v>0</v>
      </c>
      <c r="S412" s="86">
        <v>3</v>
      </c>
      <c r="T412" s="86">
        <v>0.91</v>
      </c>
      <c r="U412" s="88">
        <v>13.2248486259898</v>
      </c>
      <c r="V412" s="89">
        <v>3.18</v>
      </c>
      <c r="W412" s="85">
        <v>21.925812331744002</v>
      </c>
      <c r="X412" s="88">
        <v>27.1</v>
      </c>
      <c r="Y412" s="85"/>
      <c r="Z412" s="88"/>
      <c r="AA412" s="85">
        <v>0</v>
      </c>
      <c r="AB412" s="91">
        <v>0</v>
      </c>
      <c r="AC412" s="86">
        <v>0</v>
      </c>
      <c r="AD412" s="86">
        <v>0</v>
      </c>
      <c r="AE412" s="86">
        <v>0</v>
      </c>
      <c r="AF412" s="88">
        <v>0</v>
      </c>
      <c r="AG412" s="85">
        <v>0.199135981125</v>
      </c>
      <c r="AH412" s="86">
        <v>2.8981E-2</v>
      </c>
      <c r="AI412" s="88">
        <v>0</v>
      </c>
      <c r="AJ412" s="150">
        <v>1</v>
      </c>
      <c r="AK412" s="151">
        <v>0</v>
      </c>
    </row>
    <row r="413" spans="1:37" x14ac:dyDescent="0.2">
      <c r="A413" s="149" t="s">
        <v>1150</v>
      </c>
      <c r="B413" s="66" t="s">
        <v>1151</v>
      </c>
      <c r="C413" s="67">
        <v>72</v>
      </c>
      <c r="D413" s="84" t="s">
        <v>342</v>
      </c>
      <c r="E413" s="85">
        <v>20.357000857973901</v>
      </c>
      <c r="F413" s="91">
        <v>20.357000857973901</v>
      </c>
      <c r="G413" s="86">
        <v>9.5245568878565301</v>
      </c>
      <c r="H413" s="86">
        <v>9.5245568878565301</v>
      </c>
      <c r="I413" s="86">
        <v>3.47</v>
      </c>
      <c r="J413" s="86">
        <v>4.93</v>
      </c>
      <c r="K413" s="87">
        <v>1.1599999999999999E-2</v>
      </c>
      <c r="L413" s="85">
        <v>1.6899999992100001</v>
      </c>
      <c r="M413" s="86">
        <v>0</v>
      </c>
      <c r="N413" s="86">
        <v>35.4863236698965</v>
      </c>
      <c r="O413" s="86">
        <v>24.4922341696535</v>
      </c>
      <c r="P413" s="86">
        <v>0.81599999999999995</v>
      </c>
      <c r="Q413" s="88">
        <v>0.80220000000000002</v>
      </c>
      <c r="R413" s="85">
        <v>0</v>
      </c>
      <c r="S413" s="86">
        <v>2.6</v>
      </c>
      <c r="T413" s="86">
        <v>1.1499999999999999</v>
      </c>
      <c r="U413" s="88">
        <v>10.440077845439101</v>
      </c>
      <c r="V413" s="89">
        <v>3.59</v>
      </c>
      <c r="W413" s="85">
        <v>33.337078820765399</v>
      </c>
      <c r="X413" s="88">
        <v>38.200000000000003</v>
      </c>
      <c r="Y413" s="85"/>
      <c r="Z413" s="88"/>
      <c r="AA413" s="85">
        <v>0.2</v>
      </c>
      <c r="AB413" s="91">
        <v>0.2</v>
      </c>
      <c r="AC413" s="86">
        <v>0.11</v>
      </c>
      <c r="AD413" s="86">
        <v>0.11</v>
      </c>
      <c r="AE413" s="86">
        <v>0</v>
      </c>
      <c r="AF413" s="88">
        <v>0</v>
      </c>
      <c r="AG413" s="85">
        <v>1.3439998994299999E-3</v>
      </c>
      <c r="AH413" s="86">
        <v>3.2597000000000001E-2</v>
      </c>
      <c r="AI413" s="88">
        <v>3.2491997568600002E-2</v>
      </c>
      <c r="AJ413" s="150">
        <v>1</v>
      </c>
      <c r="AK413" s="151">
        <v>0</v>
      </c>
    </row>
    <row r="414" spans="1:37" x14ac:dyDescent="0.2">
      <c r="A414" s="149" t="s">
        <v>1152</v>
      </c>
      <c r="B414" s="66" t="s">
        <v>1153</v>
      </c>
      <c r="C414" s="67">
        <v>54</v>
      </c>
      <c r="D414" s="84" t="s">
        <v>342</v>
      </c>
      <c r="E414" s="85">
        <v>2.1154586038217502</v>
      </c>
      <c r="F414" s="91">
        <v>2.1154586038217502</v>
      </c>
      <c r="G414" s="86">
        <v>1.1426163532767</v>
      </c>
      <c r="H414" s="86">
        <v>1.1426163532767</v>
      </c>
      <c r="I414" s="86">
        <v>3.03</v>
      </c>
      <c r="J414" s="86">
        <v>3.85</v>
      </c>
      <c r="K414" s="87">
        <v>0.1221</v>
      </c>
      <c r="L414" s="85">
        <v>15.7299994822</v>
      </c>
      <c r="M414" s="86">
        <v>0</v>
      </c>
      <c r="N414" s="86">
        <v>5.7929099631124101</v>
      </c>
      <c r="O414" s="86">
        <v>5.4039448797622298E-2</v>
      </c>
      <c r="P414" s="86">
        <v>0.78600000000000003</v>
      </c>
      <c r="Q414" s="88">
        <v>0.72609999999999997</v>
      </c>
      <c r="R414" s="85">
        <v>0</v>
      </c>
      <c r="S414" s="86">
        <v>15.8</v>
      </c>
      <c r="T414" s="86">
        <v>0.9</v>
      </c>
      <c r="U414" s="88">
        <v>17.442762310149199</v>
      </c>
      <c r="V414" s="89">
        <v>3.16</v>
      </c>
      <c r="W414" s="85">
        <v>20.1332324910924</v>
      </c>
      <c r="X414" s="88">
        <v>30.333333333300001</v>
      </c>
      <c r="Y414" s="85">
        <v>100</v>
      </c>
      <c r="Z414" s="88"/>
      <c r="AA414" s="85">
        <v>0.03</v>
      </c>
      <c r="AB414" s="91">
        <v>0.03</v>
      </c>
      <c r="AC414" s="86">
        <v>0.02</v>
      </c>
      <c r="AD414" s="86">
        <v>0.02</v>
      </c>
      <c r="AE414" s="86">
        <v>0</v>
      </c>
      <c r="AF414" s="88">
        <v>0</v>
      </c>
      <c r="AG414" s="85">
        <v>9.1134005060799994E-2</v>
      </c>
      <c r="AH414" s="86">
        <v>4.3491000000000002E-2</v>
      </c>
      <c r="AI414" s="88">
        <v>8.1000047695200007E-5</v>
      </c>
      <c r="AJ414" s="150">
        <v>1</v>
      </c>
      <c r="AK414" s="151">
        <v>0</v>
      </c>
    </row>
    <row r="415" spans="1:37" x14ac:dyDescent="0.2">
      <c r="A415" s="149" t="s">
        <v>1154</v>
      </c>
      <c r="B415" s="66" t="s">
        <v>1155</v>
      </c>
      <c r="C415" s="67">
        <v>54</v>
      </c>
      <c r="D415" s="84" t="s">
        <v>342</v>
      </c>
      <c r="E415" s="85">
        <v>8.5590076463263802</v>
      </c>
      <c r="F415" s="91">
        <v>8.5590076463263802</v>
      </c>
      <c r="G415" s="86">
        <v>3.7307397724501201</v>
      </c>
      <c r="H415" s="86">
        <v>3.7307397724501201</v>
      </c>
      <c r="I415" s="86">
        <v>3.65</v>
      </c>
      <c r="J415" s="86">
        <v>10.4</v>
      </c>
      <c r="K415" s="87">
        <v>0.11409999999999999</v>
      </c>
      <c r="L415" s="85">
        <v>8.8399999900600008</v>
      </c>
      <c r="M415" s="86">
        <v>0</v>
      </c>
      <c r="N415" s="86">
        <v>15.910386214295301</v>
      </c>
      <c r="O415" s="86">
        <v>3.3485540334855401</v>
      </c>
      <c r="P415" s="86">
        <v>1.212</v>
      </c>
      <c r="Q415" s="88">
        <v>0.96040000000000003</v>
      </c>
      <c r="R415" s="85">
        <v>0</v>
      </c>
      <c r="S415" s="86">
        <v>11.1</v>
      </c>
      <c r="T415" s="86">
        <v>1.05</v>
      </c>
      <c r="U415" s="88">
        <v>14.029960591681</v>
      </c>
      <c r="V415" s="89">
        <v>3.3</v>
      </c>
      <c r="W415" s="85">
        <v>41.780131149828897</v>
      </c>
      <c r="X415" s="88">
        <v>73.533333333300007</v>
      </c>
      <c r="Y415" s="85">
        <v>100</v>
      </c>
      <c r="Z415" s="88"/>
      <c r="AA415" s="85">
        <v>0.06</v>
      </c>
      <c r="AB415" s="91">
        <v>0.06</v>
      </c>
      <c r="AC415" s="86">
        <v>0</v>
      </c>
      <c r="AD415" s="86">
        <v>0</v>
      </c>
      <c r="AE415" s="86">
        <v>0</v>
      </c>
      <c r="AF415" s="88">
        <v>0</v>
      </c>
      <c r="AG415" s="85">
        <v>1.4692579995599999</v>
      </c>
      <c r="AH415" s="86">
        <v>0.17019500000000001</v>
      </c>
      <c r="AI415" s="88">
        <v>2.42999999928E-4</v>
      </c>
      <c r="AJ415" s="150">
        <v>1</v>
      </c>
      <c r="AK415" s="151">
        <v>0</v>
      </c>
    </row>
    <row r="416" spans="1:37" x14ac:dyDescent="0.2">
      <c r="A416" s="149" t="s">
        <v>1156</v>
      </c>
      <c r="B416" s="66" t="s">
        <v>1157</v>
      </c>
      <c r="C416" s="67">
        <v>72</v>
      </c>
      <c r="D416" s="84" t="s">
        <v>342</v>
      </c>
      <c r="E416" s="85">
        <v>19.1170207102167</v>
      </c>
      <c r="F416" s="91">
        <v>19.1170207102167</v>
      </c>
      <c r="G416" s="86">
        <v>10.3251610498855</v>
      </c>
      <c r="H416" s="86">
        <v>10.3251610498855</v>
      </c>
      <c r="I416" s="86">
        <v>11.49</v>
      </c>
      <c r="J416" s="86">
        <v>17.920000000000002</v>
      </c>
      <c r="K416" s="87">
        <v>2.9600000000000001E-2</v>
      </c>
      <c r="L416" s="85">
        <v>4.7099999487300002</v>
      </c>
      <c r="M416" s="86">
        <v>0</v>
      </c>
      <c r="N416" s="86">
        <v>34.757553732738003</v>
      </c>
      <c r="O416" s="86">
        <v>26.5554673020916</v>
      </c>
      <c r="P416" s="86">
        <v>1.228</v>
      </c>
      <c r="Q416" s="88">
        <v>0.90210000000000001</v>
      </c>
      <c r="R416" s="85">
        <v>0</v>
      </c>
      <c r="S416" s="86">
        <v>2.6</v>
      </c>
      <c r="T416" s="86">
        <v>1.07</v>
      </c>
      <c r="U416" s="88">
        <v>11.3786402598094</v>
      </c>
      <c r="V416" s="89">
        <v>3.7</v>
      </c>
      <c r="W416" s="85">
        <v>46.797136611750602</v>
      </c>
      <c r="X416" s="88">
        <v>59.433333333299998</v>
      </c>
      <c r="Y416" s="85">
        <v>100</v>
      </c>
      <c r="Z416" s="88"/>
      <c r="AA416" s="85">
        <v>0</v>
      </c>
      <c r="AB416" s="91">
        <v>0</v>
      </c>
      <c r="AC416" s="86">
        <v>0</v>
      </c>
      <c r="AD416" s="86">
        <v>0</v>
      </c>
      <c r="AE416" s="86">
        <v>0</v>
      </c>
      <c r="AF416" s="88">
        <v>0</v>
      </c>
      <c r="AG416" s="85">
        <v>0.17046403728599999</v>
      </c>
      <c r="AH416" s="86">
        <v>0.185221</v>
      </c>
      <c r="AI416" s="88">
        <v>0.13505699872800001</v>
      </c>
      <c r="AJ416" s="150">
        <v>1</v>
      </c>
      <c r="AK416" s="151">
        <v>0</v>
      </c>
    </row>
    <row r="417" spans="1:37" x14ac:dyDescent="0.2">
      <c r="A417" s="149" t="s">
        <v>1158</v>
      </c>
      <c r="B417" s="66" t="s">
        <v>1159</v>
      </c>
      <c r="C417" s="67">
        <v>72</v>
      </c>
      <c r="D417" s="84" t="s">
        <v>342</v>
      </c>
      <c r="E417" s="85">
        <v>16.2056027004855</v>
      </c>
      <c r="F417" s="91">
        <v>16.196188657423001</v>
      </c>
      <c r="G417" s="86">
        <v>10.3446884624178</v>
      </c>
      <c r="H417" s="86">
        <v>10.335274419355301</v>
      </c>
      <c r="I417" s="86">
        <v>6.35</v>
      </c>
      <c r="J417" s="86">
        <v>25.14</v>
      </c>
      <c r="K417" s="87">
        <v>0</v>
      </c>
      <c r="L417" s="85">
        <v>4.02999981394</v>
      </c>
      <c r="M417" s="86">
        <v>0</v>
      </c>
      <c r="N417" s="86">
        <v>30.622902911570499</v>
      </c>
      <c r="O417" s="86">
        <v>26.696352841391001</v>
      </c>
      <c r="P417" s="86">
        <v>1.514</v>
      </c>
      <c r="Q417" s="88">
        <v>0.98619999999999997</v>
      </c>
      <c r="R417" s="85">
        <v>0</v>
      </c>
      <c r="S417" s="86">
        <v>2.6</v>
      </c>
      <c r="T417" s="86">
        <v>1.03</v>
      </c>
      <c r="U417" s="88">
        <v>14.5339376252404</v>
      </c>
      <c r="V417" s="89">
        <v>3.31</v>
      </c>
      <c r="W417" s="85">
        <v>55.233816512015203</v>
      </c>
      <c r="X417" s="88">
        <v>66.133333333300001</v>
      </c>
      <c r="Y417" s="85">
        <v>99.82</v>
      </c>
      <c r="Z417" s="88"/>
      <c r="AA417" s="85">
        <v>0</v>
      </c>
      <c r="AB417" s="91">
        <v>0</v>
      </c>
      <c r="AC417" s="86">
        <v>0</v>
      </c>
      <c r="AD417" s="86">
        <v>0</v>
      </c>
      <c r="AE417" s="86">
        <v>0</v>
      </c>
      <c r="AF417" s="88">
        <v>0</v>
      </c>
      <c r="AG417" s="85">
        <v>7.6608004168399996E-2</v>
      </c>
      <c r="AH417" s="86">
        <v>0.127217</v>
      </c>
      <c r="AI417" s="88">
        <v>1.0712003740499999E-2</v>
      </c>
      <c r="AJ417" s="150">
        <v>1</v>
      </c>
      <c r="AK417" s="151">
        <v>0</v>
      </c>
    </row>
    <row r="418" spans="1:37" x14ac:dyDescent="0.2">
      <c r="A418" s="149" t="s">
        <v>1160</v>
      </c>
      <c r="B418" s="66" t="s">
        <v>1161</v>
      </c>
      <c r="C418" s="67">
        <v>72</v>
      </c>
      <c r="D418" s="84" t="s">
        <v>342</v>
      </c>
      <c r="E418" s="85">
        <v>10.587301587301599</v>
      </c>
      <c r="F418" s="91">
        <v>10.587301587301599</v>
      </c>
      <c r="G418" s="86">
        <v>7.5219421101773998</v>
      </c>
      <c r="H418" s="86">
        <v>7.5219421101773998</v>
      </c>
      <c r="I418" s="86">
        <v>3.46</v>
      </c>
      <c r="J418" s="86">
        <v>3.08</v>
      </c>
      <c r="K418" s="87">
        <v>0</v>
      </c>
      <c r="L418" s="85">
        <v>3.5300047924400002</v>
      </c>
      <c r="M418" s="86">
        <v>3.6182360756779501E-4</v>
      </c>
      <c r="N418" s="86">
        <v>25.726772261927799</v>
      </c>
      <c r="O418" s="86">
        <v>65.801743361037893</v>
      </c>
      <c r="P418" s="86">
        <v>0.76500000000000001</v>
      </c>
      <c r="Q418" s="88">
        <v>0.46689999999999998</v>
      </c>
      <c r="R418" s="85">
        <v>1.54297176361673E-2</v>
      </c>
      <c r="S418" s="86">
        <v>2.8</v>
      </c>
      <c r="T418" s="86">
        <v>0.91</v>
      </c>
      <c r="U418" s="88">
        <v>12.609710550887</v>
      </c>
      <c r="V418" s="89">
        <v>3.38</v>
      </c>
      <c r="W418" s="85">
        <v>56.601911871911298</v>
      </c>
      <c r="X418" s="88">
        <v>79.866666666699999</v>
      </c>
      <c r="Y418" s="85">
        <v>-100</v>
      </c>
      <c r="Z418" s="88"/>
      <c r="AA418" s="85">
        <v>0</v>
      </c>
      <c r="AB418" s="91">
        <v>0</v>
      </c>
      <c r="AC418" s="86">
        <v>0</v>
      </c>
      <c r="AD418" s="86">
        <v>0</v>
      </c>
      <c r="AE418" s="86">
        <v>0</v>
      </c>
      <c r="AF418" s="88">
        <v>3.9061362396499998E-8</v>
      </c>
      <c r="AG418" s="85">
        <v>0.14918406011099999</v>
      </c>
      <c r="AH418" s="86">
        <v>2.2823E-2</v>
      </c>
      <c r="AI418" s="88">
        <v>1.4682444443E-8</v>
      </c>
      <c r="AJ418" s="150">
        <v>1</v>
      </c>
      <c r="AK418" s="151">
        <v>0</v>
      </c>
    </row>
    <row r="419" spans="1:37" x14ac:dyDescent="0.2">
      <c r="A419" s="149" t="s">
        <v>1162</v>
      </c>
      <c r="B419" s="66" t="s">
        <v>1163</v>
      </c>
      <c r="C419" s="67">
        <v>54</v>
      </c>
      <c r="D419" s="84" t="s">
        <v>342</v>
      </c>
      <c r="E419" s="85">
        <v>7.2077973495346201</v>
      </c>
      <c r="F419" s="91">
        <v>7.1955600025914404</v>
      </c>
      <c r="G419" s="86">
        <v>2.8685780922695998</v>
      </c>
      <c r="H419" s="86">
        <v>2.8613796528912498</v>
      </c>
      <c r="I419" s="86">
        <v>3.18</v>
      </c>
      <c r="J419" s="86">
        <v>4.6399999999999997</v>
      </c>
      <c r="K419" s="87">
        <v>0.104</v>
      </c>
      <c r="L419" s="85">
        <v>5.8999998929100004</v>
      </c>
      <c r="M419" s="86">
        <v>0</v>
      </c>
      <c r="N419" s="86">
        <v>18.631958012489001</v>
      </c>
      <c r="O419" s="86">
        <v>1.6299137104506201</v>
      </c>
      <c r="P419" s="86">
        <v>1.3360000000000001</v>
      </c>
      <c r="Q419" s="88">
        <v>0.8478</v>
      </c>
      <c r="R419" s="85">
        <v>0</v>
      </c>
      <c r="S419" s="86">
        <v>5.2</v>
      </c>
      <c r="T419" s="86">
        <v>1.32</v>
      </c>
      <c r="U419" s="88">
        <v>12.596549068162</v>
      </c>
      <c r="V419" s="89">
        <v>3.18</v>
      </c>
      <c r="W419" s="85">
        <v>36.571065414907899</v>
      </c>
      <c r="X419" s="88">
        <v>48.4666666667</v>
      </c>
      <c r="Y419" s="85"/>
      <c r="Z419" s="88"/>
      <c r="AA419" s="85">
        <v>0</v>
      </c>
      <c r="AB419" s="91">
        <v>0</v>
      </c>
      <c r="AC419" s="86">
        <v>0</v>
      </c>
      <c r="AD419" s="86">
        <v>0</v>
      </c>
      <c r="AE419" s="86">
        <v>0</v>
      </c>
      <c r="AF419" s="88">
        <v>0</v>
      </c>
      <c r="AG419" s="85">
        <v>1.54380064248E-2</v>
      </c>
      <c r="AH419" s="86">
        <v>4.4761000000000002E-2</v>
      </c>
      <c r="AI419" s="88">
        <v>5.3744030560899999E-9</v>
      </c>
      <c r="AJ419" s="150">
        <v>1</v>
      </c>
      <c r="AK419" s="151">
        <v>0</v>
      </c>
    </row>
    <row r="420" spans="1:37" x14ac:dyDescent="0.2">
      <c r="A420" s="149" t="s">
        <v>1164</v>
      </c>
      <c r="B420" s="66" t="s">
        <v>1165</v>
      </c>
      <c r="C420" s="67">
        <v>72</v>
      </c>
      <c r="D420" s="84" t="s">
        <v>342</v>
      </c>
      <c r="E420" s="85">
        <v>11.8349479727305</v>
      </c>
      <c r="F420" s="91">
        <v>11.8249013275924</v>
      </c>
      <c r="G420" s="86">
        <v>4.5008970218873303</v>
      </c>
      <c r="H420" s="86">
        <v>4.4922856117689296</v>
      </c>
      <c r="I420" s="86">
        <v>4.43</v>
      </c>
      <c r="J420" s="86">
        <v>20.32</v>
      </c>
      <c r="K420" s="87">
        <v>1.5900000000000001E-2</v>
      </c>
      <c r="L420" s="85">
        <v>2.3500002969199998</v>
      </c>
      <c r="M420" s="86">
        <v>0</v>
      </c>
      <c r="N420" s="86">
        <v>23.3071966934111</v>
      </c>
      <c r="O420" s="86">
        <v>2.3934617629889101</v>
      </c>
      <c r="P420" s="86">
        <v>1.619</v>
      </c>
      <c r="Q420" s="88">
        <v>0.65380000000000005</v>
      </c>
      <c r="R420" s="85">
        <v>0</v>
      </c>
      <c r="S420" s="86">
        <v>6</v>
      </c>
      <c r="T420" s="86">
        <v>0.91</v>
      </c>
      <c r="U420" s="88">
        <v>9.1596698959454592</v>
      </c>
      <c r="V420" s="89">
        <v>3.32</v>
      </c>
      <c r="W420" s="85">
        <v>32.211999887847902</v>
      </c>
      <c r="X420" s="88">
        <v>41.3</v>
      </c>
      <c r="Y420" s="85"/>
      <c r="Z420" s="88"/>
      <c r="AA420" s="85">
        <v>0.03</v>
      </c>
      <c r="AB420" s="91">
        <v>0.03</v>
      </c>
      <c r="AC420" s="86">
        <v>0</v>
      </c>
      <c r="AD420" s="86">
        <v>0</v>
      </c>
      <c r="AE420" s="86">
        <v>0</v>
      </c>
      <c r="AF420" s="88">
        <v>0</v>
      </c>
      <c r="AG420" s="85">
        <v>0</v>
      </c>
      <c r="AH420" s="86">
        <v>9.9058999999999994E-2</v>
      </c>
      <c r="AI420" s="88">
        <v>0.107903997473</v>
      </c>
      <c r="AJ420" s="150">
        <v>1</v>
      </c>
      <c r="AK420" s="151">
        <v>0</v>
      </c>
    </row>
    <row r="421" spans="1:37" x14ac:dyDescent="0.2">
      <c r="A421" s="149" t="s">
        <v>1166</v>
      </c>
      <c r="B421" s="66" t="s">
        <v>1167</v>
      </c>
      <c r="C421" s="67">
        <v>72</v>
      </c>
      <c r="D421" s="84" t="s">
        <v>342</v>
      </c>
      <c r="E421" s="85">
        <v>23.296956004276499</v>
      </c>
      <c r="F421" s="91">
        <v>23.296956004276499</v>
      </c>
      <c r="G421" s="86">
        <v>7.4697920238839703</v>
      </c>
      <c r="H421" s="86">
        <v>7.4697920238839703</v>
      </c>
      <c r="I421" s="86">
        <v>3.81</v>
      </c>
      <c r="J421" s="86">
        <v>5.03</v>
      </c>
      <c r="K421" s="87">
        <v>8.9599999999999999E-2</v>
      </c>
      <c r="L421" s="85">
        <v>10.649998564800001</v>
      </c>
      <c r="M421" s="86">
        <v>0</v>
      </c>
      <c r="N421" s="86">
        <v>47.209627526590097</v>
      </c>
      <c r="O421" s="86">
        <v>7.5039082855653998</v>
      </c>
      <c r="P421" s="86">
        <v>0.76200000000000001</v>
      </c>
      <c r="Q421" s="88">
        <v>0.80689999999999995</v>
      </c>
      <c r="R421" s="85">
        <v>0</v>
      </c>
      <c r="S421" s="86">
        <v>4.7</v>
      </c>
      <c r="T421" s="86">
        <v>1.05</v>
      </c>
      <c r="U421" s="88">
        <v>10.4613398422528</v>
      </c>
      <c r="V421" s="89">
        <v>3.56</v>
      </c>
      <c r="W421" s="85">
        <v>43.514565514396999</v>
      </c>
      <c r="X421" s="88">
        <v>49.733333333300003</v>
      </c>
      <c r="Y421" s="85"/>
      <c r="Z421" s="88"/>
      <c r="AA421" s="85">
        <v>0.11</v>
      </c>
      <c r="AB421" s="91">
        <v>0.11</v>
      </c>
      <c r="AC421" s="86">
        <v>0</v>
      </c>
      <c r="AD421" s="86">
        <v>0</v>
      </c>
      <c r="AE421" s="86">
        <v>0</v>
      </c>
      <c r="AF421" s="88">
        <v>0</v>
      </c>
      <c r="AG421" s="85">
        <v>1.41090415706E-8</v>
      </c>
      <c r="AH421" s="86">
        <v>1.7949E-2</v>
      </c>
      <c r="AI421" s="88">
        <v>9.2795949968199994E-9</v>
      </c>
      <c r="AJ421" s="150">
        <v>1</v>
      </c>
      <c r="AK421" s="151">
        <v>0</v>
      </c>
    </row>
    <row r="422" spans="1:37" x14ac:dyDescent="0.2">
      <c r="A422" s="149" t="s">
        <v>1168</v>
      </c>
      <c r="B422" s="66" t="s">
        <v>1169</v>
      </c>
      <c r="C422" s="67">
        <v>72</v>
      </c>
      <c r="D422" s="84" t="s">
        <v>342</v>
      </c>
      <c r="E422" s="85">
        <v>17.439476381988801</v>
      </c>
      <c r="F422" s="91">
        <v>17.439476381988801</v>
      </c>
      <c r="G422" s="86">
        <v>8.6487658701995098</v>
      </c>
      <c r="H422" s="86">
        <v>8.6487658701995098</v>
      </c>
      <c r="I422" s="86">
        <v>4.3899999999999997</v>
      </c>
      <c r="J422" s="86">
        <v>7.44</v>
      </c>
      <c r="K422" s="87">
        <v>0</v>
      </c>
      <c r="L422" s="85">
        <v>3.8099999970799998</v>
      </c>
      <c r="M422" s="86">
        <v>0</v>
      </c>
      <c r="N422" s="86">
        <v>33.941236068895599</v>
      </c>
      <c r="O422" s="86">
        <v>23.783502472027099</v>
      </c>
      <c r="P422" s="86">
        <v>1.054</v>
      </c>
      <c r="Q422" s="88">
        <v>0.74480000000000002</v>
      </c>
      <c r="R422" s="85">
        <v>0</v>
      </c>
      <c r="S422" s="86">
        <v>2.6</v>
      </c>
      <c r="T422" s="86">
        <v>0.92</v>
      </c>
      <c r="U422" s="88">
        <v>10.136227426859101</v>
      </c>
      <c r="V422" s="89">
        <v>3.63</v>
      </c>
      <c r="W422" s="85">
        <v>47.012211505764199</v>
      </c>
      <c r="X422" s="88">
        <v>53.7</v>
      </c>
      <c r="Y422" s="85">
        <v>100</v>
      </c>
      <c r="Z422" s="88"/>
      <c r="AA422" s="85">
        <v>0.05</v>
      </c>
      <c r="AB422" s="91">
        <v>0.05</v>
      </c>
      <c r="AC422" s="86">
        <v>0.01</v>
      </c>
      <c r="AD422" s="86">
        <v>0.01</v>
      </c>
      <c r="AE422" s="86">
        <v>0</v>
      </c>
      <c r="AF422" s="88">
        <v>0</v>
      </c>
      <c r="AG422" s="85">
        <v>3.7407999714099999E-2</v>
      </c>
      <c r="AH422" s="86">
        <v>5.2436000000000003E-2</v>
      </c>
      <c r="AI422" s="88">
        <v>4.1667999681499999E-2</v>
      </c>
      <c r="AJ422" s="150">
        <v>1</v>
      </c>
      <c r="AK422" s="151">
        <v>0</v>
      </c>
    </row>
    <row r="423" spans="1:37" x14ac:dyDescent="0.2">
      <c r="A423" s="149" t="s">
        <v>1170</v>
      </c>
      <c r="B423" s="66" t="s">
        <v>1171</v>
      </c>
      <c r="C423" s="67">
        <v>72</v>
      </c>
      <c r="D423" s="84" t="s">
        <v>342</v>
      </c>
      <c r="E423" s="85">
        <v>11.918737677040999</v>
      </c>
      <c r="F423" s="91">
        <v>11.918737677040999</v>
      </c>
      <c r="G423" s="86">
        <v>6.5754461687955796</v>
      </c>
      <c r="H423" s="86">
        <v>6.5754461687955796</v>
      </c>
      <c r="I423" s="86">
        <v>6.75</v>
      </c>
      <c r="J423" s="86">
        <v>21.04</v>
      </c>
      <c r="K423" s="87">
        <v>0</v>
      </c>
      <c r="L423" s="85">
        <v>4.9299999785299997</v>
      </c>
      <c r="M423" s="86">
        <v>0</v>
      </c>
      <c r="N423" s="86">
        <v>29.838638826251199</v>
      </c>
      <c r="O423" s="86">
        <v>29.7051792828685</v>
      </c>
      <c r="P423" s="86">
        <v>1.7729999999999999</v>
      </c>
      <c r="Q423" s="88">
        <v>0.69679999999999997</v>
      </c>
      <c r="R423" s="85">
        <v>0</v>
      </c>
      <c r="S423" s="86">
        <v>2.7</v>
      </c>
      <c r="T423" s="86">
        <v>1.1499999999999999</v>
      </c>
      <c r="U423" s="88">
        <v>10.7204799810177</v>
      </c>
      <c r="V423" s="89">
        <v>3.25</v>
      </c>
      <c r="W423" s="85">
        <v>44.855651285051501</v>
      </c>
      <c r="X423" s="88">
        <v>70.099999999999994</v>
      </c>
      <c r="Y423" s="85">
        <v>100</v>
      </c>
      <c r="Z423" s="88"/>
      <c r="AA423" s="85">
        <v>0</v>
      </c>
      <c r="AB423" s="91">
        <v>0</v>
      </c>
      <c r="AC423" s="86">
        <v>0</v>
      </c>
      <c r="AD423" s="86">
        <v>0</v>
      </c>
      <c r="AE423" s="86">
        <v>0</v>
      </c>
      <c r="AF423" s="88">
        <v>0</v>
      </c>
      <c r="AG423" s="85">
        <v>0.187935987035</v>
      </c>
      <c r="AH423" s="86">
        <v>0.25961400000000001</v>
      </c>
      <c r="AI423" s="88">
        <v>6.0550995855300001E-2</v>
      </c>
      <c r="AJ423" s="150">
        <v>1</v>
      </c>
      <c r="AK423" s="151">
        <v>0</v>
      </c>
    </row>
    <row r="424" spans="1:37" x14ac:dyDescent="0.2">
      <c r="A424" s="149" t="s">
        <v>1172</v>
      </c>
      <c r="B424" s="66" t="s">
        <v>1173</v>
      </c>
      <c r="C424" s="67">
        <v>72</v>
      </c>
      <c r="D424" s="84" t="s">
        <v>342</v>
      </c>
      <c r="E424" s="85">
        <v>28.411196195887101</v>
      </c>
      <c r="F424" s="91">
        <v>28.4081084419193</v>
      </c>
      <c r="G424" s="86">
        <v>22.375409127400701</v>
      </c>
      <c r="H424" s="86">
        <v>22.372321373433</v>
      </c>
      <c r="I424" s="86">
        <v>12.09</v>
      </c>
      <c r="J424" s="86">
        <v>15.77</v>
      </c>
      <c r="K424" s="87">
        <v>0</v>
      </c>
      <c r="L424" s="85">
        <v>6.3400000074799996</v>
      </c>
      <c r="M424" s="86">
        <v>0</v>
      </c>
      <c r="N424" s="86">
        <v>60.268920912288699</v>
      </c>
      <c r="O424" s="86">
        <v>88.055156078165993</v>
      </c>
      <c r="P424" s="86">
        <v>1.175</v>
      </c>
      <c r="Q424" s="88">
        <v>0.223</v>
      </c>
      <c r="R424" s="85">
        <v>0</v>
      </c>
      <c r="S424" s="86">
        <v>0.9</v>
      </c>
      <c r="T424" s="86">
        <v>0.62</v>
      </c>
      <c r="U424" s="88">
        <v>5.0801272154634702</v>
      </c>
      <c r="V424" s="89">
        <v>3.63</v>
      </c>
      <c r="W424" s="85">
        <v>54.282055444015398</v>
      </c>
      <c r="X424" s="88">
        <v>64.7</v>
      </c>
      <c r="Y424" s="85">
        <v>-19.739999999999995</v>
      </c>
      <c r="Z424" s="88"/>
      <c r="AA424" s="85">
        <v>0</v>
      </c>
      <c r="AB424" s="91">
        <v>0</v>
      </c>
      <c r="AC424" s="86">
        <v>0</v>
      </c>
      <c r="AD424" s="86">
        <v>0</v>
      </c>
      <c r="AE424" s="86">
        <v>0</v>
      </c>
      <c r="AF424" s="88">
        <v>0</v>
      </c>
      <c r="AG424" s="85">
        <v>0.29774000058200001</v>
      </c>
      <c r="AH424" s="86">
        <v>9.7970000000000002E-2</v>
      </c>
      <c r="AI424" s="88">
        <v>9.1327000079499995E-2</v>
      </c>
      <c r="AJ424" s="150">
        <v>1</v>
      </c>
      <c r="AK424" s="151">
        <v>0</v>
      </c>
    </row>
    <row r="425" spans="1:37" x14ac:dyDescent="0.2">
      <c r="A425" s="149" t="s">
        <v>1174</v>
      </c>
      <c r="B425" s="66" t="s">
        <v>1175</v>
      </c>
      <c r="C425" s="67">
        <v>72</v>
      </c>
      <c r="D425" s="84" t="s">
        <v>342</v>
      </c>
      <c r="E425" s="85">
        <v>3.6170172047537901</v>
      </c>
      <c r="F425" s="91">
        <v>3.6170172047537901</v>
      </c>
      <c r="G425" s="86">
        <v>2.4352668746292099</v>
      </c>
      <c r="H425" s="86">
        <v>2.4352668746292099</v>
      </c>
      <c r="I425" s="86">
        <v>4.17</v>
      </c>
      <c r="J425" s="86">
        <v>5.09</v>
      </c>
      <c r="K425" s="87">
        <v>1.06E-2</v>
      </c>
      <c r="L425" s="85">
        <v>4.0300003995999996</v>
      </c>
      <c r="M425" s="86">
        <v>0</v>
      </c>
      <c r="N425" s="86">
        <v>9.2057348035345896</v>
      </c>
      <c r="O425" s="86">
        <v>1.0949834479246201</v>
      </c>
      <c r="P425" s="86">
        <v>0.999</v>
      </c>
      <c r="Q425" s="88">
        <v>0.81869999999999998</v>
      </c>
      <c r="R425" s="85">
        <v>0</v>
      </c>
      <c r="S425" s="86">
        <v>2.4</v>
      </c>
      <c r="T425" s="86">
        <v>0.98</v>
      </c>
      <c r="U425" s="88">
        <v>15.027845291179499</v>
      </c>
      <c r="V425" s="89">
        <v>3.13</v>
      </c>
      <c r="W425" s="85">
        <v>25.772006149629799</v>
      </c>
      <c r="X425" s="88">
        <v>34.200000000000003</v>
      </c>
      <c r="Y425" s="85">
        <v>100</v>
      </c>
      <c r="Z425" s="88"/>
      <c r="AA425" s="85">
        <v>0</v>
      </c>
      <c r="AB425" s="91">
        <v>0</v>
      </c>
      <c r="AC425" s="86">
        <v>0</v>
      </c>
      <c r="AD425" s="86">
        <v>0</v>
      </c>
      <c r="AE425" s="86">
        <v>0</v>
      </c>
      <c r="AF425" s="88">
        <v>0</v>
      </c>
      <c r="AG425" s="85">
        <v>0.169343978358</v>
      </c>
      <c r="AH425" s="86">
        <v>3.7079000000000001E-2</v>
      </c>
      <c r="AI425" s="88">
        <v>7.9664988663799993E-2</v>
      </c>
      <c r="AJ425" s="150">
        <v>1</v>
      </c>
      <c r="AK425" s="151">
        <v>0</v>
      </c>
    </row>
    <row r="426" spans="1:37" x14ac:dyDescent="0.2">
      <c r="A426" s="149" t="s">
        <v>1176</v>
      </c>
      <c r="B426" s="66" t="s">
        <v>1177</v>
      </c>
      <c r="C426" s="67">
        <v>72</v>
      </c>
      <c r="D426" s="84" t="s">
        <v>342</v>
      </c>
      <c r="E426" s="85">
        <v>1.2323416532839799</v>
      </c>
      <c r="F426" s="91">
        <v>1.2323416532839799</v>
      </c>
      <c r="G426" s="86">
        <v>0.94722229783064305</v>
      </c>
      <c r="H426" s="86">
        <v>0.94722229783064305</v>
      </c>
      <c r="I426" s="86">
        <v>4.9400000000000004</v>
      </c>
      <c r="J426" s="86">
        <v>4.45</v>
      </c>
      <c r="K426" s="87">
        <v>0</v>
      </c>
      <c r="L426" s="85">
        <v>8.8799999931099993</v>
      </c>
      <c r="M426" s="86">
        <v>5.9780855512032896E-4</v>
      </c>
      <c r="N426" s="86">
        <v>6.1562098042017999</v>
      </c>
      <c r="O426" s="86">
        <v>14.5348837209302</v>
      </c>
      <c r="P426" s="86">
        <v>0.71899999999999997</v>
      </c>
      <c r="Q426" s="88">
        <v>0.5746</v>
      </c>
      <c r="R426" s="85">
        <v>9.8405825624876993E-3</v>
      </c>
      <c r="S426" s="86">
        <v>2.7</v>
      </c>
      <c r="T426" s="86">
        <v>0.98</v>
      </c>
      <c r="U426" s="88">
        <v>15.897955850730799</v>
      </c>
      <c r="V426" s="89">
        <v>3.19</v>
      </c>
      <c r="W426" s="85">
        <v>20.635676523878999</v>
      </c>
      <c r="X426" s="88">
        <v>43.6</v>
      </c>
      <c r="Y426" s="85">
        <v>100</v>
      </c>
      <c r="Z426" s="88"/>
      <c r="AA426" s="85">
        <v>0</v>
      </c>
      <c r="AB426" s="91">
        <v>0</v>
      </c>
      <c r="AC426" s="86">
        <v>0</v>
      </c>
      <c r="AD426" s="86">
        <v>0</v>
      </c>
      <c r="AE426" s="86">
        <v>0</v>
      </c>
      <c r="AF426" s="88">
        <v>0</v>
      </c>
      <c r="AG426" s="85">
        <v>0.27148799330899998</v>
      </c>
      <c r="AH426" s="86">
        <v>4.5998999999999998E-2</v>
      </c>
      <c r="AI426" s="88">
        <v>5.7571998623700001E-2</v>
      </c>
      <c r="AJ426" s="150">
        <v>1</v>
      </c>
      <c r="AK426" s="151">
        <v>0</v>
      </c>
    </row>
    <row r="427" spans="1:37" x14ac:dyDescent="0.2">
      <c r="A427" s="149" t="s">
        <v>1178</v>
      </c>
      <c r="B427" s="66" t="s">
        <v>1179</v>
      </c>
      <c r="C427" s="67">
        <v>72</v>
      </c>
      <c r="D427" s="84" t="s">
        <v>342</v>
      </c>
      <c r="E427" s="85">
        <v>9.0272185182740294</v>
      </c>
      <c r="F427" s="91">
        <v>9.0192972033357499</v>
      </c>
      <c r="G427" s="86">
        <v>5.2777961141549499</v>
      </c>
      <c r="H427" s="86">
        <v>5.2747156027900601</v>
      </c>
      <c r="I427" s="86">
        <v>77.44</v>
      </c>
      <c r="J427" s="86">
        <v>184.68</v>
      </c>
      <c r="K427" s="87">
        <v>1.47E-2</v>
      </c>
      <c r="L427" s="85">
        <v>11.929999806</v>
      </c>
      <c r="M427" s="86">
        <v>0</v>
      </c>
      <c r="N427" s="86">
        <v>41.150786153620103</v>
      </c>
      <c r="O427" s="86">
        <v>1.3227513227513199</v>
      </c>
      <c r="P427" s="86">
        <v>10.339</v>
      </c>
      <c r="Q427" s="88">
        <v>1.4033</v>
      </c>
      <c r="R427" s="85">
        <v>0</v>
      </c>
      <c r="S427" s="86">
        <v>0</v>
      </c>
      <c r="T427" s="86">
        <v>2.2799999999999998</v>
      </c>
      <c r="U427" s="88">
        <v>7.1885933064888796</v>
      </c>
      <c r="V427" s="89">
        <v>2.63</v>
      </c>
      <c r="W427" s="85">
        <v>32.135353622768299</v>
      </c>
      <c r="X427" s="88">
        <v>42.8</v>
      </c>
      <c r="Y427" s="85">
        <v>-85.24</v>
      </c>
      <c r="Z427" s="88"/>
      <c r="AA427" s="85">
        <v>0.03</v>
      </c>
      <c r="AB427" s="91">
        <v>0.02</v>
      </c>
      <c r="AC427" s="86">
        <v>0.02</v>
      </c>
      <c r="AD427" s="86">
        <v>0.02</v>
      </c>
      <c r="AE427" s="86">
        <v>0</v>
      </c>
      <c r="AF427" s="88">
        <v>0</v>
      </c>
      <c r="AG427" s="85">
        <v>0.34573399986100001</v>
      </c>
      <c r="AH427" s="86">
        <v>2.9467300000000001</v>
      </c>
      <c r="AI427" s="88">
        <v>1.4890580039700001</v>
      </c>
      <c r="AJ427" s="150">
        <v>1</v>
      </c>
      <c r="AK427" s="151">
        <v>0</v>
      </c>
    </row>
    <row r="428" spans="1:37" x14ac:dyDescent="0.2">
      <c r="A428" s="149" t="s">
        <v>1180</v>
      </c>
      <c r="B428" s="66" t="s">
        <v>1181</v>
      </c>
      <c r="C428" s="67">
        <v>72</v>
      </c>
      <c r="D428" s="84" t="s">
        <v>342</v>
      </c>
      <c r="E428" s="85">
        <v>9.1774639316412703</v>
      </c>
      <c r="F428" s="91">
        <v>9.0722381399122707</v>
      </c>
      <c r="G428" s="86">
        <v>6.1493699130302497</v>
      </c>
      <c r="H428" s="86">
        <v>6.079641978752</v>
      </c>
      <c r="I428" s="86">
        <v>9.68</v>
      </c>
      <c r="J428" s="86">
        <v>18.940000000000001</v>
      </c>
      <c r="K428" s="87">
        <v>2.8199999999999999E-2</v>
      </c>
      <c r="L428" s="85">
        <v>8.9300000439500007</v>
      </c>
      <c r="M428" s="86">
        <v>9.0108475270478799E-3</v>
      </c>
      <c r="N428" s="86">
        <v>28.629142556549201</v>
      </c>
      <c r="O428" s="86">
        <v>2.9910479199578699</v>
      </c>
      <c r="P428" s="86">
        <v>2.1869999999999998</v>
      </c>
      <c r="Q428" s="88">
        <v>0.76070000000000004</v>
      </c>
      <c r="R428" s="85">
        <v>2.8307227778826199E-2</v>
      </c>
      <c r="S428" s="86">
        <v>0</v>
      </c>
      <c r="T428" s="86">
        <v>1.52</v>
      </c>
      <c r="U428" s="88">
        <v>9.3676310251274106</v>
      </c>
      <c r="V428" s="89">
        <v>3.23</v>
      </c>
      <c r="W428" s="85">
        <v>43.207704172935699</v>
      </c>
      <c r="X428" s="88">
        <v>57.2</v>
      </c>
      <c r="Y428" s="85">
        <v>100</v>
      </c>
      <c r="Z428" s="88"/>
      <c r="AA428" s="85">
        <v>0</v>
      </c>
      <c r="AB428" s="91">
        <v>0</v>
      </c>
      <c r="AC428" s="86">
        <v>0</v>
      </c>
      <c r="AD428" s="86">
        <v>0</v>
      </c>
      <c r="AE428" s="86">
        <v>0</v>
      </c>
      <c r="AF428" s="88">
        <v>0</v>
      </c>
      <c r="AG428" s="85">
        <v>0.140081988208</v>
      </c>
      <c r="AH428" s="86">
        <v>0.208676</v>
      </c>
      <c r="AI428" s="88">
        <v>4.0038999043300001E-2</v>
      </c>
      <c r="AJ428" s="150">
        <v>1</v>
      </c>
      <c r="AK428" s="151">
        <v>0</v>
      </c>
    </row>
    <row r="429" spans="1:37" x14ac:dyDescent="0.2">
      <c r="A429" s="149" t="s">
        <v>937</v>
      </c>
      <c r="B429" s="66" t="s">
        <v>1182</v>
      </c>
      <c r="C429" s="67">
        <v>72</v>
      </c>
      <c r="D429" s="84" t="s">
        <v>342</v>
      </c>
      <c r="E429" s="85">
        <v>10.1520630046065</v>
      </c>
      <c r="F429" s="91">
        <v>10.141165981475099</v>
      </c>
      <c r="G429" s="86">
        <v>6.7512011491406199</v>
      </c>
      <c r="H429" s="86">
        <v>6.7412947644757004</v>
      </c>
      <c r="I429" s="86">
        <v>3.49</v>
      </c>
      <c r="J429" s="86">
        <v>5.64</v>
      </c>
      <c r="K429" s="87">
        <v>0</v>
      </c>
      <c r="L429" s="85">
        <v>9.38999990678</v>
      </c>
      <c r="M429" s="86">
        <v>0</v>
      </c>
      <c r="N429" s="86">
        <v>38.664442060938299</v>
      </c>
      <c r="O429" s="86">
        <v>12.238325281803499</v>
      </c>
      <c r="P429" s="86">
        <v>1.282</v>
      </c>
      <c r="Q429" s="88">
        <v>0.84750000000000003</v>
      </c>
      <c r="R429" s="85">
        <v>0</v>
      </c>
      <c r="S429" s="86">
        <v>0</v>
      </c>
      <c r="T429" s="86">
        <v>1.0900000000000001</v>
      </c>
      <c r="U429" s="88">
        <v>11.3111100104017</v>
      </c>
      <c r="V429" s="89">
        <v>3.16</v>
      </c>
      <c r="W429" s="85">
        <v>35.580059766653498</v>
      </c>
      <c r="X429" s="88">
        <v>63.5</v>
      </c>
      <c r="Y429" s="85"/>
      <c r="Z429" s="88"/>
      <c r="AA429" s="85">
        <v>0</v>
      </c>
      <c r="AB429" s="91">
        <v>0</v>
      </c>
      <c r="AC429" s="86">
        <v>0</v>
      </c>
      <c r="AD429" s="86">
        <v>0</v>
      </c>
      <c r="AE429" s="86">
        <v>0</v>
      </c>
      <c r="AF429" s="88">
        <v>0</v>
      </c>
      <c r="AG429" s="85">
        <v>1.26742392542E-8</v>
      </c>
      <c r="AH429" s="86">
        <v>3.9385999999999997E-2</v>
      </c>
      <c r="AI429" s="88">
        <v>2.1174000961999999E-2</v>
      </c>
      <c r="AJ429" s="150">
        <v>1</v>
      </c>
      <c r="AK429" s="151">
        <v>0</v>
      </c>
    </row>
    <row r="430" spans="1:37" x14ac:dyDescent="0.2">
      <c r="A430" s="149" t="s">
        <v>1183</v>
      </c>
      <c r="B430" s="66" t="s">
        <v>1184</v>
      </c>
      <c r="C430" s="67">
        <v>72</v>
      </c>
      <c r="D430" s="84" t="s">
        <v>342</v>
      </c>
      <c r="E430" s="85">
        <v>0.97097609441801602</v>
      </c>
      <c r="F430" s="91">
        <v>0.97097609441801602</v>
      </c>
      <c r="G430" s="86">
        <v>0.72710302884325895</v>
      </c>
      <c r="H430" s="86">
        <v>0.72710302884325895</v>
      </c>
      <c r="I430" s="86">
        <v>2.33</v>
      </c>
      <c r="J430" s="86">
        <v>3.81</v>
      </c>
      <c r="K430" s="87">
        <v>5.0200000000000002E-2</v>
      </c>
      <c r="L430" s="85">
        <v>22.489999238300001</v>
      </c>
      <c r="M430" s="86">
        <v>0</v>
      </c>
      <c r="N430" s="86">
        <v>8.8970140158440003</v>
      </c>
      <c r="O430" s="86">
        <v>0.75566750629722901</v>
      </c>
      <c r="P430" s="86">
        <v>1.089</v>
      </c>
      <c r="Q430" s="88">
        <v>0.65229999999999999</v>
      </c>
      <c r="R430" s="85">
        <v>0</v>
      </c>
      <c r="S430" s="86">
        <v>0</v>
      </c>
      <c r="T430" s="86">
        <v>1.17</v>
      </c>
      <c r="U430" s="88">
        <v>11.586981393388299</v>
      </c>
      <c r="V430" s="89">
        <v>3.05</v>
      </c>
      <c r="W430" s="85">
        <v>20.562713321787399</v>
      </c>
      <c r="X430" s="88">
        <v>28.133333333300001</v>
      </c>
      <c r="Y430" s="85"/>
      <c r="Z430" s="88"/>
      <c r="AA430" s="85">
        <v>0</v>
      </c>
      <c r="AB430" s="91">
        <v>0</v>
      </c>
      <c r="AC430" s="86">
        <v>0</v>
      </c>
      <c r="AD430" s="86">
        <v>0</v>
      </c>
      <c r="AE430" s="86">
        <v>0</v>
      </c>
      <c r="AF430" s="88">
        <v>0</v>
      </c>
      <c r="AG430" s="85">
        <v>0.28494803122000001</v>
      </c>
      <c r="AH430" s="86">
        <v>1.7475999999999998E-2</v>
      </c>
      <c r="AI430" s="88">
        <v>0</v>
      </c>
      <c r="AJ430" s="150">
        <v>1</v>
      </c>
      <c r="AK430" s="151">
        <v>0</v>
      </c>
    </row>
    <row r="431" spans="1:37" x14ac:dyDescent="0.2">
      <c r="A431" s="149" t="s">
        <v>1185</v>
      </c>
      <c r="B431" s="66" t="s">
        <v>1186</v>
      </c>
      <c r="C431" s="67">
        <v>72</v>
      </c>
      <c r="D431" s="84" t="s">
        <v>342</v>
      </c>
      <c r="E431" s="85">
        <v>2.6928167238091301</v>
      </c>
      <c r="F431" s="91">
        <v>2.6782271595160401</v>
      </c>
      <c r="G431" s="86">
        <v>2.1748871914046601</v>
      </c>
      <c r="H431" s="86">
        <v>2.1665502975229001</v>
      </c>
      <c r="I431" s="86">
        <v>10.16</v>
      </c>
      <c r="J431" s="86">
        <v>10.65</v>
      </c>
      <c r="K431" s="87">
        <v>0</v>
      </c>
      <c r="L431" s="85">
        <v>14.5000000049</v>
      </c>
      <c r="M431" s="86">
        <v>0</v>
      </c>
      <c r="N431" s="86">
        <v>11.9685789097834</v>
      </c>
      <c r="O431" s="86">
        <v>0.37993920972644402</v>
      </c>
      <c r="P431" s="86">
        <v>1.83</v>
      </c>
      <c r="Q431" s="88">
        <v>1.2390000000000001</v>
      </c>
      <c r="R431" s="85">
        <v>0</v>
      </c>
      <c r="S431" s="86">
        <v>0</v>
      </c>
      <c r="T431" s="86">
        <v>1.61</v>
      </c>
      <c r="U431" s="88">
        <v>14.319657353661499</v>
      </c>
      <c r="V431" s="89">
        <v>3.03</v>
      </c>
      <c r="W431" s="85">
        <v>28.2065175501018</v>
      </c>
      <c r="X431" s="88">
        <v>42.066666666700002</v>
      </c>
      <c r="Y431" s="85">
        <v>100</v>
      </c>
      <c r="Z431" s="88"/>
      <c r="AA431" s="85">
        <v>0</v>
      </c>
      <c r="AB431" s="91">
        <v>0</v>
      </c>
      <c r="AC431" s="86">
        <v>0</v>
      </c>
      <c r="AD431" s="86">
        <v>0</v>
      </c>
      <c r="AE431" s="86">
        <v>0</v>
      </c>
      <c r="AF431" s="88">
        <v>0</v>
      </c>
      <c r="AG431" s="85">
        <v>0.45315396983200001</v>
      </c>
      <c r="AH431" s="86">
        <v>7.1801000000000004E-2</v>
      </c>
      <c r="AI431" s="88">
        <v>0</v>
      </c>
      <c r="AJ431" s="150">
        <v>1</v>
      </c>
      <c r="AK431" s="151">
        <v>0</v>
      </c>
    </row>
    <row r="432" spans="1:37" x14ac:dyDescent="0.2">
      <c r="A432" s="149" t="s">
        <v>1187</v>
      </c>
      <c r="B432" s="66" t="s">
        <v>1188</v>
      </c>
      <c r="C432" s="67">
        <v>72</v>
      </c>
      <c r="D432" s="84" t="s">
        <v>342</v>
      </c>
      <c r="E432" s="85">
        <v>13.657482032124101</v>
      </c>
      <c r="F432" s="91">
        <v>13.4147497771794</v>
      </c>
      <c r="G432" s="86">
        <v>7.8243225304837596</v>
      </c>
      <c r="H432" s="86">
        <v>7.7124381317201802</v>
      </c>
      <c r="I432" s="86">
        <v>7.11</v>
      </c>
      <c r="J432" s="86">
        <v>8.5</v>
      </c>
      <c r="K432" s="87">
        <v>1.0500000000000001E-2</v>
      </c>
      <c r="L432" s="85">
        <v>5.5500003493900003</v>
      </c>
      <c r="M432" s="86">
        <v>4.8634601460105197E-3</v>
      </c>
      <c r="N432" s="86">
        <v>44.038559107052301</v>
      </c>
      <c r="O432" s="86">
        <v>4.1281444850569802</v>
      </c>
      <c r="P432" s="86">
        <v>1.7629999999999999</v>
      </c>
      <c r="Q432" s="88">
        <v>0.82169999999999999</v>
      </c>
      <c r="R432" s="85">
        <v>3.7332005973121002E-2</v>
      </c>
      <c r="S432" s="86">
        <v>0</v>
      </c>
      <c r="T432" s="86">
        <v>1.27</v>
      </c>
      <c r="U432" s="88">
        <v>11.4055714637893</v>
      </c>
      <c r="V432" s="89">
        <v>3.26</v>
      </c>
      <c r="W432" s="85">
        <v>40.022326220476799</v>
      </c>
      <c r="X432" s="88">
        <v>62.5333333333</v>
      </c>
      <c r="Y432" s="85">
        <v>100</v>
      </c>
      <c r="Z432" s="88"/>
      <c r="AA432" s="85">
        <v>0</v>
      </c>
      <c r="AB432" s="91">
        <v>0</v>
      </c>
      <c r="AC432" s="86">
        <v>0</v>
      </c>
      <c r="AD432" s="86">
        <v>0</v>
      </c>
      <c r="AE432" s="86">
        <v>0</v>
      </c>
      <c r="AF432" s="88">
        <v>0</v>
      </c>
      <c r="AG432" s="85">
        <v>0.63451602544999997</v>
      </c>
      <c r="AH432" s="86">
        <v>6.2357999999999997E-2</v>
      </c>
      <c r="AI432" s="88">
        <v>0</v>
      </c>
      <c r="AJ432" s="150">
        <v>1</v>
      </c>
      <c r="AK432" s="151">
        <v>0</v>
      </c>
    </row>
    <row r="433" spans="1:37" x14ac:dyDescent="0.2">
      <c r="A433" s="149" t="s">
        <v>1189</v>
      </c>
      <c r="B433" s="66" t="s">
        <v>1190</v>
      </c>
      <c r="C433" s="67">
        <v>54</v>
      </c>
      <c r="D433" s="84" t="s">
        <v>342</v>
      </c>
      <c r="E433" s="85">
        <v>9.982182286294</v>
      </c>
      <c r="F433" s="91">
        <v>9.982182286294</v>
      </c>
      <c r="G433" s="86">
        <v>4.5550260445528101</v>
      </c>
      <c r="H433" s="86">
        <v>4.5550260445528101</v>
      </c>
      <c r="I433" s="86">
        <v>5.21</v>
      </c>
      <c r="J433" s="86">
        <v>4.8899999999999997</v>
      </c>
      <c r="K433" s="87">
        <v>0.1137</v>
      </c>
      <c r="L433" s="85">
        <v>6.0199999981000003</v>
      </c>
      <c r="M433" s="86">
        <v>0</v>
      </c>
      <c r="N433" s="86">
        <v>25.218418471962199</v>
      </c>
      <c r="O433" s="86">
        <v>0.93007233895969699</v>
      </c>
      <c r="P433" s="86">
        <v>1.0529999999999999</v>
      </c>
      <c r="Q433" s="88">
        <v>0.79569999999999996</v>
      </c>
      <c r="R433" s="85">
        <v>0</v>
      </c>
      <c r="S433" s="86">
        <v>0</v>
      </c>
      <c r="T433" s="86">
        <v>1.21</v>
      </c>
      <c r="U433" s="88">
        <v>12.571292167878701</v>
      </c>
      <c r="V433" s="89">
        <v>3.22</v>
      </c>
      <c r="W433" s="85">
        <v>32.875738519909099</v>
      </c>
      <c r="X433" s="88">
        <v>45.2</v>
      </c>
      <c r="Y433" s="85">
        <v>100</v>
      </c>
      <c r="Z433" s="88"/>
      <c r="AA433" s="85">
        <v>0</v>
      </c>
      <c r="AB433" s="91">
        <v>0</v>
      </c>
      <c r="AC433" s="86">
        <v>0</v>
      </c>
      <c r="AD433" s="86">
        <v>0</v>
      </c>
      <c r="AE433" s="86">
        <v>0</v>
      </c>
      <c r="AF433" s="88">
        <v>0</v>
      </c>
      <c r="AG433" s="85">
        <v>4.0893999953900001E-2</v>
      </c>
      <c r="AH433" s="86">
        <v>4.0443E-2</v>
      </c>
      <c r="AI433" s="88">
        <v>0</v>
      </c>
      <c r="AJ433" s="150">
        <v>1</v>
      </c>
      <c r="AK433" s="151">
        <v>0</v>
      </c>
    </row>
    <row r="434" spans="1:37" x14ac:dyDescent="0.2">
      <c r="A434" s="149" t="s">
        <v>1191</v>
      </c>
      <c r="B434" s="66" t="s">
        <v>1192</v>
      </c>
      <c r="C434" s="67">
        <v>72</v>
      </c>
      <c r="D434" s="84" t="s">
        <v>342</v>
      </c>
      <c r="E434" s="85">
        <v>12.3869891160868</v>
      </c>
      <c r="F434" s="91">
        <v>12.3869891160868</v>
      </c>
      <c r="G434" s="86">
        <v>6.7283504769495197</v>
      </c>
      <c r="H434" s="86">
        <v>6.7283504769495197</v>
      </c>
      <c r="I434" s="86">
        <v>12.95</v>
      </c>
      <c r="J434" s="86">
        <v>28.63</v>
      </c>
      <c r="K434" s="87">
        <v>0.1384</v>
      </c>
      <c r="L434" s="85">
        <v>7.1200000118800002</v>
      </c>
      <c r="M434" s="86">
        <v>6.8659944001918993E-2</v>
      </c>
      <c r="N434" s="86">
        <v>37.434149364734999</v>
      </c>
      <c r="O434" s="86">
        <v>0.70796460176991105</v>
      </c>
      <c r="P434" s="86">
        <v>3.4740000000000002</v>
      </c>
      <c r="Q434" s="88">
        <v>0.8579</v>
      </c>
      <c r="R434" s="85">
        <v>2.0588840848260199E-2</v>
      </c>
      <c r="S434" s="86">
        <v>0</v>
      </c>
      <c r="T434" s="86">
        <v>2.0099999999999998</v>
      </c>
      <c r="U434" s="88">
        <v>6.8429179846080999</v>
      </c>
      <c r="V434" s="89">
        <v>3.22</v>
      </c>
      <c r="W434" s="85">
        <v>37.486586620503203</v>
      </c>
      <c r="X434" s="88">
        <v>48.866666666699999</v>
      </c>
      <c r="Y434" s="85"/>
      <c r="Z434" s="88">
        <v>-100</v>
      </c>
      <c r="AA434" s="85">
        <v>0.01</v>
      </c>
      <c r="AB434" s="91">
        <v>0</v>
      </c>
      <c r="AC434" s="86">
        <v>0</v>
      </c>
      <c r="AD434" s="86">
        <v>0</v>
      </c>
      <c r="AE434" s="86">
        <v>0</v>
      </c>
      <c r="AF434" s="88">
        <v>0</v>
      </c>
      <c r="AG434" s="85">
        <v>1.03772830115E-10</v>
      </c>
      <c r="AH434" s="86">
        <v>0.15948599999999999</v>
      </c>
      <c r="AI434" s="88">
        <v>4.1582995935799998E-2</v>
      </c>
      <c r="AJ434" s="150">
        <v>1</v>
      </c>
      <c r="AK434" s="151">
        <v>0</v>
      </c>
    </row>
    <row r="435" spans="1:37" x14ac:dyDescent="0.2">
      <c r="A435" s="149" t="s">
        <v>1193</v>
      </c>
      <c r="B435" s="66" t="s">
        <v>1194</v>
      </c>
      <c r="C435" s="67">
        <v>72</v>
      </c>
      <c r="D435" s="84" t="s">
        <v>342</v>
      </c>
      <c r="E435" s="85">
        <v>1.5725276787389799</v>
      </c>
      <c r="F435" s="91">
        <v>1.56877462938638</v>
      </c>
      <c r="G435" s="86">
        <v>1.19253143178833</v>
      </c>
      <c r="H435" s="86">
        <v>1.19065490711203</v>
      </c>
      <c r="I435" s="86">
        <v>2.13</v>
      </c>
      <c r="J435" s="86">
        <v>13.3</v>
      </c>
      <c r="K435" s="87">
        <v>3.1300000000000001E-2</v>
      </c>
      <c r="L435" s="85">
        <v>3.6200002638200002</v>
      </c>
      <c r="M435" s="86">
        <v>0</v>
      </c>
      <c r="N435" s="86">
        <v>5.4752851711026604</v>
      </c>
      <c r="O435" s="86">
        <v>0.29472443265546699</v>
      </c>
      <c r="P435" s="86">
        <v>1.4930000000000001</v>
      </c>
      <c r="Q435" s="88">
        <v>0.66720000000000002</v>
      </c>
      <c r="R435" s="85">
        <v>0</v>
      </c>
      <c r="S435" s="86">
        <v>1.6</v>
      </c>
      <c r="T435" s="86">
        <v>0.99</v>
      </c>
      <c r="U435" s="88">
        <v>15.085381872771601</v>
      </c>
      <c r="V435" s="89">
        <v>2.98</v>
      </c>
      <c r="W435" s="85">
        <v>19.563527205279101</v>
      </c>
      <c r="X435" s="88">
        <v>36.266666666699997</v>
      </c>
      <c r="Y435" s="85">
        <v>-100</v>
      </c>
      <c r="Z435" s="88"/>
      <c r="AA435" s="85">
        <v>0</v>
      </c>
      <c r="AB435" s="91">
        <v>0</v>
      </c>
      <c r="AC435" s="86">
        <v>0</v>
      </c>
      <c r="AD435" s="86">
        <v>0</v>
      </c>
      <c r="AE435" s="86">
        <v>0</v>
      </c>
      <c r="AF435" s="88">
        <v>0</v>
      </c>
      <c r="AG435" s="85">
        <v>0.16746000460400001</v>
      </c>
      <c r="AH435" s="86">
        <v>9.8934999999999995E-2</v>
      </c>
      <c r="AI435" s="88">
        <v>2.2819999853200001E-2</v>
      </c>
      <c r="AJ435" s="150">
        <v>1</v>
      </c>
      <c r="AK435" s="151">
        <v>0</v>
      </c>
    </row>
    <row r="436" spans="1:37" x14ac:dyDescent="0.2">
      <c r="A436" s="149" t="s">
        <v>1195</v>
      </c>
      <c r="B436" s="66" t="s">
        <v>1196</v>
      </c>
      <c r="C436" s="67">
        <v>72</v>
      </c>
      <c r="D436" s="84" t="s">
        <v>342</v>
      </c>
      <c r="E436" s="85">
        <v>14.714127517782901</v>
      </c>
      <c r="F436" s="91">
        <v>14.714127517782901</v>
      </c>
      <c r="G436" s="86">
        <v>7.9591368456757499</v>
      </c>
      <c r="H436" s="86">
        <v>7.9591368456757499</v>
      </c>
      <c r="I436" s="86">
        <v>3.87</v>
      </c>
      <c r="J436" s="86">
        <v>4.5199999999999996</v>
      </c>
      <c r="K436" s="87">
        <v>6.6500000000000004E-2</v>
      </c>
      <c r="L436" s="85">
        <v>11.019999975999999</v>
      </c>
      <c r="M436" s="86">
        <v>2.65425926308454E-4</v>
      </c>
      <c r="N436" s="86">
        <v>44.6410674016537</v>
      </c>
      <c r="O436" s="86">
        <v>1.50583244962884</v>
      </c>
      <c r="P436" s="86">
        <v>0.98399999999999999</v>
      </c>
      <c r="Q436" s="88">
        <v>0.79810000000000003</v>
      </c>
      <c r="R436" s="85">
        <v>1.18371212121212E-2</v>
      </c>
      <c r="S436" s="86">
        <v>0</v>
      </c>
      <c r="T436" s="86">
        <v>1.03</v>
      </c>
      <c r="U436" s="88">
        <v>12.0274948372358</v>
      </c>
      <c r="V436" s="89">
        <v>3.35</v>
      </c>
      <c r="W436" s="85">
        <v>51.2584308652632</v>
      </c>
      <c r="X436" s="88">
        <v>52.6</v>
      </c>
      <c r="Y436" s="85">
        <v>100</v>
      </c>
      <c r="Z436" s="88"/>
      <c r="AA436" s="85">
        <v>7.0000000000000007E-2</v>
      </c>
      <c r="AB436" s="91">
        <v>7.0000000000000007E-2</v>
      </c>
      <c r="AC436" s="86">
        <v>0.04</v>
      </c>
      <c r="AD436" s="86">
        <v>0.04</v>
      </c>
      <c r="AE436" s="86">
        <v>0</v>
      </c>
      <c r="AF436" s="88">
        <v>0</v>
      </c>
      <c r="AG436" s="85">
        <v>0</v>
      </c>
      <c r="AH436" s="86">
        <v>3.1403E-2</v>
      </c>
      <c r="AI436" s="88">
        <v>4.0792000012E-2</v>
      </c>
      <c r="AJ436" s="150">
        <v>1</v>
      </c>
      <c r="AK436" s="151">
        <v>0</v>
      </c>
    </row>
    <row r="437" spans="1:37" x14ac:dyDescent="0.2">
      <c r="A437" s="149" t="s">
        <v>1197</v>
      </c>
      <c r="B437" s="66" t="s">
        <v>1198</v>
      </c>
      <c r="C437" s="67">
        <v>72</v>
      </c>
      <c r="D437" s="84" t="s">
        <v>342</v>
      </c>
      <c r="E437" s="85">
        <v>5.3543048172302301</v>
      </c>
      <c r="F437" s="91">
        <v>5.3543048172302301</v>
      </c>
      <c r="G437" s="86">
        <v>3.5161944429221199</v>
      </c>
      <c r="H437" s="86">
        <v>3.5161944429221199</v>
      </c>
      <c r="I437" s="86">
        <v>3.52</v>
      </c>
      <c r="J437" s="86">
        <v>2.77</v>
      </c>
      <c r="K437" s="87">
        <v>0</v>
      </c>
      <c r="L437" s="85">
        <v>6.9200000458900002</v>
      </c>
      <c r="M437" s="86">
        <v>0</v>
      </c>
      <c r="N437" s="86">
        <v>24.009166189260998</v>
      </c>
      <c r="O437" s="86">
        <v>24.521615875265802</v>
      </c>
      <c r="P437" s="86">
        <v>0.82699999999999996</v>
      </c>
      <c r="Q437" s="88">
        <v>0.46279999999999999</v>
      </c>
      <c r="R437" s="85">
        <v>0</v>
      </c>
      <c r="S437" s="86">
        <v>1.4</v>
      </c>
      <c r="T437" s="86">
        <v>0.78</v>
      </c>
      <c r="U437" s="88">
        <v>12.6157724557461</v>
      </c>
      <c r="V437" s="89">
        <v>3.27</v>
      </c>
      <c r="W437" s="85">
        <v>35.814046772632601</v>
      </c>
      <c r="X437" s="88">
        <v>55.4</v>
      </c>
      <c r="Y437" s="85">
        <v>100</v>
      </c>
      <c r="Z437" s="88"/>
      <c r="AA437" s="85">
        <v>0</v>
      </c>
      <c r="AB437" s="91">
        <v>0</v>
      </c>
      <c r="AC437" s="86">
        <v>0</v>
      </c>
      <c r="AD437" s="86">
        <v>0</v>
      </c>
      <c r="AE437" s="86">
        <v>0</v>
      </c>
      <c r="AF437" s="88">
        <v>0</v>
      </c>
      <c r="AG437" s="85">
        <v>6.08280002689E-2</v>
      </c>
      <c r="AH437" s="86">
        <v>1.8008E-2</v>
      </c>
      <c r="AI437" s="88">
        <v>1.3804021720099999E-9</v>
      </c>
      <c r="AJ437" s="150">
        <v>1</v>
      </c>
      <c r="AK437" s="151">
        <v>0</v>
      </c>
    </row>
    <row r="438" spans="1:37" x14ac:dyDescent="0.2">
      <c r="A438" s="149" t="s">
        <v>1199</v>
      </c>
      <c r="B438" s="66" t="s">
        <v>1200</v>
      </c>
      <c r="C438" s="67">
        <v>72</v>
      </c>
      <c r="D438" s="84" t="s">
        <v>342</v>
      </c>
      <c r="E438" s="85">
        <v>24.840162131296399</v>
      </c>
      <c r="F438" s="91">
        <v>24.840162131296399</v>
      </c>
      <c r="G438" s="86">
        <v>13.405786926526099</v>
      </c>
      <c r="H438" s="86">
        <v>13.405786926526099</v>
      </c>
      <c r="I438" s="86">
        <v>3.9</v>
      </c>
      <c r="J438" s="86">
        <v>4.4800000000000004</v>
      </c>
      <c r="K438" s="87">
        <v>0</v>
      </c>
      <c r="L438" s="85">
        <v>3.3300000411999999</v>
      </c>
      <c r="M438" s="86">
        <v>0</v>
      </c>
      <c r="N438" s="86">
        <v>51.582783897784502</v>
      </c>
      <c r="O438" s="86">
        <v>39.124638969118003</v>
      </c>
      <c r="P438" s="86">
        <v>0.82299999999999995</v>
      </c>
      <c r="Q438" s="88">
        <v>0.98809999999999998</v>
      </c>
      <c r="R438" s="85">
        <v>0</v>
      </c>
      <c r="S438" s="86">
        <v>0</v>
      </c>
      <c r="T438" s="86">
        <v>1.06</v>
      </c>
      <c r="U438" s="88">
        <v>10.124781188276399</v>
      </c>
      <c r="V438" s="89">
        <v>3.6</v>
      </c>
      <c r="W438" s="85">
        <v>60.940340071733097</v>
      </c>
      <c r="X438" s="88">
        <v>72.2</v>
      </c>
      <c r="Y438" s="85">
        <v>-100</v>
      </c>
      <c r="Z438" s="88"/>
      <c r="AA438" s="85">
        <v>0</v>
      </c>
      <c r="AB438" s="91">
        <v>0</v>
      </c>
      <c r="AC438" s="86">
        <v>0</v>
      </c>
      <c r="AD438" s="86">
        <v>0</v>
      </c>
      <c r="AE438" s="86">
        <v>0</v>
      </c>
      <c r="AF438" s="88">
        <v>0.181199997113</v>
      </c>
      <c r="AG438" s="85">
        <v>0.29485998388700002</v>
      </c>
      <c r="AH438" s="86">
        <v>3.2543999999999997E-2</v>
      </c>
      <c r="AI438" s="88">
        <v>4.8481997059799997E-2</v>
      </c>
      <c r="AJ438" s="150">
        <v>1</v>
      </c>
      <c r="AK438" s="151">
        <v>0</v>
      </c>
    </row>
    <row r="439" spans="1:37" x14ac:dyDescent="0.2">
      <c r="A439" s="149" t="s">
        <v>1201</v>
      </c>
      <c r="B439" s="66" t="s">
        <v>1202</v>
      </c>
      <c r="C439" s="67">
        <v>72</v>
      </c>
      <c r="D439" s="84" t="s">
        <v>342</v>
      </c>
      <c r="E439" s="85">
        <v>24.5433860156202</v>
      </c>
      <c r="F439" s="91">
        <v>24.5433860156202</v>
      </c>
      <c r="G439" s="86">
        <v>14.7907570260132</v>
      </c>
      <c r="H439" s="86">
        <v>14.7907570260132</v>
      </c>
      <c r="I439" s="86">
        <v>3</v>
      </c>
      <c r="J439" s="86">
        <v>3.89</v>
      </c>
      <c r="K439" s="87">
        <v>0</v>
      </c>
      <c r="L439" s="85">
        <v>10.700000008</v>
      </c>
      <c r="M439" s="86">
        <v>0</v>
      </c>
      <c r="N439" s="86">
        <v>54.749845055673099</v>
      </c>
      <c r="O439" s="86">
        <v>32.791699295223196</v>
      </c>
      <c r="P439" s="86">
        <v>1.006</v>
      </c>
      <c r="Q439" s="88">
        <v>1.0248999999999999</v>
      </c>
      <c r="R439" s="85">
        <v>0</v>
      </c>
      <c r="S439" s="86">
        <v>0</v>
      </c>
      <c r="T439" s="86">
        <v>1.19</v>
      </c>
      <c r="U439" s="88">
        <v>9.9294323842322108</v>
      </c>
      <c r="V439" s="89">
        <v>3.57</v>
      </c>
      <c r="W439" s="85">
        <v>45.201702534828499</v>
      </c>
      <c r="X439" s="88">
        <v>82.1</v>
      </c>
      <c r="Y439" s="85">
        <v>33.44</v>
      </c>
      <c r="Z439" s="88"/>
      <c r="AA439" s="85">
        <v>0</v>
      </c>
      <c r="AB439" s="91">
        <v>0</v>
      </c>
      <c r="AC439" s="86">
        <v>0</v>
      </c>
      <c r="AD439" s="86">
        <v>0</v>
      </c>
      <c r="AE439" s="86">
        <v>0</v>
      </c>
      <c r="AF439" s="88">
        <v>0</v>
      </c>
      <c r="AG439" s="85">
        <v>0.44918992710099998</v>
      </c>
      <c r="AH439" s="86">
        <v>3.2013E-2</v>
      </c>
      <c r="AI439" s="88">
        <v>0</v>
      </c>
      <c r="AJ439" s="150">
        <v>1</v>
      </c>
      <c r="AK439" s="151">
        <v>0</v>
      </c>
    </row>
    <row r="440" spans="1:37" x14ac:dyDescent="0.2">
      <c r="A440" s="149" t="s">
        <v>1203</v>
      </c>
      <c r="B440" s="66" t="s">
        <v>1204</v>
      </c>
      <c r="C440" s="67">
        <v>72</v>
      </c>
      <c r="D440" s="84" t="s">
        <v>342</v>
      </c>
      <c r="E440" s="85">
        <v>33.970966875700903</v>
      </c>
      <c r="F440" s="91">
        <v>33.970966875700903</v>
      </c>
      <c r="G440" s="86">
        <v>26.313045950684799</v>
      </c>
      <c r="H440" s="86">
        <v>26.313045950684799</v>
      </c>
      <c r="I440" s="86">
        <v>34.19</v>
      </c>
      <c r="J440" s="86">
        <v>77.099999999999994</v>
      </c>
      <c r="K440" s="87">
        <v>0</v>
      </c>
      <c r="L440" s="85">
        <v>0.71000027452799996</v>
      </c>
      <c r="M440" s="86">
        <v>4.3233463948410102E-3</v>
      </c>
      <c r="N440" s="86">
        <v>64.399092970521494</v>
      </c>
      <c r="O440" s="86">
        <v>96.636893911775402</v>
      </c>
      <c r="P440" s="86">
        <v>2.4540000000000002</v>
      </c>
      <c r="Q440" s="88">
        <v>1.7600000000000001E-2</v>
      </c>
      <c r="R440" s="85">
        <v>4.2489908646696398E-2</v>
      </c>
      <c r="S440" s="86">
        <v>0.1</v>
      </c>
      <c r="T440" s="86">
        <v>0.48</v>
      </c>
      <c r="U440" s="88">
        <v>1.03622032318701</v>
      </c>
      <c r="V440" s="89">
        <v>4.32</v>
      </c>
      <c r="W440" s="85">
        <v>62.672318902028302</v>
      </c>
      <c r="X440" s="88">
        <v>63.4</v>
      </c>
      <c r="Y440" s="85">
        <v>-81.14</v>
      </c>
      <c r="Z440" s="88"/>
      <c r="AA440" s="85">
        <v>0</v>
      </c>
      <c r="AB440" s="91">
        <v>0</v>
      </c>
      <c r="AC440" s="86">
        <v>0</v>
      </c>
      <c r="AD440" s="86">
        <v>0</v>
      </c>
      <c r="AE440" s="86">
        <v>0.01</v>
      </c>
      <c r="AF440" s="88">
        <v>1.8865536725400001E-8</v>
      </c>
      <c r="AG440" s="85">
        <v>0.222180018412</v>
      </c>
      <c r="AH440" s="86">
        <v>0.13283900000000001</v>
      </c>
      <c r="AI440" s="88">
        <v>1.43330030059E-2</v>
      </c>
      <c r="AJ440" s="150">
        <v>1</v>
      </c>
      <c r="AK440" s="151">
        <v>0</v>
      </c>
    </row>
    <row r="441" spans="1:37" x14ac:dyDescent="0.2">
      <c r="A441" s="149" t="s">
        <v>1205</v>
      </c>
      <c r="B441" s="66" t="s">
        <v>1206</v>
      </c>
      <c r="C441" s="67">
        <v>72</v>
      </c>
      <c r="D441" s="84" t="s">
        <v>342</v>
      </c>
      <c r="E441" s="85">
        <v>12.765339966832499</v>
      </c>
      <c r="F441" s="91">
        <v>12.765339966832499</v>
      </c>
      <c r="G441" s="86">
        <v>7.5076008844665596</v>
      </c>
      <c r="H441" s="86">
        <v>7.5076008844665596</v>
      </c>
      <c r="I441" s="86">
        <v>4.45</v>
      </c>
      <c r="J441" s="86">
        <v>3.22</v>
      </c>
      <c r="K441" s="87">
        <v>1.54E-2</v>
      </c>
      <c r="L441" s="85">
        <v>8.3799999938499994</v>
      </c>
      <c r="M441" s="86">
        <v>0</v>
      </c>
      <c r="N441" s="86">
        <v>47.467720685111999</v>
      </c>
      <c r="O441" s="86">
        <v>3.42084327764519</v>
      </c>
      <c r="P441" s="86">
        <v>1.3009999999999999</v>
      </c>
      <c r="Q441" s="88">
        <v>0.90600000000000003</v>
      </c>
      <c r="R441" s="85">
        <v>0</v>
      </c>
      <c r="S441" s="86">
        <v>0</v>
      </c>
      <c r="T441" s="86">
        <v>1.25</v>
      </c>
      <c r="U441" s="88">
        <v>8.5862354892205595</v>
      </c>
      <c r="V441" s="89">
        <v>3.32</v>
      </c>
      <c r="W441" s="85">
        <v>33.997189755401102</v>
      </c>
      <c r="X441" s="88">
        <v>46.866666666699999</v>
      </c>
      <c r="Y441" s="85">
        <v>100</v>
      </c>
      <c r="Z441" s="88"/>
      <c r="AA441" s="85">
        <v>0</v>
      </c>
      <c r="AB441" s="91">
        <v>0</v>
      </c>
      <c r="AC441" s="86">
        <v>0</v>
      </c>
      <c r="AD441" s="86">
        <v>0</v>
      </c>
      <c r="AE441" s="86">
        <v>0</v>
      </c>
      <c r="AF441" s="88">
        <v>0</v>
      </c>
      <c r="AG441" s="85">
        <v>0.323011999597</v>
      </c>
      <c r="AH441" s="86">
        <v>3.2596E-2</v>
      </c>
      <c r="AI441" s="88">
        <v>1.34589999832E-2</v>
      </c>
      <c r="AJ441" s="150">
        <v>1</v>
      </c>
      <c r="AK441" s="151">
        <v>0</v>
      </c>
    </row>
    <row r="442" spans="1:37" x14ac:dyDescent="0.2">
      <c r="A442" s="149" t="s">
        <v>1207</v>
      </c>
      <c r="B442" s="66" t="s">
        <v>1208</v>
      </c>
      <c r="C442" s="67">
        <v>72</v>
      </c>
      <c r="D442" s="84" t="s">
        <v>342</v>
      </c>
      <c r="E442" s="85">
        <v>10.3464415761624</v>
      </c>
      <c r="F442" s="91">
        <v>10.3464415761624</v>
      </c>
      <c r="G442" s="86">
        <v>6.5139266816339196</v>
      </c>
      <c r="H442" s="86">
        <v>6.5139266816339196</v>
      </c>
      <c r="I442" s="86">
        <v>9.02</v>
      </c>
      <c r="J442" s="86">
        <v>11.86</v>
      </c>
      <c r="K442" s="87">
        <v>0</v>
      </c>
      <c r="L442" s="85">
        <v>3.3000000072</v>
      </c>
      <c r="M442" s="86">
        <v>7.47143131502155E-4</v>
      </c>
      <c r="N442" s="86">
        <v>23.921494263771699</v>
      </c>
      <c r="O442" s="86">
        <v>11.3597246127367</v>
      </c>
      <c r="P442" s="86">
        <v>1.544</v>
      </c>
      <c r="Q442" s="88">
        <v>1.2428999999999999</v>
      </c>
      <c r="R442" s="85">
        <v>8.1360344967862704E-3</v>
      </c>
      <c r="S442" s="86">
        <v>0</v>
      </c>
      <c r="T442" s="86">
        <v>1.3</v>
      </c>
      <c r="U442" s="88">
        <v>14.4336112587562</v>
      </c>
      <c r="V442" s="89">
        <v>3.3</v>
      </c>
      <c r="W442" s="85">
        <v>43.883116046471201</v>
      </c>
      <c r="X442" s="88">
        <v>65.5</v>
      </c>
      <c r="Y442" s="85">
        <v>100</v>
      </c>
      <c r="Z442" s="88"/>
      <c r="AA442" s="85">
        <v>0.02</v>
      </c>
      <c r="AB442" s="91">
        <v>0.02</v>
      </c>
      <c r="AC442" s="86">
        <v>0</v>
      </c>
      <c r="AD442" s="86">
        <v>0</v>
      </c>
      <c r="AE442" s="86">
        <v>0</v>
      </c>
      <c r="AF442" s="88">
        <v>9.1600001058300004E-2</v>
      </c>
      <c r="AG442" s="85">
        <v>0.52876999963299998</v>
      </c>
      <c r="AH442" s="86">
        <v>0.10331</v>
      </c>
      <c r="AI442" s="88">
        <v>9.0739999937100007E-3</v>
      </c>
      <c r="AJ442" s="150">
        <v>1</v>
      </c>
      <c r="AK442" s="151">
        <v>0</v>
      </c>
    </row>
    <row r="443" spans="1:37" x14ac:dyDescent="0.2">
      <c r="A443" s="149" t="s">
        <v>1209</v>
      </c>
      <c r="B443" s="66" t="s">
        <v>1210</v>
      </c>
      <c r="C443" s="67">
        <v>72</v>
      </c>
      <c r="D443" s="84" t="s">
        <v>342</v>
      </c>
      <c r="E443" s="85">
        <v>1.6900336919900001</v>
      </c>
      <c r="F443" s="91">
        <v>1.6900336919900001</v>
      </c>
      <c r="G443" s="86">
        <v>1.38463210520596</v>
      </c>
      <c r="H443" s="86">
        <v>1.38463210520596</v>
      </c>
      <c r="I443" s="86">
        <v>4.3899999999999997</v>
      </c>
      <c r="J443" s="86">
        <v>3.77</v>
      </c>
      <c r="K443" s="87">
        <v>0</v>
      </c>
      <c r="L443" s="85">
        <v>22.629998888199999</v>
      </c>
      <c r="M443" s="86">
        <v>0</v>
      </c>
      <c r="N443" s="86">
        <v>18.1927277091084</v>
      </c>
      <c r="O443" s="86">
        <v>1.18929633300297</v>
      </c>
      <c r="P443" s="86">
        <v>1.0609999999999999</v>
      </c>
      <c r="Q443" s="88">
        <v>0.6159</v>
      </c>
      <c r="R443" s="85">
        <v>0</v>
      </c>
      <c r="S443" s="86">
        <v>0</v>
      </c>
      <c r="T443" s="86">
        <v>1.19</v>
      </c>
      <c r="U443" s="88">
        <v>9.2805129877187298</v>
      </c>
      <c r="V443" s="89">
        <v>3.07</v>
      </c>
      <c r="W443" s="85">
        <v>19.050468261662399</v>
      </c>
      <c r="X443" s="88">
        <v>40.233333333300003</v>
      </c>
      <c r="Y443" s="85">
        <v>100</v>
      </c>
      <c r="Z443" s="88"/>
      <c r="AA443" s="85">
        <v>0.04</v>
      </c>
      <c r="AB443" s="91">
        <v>0.04</v>
      </c>
      <c r="AC443" s="86">
        <v>0.05</v>
      </c>
      <c r="AD443" s="86">
        <v>0.05</v>
      </c>
      <c r="AE443" s="86">
        <v>0</v>
      </c>
      <c r="AF443" s="88">
        <v>0</v>
      </c>
      <c r="AG443" s="85">
        <v>0.154790020424</v>
      </c>
      <c r="AH443" s="86">
        <v>2.4294E-2</v>
      </c>
      <c r="AI443" s="88">
        <v>4.2847722393100002E-9</v>
      </c>
      <c r="AJ443" s="150">
        <v>1</v>
      </c>
      <c r="AK443" s="151">
        <v>0</v>
      </c>
    </row>
    <row r="444" spans="1:37" x14ac:dyDescent="0.2">
      <c r="A444" s="149" t="s">
        <v>1211</v>
      </c>
      <c r="B444" s="66" t="s">
        <v>1212</v>
      </c>
      <c r="C444" s="67">
        <v>72</v>
      </c>
      <c r="D444" s="84" t="s">
        <v>342</v>
      </c>
      <c r="E444" s="85">
        <v>18.7806097993039</v>
      </c>
      <c r="F444" s="91">
        <v>18.7806097993039</v>
      </c>
      <c r="G444" s="86">
        <v>10.7798595335848</v>
      </c>
      <c r="H444" s="86">
        <v>10.7798595335848</v>
      </c>
      <c r="I444" s="86">
        <v>2.7</v>
      </c>
      <c r="J444" s="86">
        <v>3.26</v>
      </c>
      <c r="K444" s="87">
        <v>0</v>
      </c>
      <c r="L444" s="85">
        <v>5.7099999951299996</v>
      </c>
      <c r="M444" s="86">
        <v>0</v>
      </c>
      <c r="N444" s="86">
        <v>53.019624521538397</v>
      </c>
      <c r="O444" s="86">
        <v>37.383798140770303</v>
      </c>
      <c r="P444" s="86">
        <v>0.997</v>
      </c>
      <c r="Q444" s="88">
        <v>0.53259999999999996</v>
      </c>
      <c r="R444" s="85">
        <v>0</v>
      </c>
      <c r="S444" s="86">
        <v>0</v>
      </c>
      <c r="T444" s="86">
        <v>0.68</v>
      </c>
      <c r="U444" s="88">
        <v>8.8364629139486901</v>
      </c>
      <c r="V444" s="89">
        <v>3.51</v>
      </c>
      <c r="W444" s="85">
        <v>46.909440434049799</v>
      </c>
      <c r="X444" s="88"/>
      <c r="Y444" s="85">
        <v>100</v>
      </c>
      <c r="Z444" s="88"/>
      <c r="AA444" s="85">
        <v>0</v>
      </c>
      <c r="AB444" s="91">
        <v>0</v>
      </c>
      <c r="AC444" s="86">
        <v>0</v>
      </c>
      <c r="AD444" s="86">
        <v>0</v>
      </c>
      <c r="AE444" s="86">
        <v>0</v>
      </c>
      <c r="AF444" s="88">
        <v>0</v>
      </c>
      <c r="AG444" s="85">
        <v>0.49909991915099999</v>
      </c>
      <c r="AH444" s="86">
        <v>2.129E-2</v>
      </c>
      <c r="AI444" s="88">
        <v>0</v>
      </c>
      <c r="AJ444" s="150">
        <v>1</v>
      </c>
      <c r="AK444" s="151">
        <v>0</v>
      </c>
    </row>
    <row r="445" spans="1:37" x14ac:dyDescent="0.2">
      <c r="A445" s="149" t="s">
        <v>1213</v>
      </c>
      <c r="B445" s="66" t="s">
        <v>1214</v>
      </c>
      <c r="C445" s="67">
        <v>72</v>
      </c>
      <c r="D445" s="84" t="s">
        <v>342</v>
      </c>
      <c r="E445" s="85">
        <v>13.476313314273501</v>
      </c>
      <c r="F445" s="91">
        <v>13.445581620584599</v>
      </c>
      <c r="G445" s="86">
        <v>7.6857172125422597</v>
      </c>
      <c r="H445" s="86">
        <v>7.6605730995241199</v>
      </c>
      <c r="I445" s="86">
        <v>8.1300000000000008</v>
      </c>
      <c r="J445" s="86">
        <v>6.9</v>
      </c>
      <c r="K445" s="87">
        <v>0</v>
      </c>
      <c r="L445" s="85">
        <v>44.499995808000001</v>
      </c>
      <c r="M445" s="86">
        <v>0</v>
      </c>
      <c r="N445" s="86">
        <v>66.981964320721403</v>
      </c>
      <c r="O445" s="86">
        <v>7.1094266673449704</v>
      </c>
      <c r="P445" s="86">
        <v>2.4390000000000001</v>
      </c>
      <c r="Q445" s="88">
        <v>1.2210000000000001</v>
      </c>
      <c r="R445" s="85">
        <v>0</v>
      </c>
      <c r="S445" s="86">
        <v>0</v>
      </c>
      <c r="T445" s="86">
        <v>2.0499999999999998</v>
      </c>
      <c r="U445" s="88">
        <v>16.9620323893426</v>
      </c>
      <c r="V445" s="89">
        <v>3.24</v>
      </c>
      <c r="W445" s="85">
        <v>40.308094576715803</v>
      </c>
      <c r="X445" s="88">
        <v>66.466666666699993</v>
      </c>
      <c r="Y445" s="85"/>
      <c r="Z445" s="88">
        <v>100</v>
      </c>
      <c r="AA445" s="85">
        <v>0</v>
      </c>
      <c r="AB445" s="91">
        <v>0</v>
      </c>
      <c r="AC445" s="86">
        <v>0</v>
      </c>
      <c r="AD445" s="86">
        <v>0</v>
      </c>
      <c r="AE445" s="86">
        <v>0.02</v>
      </c>
      <c r="AF445" s="88">
        <v>0.98209988886499999</v>
      </c>
      <c r="AG445" s="85">
        <v>0.41193004520299997</v>
      </c>
      <c r="AH445" s="86">
        <v>4.9437000000000002E-2</v>
      </c>
      <c r="AI445" s="88">
        <v>6.91400000651E-3</v>
      </c>
      <c r="AJ445" s="150">
        <v>1</v>
      </c>
      <c r="AK445" s="151">
        <v>0</v>
      </c>
    </row>
    <row r="446" spans="1:37" x14ac:dyDescent="0.2">
      <c r="A446" s="149" t="s">
        <v>1215</v>
      </c>
      <c r="B446" s="66" t="s">
        <v>1216</v>
      </c>
      <c r="C446" s="67">
        <v>72</v>
      </c>
      <c r="D446" s="84" t="s">
        <v>342</v>
      </c>
      <c r="E446" s="85">
        <v>30.146271367955901</v>
      </c>
      <c r="F446" s="91">
        <v>30.0568004663332</v>
      </c>
      <c r="G446" s="86">
        <v>24.830886439735899</v>
      </c>
      <c r="H446" s="86">
        <v>24.741415538113198</v>
      </c>
      <c r="I446" s="86">
        <v>20.87</v>
      </c>
      <c r="J446" s="86">
        <v>16.54</v>
      </c>
      <c r="K446" s="87">
        <v>0</v>
      </c>
      <c r="L446" s="85">
        <v>5.1300030147799998</v>
      </c>
      <c r="M446" s="86">
        <v>0</v>
      </c>
      <c r="N446" s="86">
        <v>57.553609009726401</v>
      </c>
      <c r="O446" s="86">
        <v>88.477959843064895</v>
      </c>
      <c r="P446" s="86">
        <v>1.042</v>
      </c>
      <c r="Q446" s="88">
        <v>0.1356</v>
      </c>
      <c r="R446" s="85">
        <v>0</v>
      </c>
      <c r="S446" s="86">
        <v>0.1</v>
      </c>
      <c r="T446" s="86">
        <v>0.64</v>
      </c>
      <c r="U446" s="88">
        <v>4.5765721799720698</v>
      </c>
      <c r="V446" s="89">
        <v>3.96</v>
      </c>
      <c r="W446" s="85">
        <v>63.166308502143004</v>
      </c>
      <c r="X446" s="88"/>
      <c r="Y446" s="85">
        <v>-94.44</v>
      </c>
      <c r="Z446" s="88"/>
      <c r="AA446" s="85">
        <v>0</v>
      </c>
      <c r="AB446" s="91">
        <v>0</v>
      </c>
      <c r="AC446" s="86">
        <v>0</v>
      </c>
      <c r="AD446" s="86">
        <v>0</v>
      </c>
      <c r="AE446" s="86">
        <v>0</v>
      </c>
      <c r="AF446" s="88">
        <v>0.125099987095</v>
      </c>
      <c r="AG446" s="85">
        <v>0.39632592523299998</v>
      </c>
      <c r="AH446" s="86">
        <v>4.6330999999999997E-2</v>
      </c>
      <c r="AI446" s="88">
        <v>2.39789942766E-2</v>
      </c>
      <c r="AJ446" s="150">
        <v>1</v>
      </c>
      <c r="AK446" s="151">
        <v>0</v>
      </c>
    </row>
    <row r="447" spans="1:37" x14ac:dyDescent="0.2">
      <c r="A447" s="149" t="s">
        <v>1217</v>
      </c>
      <c r="B447" s="66" t="s">
        <v>1218</v>
      </c>
      <c r="C447" s="67">
        <v>72</v>
      </c>
      <c r="D447" s="84" t="s">
        <v>342</v>
      </c>
      <c r="E447" s="85">
        <v>24.318303486625101</v>
      </c>
      <c r="F447" s="91">
        <v>24.311395858877201</v>
      </c>
      <c r="G447" s="86">
        <v>10.5410399433575</v>
      </c>
      <c r="H447" s="86">
        <v>10.5410399433575</v>
      </c>
      <c r="I447" s="86">
        <v>8.4</v>
      </c>
      <c r="J447" s="86">
        <v>11.81</v>
      </c>
      <c r="K447" s="87">
        <v>0</v>
      </c>
      <c r="L447" s="85">
        <v>2.4800006727000001</v>
      </c>
      <c r="M447" s="86">
        <v>0</v>
      </c>
      <c r="N447" s="86">
        <v>66.104536961625101</v>
      </c>
      <c r="O447" s="86">
        <v>3.6124794745484401</v>
      </c>
      <c r="P447" s="86">
        <v>1.4910000000000001</v>
      </c>
      <c r="Q447" s="88">
        <v>0.69079999999999997</v>
      </c>
      <c r="R447" s="85">
        <v>0</v>
      </c>
      <c r="S447" s="86">
        <v>0</v>
      </c>
      <c r="T447" s="86">
        <v>1.27</v>
      </c>
      <c r="U447" s="88">
        <v>4.9216847704077198</v>
      </c>
      <c r="V447" s="89">
        <v>3.51</v>
      </c>
      <c r="W447" s="85">
        <v>29.1133944045955</v>
      </c>
      <c r="X447" s="88"/>
      <c r="Y447" s="85"/>
      <c r="Z447" s="88"/>
      <c r="AA447" s="85">
        <v>0</v>
      </c>
      <c r="AB447" s="91">
        <v>0</v>
      </c>
      <c r="AC447" s="86">
        <v>0</v>
      </c>
      <c r="AD447" s="86">
        <v>0</v>
      </c>
      <c r="AE447" s="86">
        <v>0</v>
      </c>
      <c r="AF447" s="88">
        <v>0</v>
      </c>
      <c r="AG447" s="85">
        <v>0.13179006290600001</v>
      </c>
      <c r="AH447" s="86">
        <v>4.7517999999999998E-2</v>
      </c>
      <c r="AI447" s="88">
        <v>0</v>
      </c>
      <c r="AJ447" s="150">
        <v>1</v>
      </c>
      <c r="AK447" s="151">
        <v>0</v>
      </c>
    </row>
    <row r="448" spans="1:37" x14ac:dyDescent="0.2">
      <c r="A448" s="149" t="s">
        <v>1102</v>
      </c>
      <c r="B448" s="66" t="s">
        <v>1219</v>
      </c>
      <c r="C448" s="67">
        <v>72</v>
      </c>
      <c r="D448" s="84" t="s">
        <v>342</v>
      </c>
      <c r="E448" s="85">
        <v>12.9648178289721</v>
      </c>
      <c r="F448" s="91">
        <v>12.869126616466</v>
      </c>
      <c r="G448" s="86">
        <v>7.6705002772362203</v>
      </c>
      <c r="H448" s="86">
        <v>7.5855407894972204</v>
      </c>
      <c r="I448" s="86">
        <v>5.32</v>
      </c>
      <c r="J448" s="86">
        <v>4.47</v>
      </c>
      <c r="K448" s="87">
        <v>0</v>
      </c>
      <c r="L448" s="85">
        <v>9.9499999883899992</v>
      </c>
      <c r="M448" s="86">
        <v>0</v>
      </c>
      <c r="N448" s="86">
        <v>54.562634989200902</v>
      </c>
      <c r="O448" s="86">
        <v>2.20727349169645</v>
      </c>
      <c r="P448" s="86">
        <v>1.3320000000000001</v>
      </c>
      <c r="Q448" s="88">
        <v>0.7651</v>
      </c>
      <c r="R448" s="85">
        <v>0</v>
      </c>
      <c r="S448" s="86">
        <v>2.7</v>
      </c>
      <c r="T448" s="86">
        <v>1.1399999999999999</v>
      </c>
      <c r="U448" s="88">
        <v>9.7318857429036498</v>
      </c>
      <c r="V448" s="89">
        <v>3.35</v>
      </c>
      <c r="W448" s="85">
        <v>42.811799555032302</v>
      </c>
      <c r="X448" s="88">
        <v>61.766666666699997</v>
      </c>
      <c r="Y448" s="85">
        <v>100</v>
      </c>
      <c r="Z448" s="88"/>
      <c r="AA448" s="85">
        <v>0.01</v>
      </c>
      <c r="AB448" s="91">
        <v>0.01</v>
      </c>
      <c r="AC448" s="86">
        <v>0</v>
      </c>
      <c r="AD448" s="86">
        <v>0</v>
      </c>
      <c r="AE448" s="86">
        <v>0</v>
      </c>
      <c r="AF448" s="88">
        <v>0</v>
      </c>
      <c r="AG448" s="85">
        <v>0.22799399944099999</v>
      </c>
      <c r="AH448" s="86">
        <v>3.4181000000000003E-2</v>
      </c>
      <c r="AI448" s="88">
        <v>1.6033999960699999E-2</v>
      </c>
      <c r="AJ448" s="150">
        <v>1</v>
      </c>
      <c r="AK448" s="151">
        <v>0</v>
      </c>
    </row>
    <row r="449" spans="1:37" x14ac:dyDescent="0.2">
      <c r="A449" s="149" t="s">
        <v>1220</v>
      </c>
      <c r="B449" s="66" t="s">
        <v>1221</v>
      </c>
      <c r="C449" s="67">
        <v>72</v>
      </c>
      <c r="D449" s="84" t="s">
        <v>342</v>
      </c>
      <c r="E449" s="85">
        <v>23.139012407555299</v>
      </c>
      <c r="F449" s="91">
        <v>22.953103054391601</v>
      </c>
      <c r="G449" s="86">
        <v>13.7992528658597</v>
      </c>
      <c r="H449" s="86">
        <v>13.6395689700389</v>
      </c>
      <c r="I449" s="86">
        <v>18.02</v>
      </c>
      <c r="J449" s="86">
        <v>13.8</v>
      </c>
      <c r="K449" s="87">
        <v>0</v>
      </c>
      <c r="L449" s="85">
        <v>23.8099972242</v>
      </c>
      <c r="M449" s="86">
        <v>0</v>
      </c>
      <c r="N449" s="86">
        <v>36.689609693772397</v>
      </c>
      <c r="O449" s="86">
        <v>16.666924015255599</v>
      </c>
      <c r="P449" s="86">
        <v>1.5509999999999999</v>
      </c>
      <c r="Q449" s="88">
        <v>0.94540000000000002</v>
      </c>
      <c r="R449" s="85">
        <v>0</v>
      </c>
      <c r="S449" s="86">
        <v>2.2000000000000002</v>
      </c>
      <c r="T449" s="86">
        <v>0.88</v>
      </c>
      <c r="U449" s="88">
        <v>12.0083455233144</v>
      </c>
      <c r="V449" s="89">
        <v>3.79</v>
      </c>
      <c r="W449" s="85">
        <v>46.960682757462799</v>
      </c>
      <c r="X449" s="88">
        <v>64.833333333300004</v>
      </c>
      <c r="Y449" s="85">
        <v>-85.539999999999992</v>
      </c>
      <c r="Z449" s="88"/>
      <c r="AA449" s="85">
        <v>0.1</v>
      </c>
      <c r="AB449" s="91">
        <v>0</v>
      </c>
      <c r="AC449" s="86">
        <v>0.06</v>
      </c>
      <c r="AD449" s="86">
        <v>0</v>
      </c>
      <c r="AE449" s="86">
        <v>0</v>
      </c>
      <c r="AF449" s="88">
        <v>5.0000011907900002E-2</v>
      </c>
      <c r="AG449" s="85">
        <v>0.78515308295099995</v>
      </c>
      <c r="AH449" s="86">
        <v>0.12520999999999999</v>
      </c>
      <c r="AI449" s="88">
        <v>3.70270057406E-2</v>
      </c>
      <c r="AJ449" s="150">
        <v>1</v>
      </c>
      <c r="AK449" s="151">
        <v>0</v>
      </c>
    </row>
    <row r="450" spans="1:37" x14ac:dyDescent="0.2">
      <c r="A450" s="149" t="s">
        <v>1222</v>
      </c>
      <c r="B450" s="66" t="s">
        <v>1223</v>
      </c>
      <c r="C450" s="67">
        <v>72</v>
      </c>
      <c r="D450" s="84" t="s">
        <v>342</v>
      </c>
      <c r="E450" s="85">
        <v>25.874492335909899</v>
      </c>
      <c r="F450" s="91">
        <v>25.758766758373699</v>
      </c>
      <c r="G450" s="86">
        <v>12.202861842584101</v>
      </c>
      <c r="H450" s="86">
        <v>12.1060599443935</v>
      </c>
      <c r="I450" s="86">
        <v>99.31</v>
      </c>
      <c r="J450" s="86">
        <v>135.22999999999999</v>
      </c>
      <c r="K450" s="87">
        <v>0</v>
      </c>
      <c r="L450" s="85">
        <v>7.2499999928400003</v>
      </c>
      <c r="M450" s="86">
        <v>0</v>
      </c>
      <c r="N450" s="86">
        <v>67.651111613845302</v>
      </c>
      <c r="O450" s="86">
        <v>21.416996175536401</v>
      </c>
      <c r="P450" s="86">
        <v>5.6849999999999996</v>
      </c>
      <c r="Q450" s="88">
        <v>1.3586</v>
      </c>
      <c r="R450" s="85">
        <v>0</v>
      </c>
      <c r="S450" s="86">
        <v>1.2</v>
      </c>
      <c r="T450" s="86">
        <v>1.42</v>
      </c>
      <c r="U450" s="88">
        <v>5.4558423220810202</v>
      </c>
      <c r="V450" s="89">
        <v>3.64</v>
      </c>
      <c r="W450" s="85">
        <v>50.653534256584898</v>
      </c>
      <c r="X450" s="88"/>
      <c r="Y450" s="85">
        <v>-100</v>
      </c>
      <c r="Z450" s="88"/>
      <c r="AA450" s="85">
        <v>0.23</v>
      </c>
      <c r="AB450" s="91">
        <v>0.26</v>
      </c>
      <c r="AC450" s="86">
        <v>7.0000000000000007E-2</v>
      </c>
      <c r="AD450" s="86">
        <v>0.08</v>
      </c>
      <c r="AE450" s="86">
        <v>0</v>
      </c>
      <c r="AF450" s="88">
        <v>0</v>
      </c>
      <c r="AG450" s="85">
        <v>0.16908399985899999</v>
      </c>
      <c r="AH450" s="86">
        <v>0.80590300000000004</v>
      </c>
      <c r="AI450" s="88">
        <v>1.3686359988600001</v>
      </c>
      <c r="AJ450" s="150">
        <v>1</v>
      </c>
      <c r="AK450" s="151">
        <v>0</v>
      </c>
    </row>
    <row r="451" spans="1:37" x14ac:dyDescent="0.2">
      <c r="A451" s="149" t="s">
        <v>1224</v>
      </c>
      <c r="B451" s="66" t="s">
        <v>1225</v>
      </c>
      <c r="C451" s="67">
        <v>72</v>
      </c>
      <c r="D451" s="84" t="s">
        <v>342</v>
      </c>
      <c r="E451" s="85">
        <v>7.3945802553285596</v>
      </c>
      <c r="F451" s="91">
        <v>7.3945802553285596</v>
      </c>
      <c r="G451" s="86">
        <v>4.9131403938618003</v>
      </c>
      <c r="H451" s="86">
        <v>4.9131403938618003</v>
      </c>
      <c r="I451" s="86">
        <v>5.26</v>
      </c>
      <c r="J451" s="86">
        <v>4.3099999999999996</v>
      </c>
      <c r="K451" s="87">
        <v>0</v>
      </c>
      <c r="L451" s="85">
        <v>26.2499982553</v>
      </c>
      <c r="M451" s="86">
        <v>0</v>
      </c>
      <c r="N451" s="86">
        <v>37.217440650714103</v>
      </c>
      <c r="O451" s="86">
        <v>0.27391487568478701</v>
      </c>
      <c r="P451" s="86">
        <v>1.556</v>
      </c>
      <c r="Q451" s="88">
        <v>0.85970000000000002</v>
      </c>
      <c r="R451" s="85">
        <v>0</v>
      </c>
      <c r="S451" s="86">
        <v>3</v>
      </c>
      <c r="T451" s="86">
        <v>1.42</v>
      </c>
      <c r="U451" s="88">
        <v>6.7774441353646599</v>
      </c>
      <c r="V451" s="89">
        <v>2.91</v>
      </c>
      <c r="W451" s="85">
        <v>30.974039341561401</v>
      </c>
      <c r="X451" s="88">
        <v>42.1</v>
      </c>
      <c r="Y451" s="85"/>
      <c r="Z451" s="88"/>
      <c r="AA451" s="85">
        <v>0.05</v>
      </c>
      <c r="AB451" s="91">
        <v>0.05</v>
      </c>
      <c r="AC451" s="86">
        <v>0.03</v>
      </c>
      <c r="AD451" s="86">
        <v>0.03</v>
      </c>
      <c r="AE451" s="86">
        <v>0</v>
      </c>
      <c r="AF451" s="88">
        <v>0</v>
      </c>
      <c r="AG451" s="85">
        <v>0.32323200453200002</v>
      </c>
      <c r="AH451" s="86">
        <v>1.6195999999999999E-2</v>
      </c>
      <c r="AI451" s="88">
        <v>9.3714477473299996E-9</v>
      </c>
      <c r="AJ451" s="150">
        <v>1</v>
      </c>
      <c r="AK451" s="151">
        <v>0</v>
      </c>
    </row>
    <row r="452" spans="1:37" x14ac:dyDescent="0.2">
      <c r="A452" s="149" t="s">
        <v>1226</v>
      </c>
      <c r="B452" s="66" t="s">
        <v>1227</v>
      </c>
      <c r="C452" s="67">
        <v>72</v>
      </c>
      <c r="D452" s="84" t="s">
        <v>342</v>
      </c>
      <c r="E452" s="85">
        <v>7.1673059899675398</v>
      </c>
      <c r="F452" s="91">
        <v>7.1673059899675398</v>
      </c>
      <c r="G452" s="86">
        <v>3.7356152257302999</v>
      </c>
      <c r="H452" s="86">
        <v>3.7356152257302999</v>
      </c>
      <c r="I452" s="86">
        <v>3.55</v>
      </c>
      <c r="J452" s="86">
        <v>3.05</v>
      </c>
      <c r="K452" s="87">
        <v>0</v>
      </c>
      <c r="L452" s="85">
        <v>26.209999984100001</v>
      </c>
      <c r="M452" s="86">
        <v>0</v>
      </c>
      <c r="N452" s="86">
        <v>59.555445175710901</v>
      </c>
      <c r="O452" s="86">
        <v>0.18117872748587899</v>
      </c>
      <c r="P452" s="86">
        <v>1.383</v>
      </c>
      <c r="Q452" s="88">
        <v>0.72130000000000005</v>
      </c>
      <c r="R452" s="85">
        <v>0</v>
      </c>
      <c r="S452" s="86">
        <v>3.2</v>
      </c>
      <c r="T452" s="86">
        <v>1.54</v>
      </c>
      <c r="U452" s="88">
        <v>8.6500442608439094</v>
      </c>
      <c r="V452" s="89">
        <v>3.17</v>
      </c>
      <c r="W452" s="85">
        <v>26.600388567366</v>
      </c>
      <c r="X452" s="88">
        <v>42.6</v>
      </c>
      <c r="Y452" s="85"/>
      <c r="Z452" s="88"/>
      <c r="AA452" s="85">
        <v>0.01</v>
      </c>
      <c r="AB452" s="91">
        <v>0.01</v>
      </c>
      <c r="AC452" s="86">
        <v>0.01</v>
      </c>
      <c r="AD452" s="86">
        <v>0.01</v>
      </c>
      <c r="AE452" s="86">
        <v>0</v>
      </c>
      <c r="AF452" s="88">
        <v>0</v>
      </c>
      <c r="AG452" s="85">
        <v>0.31457400022400001</v>
      </c>
      <c r="AH452" s="86">
        <v>1.4350999999999999E-2</v>
      </c>
      <c r="AI452" s="88">
        <v>1.17890000084E-2</v>
      </c>
      <c r="AJ452" s="150">
        <v>1</v>
      </c>
      <c r="AK452" s="151">
        <v>0</v>
      </c>
    </row>
    <row r="453" spans="1:37" x14ac:dyDescent="0.2">
      <c r="A453" s="149" t="s">
        <v>1228</v>
      </c>
      <c r="B453" s="66" t="s">
        <v>1229</v>
      </c>
      <c r="C453" s="67">
        <v>72</v>
      </c>
      <c r="D453" s="84" t="s">
        <v>342</v>
      </c>
      <c r="E453" s="85">
        <v>10.3775527987705</v>
      </c>
      <c r="F453" s="91">
        <v>10.3775527987705</v>
      </c>
      <c r="G453" s="86">
        <v>7.1058510385474598</v>
      </c>
      <c r="H453" s="86">
        <v>7.1058510385474598</v>
      </c>
      <c r="I453" s="86">
        <v>8.52</v>
      </c>
      <c r="J453" s="86">
        <v>24.22</v>
      </c>
      <c r="K453" s="87">
        <v>0</v>
      </c>
      <c r="L453" s="85">
        <v>25.139997595200001</v>
      </c>
      <c r="M453" s="86">
        <v>0</v>
      </c>
      <c r="N453" s="86">
        <v>40.871987561544401</v>
      </c>
      <c r="O453" s="86">
        <v>0.364257256687536</v>
      </c>
      <c r="P453" s="86">
        <v>2.9220000000000002</v>
      </c>
      <c r="Q453" s="88">
        <v>0.89780000000000004</v>
      </c>
      <c r="R453" s="85">
        <v>0</v>
      </c>
      <c r="S453" s="86">
        <v>2.7</v>
      </c>
      <c r="T453" s="86">
        <v>1.55</v>
      </c>
      <c r="U453" s="88">
        <v>10.076524549645899</v>
      </c>
      <c r="V453" s="89">
        <v>3.12</v>
      </c>
      <c r="W453" s="85">
        <v>30.280633404872699</v>
      </c>
      <c r="X453" s="88">
        <v>39.666666666700003</v>
      </c>
      <c r="Y453" s="85"/>
      <c r="Z453" s="88"/>
      <c r="AA453" s="85">
        <v>0</v>
      </c>
      <c r="AB453" s="91">
        <v>0</v>
      </c>
      <c r="AC453" s="86">
        <v>0</v>
      </c>
      <c r="AD453" s="86">
        <v>0</v>
      </c>
      <c r="AE453" s="86">
        <v>0</v>
      </c>
      <c r="AF453" s="88">
        <v>0</v>
      </c>
      <c r="AG453" s="85">
        <v>0.38228397740600001</v>
      </c>
      <c r="AH453" s="86">
        <v>0.104757</v>
      </c>
      <c r="AI453" s="88">
        <v>3.9082014265300002E-2</v>
      </c>
      <c r="AJ453" s="150">
        <v>1</v>
      </c>
      <c r="AK453" s="151">
        <v>0</v>
      </c>
    </row>
    <row r="454" spans="1:37" x14ac:dyDescent="0.2">
      <c r="A454" s="149" t="s">
        <v>1230</v>
      </c>
      <c r="B454" s="66" t="s">
        <v>1231</v>
      </c>
      <c r="C454" s="67">
        <v>72</v>
      </c>
      <c r="D454" s="84" t="s">
        <v>342</v>
      </c>
      <c r="E454" s="85">
        <v>20.1821274892425</v>
      </c>
      <c r="F454" s="91">
        <v>20.057039927949599</v>
      </c>
      <c r="G454" s="86">
        <v>12.2635845091564</v>
      </c>
      <c r="H454" s="86">
        <v>12.204543180226199</v>
      </c>
      <c r="I454" s="86">
        <v>40.97</v>
      </c>
      <c r="J454" s="86">
        <v>145.37</v>
      </c>
      <c r="K454" s="87">
        <v>3.3399999999999999E-2</v>
      </c>
      <c r="L454" s="85">
        <v>14.089999687600001</v>
      </c>
      <c r="M454" s="86">
        <v>6.2742003037331998E-3</v>
      </c>
      <c r="N454" s="86">
        <v>54.303260963584499</v>
      </c>
      <c r="O454" s="86">
        <v>24.895209580838301</v>
      </c>
      <c r="P454" s="86">
        <v>8.5960000000000001</v>
      </c>
      <c r="Q454" s="88">
        <v>1.2342</v>
      </c>
      <c r="R454" s="85">
        <v>1.1536686663590199E-2</v>
      </c>
      <c r="S454" s="86">
        <v>1.6</v>
      </c>
      <c r="T454" s="86">
        <v>1.73</v>
      </c>
      <c r="U454" s="88">
        <v>6.9218452917041899</v>
      </c>
      <c r="V454" s="89">
        <v>3.1</v>
      </c>
      <c r="W454" s="85">
        <v>42.536413574308497</v>
      </c>
      <c r="X454" s="88">
        <v>56</v>
      </c>
      <c r="Y454" s="85">
        <v>-100</v>
      </c>
      <c r="Z454" s="88"/>
      <c r="AA454" s="85">
        <v>0.14000000000000001</v>
      </c>
      <c r="AB454" s="91">
        <v>0.19</v>
      </c>
      <c r="AC454" s="86">
        <v>0.11</v>
      </c>
      <c r="AD454" s="86">
        <v>0.13</v>
      </c>
      <c r="AE454" s="86">
        <v>0</v>
      </c>
      <c r="AF454" s="88">
        <v>0.27500004108199999</v>
      </c>
      <c r="AG454" s="85">
        <v>9.0354005495600007E-2</v>
      </c>
      <c r="AH454" s="86">
        <v>0.77923200000000004</v>
      </c>
      <c r="AI454" s="88">
        <v>2.05389100382</v>
      </c>
      <c r="AJ454" s="150">
        <v>1</v>
      </c>
      <c r="AK454" s="151">
        <v>0</v>
      </c>
    </row>
    <row r="455" spans="1:37" x14ac:dyDescent="0.2">
      <c r="A455" s="149" t="s">
        <v>1232</v>
      </c>
      <c r="B455" s="66" t="s">
        <v>1233</v>
      </c>
      <c r="C455" s="67">
        <v>53</v>
      </c>
      <c r="D455" s="84" t="s">
        <v>342</v>
      </c>
      <c r="E455" s="85">
        <v>2.9873868111219899</v>
      </c>
      <c r="F455" s="91">
        <v>2.9314170348012101</v>
      </c>
      <c r="G455" s="86">
        <v>1.31429028324705</v>
      </c>
      <c r="H455" s="86">
        <v>1.30829352149839</v>
      </c>
      <c r="I455" s="86">
        <v>16.79</v>
      </c>
      <c r="J455" s="86">
        <v>17.84</v>
      </c>
      <c r="K455" s="87">
        <v>0</v>
      </c>
      <c r="L455" s="85">
        <v>0.60000000026099998</v>
      </c>
      <c r="M455" s="86">
        <v>0</v>
      </c>
      <c r="N455" s="86">
        <v>9.1911033302828908</v>
      </c>
      <c r="O455" s="86"/>
      <c r="P455" s="86">
        <v>0.95199999999999996</v>
      </c>
      <c r="Q455" s="88">
        <v>1.4881</v>
      </c>
      <c r="R455" s="85">
        <v>0</v>
      </c>
      <c r="S455" s="86">
        <v>0.5</v>
      </c>
      <c r="T455" s="86">
        <v>1.64</v>
      </c>
      <c r="U455" s="88">
        <v>12.019509464889</v>
      </c>
      <c r="V455" s="89">
        <v>3.48</v>
      </c>
      <c r="W455" s="85">
        <v>27.642262692360202</v>
      </c>
      <c r="X455" s="88">
        <v>52.4666666667</v>
      </c>
      <c r="Y455" s="85">
        <v>100</v>
      </c>
      <c r="Z455" s="88"/>
      <c r="AA455" s="85">
        <v>0.02</v>
      </c>
      <c r="AB455" s="91">
        <v>0.02</v>
      </c>
      <c r="AC455" s="86">
        <v>0.03</v>
      </c>
      <c r="AD455" s="86">
        <v>0.03</v>
      </c>
      <c r="AE455" s="86">
        <v>0</v>
      </c>
      <c r="AF455" s="88">
        <v>0</v>
      </c>
      <c r="AG455" s="85">
        <v>0.221557000212</v>
      </c>
      <c r="AH455" s="86">
        <v>0.11536299999999999</v>
      </c>
      <c r="AI455" s="88">
        <v>1.44620000138E-2</v>
      </c>
      <c r="AJ455" s="150">
        <v>1</v>
      </c>
      <c r="AK455" s="151">
        <v>0</v>
      </c>
    </row>
    <row r="456" spans="1:37" x14ac:dyDescent="0.2">
      <c r="A456" s="149" t="s">
        <v>937</v>
      </c>
      <c r="B456" s="66" t="s">
        <v>1234</v>
      </c>
      <c r="C456" s="67">
        <v>53</v>
      </c>
      <c r="D456" s="84" t="s">
        <v>342</v>
      </c>
      <c r="E456" s="85">
        <v>2.4627455813332499</v>
      </c>
      <c r="F456" s="91">
        <v>2.4576105822062</v>
      </c>
      <c r="G456" s="86">
        <v>1.1964547966026799</v>
      </c>
      <c r="H456" s="86">
        <v>1.19131979747563</v>
      </c>
      <c r="I456" s="86">
        <v>10.62</v>
      </c>
      <c r="J456" s="86">
        <v>16.88</v>
      </c>
      <c r="K456" s="87">
        <v>0</v>
      </c>
      <c r="L456" s="85">
        <v>0.90000009105099998</v>
      </c>
      <c r="M456" s="86">
        <v>0</v>
      </c>
      <c r="N456" s="86">
        <v>10.559068553648499</v>
      </c>
      <c r="O456" s="86"/>
      <c r="P456" s="86">
        <v>0.77800000000000002</v>
      </c>
      <c r="Q456" s="88">
        <v>0.73029999999999995</v>
      </c>
      <c r="R456" s="85">
        <v>0</v>
      </c>
      <c r="S456" s="86">
        <v>0</v>
      </c>
      <c r="T456" s="86">
        <v>1.1200000000000001</v>
      </c>
      <c r="U456" s="88">
        <v>13.510182703268899</v>
      </c>
      <c r="V456" s="89">
        <v>3.26</v>
      </c>
      <c r="W456" s="85">
        <v>24.4656280527423</v>
      </c>
      <c r="X456" s="88">
        <v>40.166666666700003</v>
      </c>
      <c r="Y456" s="85">
        <v>-100</v>
      </c>
      <c r="Z456" s="88"/>
      <c r="AA456" s="85">
        <v>0</v>
      </c>
      <c r="AB456" s="91">
        <v>0</v>
      </c>
      <c r="AC456" s="86">
        <v>0</v>
      </c>
      <c r="AD456" s="86">
        <v>0</v>
      </c>
      <c r="AE456" s="86">
        <v>0</v>
      </c>
      <c r="AF456" s="88">
        <v>0</v>
      </c>
      <c r="AG456" s="85">
        <v>8.0290098517099995E-3</v>
      </c>
      <c r="AH456" s="86">
        <v>0.11459800000000001</v>
      </c>
      <c r="AI456" s="88">
        <v>0.11569600172199999</v>
      </c>
      <c r="AJ456" s="150">
        <v>1</v>
      </c>
      <c r="AK456" s="151">
        <v>0</v>
      </c>
    </row>
    <row r="457" spans="1:37" x14ac:dyDescent="0.2">
      <c r="A457" s="149" t="s">
        <v>1235</v>
      </c>
      <c r="B457" s="66" t="s">
        <v>1236</v>
      </c>
      <c r="C457" s="67">
        <v>53</v>
      </c>
      <c r="D457" s="84" t="s">
        <v>342</v>
      </c>
      <c r="E457" s="85">
        <v>10.1972500179973</v>
      </c>
      <c r="F457" s="91">
        <v>10.1972500179973</v>
      </c>
      <c r="G457" s="86">
        <v>8.1869555827514198</v>
      </c>
      <c r="H457" s="86">
        <v>8.1869555827514198</v>
      </c>
      <c r="I457" s="86">
        <v>10.119999999999999</v>
      </c>
      <c r="J457" s="86">
        <v>10.74</v>
      </c>
      <c r="K457" s="87">
        <v>0</v>
      </c>
      <c r="L457" s="85">
        <v>2.8500000271900001</v>
      </c>
      <c r="M457" s="86">
        <v>0</v>
      </c>
      <c r="N457" s="86">
        <v>17.3684210526316</v>
      </c>
      <c r="O457" s="86">
        <v>56.022334485509198</v>
      </c>
      <c r="P457" s="86">
        <v>0.72099999999999997</v>
      </c>
      <c r="Q457" s="88">
        <v>1.1798</v>
      </c>
      <c r="R457" s="85">
        <v>0</v>
      </c>
      <c r="S457" s="86">
        <v>0</v>
      </c>
      <c r="T457" s="86">
        <v>1.0900000000000001</v>
      </c>
      <c r="U457" s="88">
        <v>13.9604780073429</v>
      </c>
      <c r="V457" s="89">
        <v>3.6</v>
      </c>
      <c r="W457" s="85">
        <v>44.8840588640509</v>
      </c>
      <c r="X457" s="88">
        <v>61.5333333333</v>
      </c>
      <c r="Y457" s="85">
        <v>99.919999999999987</v>
      </c>
      <c r="Z457" s="88"/>
      <c r="AA457" s="85">
        <v>0</v>
      </c>
      <c r="AB457" s="91">
        <v>0</v>
      </c>
      <c r="AC457" s="86">
        <v>0</v>
      </c>
      <c r="AD457" s="86">
        <v>0</v>
      </c>
      <c r="AE457" s="86">
        <v>0</v>
      </c>
      <c r="AF457" s="88">
        <v>0</v>
      </c>
      <c r="AG457" s="85">
        <v>0.112839982867</v>
      </c>
      <c r="AH457" s="86">
        <v>3.9820000000000001E-2</v>
      </c>
      <c r="AI457" s="88">
        <v>2.8923996344199999E-2</v>
      </c>
      <c r="AJ457" s="150">
        <v>1</v>
      </c>
      <c r="AK457" s="151">
        <v>0</v>
      </c>
    </row>
    <row r="458" spans="1:37" x14ac:dyDescent="0.2">
      <c r="A458" s="149" t="s">
        <v>1237</v>
      </c>
      <c r="B458" s="66" t="s">
        <v>1238</v>
      </c>
      <c r="C458" s="67">
        <v>54</v>
      </c>
      <c r="D458" s="84" t="s">
        <v>342</v>
      </c>
      <c r="E458" s="85">
        <v>24.369989919838702</v>
      </c>
      <c r="F458" s="91">
        <v>24.187587001392</v>
      </c>
      <c r="G458" s="86">
        <v>8.9281428502855995</v>
      </c>
      <c r="H458" s="86">
        <v>8.9281428502855995</v>
      </c>
      <c r="I458" s="86">
        <v>9.09</v>
      </c>
      <c r="J458" s="86">
        <v>35.76</v>
      </c>
      <c r="K458" s="87">
        <v>1.78E-2</v>
      </c>
      <c r="L458" s="85">
        <v>1.16000004977</v>
      </c>
      <c r="M458" s="86">
        <v>3.50718430926572E-2</v>
      </c>
      <c r="N458" s="86">
        <v>27.124162544612101</v>
      </c>
      <c r="O458" s="86">
        <v>18.331143232588701</v>
      </c>
      <c r="P458" s="86">
        <v>2.1890000000000001</v>
      </c>
      <c r="Q458" s="88">
        <v>1.2444999999999999</v>
      </c>
      <c r="R458" s="85">
        <v>2.0370747606437201E-2</v>
      </c>
      <c r="S458" s="86">
        <v>0</v>
      </c>
      <c r="T458" s="86">
        <v>1.81</v>
      </c>
      <c r="U458" s="88">
        <v>9.9265588249411998</v>
      </c>
      <c r="V458" s="89">
        <v>3.45</v>
      </c>
      <c r="W458" s="85">
        <v>51.889204927874701</v>
      </c>
      <c r="X458" s="88">
        <v>59</v>
      </c>
      <c r="Y458" s="85">
        <v>99.6</v>
      </c>
      <c r="Z458" s="88">
        <v>-100</v>
      </c>
      <c r="AA458" s="85">
        <v>0.33</v>
      </c>
      <c r="AB458" s="91">
        <v>0.35</v>
      </c>
      <c r="AC458" s="86">
        <v>0.06</v>
      </c>
      <c r="AD458" s="86">
        <v>0.06</v>
      </c>
      <c r="AE458" s="86">
        <v>0</v>
      </c>
      <c r="AF458" s="88">
        <v>0</v>
      </c>
      <c r="AG458" s="85">
        <v>7.6600957938600001E-2</v>
      </c>
      <c r="AH458" s="86">
        <v>0.15452299999999999</v>
      </c>
      <c r="AI458" s="88">
        <v>0.10123394484999999</v>
      </c>
      <c r="AJ458" s="150">
        <v>1</v>
      </c>
      <c r="AK458" s="151">
        <v>0</v>
      </c>
    </row>
    <row r="459" spans="1:37" x14ac:dyDescent="0.2">
      <c r="A459" s="149" t="s">
        <v>1239</v>
      </c>
      <c r="B459" s="66" t="s">
        <v>1240</v>
      </c>
      <c r="C459" s="67">
        <v>53</v>
      </c>
      <c r="D459" s="84" t="s">
        <v>342</v>
      </c>
      <c r="E459" s="85">
        <v>7.0842008990250802</v>
      </c>
      <c r="F459" s="91">
        <v>7.0773901029403197</v>
      </c>
      <c r="G459" s="86">
        <v>3.0531825877133199</v>
      </c>
      <c r="H459" s="86">
        <v>3.05220961684407</v>
      </c>
      <c r="I459" s="86">
        <v>13.11</v>
      </c>
      <c r="J459" s="86">
        <v>8.8699999999999992</v>
      </c>
      <c r="K459" s="87">
        <v>0</v>
      </c>
      <c r="L459" s="85">
        <v>1.0200000761000001</v>
      </c>
      <c r="M459" s="86">
        <v>0</v>
      </c>
      <c r="N459" s="86">
        <v>13.6942820606503</v>
      </c>
      <c r="O459" s="86">
        <v>16.384045856221601</v>
      </c>
      <c r="P459" s="86">
        <v>0.78500000000000003</v>
      </c>
      <c r="Q459" s="88">
        <v>1.2108000000000001</v>
      </c>
      <c r="R459" s="85">
        <v>0</v>
      </c>
      <c r="S459" s="86">
        <v>0</v>
      </c>
      <c r="T459" s="86">
        <v>1.87</v>
      </c>
      <c r="U459" s="88">
        <v>13.6838623051626</v>
      </c>
      <c r="V459" s="89">
        <v>3.46</v>
      </c>
      <c r="W459" s="85">
        <v>34.958541934761897</v>
      </c>
      <c r="X459" s="88">
        <v>70.900000000000006</v>
      </c>
      <c r="Y459" s="85">
        <v>-100</v>
      </c>
      <c r="Z459" s="88"/>
      <c r="AA459" s="85">
        <v>0</v>
      </c>
      <c r="AB459" s="91">
        <v>0</v>
      </c>
      <c r="AC459" s="86">
        <v>0</v>
      </c>
      <c r="AD459" s="86">
        <v>0</v>
      </c>
      <c r="AE459" s="86">
        <v>0</v>
      </c>
      <c r="AF459" s="88">
        <v>0</v>
      </c>
      <c r="AG459" s="85">
        <v>0.455483004596</v>
      </c>
      <c r="AH459" s="86">
        <v>6.3741000000000006E-2</v>
      </c>
      <c r="AI459" s="88">
        <v>2.8924028718100001E-2</v>
      </c>
      <c r="AJ459" s="150">
        <v>1</v>
      </c>
      <c r="AK459" s="151">
        <v>0</v>
      </c>
    </row>
    <row r="460" spans="1:37" x14ac:dyDescent="0.2">
      <c r="A460" s="149" t="s">
        <v>1241</v>
      </c>
      <c r="B460" s="66" t="s">
        <v>1242</v>
      </c>
      <c r="C460" s="67">
        <v>54</v>
      </c>
      <c r="D460" s="84" t="s">
        <v>342</v>
      </c>
      <c r="E460" s="85">
        <v>11.7278072522257</v>
      </c>
      <c r="F460" s="91">
        <v>11.7278072522257</v>
      </c>
      <c r="G460" s="86">
        <v>7.7600931090252301</v>
      </c>
      <c r="H460" s="86">
        <v>7.7600931090252301</v>
      </c>
      <c r="I460" s="86">
        <v>9.7899999999999991</v>
      </c>
      <c r="J460" s="86">
        <v>10.64</v>
      </c>
      <c r="K460" s="87">
        <v>0</v>
      </c>
      <c r="L460" s="85">
        <v>4.0699996809699996</v>
      </c>
      <c r="M460" s="86">
        <v>0</v>
      </c>
      <c r="N460" s="86">
        <v>14.667299950242001</v>
      </c>
      <c r="O460" s="86">
        <v>36.717998075072202</v>
      </c>
      <c r="P460" s="86">
        <v>1.147</v>
      </c>
      <c r="Q460" s="88">
        <v>1.1084000000000001</v>
      </c>
      <c r="R460" s="85">
        <v>0</v>
      </c>
      <c r="S460" s="86">
        <v>0</v>
      </c>
      <c r="T460" s="86">
        <v>1.1499999999999999</v>
      </c>
      <c r="U460" s="88">
        <v>15.263229492585999</v>
      </c>
      <c r="V460" s="89">
        <v>3.32</v>
      </c>
      <c r="W460" s="85">
        <v>48.634443089564201</v>
      </c>
      <c r="X460" s="88">
        <v>72.433333333299998</v>
      </c>
      <c r="Y460" s="85">
        <v>-100</v>
      </c>
      <c r="Z460" s="88"/>
      <c r="AA460" s="85">
        <v>0</v>
      </c>
      <c r="AB460" s="91">
        <v>0</v>
      </c>
      <c r="AC460" s="86">
        <v>0</v>
      </c>
      <c r="AD460" s="86">
        <v>0</v>
      </c>
      <c r="AE460" s="86">
        <v>0</v>
      </c>
      <c r="AF460" s="88">
        <v>0</v>
      </c>
      <c r="AG460" s="85">
        <v>1.51902924666E-3</v>
      </c>
      <c r="AH460" s="86">
        <v>4.7466000000000001E-2</v>
      </c>
      <c r="AI460" s="88">
        <v>2.8924024221800002E-2</v>
      </c>
      <c r="AJ460" s="150">
        <v>1</v>
      </c>
      <c r="AK460" s="151">
        <v>0</v>
      </c>
    </row>
    <row r="461" spans="1:37" x14ac:dyDescent="0.2">
      <c r="A461" s="149" t="s">
        <v>1243</v>
      </c>
      <c r="B461" s="66" t="s">
        <v>1244</v>
      </c>
      <c r="C461" s="67">
        <v>54</v>
      </c>
      <c r="D461" s="84" t="s">
        <v>342</v>
      </c>
      <c r="E461" s="85">
        <v>10.317064885063999</v>
      </c>
      <c r="F461" s="91">
        <v>10.274034650662401</v>
      </c>
      <c r="G461" s="86">
        <v>7.0354433246517996</v>
      </c>
      <c r="H461" s="86">
        <v>7.0195900803985998</v>
      </c>
      <c r="I461" s="86">
        <v>61.29</v>
      </c>
      <c r="J461" s="86">
        <v>177.67</v>
      </c>
      <c r="K461" s="87">
        <v>0</v>
      </c>
      <c r="L461" s="85">
        <v>3.3000000157899998</v>
      </c>
      <c r="M461" s="86">
        <v>2.5859017466711899E-4</v>
      </c>
      <c r="N461" s="86">
        <v>10.095448969211001</v>
      </c>
      <c r="O461" s="86">
        <v>32.954545454545503</v>
      </c>
      <c r="P461" s="86">
        <v>6.3029999999999999</v>
      </c>
      <c r="Q461" s="88">
        <v>1.1197999999999999</v>
      </c>
      <c r="R461" s="85">
        <v>2.8081999438360001E-2</v>
      </c>
      <c r="S461" s="86">
        <v>0</v>
      </c>
      <c r="T461" s="86">
        <v>1.74</v>
      </c>
      <c r="U461" s="88">
        <v>14.6359415694712</v>
      </c>
      <c r="V461" s="89">
        <v>3.04</v>
      </c>
      <c r="W461" s="85">
        <v>41.398821995931797</v>
      </c>
      <c r="X461" s="88">
        <v>57.066666666700002</v>
      </c>
      <c r="Y461" s="85">
        <v>-99.74</v>
      </c>
      <c r="Z461" s="88"/>
      <c r="AA461" s="85">
        <v>0.25</v>
      </c>
      <c r="AB461" s="91">
        <v>0.25</v>
      </c>
      <c r="AC461" s="86">
        <v>0.04</v>
      </c>
      <c r="AD461" s="86">
        <v>0.04</v>
      </c>
      <c r="AE461" s="86">
        <v>0</v>
      </c>
      <c r="AF461" s="88">
        <v>0</v>
      </c>
      <c r="AG461" s="85">
        <v>8.94151589006E-9</v>
      </c>
      <c r="AH461" s="86">
        <v>1.0558730000000001</v>
      </c>
      <c r="AI461" s="88">
        <v>0.30370197752900002</v>
      </c>
      <c r="AJ461" s="150">
        <v>1</v>
      </c>
      <c r="AK461" s="151">
        <v>0</v>
      </c>
    </row>
    <row r="462" spans="1:37" x14ac:dyDescent="0.2">
      <c r="A462" s="149" t="s">
        <v>1245</v>
      </c>
      <c r="B462" s="66" t="s">
        <v>1246</v>
      </c>
      <c r="C462" s="67">
        <v>54</v>
      </c>
      <c r="D462" s="84" t="s">
        <v>342</v>
      </c>
      <c r="E462" s="85">
        <v>6.8316447987598998</v>
      </c>
      <c r="F462" s="91">
        <v>6.8316447987598998</v>
      </c>
      <c r="G462" s="86">
        <v>3.2977172488881501</v>
      </c>
      <c r="H462" s="86">
        <v>3.2977172488881501</v>
      </c>
      <c r="I462" s="86">
        <v>14.38</v>
      </c>
      <c r="J462" s="86">
        <v>35.72</v>
      </c>
      <c r="K462" s="87">
        <v>0</v>
      </c>
      <c r="L462" s="85">
        <v>0.57000047927999997</v>
      </c>
      <c r="M462" s="86">
        <v>0</v>
      </c>
      <c r="N462" s="86">
        <v>6.6944130925507901</v>
      </c>
      <c r="O462" s="86">
        <v>11.133603238866399</v>
      </c>
      <c r="P462" s="86">
        <v>2.4489999999999998</v>
      </c>
      <c r="Q462" s="88">
        <v>1.1276999999999999</v>
      </c>
      <c r="R462" s="85">
        <v>0</v>
      </c>
      <c r="S462" s="86">
        <v>0</v>
      </c>
      <c r="T462" s="86">
        <v>1.44</v>
      </c>
      <c r="U462" s="88">
        <v>15.189429589031</v>
      </c>
      <c r="V462" s="89">
        <v>2.97</v>
      </c>
      <c r="W462" s="85">
        <v>26.212144389195501</v>
      </c>
      <c r="X462" s="88">
        <v>41.9666666667</v>
      </c>
      <c r="Y462" s="85"/>
      <c r="Z462" s="88"/>
      <c r="AA462" s="85">
        <v>0</v>
      </c>
      <c r="AB462" s="91">
        <v>0</v>
      </c>
      <c r="AC462" s="86">
        <v>0</v>
      </c>
      <c r="AD462" s="86">
        <v>0</v>
      </c>
      <c r="AE462" s="86">
        <v>0</v>
      </c>
      <c r="AF462" s="88">
        <v>0</v>
      </c>
      <c r="AG462" s="85">
        <v>8.9404015331700004E-2</v>
      </c>
      <c r="AH462" s="86">
        <v>0.134769</v>
      </c>
      <c r="AI462" s="88">
        <v>7.2310022220300002E-2</v>
      </c>
      <c r="AJ462" s="150">
        <v>1</v>
      </c>
      <c r="AK462" s="151">
        <v>0</v>
      </c>
    </row>
    <row r="463" spans="1:37" x14ac:dyDescent="0.2">
      <c r="A463" s="149" t="s">
        <v>1247</v>
      </c>
      <c r="B463" s="66" t="s">
        <v>1248</v>
      </c>
      <c r="C463" s="67">
        <v>54</v>
      </c>
      <c r="D463" s="84" t="s">
        <v>342</v>
      </c>
      <c r="E463" s="85">
        <v>5.14440633773083</v>
      </c>
      <c r="F463" s="91">
        <v>5.1288508974007598</v>
      </c>
      <c r="G463" s="86">
        <v>2.5014629521262801</v>
      </c>
      <c r="H463" s="86">
        <v>2.4910926585728999</v>
      </c>
      <c r="I463" s="86">
        <v>6.21</v>
      </c>
      <c r="J463" s="86">
        <v>17.91</v>
      </c>
      <c r="K463" s="87">
        <v>0</v>
      </c>
      <c r="L463" s="85">
        <v>6.2499999042700001</v>
      </c>
      <c r="M463" s="86">
        <v>0</v>
      </c>
      <c r="N463" s="86">
        <v>6.4452796909121499</v>
      </c>
      <c r="O463" s="86">
        <v>9.2962434617213496</v>
      </c>
      <c r="P463" s="86">
        <v>1.383</v>
      </c>
      <c r="Q463" s="88">
        <v>0.79010000000000002</v>
      </c>
      <c r="R463" s="85">
        <v>0</v>
      </c>
      <c r="S463" s="86">
        <v>0</v>
      </c>
      <c r="T463" s="86">
        <v>1.03</v>
      </c>
      <c r="U463" s="88">
        <v>15.3724787223798</v>
      </c>
      <c r="V463" s="89">
        <v>3.2</v>
      </c>
      <c r="W463" s="85">
        <v>36.072935675642398</v>
      </c>
      <c r="X463" s="88">
        <v>57.5333333333</v>
      </c>
      <c r="Y463" s="85">
        <v>100</v>
      </c>
      <c r="Z463" s="88"/>
      <c r="AA463" s="85">
        <v>0.1</v>
      </c>
      <c r="AB463" s="91">
        <v>0.1</v>
      </c>
      <c r="AC463" s="86">
        <v>0.02</v>
      </c>
      <c r="AD463" s="86">
        <v>0.02</v>
      </c>
      <c r="AE463" s="86">
        <v>0</v>
      </c>
      <c r="AF463" s="88">
        <v>0</v>
      </c>
      <c r="AG463" s="85">
        <v>6.5330997942999999E-2</v>
      </c>
      <c r="AH463" s="86">
        <v>0.16722300000000001</v>
      </c>
      <c r="AI463" s="88">
        <v>0.13963899243700001</v>
      </c>
      <c r="AJ463" s="150">
        <v>1</v>
      </c>
      <c r="AK463" s="151">
        <v>0</v>
      </c>
    </row>
    <row r="464" spans="1:37" x14ac:dyDescent="0.2">
      <c r="A464" s="149" t="s">
        <v>582</v>
      </c>
      <c r="B464" s="66" t="s">
        <v>1249</v>
      </c>
      <c r="C464" s="67">
        <v>54</v>
      </c>
      <c r="D464" s="84" t="s">
        <v>342</v>
      </c>
      <c r="E464" s="85">
        <v>0.45981524726694101</v>
      </c>
      <c r="F464" s="91">
        <v>0.45981524726694101</v>
      </c>
      <c r="G464" s="86">
        <v>0.26968939221723898</v>
      </c>
      <c r="H464" s="86">
        <v>0.26968939221723898</v>
      </c>
      <c r="I464" s="86">
        <v>3.38</v>
      </c>
      <c r="J464" s="86">
        <v>12.48</v>
      </c>
      <c r="K464" s="87">
        <v>0</v>
      </c>
      <c r="L464" s="85">
        <v>10.5000000055</v>
      </c>
      <c r="M464" s="86">
        <v>0</v>
      </c>
      <c r="N464" s="86">
        <v>1.13077255071213</v>
      </c>
      <c r="O464" s="86">
        <v>1.53701380175659</v>
      </c>
      <c r="P464" s="86">
        <v>1.129</v>
      </c>
      <c r="Q464" s="88">
        <v>0.60850000000000004</v>
      </c>
      <c r="R464" s="85">
        <v>0</v>
      </c>
      <c r="S464" s="86">
        <v>0.5</v>
      </c>
      <c r="T464" s="86">
        <v>1.1100000000000001</v>
      </c>
      <c r="U464" s="88">
        <v>11.7092727686044</v>
      </c>
      <c r="V464" s="89">
        <v>3.09</v>
      </c>
      <c r="W464" s="85">
        <v>22.110183611557002</v>
      </c>
      <c r="X464" s="88">
        <v>25.6</v>
      </c>
      <c r="Y464" s="85">
        <v>100</v>
      </c>
      <c r="Z464" s="88"/>
      <c r="AA464" s="85">
        <v>0</v>
      </c>
      <c r="AB464" s="91">
        <v>0</v>
      </c>
      <c r="AC464" s="86">
        <v>0</v>
      </c>
      <c r="AD464" s="86">
        <v>0</v>
      </c>
      <c r="AE464" s="86">
        <v>0</v>
      </c>
      <c r="AF464" s="88">
        <v>0</v>
      </c>
      <c r="AG464" s="85">
        <v>8.8355999984399997E-2</v>
      </c>
      <c r="AH464" s="86">
        <v>8.5430000000000006E-2</v>
      </c>
      <c r="AI464" s="88">
        <v>5.2044999990799999E-2</v>
      </c>
      <c r="AJ464" s="150">
        <v>1</v>
      </c>
      <c r="AK464" s="151">
        <v>0</v>
      </c>
    </row>
    <row r="465" spans="1:37" x14ac:dyDescent="0.2">
      <c r="A465" s="149" t="s">
        <v>1250</v>
      </c>
      <c r="B465" s="66" t="s">
        <v>1251</v>
      </c>
      <c r="C465" s="67">
        <v>54</v>
      </c>
      <c r="D465" s="84" t="s">
        <v>342</v>
      </c>
      <c r="E465" s="85">
        <v>6.21435270856042</v>
      </c>
      <c r="F465" s="91">
        <v>6.2130852493092297</v>
      </c>
      <c r="G465" s="86">
        <v>1.79979213668281</v>
      </c>
      <c r="H465" s="86">
        <v>1.7985246774316199</v>
      </c>
      <c r="I465" s="86">
        <v>11.16</v>
      </c>
      <c r="J465" s="86">
        <v>18.73</v>
      </c>
      <c r="K465" s="87">
        <v>0</v>
      </c>
      <c r="L465" s="85">
        <v>4.3999998965199998</v>
      </c>
      <c r="M465" s="86">
        <v>0</v>
      </c>
      <c r="N465" s="86">
        <v>11.437662228920701</v>
      </c>
      <c r="O465" s="86">
        <v>2.7448533998752298</v>
      </c>
      <c r="P465" s="86">
        <v>1.119</v>
      </c>
      <c r="Q465" s="88">
        <v>0.64780000000000004</v>
      </c>
      <c r="R465" s="85">
        <v>0</v>
      </c>
      <c r="S465" s="86">
        <v>0</v>
      </c>
      <c r="T465" s="86">
        <v>0.91</v>
      </c>
      <c r="U465" s="88">
        <v>16.236153007680802</v>
      </c>
      <c r="V465" s="89">
        <v>3.34</v>
      </c>
      <c r="W465" s="85">
        <v>32.5337038564126</v>
      </c>
      <c r="X465" s="88">
        <v>45.733333333300003</v>
      </c>
      <c r="Y465" s="85">
        <v>100</v>
      </c>
      <c r="Z465" s="88"/>
      <c r="AA465" s="85">
        <v>0.15</v>
      </c>
      <c r="AB465" s="91">
        <v>0.15</v>
      </c>
      <c r="AC465" s="86">
        <v>0.08</v>
      </c>
      <c r="AD465" s="86">
        <v>0.08</v>
      </c>
      <c r="AE465" s="86">
        <v>0</v>
      </c>
      <c r="AF465" s="88">
        <v>0</v>
      </c>
      <c r="AG465" s="85">
        <v>0.16492000019399999</v>
      </c>
      <c r="AH465" s="86">
        <v>0.102016</v>
      </c>
      <c r="AI465" s="88">
        <v>1.44620001868E-2</v>
      </c>
      <c r="AJ465" s="150">
        <v>1</v>
      </c>
      <c r="AK465" s="151">
        <v>0</v>
      </c>
    </row>
    <row r="466" spans="1:37" x14ac:dyDescent="0.2">
      <c r="A466" s="149" t="s">
        <v>1252</v>
      </c>
      <c r="B466" s="66" t="s">
        <v>1253</v>
      </c>
      <c r="C466" s="67">
        <v>54</v>
      </c>
      <c r="D466" s="84" t="s">
        <v>342</v>
      </c>
      <c r="E466" s="85">
        <v>5.59868065625977</v>
      </c>
      <c r="F466" s="91">
        <v>5.5830418834769304</v>
      </c>
      <c r="G466" s="86">
        <v>3.6552077113366899</v>
      </c>
      <c r="H466" s="86">
        <v>3.6537860047200699</v>
      </c>
      <c r="I466" s="86">
        <v>12.08</v>
      </c>
      <c r="J466" s="86">
        <v>13.79</v>
      </c>
      <c r="K466" s="87">
        <v>0</v>
      </c>
      <c r="L466" s="85">
        <v>3.14000000387</v>
      </c>
      <c r="M466" s="86">
        <v>0</v>
      </c>
      <c r="N466" s="86">
        <v>12.6546509851841</v>
      </c>
      <c r="O466" s="86">
        <v>20.0594844679445</v>
      </c>
      <c r="P466" s="86">
        <v>2.2040000000000002</v>
      </c>
      <c r="Q466" s="88">
        <v>0.58450000000000002</v>
      </c>
      <c r="R466" s="85">
        <v>0</v>
      </c>
      <c r="S466" s="86">
        <v>0.5</v>
      </c>
      <c r="T466" s="86">
        <v>1.07</v>
      </c>
      <c r="U466" s="88">
        <v>10.9599363075436</v>
      </c>
      <c r="V466" s="89">
        <v>2.95</v>
      </c>
      <c r="W466" s="85">
        <v>33.382031845996501</v>
      </c>
      <c r="X466" s="88">
        <v>42.7</v>
      </c>
      <c r="Y466" s="85">
        <v>100</v>
      </c>
      <c r="Z466" s="88"/>
      <c r="AA466" s="85">
        <v>0</v>
      </c>
      <c r="AB466" s="91">
        <v>0</v>
      </c>
      <c r="AC466" s="86">
        <v>0</v>
      </c>
      <c r="AD466" s="86">
        <v>0</v>
      </c>
      <c r="AE466" s="86">
        <v>0</v>
      </c>
      <c r="AF466" s="88">
        <v>0</v>
      </c>
      <c r="AG466" s="85">
        <v>0</v>
      </c>
      <c r="AH466" s="86">
        <v>6.7746000000000001E-2</v>
      </c>
      <c r="AI466" s="88">
        <v>1.7926000000000001E-2</v>
      </c>
      <c r="AJ466" s="150">
        <v>1</v>
      </c>
      <c r="AK466" s="151">
        <v>0</v>
      </c>
    </row>
    <row r="467" spans="1:37" x14ac:dyDescent="0.2">
      <c r="A467" s="149" t="s">
        <v>1254</v>
      </c>
      <c r="B467" s="66" t="s">
        <v>1255</v>
      </c>
      <c r="C467" s="67">
        <v>54</v>
      </c>
      <c r="D467" s="84" t="s">
        <v>342</v>
      </c>
      <c r="E467" s="85">
        <v>9.4626973189676793</v>
      </c>
      <c r="F467" s="91">
        <v>9.3178401403157096</v>
      </c>
      <c r="G467" s="86">
        <v>4.6244675519919802</v>
      </c>
      <c r="H467" s="86">
        <v>4.5767038336256602</v>
      </c>
      <c r="I467" s="86">
        <v>20.8</v>
      </c>
      <c r="J467" s="86">
        <v>38.15</v>
      </c>
      <c r="K467" s="87">
        <v>8.6999999999999994E-3</v>
      </c>
      <c r="L467" s="85">
        <v>5.5099999964600004</v>
      </c>
      <c r="M467" s="86">
        <v>0</v>
      </c>
      <c r="N467" s="86">
        <v>15.219238355332999</v>
      </c>
      <c r="O467" s="86">
        <v>18.1473134859447</v>
      </c>
      <c r="P467" s="86">
        <v>2.903</v>
      </c>
      <c r="Q467" s="88">
        <v>0.73950000000000005</v>
      </c>
      <c r="R467" s="85">
        <v>0</v>
      </c>
      <c r="S467" s="86">
        <v>0.3</v>
      </c>
      <c r="T467" s="86">
        <v>1.71</v>
      </c>
      <c r="U467" s="88">
        <v>11.2111626158857</v>
      </c>
      <c r="V467" s="89">
        <v>3.21</v>
      </c>
      <c r="W467" s="85">
        <v>44.4280957836882</v>
      </c>
      <c r="X467" s="88">
        <v>75.8</v>
      </c>
      <c r="Y467" s="85">
        <v>57.460000000000008</v>
      </c>
      <c r="Z467" s="88"/>
      <c r="AA467" s="85">
        <v>0.06</v>
      </c>
      <c r="AB467" s="91">
        <v>0.06</v>
      </c>
      <c r="AC467" s="86">
        <v>0</v>
      </c>
      <c r="AD467" s="86">
        <v>0</v>
      </c>
      <c r="AE467" s="86">
        <v>0</v>
      </c>
      <c r="AF467" s="88">
        <v>0</v>
      </c>
      <c r="AG467" s="85">
        <v>8.0967995835299997E-2</v>
      </c>
      <c r="AH467" s="86">
        <v>0.33960800000000002</v>
      </c>
      <c r="AI467" s="88">
        <v>0.18800599033000001</v>
      </c>
      <c r="AJ467" s="150">
        <v>1</v>
      </c>
      <c r="AK467" s="151">
        <v>0</v>
      </c>
    </row>
    <row r="468" spans="1:37" x14ac:dyDescent="0.2">
      <c r="A468" s="149" t="s">
        <v>1256</v>
      </c>
      <c r="B468" s="66" t="s">
        <v>1257</v>
      </c>
      <c r="C468" s="67">
        <v>54</v>
      </c>
      <c r="D468" s="84" t="s">
        <v>342</v>
      </c>
      <c r="E468" s="85">
        <v>2.3250302806888201</v>
      </c>
      <c r="F468" s="91">
        <v>2.3250302806888201</v>
      </c>
      <c r="G468" s="86">
        <v>1.6351571962715299</v>
      </c>
      <c r="H468" s="86">
        <v>1.6351571962715299</v>
      </c>
      <c r="I468" s="86">
        <v>5.74</v>
      </c>
      <c r="J468" s="86">
        <v>5.55</v>
      </c>
      <c r="K468" s="87">
        <v>0</v>
      </c>
      <c r="L468" s="85">
        <v>1.5900000021</v>
      </c>
      <c r="M468" s="86">
        <v>0</v>
      </c>
      <c r="N468" s="86">
        <v>4.1007723427730802</v>
      </c>
      <c r="O468" s="86">
        <v>8.6414624013294592</v>
      </c>
      <c r="P468" s="86">
        <v>2.1970000000000001</v>
      </c>
      <c r="Q468" s="88">
        <v>0.76070000000000004</v>
      </c>
      <c r="R468" s="85">
        <v>0</v>
      </c>
      <c r="S468" s="86">
        <v>0</v>
      </c>
      <c r="T468" s="86">
        <v>1.0900000000000001</v>
      </c>
      <c r="U468" s="88">
        <v>11.7410079519722</v>
      </c>
      <c r="V468" s="89">
        <v>3.13</v>
      </c>
      <c r="W468" s="85">
        <v>24.791325566604801</v>
      </c>
      <c r="X468" s="88">
        <v>33.166666666700003</v>
      </c>
      <c r="Y468" s="85"/>
      <c r="Z468" s="88"/>
      <c r="AA468" s="85">
        <v>0.09</v>
      </c>
      <c r="AB468" s="91">
        <v>0.09</v>
      </c>
      <c r="AC468" s="86">
        <v>0</v>
      </c>
      <c r="AD468" s="86">
        <v>0</v>
      </c>
      <c r="AE468" s="86">
        <v>0</v>
      </c>
      <c r="AF468" s="88">
        <v>0</v>
      </c>
      <c r="AG468" s="85">
        <v>5.7070999868299999E-2</v>
      </c>
      <c r="AH468" s="86">
        <v>1.4359E-2</v>
      </c>
      <c r="AI468" s="88">
        <v>1.4461999966599999E-2</v>
      </c>
      <c r="AJ468" s="150">
        <v>1</v>
      </c>
      <c r="AK468" s="151">
        <v>0</v>
      </c>
    </row>
    <row r="469" spans="1:37" x14ac:dyDescent="0.2">
      <c r="A469" s="149" t="s">
        <v>1258</v>
      </c>
      <c r="B469" s="66" t="s">
        <v>1259</v>
      </c>
      <c r="C469" s="67">
        <v>53</v>
      </c>
      <c r="D469" s="84" t="s">
        <v>342</v>
      </c>
      <c r="E469" s="85">
        <v>1.5772190129197701</v>
      </c>
      <c r="F469" s="91">
        <v>1.5772190129197701</v>
      </c>
      <c r="G469" s="86">
        <v>0.61602627100361895</v>
      </c>
      <c r="H469" s="86">
        <v>0.61602627100361895</v>
      </c>
      <c r="I469" s="86">
        <v>25.67</v>
      </c>
      <c r="J469" s="86">
        <v>24.9</v>
      </c>
      <c r="K469" s="87">
        <v>0</v>
      </c>
      <c r="L469" s="85">
        <v>0.230000156215</v>
      </c>
      <c r="M469" s="86">
        <v>0</v>
      </c>
      <c r="N469" s="86">
        <v>26.1480787253983</v>
      </c>
      <c r="O469" s="86"/>
      <c r="P469" s="86">
        <v>1.2270000000000001</v>
      </c>
      <c r="Q469" s="88">
        <v>1.4381999999999999</v>
      </c>
      <c r="R469" s="85">
        <v>0</v>
      </c>
      <c r="S469" s="86">
        <v>0</v>
      </c>
      <c r="T469" s="86">
        <v>2.02</v>
      </c>
      <c r="U469" s="88">
        <v>13.35602483281</v>
      </c>
      <c r="V469" s="89">
        <v>3.21</v>
      </c>
      <c r="W469" s="85">
        <v>28.520034243448102</v>
      </c>
      <c r="X469" s="88">
        <v>31.0333333333</v>
      </c>
      <c r="Y469" s="85">
        <v>100</v>
      </c>
      <c r="Z469" s="88"/>
      <c r="AA469" s="85">
        <v>0</v>
      </c>
      <c r="AB469" s="91">
        <v>0</v>
      </c>
      <c r="AC469" s="86">
        <v>0</v>
      </c>
      <c r="AD469" s="86">
        <v>0</v>
      </c>
      <c r="AE469" s="86">
        <v>0</v>
      </c>
      <c r="AF469" s="88">
        <v>0</v>
      </c>
      <c r="AG469" s="85">
        <v>7.9639000343499994E-2</v>
      </c>
      <c r="AH469" s="86">
        <v>7.0690000000000003E-2</v>
      </c>
      <c r="AI469" s="88">
        <v>6.2069251704700003E-9</v>
      </c>
      <c r="AJ469" s="150">
        <v>1</v>
      </c>
      <c r="AK469" s="151">
        <v>0</v>
      </c>
    </row>
    <row r="470" spans="1:37" x14ac:dyDescent="0.2">
      <c r="A470" s="149" t="s">
        <v>1260</v>
      </c>
      <c r="B470" s="66" t="s">
        <v>1261</v>
      </c>
      <c r="C470" s="67">
        <v>53</v>
      </c>
      <c r="D470" s="84" t="s">
        <v>342</v>
      </c>
      <c r="E470" s="85">
        <v>5.0541469924040197</v>
      </c>
      <c r="F470" s="91">
        <v>5.0246355984397404</v>
      </c>
      <c r="G470" s="86">
        <v>2.3102289057688399</v>
      </c>
      <c r="H470" s="86">
        <v>2.30830424964073</v>
      </c>
      <c r="I470" s="86">
        <v>9.3000000000000007</v>
      </c>
      <c r="J470" s="86">
        <v>15.3</v>
      </c>
      <c r="K470" s="87">
        <v>0</v>
      </c>
      <c r="L470" s="85">
        <v>0.96000034747899998</v>
      </c>
      <c r="M470" s="86">
        <v>0</v>
      </c>
      <c r="N470" s="86">
        <v>26.439712057588501</v>
      </c>
      <c r="O470" s="86">
        <v>62.674271229404297</v>
      </c>
      <c r="P470" s="86">
        <v>0.83799999999999997</v>
      </c>
      <c r="Q470" s="88">
        <v>0.94810000000000005</v>
      </c>
      <c r="R470" s="85">
        <v>0</v>
      </c>
      <c r="S470" s="86">
        <v>0</v>
      </c>
      <c r="T470" s="86">
        <v>1.1599999999999999</v>
      </c>
      <c r="U470" s="88">
        <v>15.1643656333402</v>
      </c>
      <c r="V470" s="89">
        <v>3.44</v>
      </c>
      <c r="W470" s="85">
        <v>30.6191426022733</v>
      </c>
      <c r="X470" s="88">
        <v>55.566666666700002</v>
      </c>
      <c r="Y470" s="85">
        <v>100</v>
      </c>
      <c r="Z470" s="88"/>
      <c r="AA470" s="85">
        <v>0</v>
      </c>
      <c r="AB470" s="91">
        <v>0</v>
      </c>
      <c r="AC470" s="86">
        <v>0</v>
      </c>
      <c r="AD470" s="86">
        <v>0</v>
      </c>
      <c r="AE470" s="86">
        <v>0</v>
      </c>
      <c r="AF470" s="88">
        <v>0</v>
      </c>
      <c r="AG470" s="85">
        <v>0.25410702206000002</v>
      </c>
      <c r="AH470" s="86">
        <v>0.16825699999999999</v>
      </c>
      <c r="AI470" s="88">
        <v>0.13015799670200001</v>
      </c>
      <c r="AJ470" s="150">
        <v>1</v>
      </c>
      <c r="AK470" s="151">
        <v>0</v>
      </c>
    </row>
    <row r="471" spans="1:37" x14ac:dyDescent="0.2">
      <c r="A471" s="149" t="s">
        <v>1262</v>
      </c>
      <c r="B471" s="66" t="s">
        <v>1263</v>
      </c>
      <c r="C471" s="67">
        <v>53</v>
      </c>
      <c r="D471" s="84" t="s">
        <v>342</v>
      </c>
      <c r="E471" s="85">
        <v>3.9894673047585201</v>
      </c>
      <c r="F471" s="91">
        <v>3.9894673047585201</v>
      </c>
      <c r="G471" s="86">
        <v>1.8829282564627701</v>
      </c>
      <c r="H471" s="86">
        <v>1.8829282564627701</v>
      </c>
      <c r="I471" s="86">
        <v>10.8</v>
      </c>
      <c r="J471" s="86">
        <v>10.06</v>
      </c>
      <c r="K471" s="87">
        <v>0</v>
      </c>
      <c r="L471" s="85">
        <v>3.66999989869</v>
      </c>
      <c r="M471" s="86">
        <v>0</v>
      </c>
      <c r="N471" s="86">
        <v>13.8298794762854</v>
      </c>
      <c r="O471" s="86">
        <v>47.346072186836501</v>
      </c>
      <c r="P471" s="86">
        <v>0.61199999999999999</v>
      </c>
      <c r="Q471" s="88">
        <v>0.78949999999999998</v>
      </c>
      <c r="R471" s="85">
        <v>0</v>
      </c>
      <c r="S471" s="86">
        <v>1</v>
      </c>
      <c r="T471" s="86">
        <v>1.06</v>
      </c>
      <c r="U471" s="88">
        <v>12.963156464859701</v>
      </c>
      <c r="V471" s="89">
        <v>3.34</v>
      </c>
      <c r="W471" s="85">
        <v>19.528952517193801</v>
      </c>
      <c r="X471" s="88">
        <v>29.3</v>
      </c>
      <c r="Y471" s="85"/>
      <c r="Z471" s="88"/>
      <c r="AA471" s="85">
        <v>0</v>
      </c>
      <c r="AB471" s="91">
        <v>0</v>
      </c>
      <c r="AC471" s="86">
        <v>0</v>
      </c>
      <c r="AD471" s="86">
        <v>0</v>
      </c>
      <c r="AE471" s="86">
        <v>0</v>
      </c>
      <c r="AF471" s="88">
        <v>0</v>
      </c>
      <c r="AG471" s="85">
        <v>7.2477947505100004E-2</v>
      </c>
      <c r="AH471" s="86">
        <v>3.2209000000000002E-2</v>
      </c>
      <c r="AI471" s="88">
        <v>2.27587217009E-9</v>
      </c>
      <c r="AJ471" s="150">
        <v>1</v>
      </c>
      <c r="AK471" s="151">
        <v>0</v>
      </c>
    </row>
    <row r="472" spans="1:37" x14ac:dyDescent="0.2">
      <c r="A472" s="149" t="s">
        <v>1264</v>
      </c>
      <c r="B472" s="66" t="s">
        <v>1265</v>
      </c>
      <c r="C472" s="67">
        <v>54</v>
      </c>
      <c r="D472" s="84" t="s">
        <v>342</v>
      </c>
      <c r="E472" s="85">
        <v>3.60378480481321</v>
      </c>
      <c r="F472" s="91">
        <v>3.59941234084231</v>
      </c>
      <c r="G472" s="86">
        <v>2.0716734294109398</v>
      </c>
      <c r="H472" s="86">
        <v>2.0707989366167601</v>
      </c>
      <c r="I472" s="86">
        <v>6.94</v>
      </c>
      <c r="J472" s="86">
        <v>6.42</v>
      </c>
      <c r="K472" s="87">
        <v>0</v>
      </c>
      <c r="L472" s="85">
        <v>9.9999999937300004</v>
      </c>
      <c r="M472" s="86">
        <v>0</v>
      </c>
      <c r="N472" s="86">
        <v>12.550503195474899</v>
      </c>
      <c r="O472" s="86">
        <v>16.64265129683</v>
      </c>
      <c r="P472" s="86">
        <v>1.0960000000000001</v>
      </c>
      <c r="Q472" s="88">
        <v>0.76759999999999995</v>
      </c>
      <c r="R472" s="85">
        <v>0</v>
      </c>
      <c r="S472" s="86">
        <v>1.1000000000000001</v>
      </c>
      <c r="T472" s="86">
        <v>1.18</v>
      </c>
      <c r="U472" s="88">
        <v>14.165034280117499</v>
      </c>
      <c r="V472" s="89">
        <v>3.13</v>
      </c>
      <c r="W472" s="85">
        <v>30.600407230615598</v>
      </c>
      <c r="X472" s="88">
        <v>60.333333333299997</v>
      </c>
      <c r="Y472" s="85">
        <v>100</v>
      </c>
      <c r="Z472" s="88"/>
      <c r="AA472" s="85">
        <v>0.13</v>
      </c>
      <c r="AB472" s="91">
        <v>0.13</v>
      </c>
      <c r="AC472" s="86">
        <v>0.06</v>
      </c>
      <c r="AD472" s="86">
        <v>0.06</v>
      </c>
      <c r="AE472" s="86">
        <v>0.02</v>
      </c>
      <c r="AF472" s="88">
        <v>0</v>
      </c>
      <c r="AG472" s="85">
        <v>0.200851000005</v>
      </c>
      <c r="AH472" s="86">
        <v>5.1124000000000003E-2</v>
      </c>
      <c r="AI472" s="88">
        <v>1.5390000000399999E-3</v>
      </c>
      <c r="AJ472" s="150">
        <v>1</v>
      </c>
      <c r="AK472" s="151">
        <v>0</v>
      </c>
    </row>
    <row r="473" spans="1:37" x14ac:dyDescent="0.2">
      <c r="A473" s="149" t="s">
        <v>1266</v>
      </c>
      <c r="B473" s="66" t="s">
        <v>1267</v>
      </c>
      <c r="C473" s="67">
        <v>54</v>
      </c>
      <c r="D473" s="84" t="s">
        <v>342</v>
      </c>
      <c r="E473" s="85">
        <v>11.9033789487543</v>
      </c>
      <c r="F473" s="91">
        <v>11.863107269812501</v>
      </c>
      <c r="G473" s="86">
        <v>9.5265754358247605</v>
      </c>
      <c r="H473" s="86">
        <v>9.5227031590034308</v>
      </c>
      <c r="I473" s="86">
        <v>10.98</v>
      </c>
      <c r="J473" s="86">
        <v>124.43</v>
      </c>
      <c r="K473" s="87">
        <v>0</v>
      </c>
      <c r="L473" s="85">
        <v>5.5299998545799998</v>
      </c>
      <c r="M473" s="86">
        <v>0</v>
      </c>
      <c r="N473" s="86">
        <v>21.776521060842398</v>
      </c>
      <c r="O473" s="86">
        <v>34.5621426421908</v>
      </c>
      <c r="P473" s="86">
        <v>4.1840000000000002</v>
      </c>
      <c r="Q473" s="88">
        <v>0.90349999999999997</v>
      </c>
      <c r="R473" s="85">
        <v>0</v>
      </c>
      <c r="S473" s="86">
        <v>0.1</v>
      </c>
      <c r="T473" s="86">
        <v>1.29</v>
      </c>
      <c r="U473" s="88">
        <v>18.224483631885899</v>
      </c>
      <c r="V473" s="89">
        <v>3.38</v>
      </c>
      <c r="W473" s="85">
        <v>53.711442269385998</v>
      </c>
      <c r="X473" s="88">
        <v>78.7</v>
      </c>
      <c r="Y473" s="85">
        <v>-97.28</v>
      </c>
      <c r="Z473" s="88"/>
      <c r="AA473" s="85">
        <v>0</v>
      </c>
      <c r="AB473" s="91">
        <v>0.01</v>
      </c>
      <c r="AC473" s="86">
        <v>0</v>
      </c>
      <c r="AD473" s="86">
        <v>0</v>
      </c>
      <c r="AE473" s="86">
        <v>0</v>
      </c>
      <c r="AF473" s="88">
        <v>0</v>
      </c>
      <c r="AG473" s="85">
        <v>0.14452199812399999</v>
      </c>
      <c r="AH473" s="86">
        <v>1.051053</v>
      </c>
      <c r="AI473" s="88">
        <v>0.65079000890100003</v>
      </c>
      <c r="AJ473" s="150">
        <v>1</v>
      </c>
      <c r="AK473" s="151">
        <v>0</v>
      </c>
    </row>
    <row r="474" spans="1:37" x14ac:dyDescent="0.2">
      <c r="A474" s="149" t="s">
        <v>789</v>
      </c>
      <c r="B474" s="66" t="s">
        <v>1268</v>
      </c>
      <c r="C474" s="67">
        <v>53</v>
      </c>
      <c r="D474" s="84" t="s">
        <v>342</v>
      </c>
      <c r="E474" s="85">
        <v>26.1356695345631</v>
      </c>
      <c r="F474" s="91">
        <v>26.118217832149501</v>
      </c>
      <c r="G474" s="86">
        <v>17.926388719219599</v>
      </c>
      <c r="H474" s="86">
        <v>17.9211532084955</v>
      </c>
      <c r="I474" s="86">
        <v>16.28</v>
      </c>
      <c r="J474" s="86">
        <v>31.9</v>
      </c>
      <c r="K474" s="87">
        <v>0</v>
      </c>
      <c r="L474" s="85">
        <v>14.160000013199999</v>
      </c>
      <c r="M474" s="86">
        <v>2.03252196444048E-4</v>
      </c>
      <c r="N474" s="86">
        <v>22.206074340468501</v>
      </c>
      <c r="O474" s="86">
        <v>61.454940282301799</v>
      </c>
      <c r="P474" s="86">
        <v>1.0589999999999999</v>
      </c>
      <c r="Q474" s="88">
        <v>0.58169999999999999</v>
      </c>
      <c r="R474" s="85">
        <v>3.3978933061501897E-2</v>
      </c>
      <c r="S474" s="86">
        <v>3.1</v>
      </c>
      <c r="T474" s="86">
        <v>0.87</v>
      </c>
      <c r="U474" s="88">
        <v>17.2213399417113</v>
      </c>
      <c r="V474" s="89">
        <v>3.85</v>
      </c>
      <c r="W474" s="85">
        <v>64.924095526939595</v>
      </c>
      <c r="X474" s="88">
        <v>65.966666666699993</v>
      </c>
      <c r="Y474" s="85">
        <v>100</v>
      </c>
      <c r="Z474" s="88"/>
      <c r="AA474" s="85">
        <v>0</v>
      </c>
      <c r="AB474" s="91">
        <v>0</v>
      </c>
      <c r="AC474" s="86">
        <v>0</v>
      </c>
      <c r="AD474" s="86">
        <v>0</v>
      </c>
      <c r="AE474" s="86">
        <v>7.0000000000000007E-2</v>
      </c>
      <c r="AF474" s="88">
        <v>0</v>
      </c>
      <c r="AG474" s="85">
        <v>0.19090700041100001</v>
      </c>
      <c r="AH474" s="86">
        <v>0.10299800000000001</v>
      </c>
      <c r="AI474" s="88">
        <v>2.9685000063999999E-2</v>
      </c>
      <c r="AJ474" s="150">
        <v>1.02</v>
      </c>
      <c r="AK474" s="151">
        <v>0</v>
      </c>
    </row>
    <row r="475" spans="1:37" x14ac:dyDescent="0.2">
      <c r="A475" s="149" t="s">
        <v>1269</v>
      </c>
      <c r="B475" s="66" t="s">
        <v>1270</v>
      </c>
      <c r="C475" s="67">
        <v>54</v>
      </c>
      <c r="D475" s="84" t="s">
        <v>342</v>
      </c>
      <c r="E475" s="85">
        <v>8.3797422545688498</v>
      </c>
      <c r="F475" s="91">
        <v>8.3797422545688498</v>
      </c>
      <c r="G475" s="86">
        <v>5.3961679969440501</v>
      </c>
      <c r="H475" s="86">
        <v>5.3961679969440501</v>
      </c>
      <c r="I475" s="86">
        <v>109.22</v>
      </c>
      <c r="J475" s="86">
        <v>75.900000000000006</v>
      </c>
      <c r="K475" s="87">
        <v>0</v>
      </c>
      <c r="L475" s="85">
        <v>8.8000000237199991</v>
      </c>
      <c r="M475" s="86">
        <v>5.7421055747635397E-2</v>
      </c>
      <c r="N475" s="86">
        <v>36.723979524872</v>
      </c>
      <c r="O475" s="86">
        <v>20.013898540653202</v>
      </c>
      <c r="P475" s="86">
        <v>2.5150000000000001</v>
      </c>
      <c r="Q475" s="88">
        <v>0.4244</v>
      </c>
      <c r="R475" s="85">
        <v>3.3898305084745797E-2</v>
      </c>
      <c r="S475" s="86">
        <v>1.5</v>
      </c>
      <c r="T475" s="86">
        <v>1.54</v>
      </c>
      <c r="U475" s="88">
        <v>10.6234544321357</v>
      </c>
      <c r="V475" s="89">
        <v>3.23</v>
      </c>
      <c r="W475" s="85">
        <v>39.789489610363397</v>
      </c>
      <c r="X475" s="88">
        <v>50.333333333299997</v>
      </c>
      <c r="Y475" s="85">
        <v>-8.5400000000000063</v>
      </c>
      <c r="Z475" s="88"/>
      <c r="AA475" s="85">
        <v>0</v>
      </c>
      <c r="AB475" s="91">
        <v>0</v>
      </c>
      <c r="AC475" s="86">
        <v>0</v>
      </c>
      <c r="AD475" s="86">
        <v>0</v>
      </c>
      <c r="AE475" s="86">
        <v>0.23</v>
      </c>
      <c r="AF475" s="88">
        <v>0</v>
      </c>
      <c r="AG475" s="85">
        <v>0.10525199838800001</v>
      </c>
      <c r="AH475" s="86">
        <v>0.261799</v>
      </c>
      <c r="AI475" s="88">
        <v>6.1560002819200004E-3</v>
      </c>
      <c r="AJ475" s="150">
        <v>1</v>
      </c>
      <c r="AK475" s="151">
        <v>0</v>
      </c>
    </row>
    <row r="476" spans="1:37" x14ac:dyDescent="0.2">
      <c r="A476" s="149" t="s">
        <v>1271</v>
      </c>
      <c r="B476" s="66" t="s">
        <v>1272</v>
      </c>
      <c r="C476" s="67">
        <v>53</v>
      </c>
      <c r="D476" s="84" t="s">
        <v>342</v>
      </c>
      <c r="E476" s="85">
        <v>16.584360222693299</v>
      </c>
      <c r="F476" s="91">
        <v>16.464394698222598</v>
      </c>
      <c r="G476" s="86">
        <v>12.175918376854799</v>
      </c>
      <c r="H476" s="86">
        <v>12.1386475343008</v>
      </c>
      <c r="I476" s="86">
        <v>25.18</v>
      </c>
      <c r="J476" s="86">
        <v>42.93</v>
      </c>
      <c r="K476" s="87">
        <v>0</v>
      </c>
      <c r="L476" s="85">
        <v>8.8799988963099992</v>
      </c>
      <c r="M476" s="86">
        <v>0</v>
      </c>
      <c r="N476" s="86">
        <v>57.495785924989498</v>
      </c>
      <c r="O476" s="86">
        <v>44.981541301338297</v>
      </c>
      <c r="P476" s="86">
        <v>2.0510000000000002</v>
      </c>
      <c r="Q476" s="88">
        <v>0.66</v>
      </c>
      <c r="R476" s="85">
        <v>0</v>
      </c>
      <c r="S476" s="86">
        <v>1.2</v>
      </c>
      <c r="T476" s="86">
        <v>1.6</v>
      </c>
      <c r="U476" s="88">
        <v>13.4000326119872</v>
      </c>
      <c r="V476" s="89">
        <v>3.58</v>
      </c>
      <c r="W476" s="85">
        <v>63.3964299905006</v>
      </c>
      <c r="X476" s="88">
        <v>82.933333333299998</v>
      </c>
      <c r="Y476" s="85">
        <v>-99.46</v>
      </c>
      <c r="Z476" s="88"/>
      <c r="AA476" s="85">
        <v>0.05</v>
      </c>
      <c r="AB476" s="91">
        <v>0.05</v>
      </c>
      <c r="AC476" s="86">
        <v>0</v>
      </c>
      <c r="AD476" s="86">
        <v>0</v>
      </c>
      <c r="AE476" s="86">
        <v>0.32</v>
      </c>
      <c r="AF476" s="88">
        <v>0</v>
      </c>
      <c r="AG476" s="85">
        <v>6.2328028382800001E-2</v>
      </c>
      <c r="AH476" s="86">
        <v>0.240143</v>
      </c>
      <c r="AI476" s="88">
        <v>1.0772999670800001E-2</v>
      </c>
      <c r="AJ476" s="150">
        <v>1</v>
      </c>
      <c r="AK476" s="151">
        <v>0</v>
      </c>
    </row>
    <row r="477" spans="1:37" x14ac:dyDescent="0.2">
      <c r="A477" s="149" t="s">
        <v>1273</v>
      </c>
      <c r="B477" s="66" t="s">
        <v>1274</v>
      </c>
      <c r="C477" s="67">
        <v>54</v>
      </c>
      <c r="D477" s="84" t="s">
        <v>342</v>
      </c>
      <c r="E477" s="85">
        <v>11.5453509200456</v>
      </c>
      <c r="F477" s="91">
        <v>11.4208262689541</v>
      </c>
      <c r="G477" s="86">
        <v>9.6544919873176394</v>
      </c>
      <c r="H477" s="86">
        <v>9.5903138979089402</v>
      </c>
      <c r="I477" s="86">
        <v>12.16</v>
      </c>
      <c r="J477" s="86">
        <v>13.33</v>
      </c>
      <c r="K477" s="87">
        <v>0</v>
      </c>
      <c r="L477" s="85">
        <v>10.2600001973</v>
      </c>
      <c r="M477" s="86">
        <v>0</v>
      </c>
      <c r="N477" s="86">
        <v>22.466251298027</v>
      </c>
      <c r="O477" s="86">
        <v>37.873013590278298</v>
      </c>
      <c r="P477" s="86">
        <v>0.89700000000000002</v>
      </c>
      <c r="Q477" s="88">
        <v>0.81950000000000001</v>
      </c>
      <c r="R477" s="85">
        <v>0</v>
      </c>
      <c r="S477" s="86">
        <v>1.5</v>
      </c>
      <c r="T477" s="86">
        <v>1.23</v>
      </c>
      <c r="U477" s="88">
        <v>15.203502016341499</v>
      </c>
      <c r="V477" s="89">
        <v>3.47</v>
      </c>
      <c r="W477" s="85">
        <v>54.496925442060402</v>
      </c>
      <c r="X477" s="88">
        <v>70.166666666699996</v>
      </c>
      <c r="Y477" s="85">
        <v>-100</v>
      </c>
      <c r="Z477" s="88"/>
      <c r="AA477" s="85">
        <v>0</v>
      </c>
      <c r="AB477" s="91">
        <v>0</v>
      </c>
      <c r="AC477" s="86">
        <v>0</v>
      </c>
      <c r="AD477" s="86">
        <v>0</v>
      </c>
      <c r="AE477" s="86">
        <v>0.03</v>
      </c>
      <c r="AF477" s="88">
        <v>6.65421706294E-9</v>
      </c>
      <c r="AG477" s="85">
        <v>0.112699960939</v>
      </c>
      <c r="AH477" s="86">
        <v>8.9754E-2</v>
      </c>
      <c r="AI477" s="88">
        <v>6.1560012818399996E-3</v>
      </c>
      <c r="AJ477" s="150">
        <v>1</v>
      </c>
      <c r="AK477" s="151">
        <v>0</v>
      </c>
    </row>
    <row r="478" spans="1:37" x14ac:dyDescent="0.2">
      <c r="A478" s="149" t="s">
        <v>1275</v>
      </c>
      <c r="B478" s="66" t="s">
        <v>1276</v>
      </c>
      <c r="C478" s="67">
        <v>53</v>
      </c>
      <c r="D478" s="84" t="s">
        <v>342</v>
      </c>
      <c r="E478" s="85">
        <v>15.3750717978173</v>
      </c>
      <c r="F478" s="91">
        <v>15.321079839172899</v>
      </c>
      <c r="G478" s="86">
        <v>10.4997128087306</v>
      </c>
      <c r="H478" s="86">
        <v>10.4813325674899</v>
      </c>
      <c r="I478" s="86">
        <v>19.88</v>
      </c>
      <c r="J478" s="86">
        <v>29.69</v>
      </c>
      <c r="K478" s="87">
        <v>0</v>
      </c>
      <c r="L478" s="85">
        <v>10.859999740099999</v>
      </c>
      <c r="M478" s="86">
        <v>3.2709387802540898E-4</v>
      </c>
      <c r="N478" s="86">
        <v>23.4824600910774</v>
      </c>
      <c r="O478" s="86">
        <v>36.506252368321299</v>
      </c>
      <c r="P478" s="86">
        <v>1.4079999999999999</v>
      </c>
      <c r="Q478" s="88">
        <v>0.84240000000000004</v>
      </c>
      <c r="R478" s="85">
        <v>1.42551674982181E-2</v>
      </c>
      <c r="S478" s="86">
        <v>1.4</v>
      </c>
      <c r="T478" s="86">
        <v>0.87</v>
      </c>
      <c r="U478" s="88">
        <v>17.083285468121801</v>
      </c>
      <c r="V478" s="89">
        <v>3.53</v>
      </c>
      <c r="W478" s="85">
        <v>64.796066999613899</v>
      </c>
      <c r="X478" s="88">
        <v>68.966666666699993</v>
      </c>
      <c r="Y478" s="85">
        <v>-100</v>
      </c>
      <c r="Z478" s="88"/>
      <c r="AA478" s="85">
        <v>0</v>
      </c>
      <c r="AB478" s="91">
        <v>0</v>
      </c>
      <c r="AC478" s="86">
        <v>0</v>
      </c>
      <c r="AD478" s="86">
        <v>0</v>
      </c>
      <c r="AE478" s="86">
        <v>0.08</v>
      </c>
      <c r="AF478" s="88">
        <v>2.1499991502999999E-2</v>
      </c>
      <c r="AG478" s="85">
        <v>4.0305256694899998E-8</v>
      </c>
      <c r="AH478" s="86">
        <v>0.16734499999999999</v>
      </c>
      <c r="AI478" s="88">
        <v>6.1559998992499997E-3</v>
      </c>
      <c r="AJ478" s="150">
        <v>1</v>
      </c>
      <c r="AK478" s="151">
        <v>0</v>
      </c>
    </row>
    <row r="479" spans="1:37" x14ac:dyDescent="0.2">
      <c r="A479" s="149" t="s">
        <v>1277</v>
      </c>
      <c r="B479" s="66" t="s">
        <v>1278</v>
      </c>
      <c r="C479" s="67">
        <v>53</v>
      </c>
      <c r="D479" s="84" t="s">
        <v>342</v>
      </c>
      <c r="E479" s="85">
        <v>9.9264123174459407</v>
      </c>
      <c r="F479" s="91">
        <v>9.9264123174459407</v>
      </c>
      <c r="G479" s="86">
        <v>2.86878750141515</v>
      </c>
      <c r="H479" s="86">
        <v>2.86878750141515</v>
      </c>
      <c r="I479" s="86">
        <v>7.38</v>
      </c>
      <c r="J479" s="86">
        <v>19.760000000000002</v>
      </c>
      <c r="K479" s="87">
        <v>0</v>
      </c>
      <c r="L479" s="85">
        <v>8.9800000151500008</v>
      </c>
      <c r="M479" s="86">
        <v>0</v>
      </c>
      <c r="N479" s="86">
        <v>11.8458680975265</v>
      </c>
      <c r="O479" s="86">
        <v>75.920679886685505</v>
      </c>
      <c r="P479" s="86">
        <v>1.02</v>
      </c>
      <c r="Q479" s="88">
        <v>1.0818000000000001</v>
      </c>
      <c r="R479" s="85">
        <v>0</v>
      </c>
      <c r="S479" s="86">
        <v>1.1000000000000001</v>
      </c>
      <c r="T479" s="86">
        <v>1.55</v>
      </c>
      <c r="U479" s="88">
        <v>12.0434733386166</v>
      </c>
      <c r="V479" s="89">
        <v>3.57</v>
      </c>
      <c r="W479" s="85">
        <v>35.455812627593097</v>
      </c>
      <c r="X479" s="88">
        <v>37.866666666699999</v>
      </c>
      <c r="Y479" s="85">
        <v>100</v>
      </c>
      <c r="Z479" s="88"/>
      <c r="AA479" s="85">
        <v>0</v>
      </c>
      <c r="AB479" s="91">
        <v>0</v>
      </c>
      <c r="AC479" s="86">
        <v>0</v>
      </c>
      <c r="AD479" s="86">
        <v>0</v>
      </c>
      <c r="AE479" s="86">
        <v>0.18</v>
      </c>
      <c r="AF479" s="88">
        <v>0</v>
      </c>
      <c r="AG479" s="85">
        <v>3.9893104586000003E-10</v>
      </c>
      <c r="AH479" s="86">
        <v>6.3176999999999997E-2</v>
      </c>
      <c r="AI479" s="88">
        <v>1.5390002465000001E-3</v>
      </c>
      <c r="AJ479" s="150">
        <v>1</v>
      </c>
      <c r="AK479" s="151">
        <v>0</v>
      </c>
    </row>
    <row r="480" spans="1:37" x14ac:dyDescent="0.2">
      <c r="A480" s="149" t="s">
        <v>1110</v>
      </c>
      <c r="B480" s="66" t="s">
        <v>1279</v>
      </c>
      <c r="C480" s="67">
        <v>53</v>
      </c>
      <c r="D480" s="84" t="s">
        <v>342</v>
      </c>
      <c r="E480" s="85">
        <v>4.51617919577021</v>
      </c>
      <c r="F480" s="91">
        <v>4.48637370896886</v>
      </c>
      <c r="G480" s="86">
        <v>2.2522580895978801</v>
      </c>
      <c r="H480" s="86">
        <v>2.2444827452149201</v>
      </c>
      <c r="I480" s="86">
        <v>55.84</v>
      </c>
      <c r="J480" s="86">
        <v>55.61</v>
      </c>
      <c r="K480" s="87">
        <v>0</v>
      </c>
      <c r="L480" s="85">
        <v>10.9299998121</v>
      </c>
      <c r="M480" s="86">
        <v>0.17039925399634601</v>
      </c>
      <c r="N480" s="86">
        <v>7.4250782764276098</v>
      </c>
      <c r="O480" s="86">
        <v>68.26171875</v>
      </c>
      <c r="P480" s="86">
        <v>2.4500000000000002</v>
      </c>
      <c r="Q480" s="88">
        <v>1.3823000000000001</v>
      </c>
      <c r="R480" s="85">
        <v>1.6326530612244899E-2</v>
      </c>
      <c r="S480" s="86">
        <v>1.1000000000000001</v>
      </c>
      <c r="T480" s="86">
        <v>1.9</v>
      </c>
      <c r="U480" s="88">
        <v>13.276400533906999</v>
      </c>
      <c r="V480" s="89">
        <v>3.16</v>
      </c>
      <c r="W480" s="85">
        <v>44.072448503824297</v>
      </c>
      <c r="X480" s="88">
        <v>67.7</v>
      </c>
      <c r="Y480" s="85">
        <v>100</v>
      </c>
      <c r="Z480" s="88"/>
      <c r="AA480" s="85">
        <v>0</v>
      </c>
      <c r="AB480" s="91">
        <v>0</v>
      </c>
      <c r="AC480" s="86">
        <v>0</v>
      </c>
      <c r="AD480" s="86">
        <v>0</v>
      </c>
      <c r="AE480" s="86">
        <v>0.32</v>
      </c>
      <c r="AF480" s="88">
        <v>1.7621801509900001E-10</v>
      </c>
      <c r="AG480" s="85">
        <v>8.6582998938300001E-2</v>
      </c>
      <c r="AH480" s="86">
        <v>0.28920600000000002</v>
      </c>
      <c r="AI480" s="88">
        <v>5.4158998307699997E-2</v>
      </c>
      <c r="AJ480" s="150">
        <v>1</v>
      </c>
      <c r="AK480" s="151">
        <v>0</v>
      </c>
    </row>
    <row r="481" spans="1:37" x14ac:dyDescent="0.2">
      <c r="A481" s="149" t="s">
        <v>1280</v>
      </c>
      <c r="B481" s="66" t="s">
        <v>1281</v>
      </c>
      <c r="C481" s="67">
        <v>53</v>
      </c>
      <c r="D481" s="84" t="s">
        <v>342</v>
      </c>
      <c r="E481" s="85">
        <v>24.642967451574499</v>
      </c>
      <c r="F481" s="91">
        <v>24.642967451574499</v>
      </c>
      <c r="G481" s="86">
        <v>17.083143357209</v>
      </c>
      <c r="H481" s="86">
        <v>17.083143357209</v>
      </c>
      <c r="I481" s="86">
        <v>5.9</v>
      </c>
      <c r="J481" s="86">
        <v>8.42</v>
      </c>
      <c r="K481" s="87">
        <v>0</v>
      </c>
      <c r="L481" s="85">
        <v>18.959999597100001</v>
      </c>
      <c r="M481" s="86">
        <v>0</v>
      </c>
      <c r="N481" s="86">
        <v>32.050772517263603</v>
      </c>
      <c r="O481" s="86">
        <v>72.650528885272607</v>
      </c>
      <c r="P481" s="86">
        <v>0.55900000000000005</v>
      </c>
      <c r="Q481" s="88">
        <v>0.78439999999999999</v>
      </c>
      <c r="R481" s="85">
        <v>0</v>
      </c>
      <c r="S481" s="86">
        <v>1.6</v>
      </c>
      <c r="T481" s="86">
        <v>0.85</v>
      </c>
      <c r="U481" s="88">
        <v>15.909458604815301</v>
      </c>
      <c r="V481" s="89">
        <v>3.8</v>
      </c>
      <c r="W481" s="85">
        <v>67.786094603697506</v>
      </c>
      <c r="X481" s="88">
        <v>72.366666666699999</v>
      </c>
      <c r="Y481" s="85">
        <v>-99.62</v>
      </c>
      <c r="Z481" s="88"/>
      <c r="AA481" s="85">
        <v>0</v>
      </c>
      <c r="AB481" s="91">
        <v>0</v>
      </c>
      <c r="AC481" s="86">
        <v>0</v>
      </c>
      <c r="AD481" s="86">
        <v>0</v>
      </c>
      <c r="AE481" s="86">
        <v>0</v>
      </c>
      <c r="AF481" s="88">
        <v>2.3199998596099999E-2</v>
      </c>
      <c r="AG481" s="85">
        <v>0.13151600214699999</v>
      </c>
      <c r="AH481" s="86">
        <v>3.4627999999999999E-2</v>
      </c>
      <c r="AI481" s="88">
        <v>4.6170019236000002E-3</v>
      </c>
      <c r="AJ481" s="150">
        <v>1.03</v>
      </c>
      <c r="AK481" s="151">
        <v>0</v>
      </c>
    </row>
    <row r="482" spans="1:37" x14ac:dyDescent="0.2">
      <c r="A482" s="149" t="s">
        <v>1282</v>
      </c>
      <c r="B482" s="66" t="s">
        <v>1283</v>
      </c>
      <c r="C482" s="67">
        <v>53</v>
      </c>
      <c r="D482" s="84" t="s">
        <v>342</v>
      </c>
      <c r="E482" s="85">
        <v>15.501854266663001</v>
      </c>
      <c r="F482" s="91">
        <v>15.4768840921492</v>
      </c>
      <c r="G482" s="86">
        <v>6.6957060548049103</v>
      </c>
      <c r="H482" s="86">
        <v>6.6929315909700504</v>
      </c>
      <c r="I482" s="86">
        <v>31.63</v>
      </c>
      <c r="J482" s="86">
        <v>107.73</v>
      </c>
      <c r="K482" s="87">
        <v>0</v>
      </c>
      <c r="L482" s="85">
        <v>10.039999981299999</v>
      </c>
      <c r="M482" s="86">
        <v>0</v>
      </c>
      <c r="N482" s="86">
        <v>21.9993256911666</v>
      </c>
      <c r="O482" s="86">
        <v>21.362397820163501</v>
      </c>
      <c r="P482" s="86">
        <v>5.9039999999999999</v>
      </c>
      <c r="Q482" s="88">
        <v>1.0687</v>
      </c>
      <c r="R482" s="85">
        <v>0</v>
      </c>
      <c r="S482" s="86">
        <v>4.8</v>
      </c>
      <c r="T482" s="86">
        <v>1.68</v>
      </c>
      <c r="U482" s="88">
        <v>9.9510769543785695</v>
      </c>
      <c r="V482" s="89">
        <v>3.01</v>
      </c>
      <c r="W482" s="85">
        <v>43.310954171704402</v>
      </c>
      <c r="X482" s="88">
        <v>51.4</v>
      </c>
      <c r="Y482" s="85">
        <v>100</v>
      </c>
      <c r="Z482" s="88"/>
      <c r="AA482" s="85">
        <v>0.96</v>
      </c>
      <c r="AB482" s="91">
        <v>0.96</v>
      </c>
      <c r="AC482" s="86">
        <v>0.1</v>
      </c>
      <c r="AD482" s="86">
        <v>0.1</v>
      </c>
      <c r="AE482" s="86">
        <v>0.6</v>
      </c>
      <c r="AF482" s="88">
        <v>0</v>
      </c>
      <c r="AG482" s="85">
        <v>0.27595800006400001</v>
      </c>
      <c r="AH482" s="86">
        <v>0.80399200000000004</v>
      </c>
      <c r="AI482" s="88">
        <v>6.4273000654699999E-2</v>
      </c>
      <c r="AJ482" s="150">
        <v>1</v>
      </c>
      <c r="AK482" s="151">
        <v>0</v>
      </c>
    </row>
    <row r="483" spans="1:37" x14ac:dyDescent="0.2">
      <c r="A483" s="149" t="s">
        <v>1284</v>
      </c>
      <c r="B483" s="66" t="s">
        <v>1285</v>
      </c>
      <c r="C483" s="67">
        <v>53</v>
      </c>
      <c r="D483" s="84" t="s">
        <v>342</v>
      </c>
      <c r="E483" s="85">
        <v>15.265653996838299</v>
      </c>
      <c r="F483" s="91">
        <v>15.251907347584</v>
      </c>
      <c r="G483" s="86">
        <v>7.5314454601690803</v>
      </c>
      <c r="H483" s="86">
        <v>7.5314454601690803</v>
      </c>
      <c r="I483" s="86">
        <v>58.49</v>
      </c>
      <c r="J483" s="86">
        <v>85.1</v>
      </c>
      <c r="K483" s="87">
        <v>0</v>
      </c>
      <c r="L483" s="85">
        <v>13.130000042700001</v>
      </c>
      <c r="M483" s="86">
        <v>4.0555856125105401E-3</v>
      </c>
      <c r="N483" s="86">
        <v>16.776154295733502</v>
      </c>
      <c r="O483" s="86">
        <v>16.6666666666667</v>
      </c>
      <c r="P483" s="86">
        <v>4.1639999999999997</v>
      </c>
      <c r="Q483" s="88">
        <v>1.0691999999999999</v>
      </c>
      <c r="R483" s="85">
        <v>2.50375563345018E-2</v>
      </c>
      <c r="S483" s="86">
        <v>3.5</v>
      </c>
      <c r="T483" s="86">
        <v>1.9</v>
      </c>
      <c r="U483" s="88">
        <v>8.9765619630215099</v>
      </c>
      <c r="V483" s="89">
        <v>3.24</v>
      </c>
      <c r="W483" s="85">
        <v>36.771940052916499</v>
      </c>
      <c r="X483" s="88">
        <v>48.266666666699997</v>
      </c>
      <c r="Y483" s="85">
        <v>100</v>
      </c>
      <c r="Z483" s="88"/>
      <c r="AA483" s="85">
        <v>0.5</v>
      </c>
      <c r="AB483" s="91">
        <v>0.5</v>
      </c>
      <c r="AC483" s="86">
        <v>0</v>
      </c>
      <c r="AD483" s="86">
        <v>0</v>
      </c>
      <c r="AE483" s="86">
        <v>0.59</v>
      </c>
      <c r="AF483" s="88">
        <v>0</v>
      </c>
      <c r="AG483" s="85">
        <v>5.9039999976900001E-3</v>
      </c>
      <c r="AH483" s="86">
        <v>0.34478599999999998</v>
      </c>
      <c r="AI483" s="88">
        <v>2.3396999990899999E-2</v>
      </c>
      <c r="AJ483" s="150">
        <v>1</v>
      </c>
      <c r="AK483" s="151">
        <v>0</v>
      </c>
    </row>
    <row r="484" spans="1:37" x14ac:dyDescent="0.2">
      <c r="A484" s="149" t="s">
        <v>1286</v>
      </c>
      <c r="B484" s="66" t="s">
        <v>1287</v>
      </c>
      <c r="C484" s="67">
        <v>53</v>
      </c>
      <c r="D484" s="84" t="s">
        <v>342</v>
      </c>
      <c r="E484" s="85">
        <v>19.204333453343398</v>
      </c>
      <c r="F484" s="91">
        <v>19.204333453343398</v>
      </c>
      <c r="G484" s="86">
        <v>8.0384904919320501</v>
      </c>
      <c r="H484" s="86">
        <v>8.0384904919320501</v>
      </c>
      <c r="I484" s="86">
        <v>29</v>
      </c>
      <c r="J484" s="86">
        <v>68.069999999999993</v>
      </c>
      <c r="K484" s="87">
        <v>0</v>
      </c>
      <c r="L484" s="85">
        <v>15.569999988699999</v>
      </c>
      <c r="M484" s="86">
        <v>0</v>
      </c>
      <c r="N484" s="86">
        <v>24.029771398192501</v>
      </c>
      <c r="O484" s="86">
        <v>23.417489937797299</v>
      </c>
      <c r="P484" s="86">
        <v>3.0960000000000001</v>
      </c>
      <c r="Q484" s="88">
        <v>0.80010000000000003</v>
      </c>
      <c r="R484" s="85">
        <v>0</v>
      </c>
      <c r="S484" s="86">
        <v>3.6</v>
      </c>
      <c r="T484" s="86">
        <v>1.52</v>
      </c>
      <c r="U484" s="88">
        <v>9.6848100022910995</v>
      </c>
      <c r="V484" s="89">
        <v>3.11</v>
      </c>
      <c r="W484" s="85">
        <v>39.455890345326097</v>
      </c>
      <c r="X484" s="88">
        <v>47.066666666700002</v>
      </c>
      <c r="Y484" s="85">
        <v>100</v>
      </c>
      <c r="Z484" s="88"/>
      <c r="AA484" s="85">
        <v>0</v>
      </c>
      <c r="AB484" s="91">
        <v>0</v>
      </c>
      <c r="AC484" s="86">
        <v>0</v>
      </c>
      <c r="AD484" s="86">
        <v>0</v>
      </c>
      <c r="AE484" s="86">
        <v>0.34</v>
      </c>
      <c r="AF484" s="88">
        <v>0.100199997352</v>
      </c>
      <c r="AG484" s="85">
        <v>0.66665999980000001</v>
      </c>
      <c r="AH484" s="86">
        <v>0.29285299999999997</v>
      </c>
      <c r="AI484" s="88">
        <v>2.0214999993900001E-2</v>
      </c>
      <c r="AJ484" s="150">
        <v>1</v>
      </c>
      <c r="AK484" s="151">
        <v>0</v>
      </c>
    </row>
    <row r="485" spans="1:37" x14ac:dyDescent="0.2">
      <c r="A485" s="149" t="s">
        <v>1288</v>
      </c>
      <c r="B485" s="66" t="s">
        <v>1289</v>
      </c>
      <c r="C485" s="67">
        <v>54</v>
      </c>
      <c r="D485" s="84" t="s">
        <v>342</v>
      </c>
      <c r="E485" s="85">
        <v>11.784795138515101</v>
      </c>
      <c r="F485" s="91">
        <v>11.4090281923066</v>
      </c>
      <c r="G485" s="86">
        <v>5.57583348827196</v>
      </c>
      <c r="H485" s="86">
        <v>5.4388351224667497</v>
      </c>
      <c r="I485" s="86">
        <v>163.13999999999999</v>
      </c>
      <c r="J485" s="86">
        <v>252.02</v>
      </c>
      <c r="K485" s="87">
        <v>0</v>
      </c>
      <c r="L485" s="85">
        <v>8.47999997318</v>
      </c>
      <c r="M485" s="86">
        <v>0</v>
      </c>
      <c r="N485" s="86">
        <v>32.795660805445301</v>
      </c>
      <c r="O485" s="86">
        <v>11.4229765013055</v>
      </c>
      <c r="P485" s="86">
        <v>9.1370000000000005</v>
      </c>
      <c r="Q485" s="88">
        <v>1.4786999999999999</v>
      </c>
      <c r="R485" s="85">
        <v>0</v>
      </c>
      <c r="S485" s="86">
        <v>1.6</v>
      </c>
      <c r="T485" s="86">
        <v>2.4</v>
      </c>
      <c r="U485" s="88">
        <v>11.0185828497617</v>
      </c>
      <c r="V485" s="89">
        <v>2.79</v>
      </c>
      <c r="W485" s="85">
        <v>53.083938035247499</v>
      </c>
      <c r="X485" s="88">
        <v>65.233333333299996</v>
      </c>
      <c r="Y485" s="85">
        <v>-96.82</v>
      </c>
      <c r="Z485" s="88"/>
      <c r="AA485" s="85">
        <v>0.81</v>
      </c>
      <c r="AB485" s="91">
        <v>0.86</v>
      </c>
      <c r="AC485" s="86">
        <v>0.27</v>
      </c>
      <c r="AD485" s="86">
        <v>0.27</v>
      </c>
      <c r="AE485" s="86">
        <v>1</v>
      </c>
      <c r="AF485" s="88">
        <v>1.2061480165500001E-10</v>
      </c>
      <c r="AG485" s="85">
        <v>0.113679998596</v>
      </c>
      <c r="AH485" s="86">
        <v>1.7625249999999999</v>
      </c>
      <c r="AI485" s="88">
        <v>0.10003499939299999</v>
      </c>
      <c r="AJ485" s="150">
        <v>1</v>
      </c>
      <c r="AK485" s="151">
        <v>0</v>
      </c>
    </row>
    <row r="486" spans="1:37" x14ac:dyDescent="0.2">
      <c r="A486" s="149" t="s">
        <v>612</v>
      </c>
      <c r="B486" s="66" t="s">
        <v>1290</v>
      </c>
      <c r="C486" s="67">
        <v>53</v>
      </c>
      <c r="D486" s="84" t="s">
        <v>342</v>
      </c>
      <c r="E486" s="85">
        <v>23.041935777312801</v>
      </c>
      <c r="F486" s="91">
        <v>23.0085812183511</v>
      </c>
      <c r="G486" s="86">
        <v>8.6994754237545102</v>
      </c>
      <c r="H486" s="86">
        <v>8.6949270748051806</v>
      </c>
      <c r="I486" s="86">
        <v>197.37</v>
      </c>
      <c r="J486" s="86">
        <v>246.84</v>
      </c>
      <c r="K486" s="87">
        <v>0</v>
      </c>
      <c r="L486" s="85">
        <v>12.140000005399999</v>
      </c>
      <c r="M486" s="86">
        <v>0.19507870379946299</v>
      </c>
      <c r="N486" s="86">
        <v>40.0479131790106</v>
      </c>
      <c r="O486" s="86">
        <v>23.558648111332001</v>
      </c>
      <c r="P486" s="86">
        <v>11.782</v>
      </c>
      <c r="Q486" s="88">
        <v>1.6677</v>
      </c>
      <c r="R486" s="85">
        <v>4.5014629754670299E-2</v>
      </c>
      <c r="S486" s="86">
        <v>2.2000000000000002</v>
      </c>
      <c r="T486" s="86">
        <v>3.43</v>
      </c>
      <c r="U486" s="88">
        <v>8.29922071621335</v>
      </c>
      <c r="V486" s="89">
        <v>2.6</v>
      </c>
      <c r="W486" s="85">
        <v>38.522157581613399</v>
      </c>
      <c r="X486" s="88">
        <v>41.1</v>
      </c>
      <c r="Y486" s="85"/>
      <c r="Z486" s="88">
        <v>-100</v>
      </c>
      <c r="AA486" s="85">
        <v>1.1200000000000001</v>
      </c>
      <c r="AB486" s="91">
        <v>1.1200000000000001</v>
      </c>
      <c r="AC486" s="86">
        <v>0.28999999999999998</v>
      </c>
      <c r="AD486" s="86">
        <v>0.28999999999999998</v>
      </c>
      <c r="AE486" s="86">
        <v>0.82</v>
      </c>
      <c r="AF486" s="88">
        <v>0</v>
      </c>
      <c r="AG486" s="85">
        <v>0.26792800007599998</v>
      </c>
      <c r="AH486" s="86">
        <v>1.1185639999999999</v>
      </c>
      <c r="AI486" s="88">
        <v>0.107938000031</v>
      </c>
      <c r="AJ486" s="150">
        <v>1</v>
      </c>
      <c r="AK486" s="151">
        <v>0</v>
      </c>
    </row>
    <row r="487" spans="1:37" x14ac:dyDescent="0.2">
      <c r="A487" s="149" t="s">
        <v>1291</v>
      </c>
      <c r="B487" s="66" t="s">
        <v>1292</v>
      </c>
      <c r="C487" s="67">
        <v>54</v>
      </c>
      <c r="D487" s="84" t="s">
        <v>342</v>
      </c>
      <c r="E487" s="85">
        <v>10.637687505190099</v>
      </c>
      <c r="F487" s="91">
        <v>10.516899058605</v>
      </c>
      <c r="G487" s="86">
        <v>4.98478820500819</v>
      </c>
      <c r="H487" s="86">
        <v>4.9425122487034097</v>
      </c>
      <c r="I487" s="86">
        <v>281.87</v>
      </c>
      <c r="J487" s="86">
        <v>380.98</v>
      </c>
      <c r="K487" s="87">
        <v>8.3999999999999995E-3</v>
      </c>
      <c r="L487" s="85">
        <v>6.8699999999600001</v>
      </c>
      <c r="M487" s="86">
        <v>4.25875030040307E-3</v>
      </c>
      <c r="N487" s="86">
        <v>30.45766705098</v>
      </c>
      <c r="O487" s="86">
        <v>17.237615449202401</v>
      </c>
      <c r="P487" s="86">
        <v>11.791</v>
      </c>
      <c r="Q487" s="88">
        <v>1.5182</v>
      </c>
      <c r="R487" s="85">
        <v>2.5192089683839299E-2</v>
      </c>
      <c r="S487" s="86">
        <v>1.2</v>
      </c>
      <c r="T487" s="86">
        <v>3.37</v>
      </c>
      <c r="U487" s="88">
        <v>7.1854027162301897</v>
      </c>
      <c r="V487" s="89">
        <v>2.62</v>
      </c>
      <c r="W487" s="85">
        <v>37.204443317423497</v>
      </c>
      <c r="X487" s="88">
        <v>41.6</v>
      </c>
      <c r="Y487" s="85">
        <v>100</v>
      </c>
      <c r="Z487" s="88"/>
      <c r="AA487" s="85">
        <v>0.15</v>
      </c>
      <c r="AB487" s="91">
        <v>0.15</v>
      </c>
      <c r="AC487" s="86">
        <v>0</v>
      </c>
      <c r="AD487" s="86">
        <v>0</v>
      </c>
      <c r="AE487" s="86">
        <v>1.2</v>
      </c>
      <c r="AF487" s="88">
        <v>0</v>
      </c>
      <c r="AG487" s="85">
        <v>6.8404000181500002E-2</v>
      </c>
      <c r="AH487" s="86">
        <v>3.5395669999999999</v>
      </c>
      <c r="AI487" s="88">
        <v>0.110807999989</v>
      </c>
      <c r="AJ487" s="150">
        <v>1</v>
      </c>
      <c r="AK487" s="151">
        <v>0</v>
      </c>
    </row>
    <row r="488" spans="1:37" x14ac:dyDescent="0.2">
      <c r="A488" s="149" t="s">
        <v>1293</v>
      </c>
      <c r="B488" s="66" t="s">
        <v>1294</v>
      </c>
      <c r="C488" s="67">
        <v>53</v>
      </c>
      <c r="D488" s="84" t="s">
        <v>342</v>
      </c>
      <c r="E488" s="85">
        <v>4.2464577970322903</v>
      </c>
      <c r="F488" s="91">
        <v>4.2464577970322903</v>
      </c>
      <c r="G488" s="86">
        <v>2.3203086303481899</v>
      </c>
      <c r="H488" s="86">
        <v>2.3203086303481899</v>
      </c>
      <c r="I488" s="86">
        <v>582.82000000000005</v>
      </c>
      <c r="J488" s="86">
        <v>865.97</v>
      </c>
      <c r="K488" s="87">
        <v>0</v>
      </c>
      <c r="L488" s="85">
        <v>2.7200000828399999</v>
      </c>
      <c r="M488" s="86">
        <v>6.3151489830922801E-4</v>
      </c>
      <c r="N488" s="86">
        <v>9.3835710367526097</v>
      </c>
      <c r="O488" s="86">
        <v>8.1377151799686995</v>
      </c>
      <c r="P488" s="86">
        <v>29.49</v>
      </c>
      <c r="Q488" s="88">
        <v>2.4805000000000001</v>
      </c>
      <c r="R488" s="85">
        <v>3.2147449635662198E-2</v>
      </c>
      <c r="S488" s="86">
        <v>0.8</v>
      </c>
      <c r="T488" s="86">
        <v>5.88</v>
      </c>
      <c r="U488" s="88">
        <v>7.7659878752363198</v>
      </c>
      <c r="V488" s="89">
        <v>1.72</v>
      </c>
      <c r="W488" s="85">
        <v>41.343854022809097</v>
      </c>
      <c r="X488" s="88">
        <v>56.766666666699997</v>
      </c>
      <c r="Y488" s="85">
        <v>11.120000000000005</v>
      </c>
      <c r="Z488" s="88"/>
      <c r="AA488" s="85">
        <v>0.16</v>
      </c>
      <c r="AB488" s="91">
        <v>0.13</v>
      </c>
      <c r="AC488" s="86">
        <v>0</v>
      </c>
      <c r="AD488" s="86">
        <v>0</v>
      </c>
      <c r="AE488" s="86">
        <v>1.4</v>
      </c>
      <c r="AF488" s="88">
        <v>1.3399999421600001E-2</v>
      </c>
      <c r="AG488" s="85">
        <v>0.32939598876499998</v>
      </c>
      <c r="AH488" s="86">
        <v>8.5634250000000005</v>
      </c>
      <c r="AI488" s="88">
        <v>0.50797398122100001</v>
      </c>
      <c r="AJ488" s="150">
        <v>1</v>
      </c>
      <c r="AK488" s="151">
        <v>0</v>
      </c>
    </row>
    <row r="489" spans="1:37" x14ac:dyDescent="0.2">
      <c r="A489" s="149" t="s">
        <v>1295</v>
      </c>
      <c r="B489" s="66" t="s">
        <v>1296</v>
      </c>
      <c r="C489" s="67">
        <v>54</v>
      </c>
      <c r="D489" s="84" t="s">
        <v>342</v>
      </c>
      <c r="E489" s="85">
        <v>7.41797139515318</v>
      </c>
      <c r="F489" s="91">
        <v>7.3276834998871401</v>
      </c>
      <c r="G489" s="86">
        <v>3.3816920772371901</v>
      </c>
      <c r="H489" s="86">
        <v>3.3591201034206799</v>
      </c>
      <c r="I489" s="86">
        <v>6.25</v>
      </c>
      <c r="J489" s="86">
        <v>5.91</v>
      </c>
      <c r="K489" s="87">
        <v>0</v>
      </c>
      <c r="L489" s="85">
        <v>2.94999999809</v>
      </c>
      <c r="M489" s="86">
        <v>0</v>
      </c>
      <c r="N489" s="86">
        <v>12.072463768115901</v>
      </c>
      <c r="O489" s="86">
        <v>8.6143572621035105</v>
      </c>
      <c r="P489" s="86">
        <v>0.77500000000000002</v>
      </c>
      <c r="Q489" s="88">
        <v>0.66120000000000001</v>
      </c>
      <c r="R489" s="85">
        <v>0</v>
      </c>
      <c r="S489" s="86">
        <v>3.1</v>
      </c>
      <c r="T489" s="86">
        <v>1.1499999999999999</v>
      </c>
      <c r="U489" s="88">
        <v>10.972031272443701</v>
      </c>
      <c r="V489" s="89">
        <v>3.2</v>
      </c>
      <c r="W489" s="85">
        <v>24.669454736695702</v>
      </c>
      <c r="X489" s="88">
        <v>30.2</v>
      </c>
      <c r="Y489" s="85"/>
      <c r="Z489" s="88"/>
      <c r="AA489" s="85">
        <v>0</v>
      </c>
      <c r="AB489" s="91">
        <v>0</v>
      </c>
      <c r="AC489" s="86">
        <v>0</v>
      </c>
      <c r="AD489" s="86">
        <v>0</v>
      </c>
      <c r="AE489" s="86">
        <v>0</v>
      </c>
      <c r="AF489" s="88">
        <v>0</v>
      </c>
      <c r="AG489" s="85">
        <v>0.20369600033400001</v>
      </c>
      <c r="AH489" s="86">
        <v>2.0729999999999998E-2</v>
      </c>
      <c r="AI489" s="88">
        <v>0</v>
      </c>
      <c r="AJ489" s="150">
        <v>1</v>
      </c>
      <c r="AK489" s="151">
        <v>0</v>
      </c>
    </row>
    <row r="490" spans="1:37" x14ac:dyDescent="0.2">
      <c r="A490" s="149" t="s">
        <v>1026</v>
      </c>
      <c r="B490" s="66" t="s">
        <v>1297</v>
      </c>
      <c r="C490" s="67">
        <v>54</v>
      </c>
      <c r="D490" s="84" t="s">
        <v>342</v>
      </c>
      <c r="E490" s="85">
        <v>7.5748263064941499</v>
      </c>
      <c r="F490" s="91">
        <v>7.5717142168037297</v>
      </c>
      <c r="G490" s="86">
        <v>3.6652636328978998</v>
      </c>
      <c r="H490" s="86">
        <v>3.6629295656300802</v>
      </c>
      <c r="I490" s="86">
        <v>13.14</v>
      </c>
      <c r="J490" s="86">
        <v>10.8</v>
      </c>
      <c r="K490" s="87">
        <v>0</v>
      </c>
      <c r="L490" s="85">
        <v>2.3700000537600001</v>
      </c>
      <c r="M490" s="86">
        <v>0</v>
      </c>
      <c r="N490" s="86">
        <v>13.3238557254034</v>
      </c>
      <c r="O490" s="86">
        <v>12.096394615456999</v>
      </c>
      <c r="P490" s="86">
        <v>0.80600000000000005</v>
      </c>
      <c r="Q490" s="88">
        <v>1.3745000000000001</v>
      </c>
      <c r="R490" s="85">
        <v>0</v>
      </c>
      <c r="S490" s="86">
        <v>1.9</v>
      </c>
      <c r="T490" s="86">
        <v>1.4</v>
      </c>
      <c r="U490" s="88">
        <v>14.5957006480927</v>
      </c>
      <c r="V490" s="89">
        <v>3.17</v>
      </c>
      <c r="W490" s="85">
        <v>29.747981984797299</v>
      </c>
      <c r="X490" s="88">
        <v>42.5333333333</v>
      </c>
      <c r="Y490" s="85">
        <v>100</v>
      </c>
      <c r="Z490" s="88"/>
      <c r="AA490" s="85">
        <v>0.15</v>
      </c>
      <c r="AB490" s="91">
        <v>0.15</v>
      </c>
      <c r="AC490" s="86">
        <v>0.01</v>
      </c>
      <c r="AD490" s="86">
        <v>0.01</v>
      </c>
      <c r="AE490" s="86">
        <v>0</v>
      </c>
      <c r="AF490" s="88">
        <v>0</v>
      </c>
      <c r="AG490" s="85">
        <v>9.4395023427200006E-2</v>
      </c>
      <c r="AH490" s="86">
        <v>9.6653000000000003E-2</v>
      </c>
      <c r="AI490" s="88">
        <v>6.1311989565499998E-2</v>
      </c>
      <c r="AJ490" s="150">
        <v>1</v>
      </c>
      <c r="AK490" s="151">
        <v>0</v>
      </c>
    </row>
    <row r="491" spans="1:37" x14ac:dyDescent="0.2">
      <c r="A491" s="149" t="s">
        <v>1298</v>
      </c>
      <c r="B491" s="66" t="s">
        <v>1299</v>
      </c>
      <c r="C491" s="67">
        <v>54</v>
      </c>
      <c r="D491" s="84" t="s">
        <v>342</v>
      </c>
      <c r="E491" s="85">
        <v>10.5434301258936</v>
      </c>
      <c r="F491" s="91">
        <v>10.4789017523882</v>
      </c>
      <c r="G491" s="86">
        <v>5.1629025115455196</v>
      </c>
      <c r="H491" s="86">
        <v>5.1306383247928098</v>
      </c>
      <c r="I491" s="86">
        <v>9.39</v>
      </c>
      <c r="J491" s="86">
        <v>17.239999999999998</v>
      </c>
      <c r="K491" s="87">
        <v>0</v>
      </c>
      <c r="L491" s="85">
        <v>2.80999989789</v>
      </c>
      <c r="M491" s="86">
        <v>0</v>
      </c>
      <c r="N491" s="86">
        <v>20.3975695143053</v>
      </c>
      <c r="O491" s="86">
        <v>16.244548167419101</v>
      </c>
      <c r="P491" s="86">
        <v>1.276</v>
      </c>
      <c r="Q491" s="88">
        <v>0.98409999999999997</v>
      </c>
      <c r="R491" s="85">
        <v>0</v>
      </c>
      <c r="S491" s="86">
        <v>2.7</v>
      </c>
      <c r="T491" s="86">
        <v>1.1299999999999999</v>
      </c>
      <c r="U491" s="88">
        <v>12.0111343075852</v>
      </c>
      <c r="V491" s="89">
        <v>3.32</v>
      </c>
      <c r="W491" s="85">
        <v>44.092977711454502</v>
      </c>
      <c r="X491" s="88">
        <v>65.533333333300007</v>
      </c>
      <c r="Y491" s="85">
        <v>100</v>
      </c>
      <c r="Z491" s="88"/>
      <c r="AA491" s="85">
        <v>0.05</v>
      </c>
      <c r="AB491" s="91">
        <v>0.05</v>
      </c>
      <c r="AC491" s="86">
        <v>0.01</v>
      </c>
      <c r="AD491" s="86">
        <v>0.01</v>
      </c>
      <c r="AE491" s="86">
        <v>0</v>
      </c>
      <c r="AF491" s="88">
        <v>0</v>
      </c>
      <c r="AG491" s="85">
        <v>0.421343947409</v>
      </c>
      <c r="AH491" s="86">
        <v>0.188194</v>
      </c>
      <c r="AI491" s="88">
        <v>1.3856014885900001E-2</v>
      </c>
      <c r="AJ491" s="150">
        <v>1</v>
      </c>
      <c r="AK491" s="151">
        <v>0</v>
      </c>
    </row>
    <row r="492" spans="1:37" x14ac:dyDescent="0.2">
      <c r="A492" s="149" t="s">
        <v>1300</v>
      </c>
      <c r="B492" s="66" t="s">
        <v>1301</v>
      </c>
      <c r="C492" s="67">
        <v>54</v>
      </c>
      <c r="D492" s="84" t="s">
        <v>342</v>
      </c>
      <c r="E492" s="85">
        <v>0.82322639540949405</v>
      </c>
      <c r="F492" s="91">
        <v>0.79958920187793403</v>
      </c>
      <c r="G492" s="86">
        <v>0.738458528951487</v>
      </c>
      <c r="H492" s="86">
        <v>0.738458528951487</v>
      </c>
      <c r="I492" s="86">
        <v>3.95</v>
      </c>
      <c r="J492" s="86">
        <v>7.61</v>
      </c>
      <c r="K492" s="87">
        <v>0</v>
      </c>
      <c r="L492" s="85">
        <v>35.589999777700001</v>
      </c>
      <c r="M492" s="86">
        <v>0</v>
      </c>
      <c r="N492" s="86">
        <v>4.4357161560618001</v>
      </c>
      <c r="O492" s="86">
        <v>2.6564757421820402</v>
      </c>
      <c r="P492" s="86">
        <v>1.4259999999999999</v>
      </c>
      <c r="Q492" s="88">
        <v>1.1138999999999999</v>
      </c>
      <c r="R492" s="85">
        <v>0</v>
      </c>
      <c r="S492" s="86">
        <v>8.1</v>
      </c>
      <c r="T492" s="86">
        <v>1.39</v>
      </c>
      <c r="U492" s="88">
        <v>16.233046426708398</v>
      </c>
      <c r="V492" s="89">
        <v>3.01</v>
      </c>
      <c r="W492" s="85">
        <v>26.884655366592199</v>
      </c>
      <c r="X492" s="88">
        <v>30.733333333299999</v>
      </c>
      <c r="Y492" s="85">
        <v>100</v>
      </c>
      <c r="Z492" s="88"/>
      <c r="AA492" s="85">
        <v>0</v>
      </c>
      <c r="AB492" s="91">
        <v>0</v>
      </c>
      <c r="AC492" s="86">
        <v>0</v>
      </c>
      <c r="AD492" s="86">
        <v>0</v>
      </c>
      <c r="AE492" s="86">
        <v>0</v>
      </c>
      <c r="AF492" s="88">
        <v>0</v>
      </c>
      <c r="AG492" s="85">
        <v>0.37456197249099998</v>
      </c>
      <c r="AH492" s="86">
        <v>6.4725000000000005E-2</v>
      </c>
      <c r="AI492" s="88">
        <v>2.1369998913799999E-2</v>
      </c>
      <c r="AJ492" s="150">
        <v>1</v>
      </c>
      <c r="AK492" s="151">
        <v>0</v>
      </c>
    </row>
    <row r="493" spans="1:37" x14ac:dyDescent="0.2">
      <c r="A493" s="149" t="s">
        <v>1302</v>
      </c>
      <c r="B493" s="66" t="s">
        <v>1303</v>
      </c>
      <c r="C493" s="67">
        <v>54</v>
      </c>
      <c r="D493" s="84" t="s">
        <v>342</v>
      </c>
      <c r="E493" s="85">
        <v>1.1947824180642299</v>
      </c>
      <c r="F493" s="91">
        <v>0.72710000365376903</v>
      </c>
      <c r="G493" s="86">
        <v>0.76485561523377998</v>
      </c>
      <c r="H493" s="86">
        <v>0.57607755733372301</v>
      </c>
      <c r="I493" s="86">
        <v>80.12</v>
      </c>
      <c r="J493" s="86">
        <v>104.05</v>
      </c>
      <c r="K493" s="87">
        <v>1.35E-2</v>
      </c>
      <c r="L493" s="85">
        <v>23.5100011181</v>
      </c>
      <c r="M493" s="86">
        <v>0</v>
      </c>
      <c r="N493" s="86">
        <v>7.0730572359236898</v>
      </c>
      <c r="O493" s="86">
        <v>0.51486974563897603</v>
      </c>
      <c r="P493" s="86">
        <v>7.8120000000000003</v>
      </c>
      <c r="Q493" s="88">
        <v>1.2721</v>
      </c>
      <c r="R493" s="85">
        <v>0</v>
      </c>
      <c r="S493" s="86">
        <v>3.5</v>
      </c>
      <c r="T493" s="86">
        <v>2.35</v>
      </c>
      <c r="U493" s="88">
        <v>12.991584152386499</v>
      </c>
      <c r="V493" s="89">
        <v>2.73</v>
      </c>
      <c r="W493" s="85">
        <v>30.1104375214762</v>
      </c>
      <c r="X493" s="88">
        <v>36.933333333299998</v>
      </c>
      <c r="Y493" s="85"/>
      <c r="Z493" s="88"/>
      <c r="AA493" s="85">
        <v>0</v>
      </c>
      <c r="AB493" s="91">
        <v>0.1</v>
      </c>
      <c r="AC493" s="86">
        <v>0.01</v>
      </c>
      <c r="AD493" s="86">
        <v>0.06</v>
      </c>
      <c r="AE493" s="86">
        <v>0.03</v>
      </c>
      <c r="AF493" s="88">
        <v>0</v>
      </c>
      <c r="AG493" s="85">
        <v>7.4936121811399997E-2</v>
      </c>
      <c r="AH493" s="86">
        <v>0.59455000000000002</v>
      </c>
      <c r="AI493" s="88">
        <v>0.11084797174699999</v>
      </c>
      <c r="AJ493" s="150">
        <v>1</v>
      </c>
      <c r="AK493" s="151">
        <v>0</v>
      </c>
    </row>
    <row r="494" spans="1:37" x14ac:dyDescent="0.2">
      <c r="A494" s="149" t="s">
        <v>1304</v>
      </c>
      <c r="B494" s="66" t="s">
        <v>1305</v>
      </c>
      <c r="C494" s="67">
        <v>54</v>
      </c>
      <c r="D494" s="84" t="s">
        <v>342</v>
      </c>
      <c r="E494" s="85">
        <v>0.14060742407199101</v>
      </c>
      <c r="F494" s="91">
        <v>0.14060742407199101</v>
      </c>
      <c r="G494" s="86">
        <v>0.111079865016873</v>
      </c>
      <c r="H494" s="86">
        <v>0.111079865016873</v>
      </c>
      <c r="I494" s="86">
        <v>5.44</v>
      </c>
      <c r="J494" s="86">
        <v>12.72</v>
      </c>
      <c r="K494" s="87">
        <v>0</v>
      </c>
      <c r="L494" s="85">
        <v>37.089999937800002</v>
      </c>
      <c r="M494" s="86">
        <v>0</v>
      </c>
      <c r="N494" s="86"/>
      <c r="O494" s="86">
        <v>1.5724918754586401E-2</v>
      </c>
      <c r="P494" s="86">
        <v>2.1360000000000001</v>
      </c>
      <c r="Q494" s="88">
        <v>0.62490000000000001</v>
      </c>
      <c r="R494" s="85">
        <v>0</v>
      </c>
      <c r="S494" s="86">
        <v>9.3000000000000007</v>
      </c>
      <c r="T494" s="86">
        <v>1.51</v>
      </c>
      <c r="U494" s="88">
        <v>13.5306524184477</v>
      </c>
      <c r="V494" s="89">
        <v>2.95</v>
      </c>
      <c r="W494" s="85">
        <v>20.840495496072499</v>
      </c>
      <c r="X494" s="88">
        <v>23.066666666700002</v>
      </c>
      <c r="Y494" s="85">
        <v>100</v>
      </c>
      <c r="Z494" s="88"/>
      <c r="AA494" s="85">
        <v>0</v>
      </c>
      <c r="AB494" s="91">
        <v>0</v>
      </c>
      <c r="AC494" s="86">
        <v>0</v>
      </c>
      <c r="AD494" s="86">
        <v>0</v>
      </c>
      <c r="AE494" s="86">
        <v>0</v>
      </c>
      <c r="AF494" s="88">
        <v>0</v>
      </c>
      <c r="AG494" s="85">
        <v>0.21108589873399999</v>
      </c>
      <c r="AH494" s="86">
        <v>6.3515000000000002E-2</v>
      </c>
      <c r="AI494" s="88">
        <v>0.13999993283699999</v>
      </c>
      <c r="AJ494" s="150">
        <v>1</v>
      </c>
      <c r="AK494" s="151">
        <v>0</v>
      </c>
    </row>
    <row r="495" spans="1:37" x14ac:dyDescent="0.2">
      <c r="A495" s="149" t="s">
        <v>1306</v>
      </c>
      <c r="B495" s="66" t="s">
        <v>1307</v>
      </c>
      <c r="C495" s="67">
        <v>54</v>
      </c>
      <c r="D495" s="84" t="s">
        <v>342</v>
      </c>
      <c r="E495" s="85">
        <v>2.8366302604445099</v>
      </c>
      <c r="F495" s="91">
        <v>2.8366302604445099</v>
      </c>
      <c r="G495" s="86">
        <v>2.25922248529749</v>
      </c>
      <c r="H495" s="86">
        <v>2.25922248529749</v>
      </c>
      <c r="I495" s="86">
        <v>82.67</v>
      </c>
      <c r="J495" s="86">
        <v>106.3</v>
      </c>
      <c r="K495" s="87">
        <v>0</v>
      </c>
      <c r="L495" s="85">
        <v>30.939998054699998</v>
      </c>
      <c r="M495" s="86">
        <v>0</v>
      </c>
      <c r="N495" s="86">
        <v>28.735632183907999</v>
      </c>
      <c r="O495" s="86">
        <v>4.9480995863576096</v>
      </c>
      <c r="P495" s="86">
        <v>8.4039999999999999</v>
      </c>
      <c r="Q495" s="88">
        <v>0.69589999999999996</v>
      </c>
      <c r="R495" s="85">
        <v>0</v>
      </c>
      <c r="S495" s="86">
        <v>3.7</v>
      </c>
      <c r="T495" s="86">
        <v>2.23</v>
      </c>
      <c r="U495" s="88">
        <v>8.1753608798594701</v>
      </c>
      <c r="V495" s="89">
        <v>2.79</v>
      </c>
      <c r="W495" s="85">
        <v>43.408321099460402</v>
      </c>
      <c r="X495" s="88">
        <v>58.4666666667</v>
      </c>
      <c r="Y495" s="85"/>
      <c r="Z495" s="88"/>
      <c r="AA495" s="85">
        <v>0.35</v>
      </c>
      <c r="AB495" s="91">
        <v>0.35</v>
      </c>
      <c r="AC495" s="86">
        <v>0.15</v>
      </c>
      <c r="AD495" s="86">
        <v>0.15</v>
      </c>
      <c r="AE495" s="86">
        <v>0.02</v>
      </c>
      <c r="AF495" s="88">
        <v>0</v>
      </c>
      <c r="AG495" s="85">
        <v>6.1040154428600004E-3</v>
      </c>
      <c r="AH495" s="86">
        <v>0.48952699999999999</v>
      </c>
      <c r="AI495" s="88">
        <v>5.1960021172900002E-2</v>
      </c>
      <c r="AJ495" s="150">
        <v>1</v>
      </c>
      <c r="AK495" s="151">
        <v>0</v>
      </c>
    </row>
    <row r="496" spans="1:37" x14ac:dyDescent="0.2">
      <c r="A496" s="149" t="s">
        <v>1308</v>
      </c>
      <c r="B496" s="66" t="s">
        <v>1309</v>
      </c>
      <c r="C496" s="67">
        <v>54</v>
      </c>
      <c r="D496" s="84" t="s">
        <v>342</v>
      </c>
      <c r="E496" s="85">
        <v>8.5876481828469693</v>
      </c>
      <c r="F496" s="91">
        <v>8.4930337829063305</v>
      </c>
      <c r="G496" s="86">
        <v>4.91994879691297</v>
      </c>
      <c r="H496" s="86">
        <v>4.8253343969723401</v>
      </c>
      <c r="I496" s="86">
        <v>5.27</v>
      </c>
      <c r="J496" s="86">
        <v>14.32</v>
      </c>
      <c r="K496" s="87">
        <v>0</v>
      </c>
      <c r="L496" s="85">
        <v>14.650014152500001</v>
      </c>
      <c r="M496" s="86">
        <v>0</v>
      </c>
      <c r="N496" s="86">
        <v>45.892672858617097</v>
      </c>
      <c r="O496" s="86">
        <v>12.212622638746501</v>
      </c>
      <c r="P496" s="86">
        <v>1.212</v>
      </c>
      <c r="Q496" s="88">
        <v>0.57720000000000005</v>
      </c>
      <c r="R496" s="85">
        <v>0</v>
      </c>
      <c r="S496" s="86">
        <v>4.7</v>
      </c>
      <c r="T496" s="86">
        <v>0.96</v>
      </c>
      <c r="U496" s="88">
        <v>11.980780290521899</v>
      </c>
      <c r="V496" s="89">
        <v>3.16</v>
      </c>
      <c r="W496" s="85">
        <v>27.996579305903602</v>
      </c>
      <c r="X496" s="88">
        <v>40.266666666699997</v>
      </c>
      <c r="Y496" s="85">
        <v>100</v>
      </c>
      <c r="Z496" s="88"/>
      <c r="AA496" s="85">
        <v>0</v>
      </c>
      <c r="AB496" s="91">
        <v>0</v>
      </c>
      <c r="AC496" s="86">
        <v>0</v>
      </c>
      <c r="AD496" s="86">
        <v>0</v>
      </c>
      <c r="AE496" s="86">
        <v>0</v>
      </c>
      <c r="AF496" s="88">
        <v>0</v>
      </c>
      <c r="AG496" s="85">
        <v>1.01249972624E-7</v>
      </c>
      <c r="AH496" s="86">
        <v>5.3281000000000002E-2</v>
      </c>
      <c r="AI496" s="88">
        <v>6.7152706325100005E-8</v>
      </c>
      <c r="AJ496" s="150">
        <v>1</v>
      </c>
      <c r="AK496" s="151">
        <v>0</v>
      </c>
    </row>
    <row r="497" spans="1:37" x14ac:dyDescent="0.2">
      <c r="A497" s="149" t="s">
        <v>1310</v>
      </c>
      <c r="B497" s="66" t="s">
        <v>1311</v>
      </c>
      <c r="C497" s="67">
        <v>54</v>
      </c>
      <c r="D497" s="84" t="s">
        <v>342</v>
      </c>
      <c r="E497" s="85">
        <v>16.151824438996801</v>
      </c>
      <c r="F497" s="91">
        <v>16.142985102771998</v>
      </c>
      <c r="G497" s="86">
        <v>8.7733358476334207</v>
      </c>
      <c r="H497" s="86">
        <v>8.7692108240618492</v>
      </c>
      <c r="I497" s="86">
        <v>9.2100000000000009</v>
      </c>
      <c r="J497" s="86">
        <v>13.04</v>
      </c>
      <c r="K497" s="87">
        <v>0</v>
      </c>
      <c r="L497" s="85">
        <v>11.830000006900001</v>
      </c>
      <c r="M497" s="86">
        <v>1.2822319982573E-3</v>
      </c>
      <c r="N497" s="86">
        <v>63.130893633654203</v>
      </c>
      <c r="O497" s="86">
        <v>27.612739459802501</v>
      </c>
      <c r="P497" s="86">
        <v>1.204</v>
      </c>
      <c r="Q497" s="88">
        <v>0.7006</v>
      </c>
      <c r="R497" s="85">
        <v>1.48225005558438E-2</v>
      </c>
      <c r="S497" s="86">
        <v>2.9</v>
      </c>
      <c r="T497" s="86">
        <v>1.03</v>
      </c>
      <c r="U497" s="88">
        <v>11.248939279652999</v>
      </c>
      <c r="V497" s="89">
        <v>3.38</v>
      </c>
      <c r="W497" s="85">
        <v>46.244824063033803</v>
      </c>
      <c r="X497" s="88">
        <v>70.900000000000006</v>
      </c>
      <c r="Y497" s="85">
        <v>-66.88</v>
      </c>
      <c r="Z497" s="88"/>
      <c r="AA497" s="85">
        <v>0</v>
      </c>
      <c r="AB497" s="91">
        <v>0</v>
      </c>
      <c r="AC497" s="86">
        <v>0</v>
      </c>
      <c r="AD497" s="86">
        <v>0</v>
      </c>
      <c r="AE497" s="86">
        <v>0</v>
      </c>
      <c r="AF497" s="88">
        <v>2.9898880972500002E-10</v>
      </c>
      <c r="AG497" s="85">
        <v>9.72899947077E-2</v>
      </c>
      <c r="AH497" s="86">
        <v>0.15176300000000001</v>
      </c>
      <c r="AI497" s="88">
        <v>2.0783999264399999E-2</v>
      </c>
      <c r="AJ497" s="150">
        <v>1</v>
      </c>
      <c r="AK497" s="151">
        <v>0</v>
      </c>
    </row>
    <row r="498" spans="1:37" x14ac:dyDescent="0.2">
      <c r="A498" s="149" t="s">
        <v>1312</v>
      </c>
      <c r="B498" s="66" t="s">
        <v>1313</v>
      </c>
      <c r="C498" s="67">
        <v>54</v>
      </c>
      <c r="D498" s="84" t="s">
        <v>342</v>
      </c>
      <c r="E498" s="85">
        <v>7.3843768555782798</v>
      </c>
      <c r="F498" s="91">
        <v>7.3744804380814104</v>
      </c>
      <c r="G498" s="86">
        <v>4.3659695190341097</v>
      </c>
      <c r="H498" s="86">
        <v>4.3593719073695301</v>
      </c>
      <c r="I498" s="86">
        <v>323.51</v>
      </c>
      <c r="J498" s="86">
        <v>722.09</v>
      </c>
      <c r="K498" s="87">
        <v>0</v>
      </c>
      <c r="L498" s="85">
        <v>0.98999999792799998</v>
      </c>
      <c r="M498" s="86">
        <v>0</v>
      </c>
      <c r="N498" s="86">
        <v>29.3859338480062</v>
      </c>
      <c r="O498" s="86">
        <v>20.209614946457101</v>
      </c>
      <c r="P498" s="86">
        <v>32.558999999999997</v>
      </c>
      <c r="Q498" s="88">
        <v>2.1076000000000001</v>
      </c>
      <c r="R498" s="85">
        <v>0</v>
      </c>
      <c r="S498" s="86">
        <v>0.5</v>
      </c>
      <c r="T498" s="86">
        <v>5.3</v>
      </c>
      <c r="U498" s="88">
        <v>5.9032130368806497</v>
      </c>
      <c r="V498" s="89">
        <v>1.69</v>
      </c>
      <c r="W498" s="85">
        <v>59.466269089425602</v>
      </c>
      <c r="X498" s="88">
        <v>63.166666666700003</v>
      </c>
      <c r="Y498" s="85">
        <v>-100</v>
      </c>
      <c r="Z498" s="88"/>
      <c r="AA498" s="85">
        <v>0.69</v>
      </c>
      <c r="AB498" s="91">
        <v>0.69</v>
      </c>
      <c r="AC498" s="86">
        <v>0.09</v>
      </c>
      <c r="AD498" s="86">
        <v>0.09</v>
      </c>
      <c r="AE498" s="86">
        <v>1.53</v>
      </c>
      <c r="AF498" s="88">
        <v>0</v>
      </c>
      <c r="AG498" s="85">
        <v>0</v>
      </c>
      <c r="AH498" s="86">
        <v>3.0133139999999998</v>
      </c>
      <c r="AI498" s="88">
        <v>0.303182999412</v>
      </c>
      <c r="AJ498" s="150">
        <v>1</v>
      </c>
      <c r="AK498" s="151">
        <v>0</v>
      </c>
    </row>
    <row r="499" spans="1:37" x14ac:dyDescent="0.2">
      <c r="A499" s="149" t="s">
        <v>1314</v>
      </c>
      <c r="B499" s="66" t="s">
        <v>1315</v>
      </c>
      <c r="C499" s="67">
        <v>54</v>
      </c>
      <c r="D499" s="84" t="s">
        <v>342</v>
      </c>
      <c r="E499" s="85">
        <v>3.6662575101750798</v>
      </c>
      <c r="F499" s="91">
        <v>3.0686736869306799</v>
      </c>
      <c r="G499" s="86">
        <v>1.92357387428128</v>
      </c>
      <c r="H499" s="86">
        <v>1.59409522578978</v>
      </c>
      <c r="I499" s="86">
        <v>7.61</v>
      </c>
      <c r="J499" s="86">
        <v>14.27</v>
      </c>
      <c r="K499" s="87">
        <v>0</v>
      </c>
      <c r="L499" s="85">
        <v>30.209999970999998</v>
      </c>
      <c r="M499" s="86">
        <v>0</v>
      </c>
      <c r="N499" s="86">
        <v>28.8697381504806</v>
      </c>
      <c r="O499" s="86">
        <v>2.9660482140603301</v>
      </c>
      <c r="P499" s="86">
        <v>0.83799999999999997</v>
      </c>
      <c r="Q499" s="88">
        <v>0.48449999999999999</v>
      </c>
      <c r="R499" s="85">
        <v>0</v>
      </c>
      <c r="S499" s="86">
        <v>3.1</v>
      </c>
      <c r="T499" s="86">
        <v>1.07</v>
      </c>
      <c r="U499" s="88">
        <v>12.3037663931779</v>
      </c>
      <c r="V499" s="89">
        <v>3.05</v>
      </c>
      <c r="W499" s="85"/>
      <c r="X499" s="88"/>
      <c r="Y499" s="85"/>
      <c r="Z499" s="88"/>
      <c r="AA499" s="85">
        <v>0.08</v>
      </c>
      <c r="AB499" s="91">
        <v>0.08</v>
      </c>
      <c r="AC499" s="86">
        <v>0</v>
      </c>
      <c r="AD499" s="86">
        <v>0</v>
      </c>
      <c r="AE499" s="86">
        <v>0.03</v>
      </c>
      <c r="AF499" s="88">
        <v>0</v>
      </c>
      <c r="AG499" s="85">
        <v>0.185368000107</v>
      </c>
      <c r="AH499" s="86">
        <v>6.1602999999999998E-2</v>
      </c>
      <c r="AI499" s="88">
        <v>1.0392000005999999E-2</v>
      </c>
      <c r="AJ499" s="150">
        <v>1</v>
      </c>
      <c r="AK499" s="151">
        <v>0</v>
      </c>
    </row>
    <row r="500" spans="1:37" x14ac:dyDescent="0.2">
      <c r="A500" s="149" t="s">
        <v>1316</v>
      </c>
      <c r="B500" s="66" t="s">
        <v>1317</v>
      </c>
      <c r="C500" s="67">
        <v>54</v>
      </c>
      <c r="D500" s="84" t="s">
        <v>342</v>
      </c>
      <c r="E500" s="85">
        <v>7.8584292789605703</v>
      </c>
      <c r="F500" s="91">
        <v>7.8487811153277196</v>
      </c>
      <c r="G500" s="86">
        <v>4.2660963529941496</v>
      </c>
      <c r="H500" s="86">
        <v>4.2580562166334301</v>
      </c>
      <c r="I500" s="86">
        <v>13.19</v>
      </c>
      <c r="J500" s="86">
        <v>11.41</v>
      </c>
      <c r="K500" s="87">
        <v>0</v>
      </c>
      <c r="L500" s="85">
        <v>1.42999998156</v>
      </c>
      <c r="M500" s="86">
        <v>3.1623234276658102E-3</v>
      </c>
      <c r="N500" s="86">
        <v>18.124851273102198</v>
      </c>
      <c r="O500" s="86">
        <v>14.8431214802896</v>
      </c>
      <c r="P500" s="86">
        <v>0.79500000000000004</v>
      </c>
      <c r="Q500" s="88">
        <v>0.75039999999999996</v>
      </c>
      <c r="R500" s="85">
        <v>2.0946795140343501E-2</v>
      </c>
      <c r="S500" s="86">
        <v>3.2</v>
      </c>
      <c r="T500" s="86">
        <v>1.1499999999999999</v>
      </c>
      <c r="U500" s="88">
        <v>11.608348877597001</v>
      </c>
      <c r="V500" s="89">
        <v>3.21</v>
      </c>
      <c r="W500" s="85">
        <v>32.586104086739503</v>
      </c>
      <c r="X500" s="88">
        <v>40.933333333299998</v>
      </c>
      <c r="Y500" s="85">
        <v>100</v>
      </c>
      <c r="Z500" s="88"/>
      <c r="AA500" s="85">
        <v>0</v>
      </c>
      <c r="AB500" s="91">
        <v>0</v>
      </c>
      <c r="AC500" s="86">
        <v>0</v>
      </c>
      <c r="AD500" s="86">
        <v>0</v>
      </c>
      <c r="AE500" s="86">
        <v>0.01</v>
      </c>
      <c r="AF500" s="88">
        <v>7.5963581337399995E-10</v>
      </c>
      <c r="AG500" s="85">
        <v>0.187919992743</v>
      </c>
      <c r="AH500" s="86">
        <v>4.9412999999999999E-2</v>
      </c>
      <c r="AI500" s="88">
        <v>6.9280008943299999E-3</v>
      </c>
      <c r="AJ500" s="150">
        <v>1</v>
      </c>
      <c r="AK500" s="151">
        <v>0</v>
      </c>
    </row>
    <row r="501" spans="1:37" x14ac:dyDescent="0.2">
      <c r="A501" s="149" t="s">
        <v>1318</v>
      </c>
      <c r="B501" s="66" t="s">
        <v>1319</v>
      </c>
      <c r="C501" s="67">
        <v>54</v>
      </c>
      <c r="D501" s="84" t="s">
        <v>342</v>
      </c>
      <c r="E501" s="85">
        <v>6.4270047798390397</v>
      </c>
      <c r="F501" s="91">
        <v>6.4270047798390397</v>
      </c>
      <c r="G501" s="86">
        <v>3.4114244269873</v>
      </c>
      <c r="H501" s="86">
        <v>3.4114244269873</v>
      </c>
      <c r="I501" s="86">
        <v>18.22</v>
      </c>
      <c r="J501" s="86">
        <v>31.83</v>
      </c>
      <c r="K501" s="87">
        <v>0</v>
      </c>
      <c r="L501" s="85">
        <v>6.0200000163</v>
      </c>
      <c r="M501" s="86">
        <v>9.58038889916384E-4</v>
      </c>
      <c r="N501" s="86">
        <v>25.0183661475169</v>
      </c>
      <c r="O501" s="86">
        <v>13.034398034398</v>
      </c>
      <c r="P501" s="86">
        <v>1.478</v>
      </c>
      <c r="Q501" s="88">
        <v>0.60199999999999998</v>
      </c>
      <c r="R501" s="85">
        <v>1.4160294534126301E-2</v>
      </c>
      <c r="S501" s="86">
        <v>2.9</v>
      </c>
      <c r="T501" s="86">
        <v>1.1399999999999999</v>
      </c>
      <c r="U501" s="88">
        <v>9.5264726186002999</v>
      </c>
      <c r="V501" s="89">
        <v>3.22</v>
      </c>
      <c r="W501" s="85">
        <v>45.428894492795997</v>
      </c>
      <c r="X501" s="88">
        <v>58.633333333300001</v>
      </c>
      <c r="Y501" s="85">
        <v>100</v>
      </c>
      <c r="Z501" s="88"/>
      <c r="AA501" s="85">
        <v>0</v>
      </c>
      <c r="AB501" s="91">
        <v>0</v>
      </c>
      <c r="AC501" s="86">
        <v>0</v>
      </c>
      <c r="AD501" s="86">
        <v>0</v>
      </c>
      <c r="AE501" s="86">
        <v>0.01</v>
      </c>
      <c r="AF501" s="88">
        <v>0</v>
      </c>
      <c r="AG501" s="85">
        <v>6.7975999034999998E-2</v>
      </c>
      <c r="AH501" s="86">
        <v>0.255992</v>
      </c>
      <c r="AI501" s="88">
        <v>1.73199997541E-2</v>
      </c>
      <c r="AJ501" s="150">
        <v>1</v>
      </c>
      <c r="AK501" s="151">
        <v>0</v>
      </c>
    </row>
    <row r="502" spans="1:37" x14ac:dyDescent="0.2">
      <c r="A502" s="149" t="s">
        <v>1320</v>
      </c>
      <c r="B502" s="66" t="s">
        <v>1321</v>
      </c>
      <c r="C502" s="67">
        <v>54</v>
      </c>
      <c r="D502" s="84" t="s">
        <v>342</v>
      </c>
      <c r="E502" s="85">
        <v>12.429829310688699</v>
      </c>
      <c r="F502" s="91">
        <v>12.429829310688699</v>
      </c>
      <c r="G502" s="86">
        <v>6.5810845467757098</v>
      </c>
      <c r="H502" s="86">
        <v>6.5810845467757098</v>
      </c>
      <c r="I502" s="86">
        <v>7.04</v>
      </c>
      <c r="J502" s="86">
        <v>13.67</v>
      </c>
      <c r="K502" s="87">
        <v>0</v>
      </c>
      <c r="L502" s="85">
        <v>3.7699999803000002</v>
      </c>
      <c r="M502" s="86">
        <v>0</v>
      </c>
      <c r="N502" s="86">
        <v>22.979361888854299</v>
      </c>
      <c r="O502" s="86">
        <v>23.941667846524101</v>
      </c>
      <c r="P502" s="86">
        <v>0.81200000000000006</v>
      </c>
      <c r="Q502" s="88">
        <v>0.99729999999999996</v>
      </c>
      <c r="R502" s="85">
        <v>0</v>
      </c>
      <c r="S502" s="86">
        <v>2.1</v>
      </c>
      <c r="T502" s="86">
        <v>0.95</v>
      </c>
      <c r="U502" s="88">
        <v>12.569458296526401</v>
      </c>
      <c r="V502" s="89">
        <v>3.27</v>
      </c>
      <c r="W502" s="85">
        <v>41.067334234878302</v>
      </c>
      <c r="X502" s="88">
        <v>58.166666666700003</v>
      </c>
      <c r="Y502" s="85">
        <v>100</v>
      </c>
      <c r="Z502" s="88"/>
      <c r="AA502" s="85">
        <v>0.15</v>
      </c>
      <c r="AB502" s="91">
        <v>0.15</v>
      </c>
      <c r="AC502" s="86">
        <v>0</v>
      </c>
      <c r="AD502" s="86">
        <v>0</v>
      </c>
      <c r="AE502" s="86">
        <v>0.01</v>
      </c>
      <c r="AF502" s="88">
        <v>2.5185665934999998E-10</v>
      </c>
      <c r="AG502" s="85">
        <v>0.28085995532399999</v>
      </c>
      <c r="AH502" s="86">
        <v>6.6832000000000003E-2</v>
      </c>
      <c r="AI502" s="88">
        <v>3.07799967902E-3</v>
      </c>
      <c r="AJ502" s="150">
        <v>1</v>
      </c>
      <c r="AK502" s="151">
        <v>0</v>
      </c>
    </row>
    <row r="503" spans="1:37" x14ac:dyDescent="0.2">
      <c r="A503" s="149" t="s">
        <v>1078</v>
      </c>
      <c r="B503" s="66" t="s">
        <v>1322</v>
      </c>
      <c r="C503" s="67">
        <v>54</v>
      </c>
      <c r="D503" s="84" t="s">
        <v>342</v>
      </c>
      <c r="E503" s="85">
        <v>6.9055164900465504</v>
      </c>
      <c r="F503" s="91">
        <v>6.8857086263246501</v>
      </c>
      <c r="G503" s="86">
        <v>3.7077844904427102</v>
      </c>
      <c r="H503" s="86">
        <v>3.7077844904427102</v>
      </c>
      <c r="I503" s="86">
        <v>35.64</v>
      </c>
      <c r="J503" s="86">
        <v>39.53</v>
      </c>
      <c r="K503" s="87">
        <v>0</v>
      </c>
      <c r="L503" s="85">
        <v>2.4100001387300001</v>
      </c>
      <c r="M503" s="86">
        <v>0</v>
      </c>
      <c r="N503" s="86">
        <v>12.6230723985372</v>
      </c>
      <c r="O503" s="86">
        <v>15.0923420774027</v>
      </c>
      <c r="P503" s="86">
        <v>1.9430000000000001</v>
      </c>
      <c r="Q503" s="88">
        <v>1.4442999999999999</v>
      </c>
      <c r="R503" s="85">
        <v>0</v>
      </c>
      <c r="S503" s="86">
        <v>2.4</v>
      </c>
      <c r="T503" s="86">
        <v>1.49</v>
      </c>
      <c r="U503" s="88">
        <v>14.1551946122611</v>
      </c>
      <c r="V503" s="89">
        <v>3.06</v>
      </c>
      <c r="W503" s="85">
        <v>38.784455977672998</v>
      </c>
      <c r="X503" s="88">
        <v>60.666666666700003</v>
      </c>
      <c r="Y503" s="85">
        <v>68.240000000000009</v>
      </c>
      <c r="Z503" s="88"/>
      <c r="AA503" s="85">
        <v>0.4</v>
      </c>
      <c r="AB503" s="91">
        <v>0.4</v>
      </c>
      <c r="AC503" s="86">
        <v>0</v>
      </c>
      <c r="AD503" s="86">
        <v>0</v>
      </c>
      <c r="AE503" s="86">
        <v>0.01</v>
      </c>
      <c r="AF503" s="88">
        <v>0</v>
      </c>
      <c r="AG503" s="85">
        <v>4.4032040310700002E-2</v>
      </c>
      <c r="AH503" s="86">
        <v>0.220579</v>
      </c>
      <c r="AI503" s="88">
        <v>1.3469995544700001E-2</v>
      </c>
      <c r="AJ503" s="150">
        <v>1</v>
      </c>
      <c r="AK503" s="151">
        <v>0</v>
      </c>
    </row>
    <row r="504" spans="1:37" x14ac:dyDescent="0.2">
      <c r="A504" s="149" t="s">
        <v>1323</v>
      </c>
      <c r="B504" s="66" t="s">
        <v>1324</v>
      </c>
      <c r="C504" s="67">
        <v>54</v>
      </c>
      <c r="D504" s="84" t="s">
        <v>342</v>
      </c>
      <c r="E504" s="85">
        <v>30.6032551888906</v>
      </c>
      <c r="F504" s="91">
        <v>30.473532925190401</v>
      </c>
      <c r="G504" s="86">
        <v>11.311968045393501</v>
      </c>
      <c r="H504" s="86">
        <v>11.275571151261801</v>
      </c>
      <c r="I504" s="86">
        <v>53.39</v>
      </c>
      <c r="J504" s="86">
        <v>67.599999999999994</v>
      </c>
      <c r="K504" s="87">
        <v>0</v>
      </c>
      <c r="L504" s="85">
        <v>2.59000009304</v>
      </c>
      <c r="M504" s="86">
        <v>0</v>
      </c>
      <c r="N504" s="86">
        <v>54.322297802752203</v>
      </c>
      <c r="O504" s="86">
        <v>35.952113729891501</v>
      </c>
      <c r="P504" s="86">
        <v>2.992</v>
      </c>
      <c r="Q504" s="88">
        <v>0.58069999999999999</v>
      </c>
      <c r="R504" s="85">
        <v>0</v>
      </c>
      <c r="S504" s="86">
        <v>1.3</v>
      </c>
      <c r="T504" s="86">
        <v>1.79</v>
      </c>
      <c r="U504" s="88">
        <v>5.4399357921457403</v>
      </c>
      <c r="V504" s="89">
        <v>3.6</v>
      </c>
      <c r="W504" s="85">
        <v>69.630382272866896</v>
      </c>
      <c r="X504" s="88">
        <v>78.333333333300004</v>
      </c>
      <c r="Y504" s="85">
        <v>-98.82</v>
      </c>
      <c r="Z504" s="88"/>
      <c r="AA504" s="85">
        <v>0.01</v>
      </c>
      <c r="AB504" s="91">
        <v>0.01</v>
      </c>
      <c r="AC504" s="86">
        <v>0</v>
      </c>
      <c r="AD504" s="86">
        <v>0</v>
      </c>
      <c r="AE504" s="86">
        <v>0.09</v>
      </c>
      <c r="AF504" s="88">
        <v>6.24999950018E-2</v>
      </c>
      <c r="AG504" s="85">
        <v>4.6288033981800002E-2</v>
      </c>
      <c r="AH504" s="86">
        <v>0.49110999999999999</v>
      </c>
      <c r="AI504" s="88">
        <v>1.8473000312400002E-2</v>
      </c>
      <c r="AJ504" s="150">
        <v>1</v>
      </c>
      <c r="AK504" s="151">
        <v>0</v>
      </c>
    </row>
    <row r="505" spans="1:37" x14ac:dyDescent="0.2">
      <c r="A505" s="149" t="s">
        <v>1325</v>
      </c>
      <c r="B505" s="66" t="s">
        <v>1326</v>
      </c>
      <c r="C505" s="67">
        <v>54</v>
      </c>
      <c r="D505" s="84" t="s">
        <v>342</v>
      </c>
      <c r="E505" s="85">
        <v>24.782034346103</v>
      </c>
      <c r="F505" s="91">
        <v>24.6672721268164</v>
      </c>
      <c r="G505" s="86">
        <v>9.9075297225891692</v>
      </c>
      <c r="H505" s="86">
        <v>9.8579920739762201</v>
      </c>
      <c r="I505" s="86">
        <v>43.91</v>
      </c>
      <c r="J505" s="86">
        <v>40.68</v>
      </c>
      <c r="K505" s="87">
        <v>0</v>
      </c>
      <c r="L505" s="85">
        <v>1.02000001359</v>
      </c>
      <c r="M505" s="86">
        <v>8.47592540957546E-4</v>
      </c>
      <c r="N505" s="86">
        <v>38.882495498300898</v>
      </c>
      <c r="O505" s="86">
        <v>29.803921568627501</v>
      </c>
      <c r="P505" s="86">
        <v>2.746</v>
      </c>
      <c r="Q505" s="88">
        <v>1.4036</v>
      </c>
      <c r="R505" s="85">
        <v>1.0166734444896301E-2</v>
      </c>
      <c r="S505" s="86">
        <v>1.8</v>
      </c>
      <c r="T505" s="86">
        <v>2.08</v>
      </c>
      <c r="U505" s="88">
        <v>8.1159180977542906</v>
      </c>
      <c r="V505" s="89">
        <v>3.52</v>
      </c>
      <c r="W505" s="85">
        <v>58.818957586009503</v>
      </c>
      <c r="X505" s="88">
        <v>84.966666666699993</v>
      </c>
      <c r="Y505" s="85">
        <v>-95.86</v>
      </c>
      <c r="Z505" s="88"/>
      <c r="AA505" s="85">
        <v>0.09</v>
      </c>
      <c r="AB505" s="91">
        <v>0.09</v>
      </c>
      <c r="AC505" s="86">
        <v>7.0000000000000007E-2</v>
      </c>
      <c r="AD505" s="86">
        <v>7.0000000000000007E-2</v>
      </c>
      <c r="AE505" s="86">
        <v>0.04</v>
      </c>
      <c r="AF505" s="88">
        <v>1.7299999870099999E-2</v>
      </c>
      <c r="AG505" s="85">
        <v>0.19928800242799999</v>
      </c>
      <c r="AH505" s="86">
        <v>0.33412500000000001</v>
      </c>
      <c r="AI505" s="88">
        <v>5.8887997694099997E-2</v>
      </c>
      <c r="AJ505" s="150">
        <v>1</v>
      </c>
      <c r="AK505" s="151">
        <v>0</v>
      </c>
    </row>
    <row r="506" spans="1:37" x14ac:dyDescent="0.2">
      <c r="A506" s="149" t="s">
        <v>1327</v>
      </c>
      <c r="B506" s="66" t="s">
        <v>1328</v>
      </c>
      <c r="C506" s="67">
        <v>54</v>
      </c>
      <c r="D506" s="84" t="s">
        <v>342</v>
      </c>
      <c r="E506" s="85">
        <v>0.90868934183126104</v>
      </c>
      <c r="F506" s="91">
        <v>0.90868934183126104</v>
      </c>
      <c r="G506" s="86">
        <v>0.76355146084432401</v>
      </c>
      <c r="H506" s="86">
        <v>0.76355146084432401</v>
      </c>
      <c r="I506" s="86">
        <v>2.54</v>
      </c>
      <c r="J506" s="86">
        <v>4.04</v>
      </c>
      <c r="K506" s="87">
        <v>0</v>
      </c>
      <c r="L506" s="85">
        <v>3.7899988964000002</v>
      </c>
      <c r="M506" s="86">
        <v>0</v>
      </c>
      <c r="N506" s="86">
        <v>2.0227841066962999</v>
      </c>
      <c r="O506" s="86">
        <v>3.88161086851043</v>
      </c>
      <c r="P506" s="86">
        <v>0.75</v>
      </c>
      <c r="Q506" s="88">
        <v>0.56089999999999995</v>
      </c>
      <c r="R506" s="85">
        <v>0</v>
      </c>
      <c r="S506" s="86">
        <v>3.7</v>
      </c>
      <c r="T506" s="86">
        <v>1.35</v>
      </c>
      <c r="U506" s="88">
        <v>8.7945142087882004</v>
      </c>
      <c r="V506" s="89">
        <v>2.99</v>
      </c>
      <c r="W506" s="85">
        <v>19.5020541726213</v>
      </c>
      <c r="X506" s="88">
        <v>21.333333333300001</v>
      </c>
      <c r="Y506" s="85">
        <v>100</v>
      </c>
      <c r="Z506" s="88"/>
      <c r="AA506" s="85">
        <v>0</v>
      </c>
      <c r="AB506" s="91">
        <v>0</v>
      </c>
      <c r="AC506" s="86">
        <v>0</v>
      </c>
      <c r="AD506" s="86">
        <v>0</v>
      </c>
      <c r="AE506" s="86">
        <v>0</v>
      </c>
      <c r="AF506" s="88">
        <v>0</v>
      </c>
      <c r="AG506" s="85">
        <v>1.36428400744E-7</v>
      </c>
      <c r="AH506" s="86">
        <v>1.3492000000000001E-2</v>
      </c>
      <c r="AI506" s="88">
        <v>1.24550116536E-9</v>
      </c>
      <c r="AJ506" s="150">
        <v>1</v>
      </c>
      <c r="AK506" s="151">
        <v>0</v>
      </c>
    </row>
    <row r="507" spans="1:37" x14ac:dyDescent="0.2">
      <c r="A507" s="149" t="s">
        <v>1329</v>
      </c>
      <c r="B507" s="66" t="s">
        <v>1330</v>
      </c>
      <c r="C507" s="67">
        <v>54</v>
      </c>
      <c r="D507" s="84" t="s">
        <v>342</v>
      </c>
      <c r="E507" s="85">
        <v>4.10132168119579</v>
      </c>
      <c r="F507" s="91">
        <v>4.10132168119579</v>
      </c>
      <c r="G507" s="86">
        <v>2.3102381621925598</v>
      </c>
      <c r="H507" s="86">
        <v>2.3102381621925598</v>
      </c>
      <c r="I507" s="86">
        <v>14.85</v>
      </c>
      <c r="J507" s="86">
        <v>80.510000000000005</v>
      </c>
      <c r="K507" s="87">
        <v>0</v>
      </c>
      <c r="L507" s="85">
        <v>2.4599998976099999</v>
      </c>
      <c r="M507" s="86">
        <v>0</v>
      </c>
      <c r="N507" s="86">
        <v>5.7889822595704903</v>
      </c>
      <c r="O507" s="86">
        <v>7.5021312872975301</v>
      </c>
      <c r="P507" s="86">
        <v>3.2290000000000001</v>
      </c>
      <c r="Q507" s="88">
        <v>1.0815999999999999</v>
      </c>
      <c r="R507" s="85">
        <v>0</v>
      </c>
      <c r="S507" s="86">
        <v>3.2</v>
      </c>
      <c r="T507" s="86">
        <v>1.22</v>
      </c>
      <c r="U507" s="88">
        <v>14.6077137727401</v>
      </c>
      <c r="V507" s="89">
        <v>2.94</v>
      </c>
      <c r="W507" s="85">
        <v>26.449994421700001</v>
      </c>
      <c r="X507" s="88">
        <v>41.8</v>
      </c>
      <c r="Y507" s="85">
        <v>100</v>
      </c>
      <c r="Z507" s="88"/>
      <c r="AA507" s="85">
        <v>0</v>
      </c>
      <c r="AB507" s="91">
        <v>0</v>
      </c>
      <c r="AC507" s="86">
        <v>0</v>
      </c>
      <c r="AD507" s="86">
        <v>0</v>
      </c>
      <c r="AE507" s="86">
        <v>0.03</v>
      </c>
      <c r="AF507" s="88">
        <v>0</v>
      </c>
      <c r="AG507" s="85">
        <v>0.45495185886099998</v>
      </c>
      <c r="AH507" s="86">
        <v>0.25969100000000001</v>
      </c>
      <c r="AI507" s="88">
        <v>3.4639987725899997E-2</v>
      </c>
      <c r="AJ507" s="150">
        <v>1</v>
      </c>
      <c r="AK507" s="151">
        <v>0</v>
      </c>
    </row>
    <row r="508" spans="1:37" x14ac:dyDescent="0.2">
      <c r="A508" s="149" t="s">
        <v>1331</v>
      </c>
      <c r="B508" s="66" t="s">
        <v>1332</v>
      </c>
      <c r="C508" s="67">
        <v>54</v>
      </c>
      <c r="D508" s="84" t="s">
        <v>342</v>
      </c>
      <c r="E508" s="85">
        <v>22.083001522131401</v>
      </c>
      <c r="F508" s="91">
        <v>22.083001522131401</v>
      </c>
      <c r="G508" s="86">
        <v>8.2185014566091805</v>
      </c>
      <c r="H508" s="86">
        <v>8.2185014566091805</v>
      </c>
      <c r="I508" s="86">
        <v>6.33</v>
      </c>
      <c r="J508" s="86">
        <v>6.87</v>
      </c>
      <c r="K508" s="87">
        <v>0</v>
      </c>
      <c r="L508" s="85">
        <v>0.86000026781000005</v>
      </c>
      <c r="M508" s="86">
        <v>0</v>
      </c>
      <c r="N508" s="86">
        <v>33.371982210927598</v>
      </c>
      <c r="O508" s="86">
        <v>25.132496513249698</v>
      </c>
      <c r="P508" s="86">
        <v>0.78</v>
      </c>
      <c r="Q508" s="88">
        <v>0.64959999999999996</v>
      </c>
      <c r="R508" s="85">
        <v>0</v>
      </c>
      <c r="S508" s="86">
        <v>2.2999999999999998</v>
      </c>
      <c r="T508" s="86">
        <v>1.26</v>
      </c>
      <c r="U508" s="88">
        <v>5.3899579649809004</v>
      </c>
      <c r="V508" s="89">
        <v>3.58</v>
      </c>
      <c r="W508" s="85">
        <v>45.425763264606402</v>
      </c>
      <c r="X508" s="88">
        <v>55.7</v>
      </c>
      <c r="Y508" s="85">
        <v>100</v>
      </c>
      <c r="Z508" s="88"/>
      <c r="AA508" s="85">
        <v>0.04</v>
      </c>
      <c r="AB508" s="91">
        <v>0.04</v>
      </c>
      <c r="AC508" s="86">
        <v>0</v>
      </c>
      <c r="AD508" s="86">
        <v>0</v>
      </c>
      <c r="AE508" s="86">
        <v>0</v>
      </c>
      <c r="AF508" s="88">
        <v>0</v>
      </c>
      <c r="AG508" s="85">
        <v>0.75887199304999997</v>
      </c>
      <c r="AH508" s="86">
        <v>4.8368000000000001E-2</v>
      </c>
      <c r="AI508" s="88">
        <v>6.92801092683E-3</v>
      </c>
      <c r="AJ508" s="150">
        <v>1</v>
      </c>
      <c r="AK508" s="151">
        <v>0</v>
      </c>
    </row>
    <row r="509" spans="1:37" x14ac:dyDescent="0.2">
      <c r="A509" s="149" t="s">
        <v>1333</v>
      </c>
      <c r="B509" s="66" t="s">
        <v>1334</v>
      </c>
      <c r="C509" s="67">
        <v>54</v>
      </c>
      <c r="D509" s="84" t="s">
        <v>342</v>
      </c>
      <c r="E509" s="85">
        <v>17.6583454919753</v>
      </c>
      <c r="F509" s="91">
        <v>17.6583454919753</v>
      </c>
      <c r="G509" s="86">
        <v>7.0233645793776098</v>
      </c>
      <c r="H509" s="86">
        <v>7.0233645793776098</v>
      </c>
      <c r="I509" s="86">
        <v>17.809999999999999</v>
      </c>
      <c r="J509" s="86">
        <v>17.36</v>
      </c>
      <c r="K509" s="87">
        <v>0</v>
      </c>
      <c r="L509" s="85">
        <v>3.43000001437</v>
      </c>
      <c r="M509" s="86">
        <v>5.64039071460678E-2</v>
      </c>
      <c r="N509" s="86">
        <v>40.232374950767998</v>
      </c>
      <c r="O509" s="86">
        <v>22.4890091308759</v>
      </c>
      <c r="P509" s="86">
        <v>1.236</v>
      </c>
      <c r="Q509" s="88">
        <v>0.64400000000000002</v>
      </c>
      <c r="R509" s="85">
        <v>3.0175015087507501E-2</v>
      </c>
      <c r="S509" s="86">
        <v>3.2</v>
      </c>
      <c r="T509" s="86">
        <v>1.46</v>
      </c>
      <c r="U509" s="88">
        <v>9.7175863929806301</v>
      </c>
      <c r="V509" s="89">
        <v>3.44</v>
      </c>
      <c r="W509" s="85">
        <v>38.655068242360002</v>
      </c>
      <c r="X509" s="88">
        <v>58.766666666699997</v>
      </c>
      <c r="Y509" s="85"/>
      <c r="Z509" s="88">
        <v>100</v>
      </c>
      <c r="AA509" s="85">
        <v>0.2</v>
      </c>
      <c r="AB509" s="91">
        <v>0.2</v>
      </c>
      <c r="AC509" s="86">
        <v>0</v>
      </c>
      <c r="AD509" s="86">
        <v>0</v>
      </c>
      <c r="AE509" s="86">
        <v>0</v>
      </c>
      <c r="AF509" s="88">
        <v>13.6051998708</v>
      </c>
      <c r="AG509" s="85">
        <v>7.8915998875000004E-2</v>
      </c>
      <c r="AH509" s="86">
        <v>6.0347999999999999E-2</v>
      </c>
      <c r="AI509" s="88">
        <v>6.9279999012300001E-3</v>
      </c>
      <c r="AJ509" s="150">
        <v>1</v>
      </c>
      <c r="AK509" s="151">
        <v>0</v>
      </c>
    </row>
    <row r="510" spans="1:37" x14ac:dyDescent="0.2">
      <c r="A510" s="149" t="s">
        <v>1335</v>
      </c>
      <c r="B510" s="66" t="s">
        <v>1336</v>
      </c>
      <c r="C510" s="67">
        <v>54</v>
      </c>
      <c r="D510" s="84" t="s">
        <v>342</v>
      </c>
      <c r="E510" s="85">
        <v>0.44498314709349601</v>
      </c>
      <c r="F510" s="91">
        <v>0.44498314709349601</v>
      </c>
      <c r="G510" s="86">
        <v>0.43170006807577999</v>
      </c>
      <c r="H510" s="86">
        <v>0.43170006807577999</v>
      </c>
      <c r="I510" s="86">
        <v>5.92</v>
      </c>
      <c r="J510" s="86">
        <v>12.12</v>
      </c>
      <c r="K510" s="87">
        <v>0</v>
      </c>
      <c r="L510" s="85">
        <v>19.529999990899999</v>
      </c>
      <c r="M510" s="86">
        <v>0</v>
      </c>
      <c r="N510" s="86">
        <v>5.0500653025685702</v>
      </c>
      <c r="O510" s="86">
        <v>3.1977376549923902</v>
      </c>
      <c r="P510" s="86">
        <v>1.9850000000000001</v>
      </c>
      <c r="Q510" s="88">
        <v>0.75639999999999996</v>
      </c>
      <c r="R510" s="85">
        <v>0</v>
      </c>
      <c r="S510" s="86">
        <v>9.6999999999999993</v>
      </c>
      <c r="T510" s="86">
        <v>1.85</v>
      </c>
      <c r="U510" s="88">
        <v>11.423447955236</v>
      </c>
      <c r="V510" s="89">
        <v>3.03</v>
      </c>
      <c r="W510" s="85">
        <v>19.932616361137899</v>
      </c>
      <c r="X510" s="88">
        <v>41</v>
      </c>
      <c r="Y510" s="85">
        <v>100</v>
      </c>
      <c r="Z510" s="88"/>
      <c r="AA510" s="85">
        <v>0</v>
      </c>
      <c r="AB510" s="91">
        <v>0</v>
      </c>
      <c r="AC510" s="86">
        <v>0</v>
      </c>
      <c r="AD510" s="86">
        <v>0</v>
      </c>
      <c r="AE510" s="86">
        <v>0</v>
      </c>
      <c r="AF510" s="88">
        <v>0</v>
      </c>
      <c r="AG510" s="85">
        <v>0</v>
      </c>
      <c r="AH510" s="86">
        <v>5.1124000000000003E-2</v>
      </c>
      <c r="AI510" s="88">
        <v>0</v>
      </c>
      <c r="AJ510" s="150">
        <v>1</v>
      </c>
      <c r="AK510" s="151">
        <v>0</v>
      </c>
    </row>
    <row r="511" spans="1:37" x14ac:dyDescent="0.2">
      <c r="A511" s="149" t="s">
        <v>1337</v>
      </c>
      <c r="B511" s="66" t="s">
        <v>1338</v>
      </c>
      <c r="C511" s="67">
        <v>54</v>
      </c>
      <c r="D511" s="84" t="s">
        <v>342</v>
      </c>
      <c r="E511" s="85">
        <v>18.506079046190798</v>
      </c>
      <c r="F511" s="91">
        <v>18.506079046190798</v>
      </c>
      <c r="G511" s="86">
        <v>9.7425855466184093</v>
      </c>
      <c r="H511" s="86">
        <v>9.7425855466184093</v>
      </c>
      <c r="I511" s="86">
        <v>15.9</v>
      </c>
      <c r="J511" s="86">
        <v>16.170000000000002</v>
      </c>
      <c r="K511" s="87">
        <v>0</v>
      </c>
      <c r="L511" s="85">
        <v>6.1900000093600003</v>
      </c>
      <c r="M511" s="86">
        <v>0</v>
      </c>
      <c r="N511" s="86">
        <v>45.883566501192703</v>
      </c>
      <c r="O511" s="86">
        <v>25.5831452219714</v>
      </c>
      <c r="P511" s="86">
        <v>1.3029999999999999</v>
      </c>
      <c r="Q511" s="88">
        <v>1.2118</v>
      </c>
      <c r="R511" s="85">
        <v>0</v>
      </c>
      <c r="S511" s="86">
        <v>8.1999999999999993</v>
      </c>
      <c r="T511" s="86">
        <v>1.34</v>
      </c>
      <c r="U511" s="88">
        <v>10.4019234820975</v>
      </c>
      <c r="V511" s="89">
        <v>3.47</v>
      </c>
      <c r="W511" s="85">
        <v>41.4773203930378</v>
      </c>
      <c r="X511" s="88">
        <v>65.3</v>
      </c>
      <c r="Y511" s="85">
        <v>100</v>
      </c>
      <c r="Z511" s="88">
        <v>100</v>
      </c>
      <c r="AA511" s="85">
        <v>0</v>
      </c>
      <c r="AB511" s="91">
        <v>0</v>
      </c>
      <c r="AC511" s="86">
        <v>0</v>
      </c>
      <c r="AD511" s="86">
        <v>0</v>
      </c>
      <c r="AE511" s="86">
        <v>0</v>
      </c>
      <c r="AF511" s="88">
        <v>6.43450022717</v>
      </c>
      <c r="AG511" s="85">
        <v>7.2594000146600002E-2</v>
      </c>
      <c r="AH511" s="86">
        <v>9.1121999999999995E-2</v>
      </c>
      <c r="AI511" s="88">
        <v>8.0000000161499996E-2</v>
      </c>
      <c r="AJ511" s="150">
        <v>1</v>
      </c>
      <c r="AK511" s="151">
        <v>0</v>
      </c>
    </row>
    <row r="512" spans="1:37" x14ac:dyDescent="0.2">
      <c r="A512" s="149" t="s">
        <v>1339</v>
      </c>
      <c r="B512" s="66" t="s">
        <v>1340</v>
      </c>
      <c r="C512" s="67">
        <v>54</v>
      </c>
      <c r="D512" s="84" t="s">
        <v>342</v>
      </c>
      <c r="E512" s="85">
        <v>39.499830408921298</v>
      </c>
      <c r="F512" s="91">
        <v>39.219384673930101</v>
      </c>
      <c r="G512" s="86">
        <v>12.7995764359401</v>
      </c>
      <c r="H512" s="86">
        <v>12.701958156503601</v>
      </c>
      <c r="I512" s="86">
        <v>23.63</v>
      </c>
      <c r="J512" s="86">
        <v>39.51</v>
      </c>
      <c r="K512" s="87">
        <v>0</v>
      </c>
      <c r="L512" s="85">
        <v>2.4000013513599998</v>
      </c>
      <c r="M512" s="86">
        <v>0</v>
      </c>
      <c r="N512" s="86">
        <v>60.973216653407597</v>
      </c>
      <c r="O512" s="86">
        <v>40.767567567567603</v>
      </c>
      <c r="P512" s="86">
        <v>2.2530000000000001</v>
      </c>
      <c r="Q512" s="88">
        <v>0.80889999999999995</v>
      </c>
      <c r="R512" s="85">
        <v>0</v>
      </c>
      <c r="S512" s="86">
        <v>2.2999999999999998</v>
      </c>
      <c r="T512" s="86">
        <v>1.79</v>
      </c>
      <c r="U512" s="88">
        <v>6.7646158555249496</v>
      </c>
      <c r="V512" s="89">
        <v>3.87</v>
      </c>
      <c r="W512" s="85">
        <v>64.075221030832694</v>
      </c>
      <c r="X512" s="88">
        <v>82.566666666700002</v>
      </c>
      <c r="Y512" s="85">
        <v>-97.74</v>
      </c>
      <c r="Z512" s="88"/>
      <c r="AA512" s="85">
        <v>0</v>
      </c>
      <c r="AB512" s="91">
        <v>0</v>
      </c>
      <c r="AC512" s="86">
        <v>0.02</v>
      </c>
      <c r="AD512" s="86">
        <v>0.02</v>
      </c>
      <c r="AE512" s="86">
        <v>0.01</v>
      </c>
      <c r="AF512" s="88">
        <v>0.62629996752100003</v>
      </c>
      <c r="AG512" s="85">
        <v>0.12760002332100001</v>
      </c>
      <c r="AH512" s="86">
        <v>0.313579</v>
      </c>
      <c r="AI512" s="88">
        <v>0.122352002362</v>
      </c>
      <c r="AJ512" s="150">
        <v>1</v>
      </c>
      <c r="AK512" s="151">
        <v>0</v>
      </c>
    </row>
    <row r="513" spans="1:37" x14ac:dyDescent="0.2">
      <c r="A513" s="149" t="s">
        <v>1341</v>
      </c>
      <c r="B513" s="66" t="s">
        <v>1342</v>
      </c>
      <c r="C513" s="67">
        <v>54</v>
      </c>
      <c r="D513" s="84" t="s">
        <v>342</v>
      </c>
      <c r="E513" s="85">
        <v>8.4497450293174801</v>
      </c>
      <c r="F513" s="91">
        <v>8.3899473448167008</v>
      </c>
      <c r="G513" s="86">
        <v>4.6542531103101199</v>
      </c>
      <c r="H513" s="86">
        <v>4.6476089231433599</v>
      </c>
      <c r="I513" s="86">
        <v>7.42</v>
      </c>
      <c r="J513" s="86">
        <v>26.64</v>
      </c>
      <c r="K513" s="87">
        <v>0</v>
      </c>
      <c r="L513" s="85">
        <v>1.18000018547</v>
      </c>
      <c r="M513" s="86">
        <v>2.06330711916238E-2</v>
      </c>
      <c r="N513" s="86">
        <v>18.830316292023099</v>
      </c>
      <c r="O513" s="86">
        <v>14.376278118609401</v>
      </c>
      <c r="P513" s="86">
        <v>1.67</v>
      </c>
      <c r="Q513" s="88">
        <v>0.9597</v>
      </c>
      <c r="R513" s="85">
        <v>3.0084235860409099E-2</v>
      </c>
      <c r="S513" s="86">
        <v>3.6</v>
      </c>
      <c r="T513" s="86">
        <v>0.89</v>
      </c>
      <c r="U513" s="88">
        <v>20.053817916050701</v>
      </c>
      <c r="V513" s="89">
        <v>3.21</v>
      </c>
      <c r="W513" s="85">
        <v>34.884104075989399</v>
      </c>
      <c r="X513" s="88">
        <v>62.733333333300003</v>
      </c>
      <c r="Y513" s="85"/>
      <c r="Z513" s="88"/>
      <c r="AA513" s="85">
        <v>0.08</v>
      </c>
      <c r="AB513" s="91">
        <v>0.08</v>
      </c>
      <c r="AC513" s="86">
        <v>0</v>
      </c>
      <c r="AD513" s="86">
        <v>0</v>
      </c>
      <c r="AE513" s="86">
        <v>0</v>
      </c>
      <c r="AF513" s="88">
        <v>9.8399982211599998E-2</v>
      </c>
      <c r="AG513" s="85">
        <v>4.3806039563399998E-2</v>
      </c>
      <c r="AH513" s="86">
        <v>0.109277</v>
      </c>
      <c r="AI513" s="88">
        <v>1.73199958333E-2</v>
      </c>
      <c r="AJ513" s="150">
        <v>1</v>
      </c>
      <c r="AK513" s="151">
        <v>0</v>
      </c>
    </row>
    <row r="514" spans="1:37" x14ac:dyDescent="0.2">
      <c r="A514" s="149" t="s">
        <v>1343</v>
      </c>
      <c r="B514" s="66" t="s">
        <v>1344</v>
      </c>
      <c r="C514" s="67">
        <v>54</v>
      </c>
      <c r="D514" s="84" t="s">
        <v>342</v>
      </c>
      <c r="E514" s="85">
        <v>18.338169937293301</v>
      </c>
      <c r="F514" s="91">
        <v>17.432067698926499</v>
      </c>
      <c r="G514" s="86">
        <v>7.3147715972969101</v>
      </c>
      <c r="H514" s="86">
        <v>7.0742942955131198</v>
      </c>
      <c r="I514" s="86">
        <v>102.45</v>
      </c>
      <c r="J514" s="86">
        <v>218.02</v>
      </c>
      <c r="K514" s="87">
        <v>1.1299999999999999E-2</v>
      </c>
      <c r="L514" s="85">
        <v>1.09999999835</v>
      </c>
      <c r="M514" s="86">
        <v>1.1929592220506801E-3</v>
      </c>
      <c r="N514" s="86">
        <v>31.034079388598599</v>
      </c>
      <c r="O514" s="86">
        <v>26.264534883720899</v>
      </c>
      <c r="P514" s="86">
        <v>9.2010000000000005</v>
      </c>
      <c r="Q514" s="88">
        <v>0.89070000000000005</v>
      </c>
      <c r="R514" s="85">
        <v>5.6316876290595098E-2</v>
      </c>
      <c r="S514" s="86">
        <v>4.4000000000000004</v>
      </c>
      <c r="T514" s="86">
        <v>3.09</v>
      </c>
      <c r="U514" s="88">
        <v>5.6791200763033496</v>
      </c>
      <c r="V514" s="89">
        <v>3.05</v>
      </c>
      <c r="W514" s="85">
        <v>68.653436292056796</v>
      </c>
      <c r="X514" s="88">
        <v>70</v>
      </c>
      <c r="Y514" s="85">
        <v>-97.12</v>
      </c>
      <c r="Z514" s="88"/>
      <c r="AA514" s="85">
        <v>0.15</v>
      </c>
      <c r="AB514" s="91">
        <v>0.21</v>
      </c>
      <c r="AC514" s="86">
        <v>0.03</v>
      </c>
      <c r="AD514" s="86">
        <v>0.03</v>
      </c>
      <c r="AE514" s="86">
        <v>0</v>
      </c>
      <c r="AF514" s="88">
        <v>4.3000001396E-3</v>
      </c>
      <c r="AG514" s="85">
        <v>0</v>
      </c>
      <c r="AH514" s="86">
        <v>1.461392</v>
      </c>
      <c r="AI514" s="88">
        <v>0.95999999803900005</v>
      </c>
      <c r="AJ514" s="150">
        <v>1</v>
      </c>
      <c r="AK514" s="151">
        <v>0</v>
      </c>
    </row>
    <row r="515" spans="1:37" x14ac:dyDescent="0.2">
      <c r="A515" s="149" t="s">
        <v>1345</v>
      </c>
      <c r="B515" s="66" t="s">
        <v>1346</v>
      </c>
      <c r="C515" s="67">
        <v>54</v>
      </c>
      <c r="D515" s="84" t="s">
        <v>342</v>
      </c>
      <c r="E515" s="85">
        <v>1.7044632435925899</v>
      </c>
      <c r="F515" s="91">
        <v>1.7044632435925899</v>
      </c>
      <c r="G515" s="86">
        <v>1.4739218088338799</v>
      </c>
      <c r="H515" s="86">
        <v>1.4739218088338799</v>
      </c>
      <c r="I515" s="86">
        <v>6.04</v>
      </c>
      <c r="J515" s="86">
        <v>6.25</v>
      </c>
      <c r="K515" s="87">
        <v>1.0699999999999999E-2</v>
      </c>
      <c r="L515" s="85">
        <v>20.649999422800001</v>
      </c>
      <c r="M515" s="86">
        <v>0</v>
      </c>
      <c r="N515" s="86">
        <v>10.6176983153682</v>
      </c>
      <c r="O515" s="86">
        <v>4.1103175809147503</v>
      </c>
      <c r="P515" s="86">
        <v>2.1669999999999998</v>
      </c>
      <c r="Q515" s="88">
        <v>1.1254</v>
      </c>
      <c r="R515" s="85">
        <v>0</v>
      </c>
      <c r="S515" s="86">
        <v>9.5</v>
      </c>
      <c r="T515" s="86">
        <v>1.64</v>
      </c>
      <c r="U515" s="88">
        <v>16.007678283768499</v>
      </c>
      <c r="V515" s="89">
        <v>2.92</v>
      </c>
      <c r="W515" s="85">
        <v>31.4594517894073</v>
      </c>
      <c r="X515" s="88">
        <v>47.233333333300003</v>
      </c>
      <c r="Y515" s="85">
        <v>100</v>
      </c>
      <c r="Z515" s="88"/>
      <c r="AA515" s="85">
        <v>0</v>
      </c>
      <c r="AB515" s="91">
        <v>0</v>
      </c>
      <c r="AC515" s="86">
        <v>0</v>
      </c>
      <c r="AD515" s="86">
        <v>0</v>
      </c>
      <c r="AE515" s="86">
        <v>0</v>
      </c>
      <c r="AF515" s="88">
        <v>0</v>
      </c>
      <c r="AG515" s="85">
        <v>0.13559599980100001</v>
      </c>
      <c r="AH515" s="86">
        <v>4.4852000000000003E-2</v>
      </c>
      <c r="AI515" s="88">
        <v>2.9921462257800002E-9</v>
      </c>
      <c r="AJ515" s="150">
        <v>1</v>
      </c>
      <c r="AK515" s="151">
        <v>0</v>
      </c>
    </row>
    <row r="516" spans="1:37" x14ac:dyDescent="0.2">
      <c r="A516" s="149" t="s">
        <v>1347</v>
      </c>
      <c r="B516" s="66" t="s">
        <v>1348</v>
      </c>
      <c r="C516" s="67">
        <v>54</v>
      </c>
      <c r="D516" s="84" t="s">
        <v>342</v>
      </c>
      <c r="E516" s="85">
        <v>0.29025071385986401</v>
      </c>
      <c r="F516" s="91">
        <v>0.29025071385986401</v>
      </c>
      <c r="G516" s="86">
        <v>0.20395996109071499</v>
      </c>
      <c r="H516" s="86">
        <v>0.20395996109071499</v>
      </c>
      <c r="I516" s="86">
        <v>3.07</v>
      </c>
      <c r="J516" s="86">
        <v>5.9</v>
      </c>
      <c r="K516" s="87">
        <v>0</v>
      </c>
      <c r="L516" s="85">
        <v>31.010000030899999</v>
      </c>
      <c r="M516" s="86">
        <v>0</v>
      </c>
      <c r="N516" s="86">
        <v>2.4996566405713501</v>
      </c>
      <c r="O516" s="86">
        <v>0.58525165821303204</v>
      </c>
      <c r="P516" s="86">
        <v>1.111</v>
      </c>
      <c r="Q516" s="88">
        <v>0.67989999999999995</v>
      </c>
      <c r="R516" s="85">
        <v>0</v>
      </c>
      <c r="S516" s="86">
        <v>9.6999999999999993</v>
      </c>
      <c r="T516" s="86">
        <v>1.03</v>
      </c>
      <c r="U516" s="88">
        <v>18.3548275753867</v>
      </c>
      <c r="V516" s="89">
        <v>3.02</v>
      </c>
      <c r="W516" s="85">
        <v>18.5128211902062</v>
      </c>
      <c r="X516" s="88">
        <v>20.766666666700001</v>
      </c>
      <c r="Y516" s="85"/>
      <c r="Z516" s="88"/>
      <c r="AA516" s="85">
        <v>0</v>
      </c>
      <c r="AB516" s="91">
        <v>0</v>
      </c>
      <c r="AC516" s="86">
        <v>0</v>
      </c>
      <c r="AD516" s="86">
        <v>0</v>
      </c>
      <c r="AE516" s="86">
        <v>0</v>
      </c>
      <c r="AF516" s="88">
        <v>0</v>
      </c>
      <c r="AG516" s="85">
        <v>8.7199946114599997E-2</v>
      </c>
      <c r="AH516" s="86">
        <v>2.6360999999999999E-2</v>
      </c>
      <c r="AI516" s="88">
        <v>0</v>
      </c>
      <c r="AJ516" s="150">
        <v>1</v>
      </c>
      <c r="AK516" s="151">
        <v>0</v>
      </c>
    </row>
    <row r="517" spans="1:37" x14ac:dyDescent="0.2">
      <c r="A517" s="149" t="s">
        <v>1349</v>
      </c>
      <c r="B517" s="66" t="s">
        <v>1350</v>
      </c>
      <c r="C517" s="67">
        <v>54</v>
      </c>
      <c r="D517" s="84" t="s">
        <v>342</v>
      </c>
      <c r="E517" s="85">
        <v>0.70999840648736701</v>
      </c>
      <c r="F517" s="91">
        <v>0.70114555852617799</v>
      </c>
      <c r="G517" s="86">
        <v>0.63032277483666499</v>
      </c>
      <c r="H517" s="86">
        <v>0.62146992687547598</v>
      </c>
      <c r="I517" s="86">
        <v>15.33</v>
      </c>
      <c r="J517" s="86">
        <v>6.16</v>
      </c>
      <c r="K517" s="87">
        <v>0</v>
      </c>
      <c r="L517" s="85">
        <v>41.349999962699997</v>
      </c>
      <c r="M517" s="86">
        <v>0</v>
      </c>
      <c r="N517" s="86">
        <v>2.4806097887135601</v>
      </c>
      <c r="O517" s="86">
        <v>0.407348242811502</v>
      </c>
      <c r="P517" s="86">
        <v>1.7929999999999999</v>
      </c>
      <c r="Q517" s="88">
        <v>1.4165000000000001</v>
      </c>
      <c r="R517" s="85">
        <v>0</v>
      </c>
      <c r="S517" s="86">
        <v>9.8000000000000007</v>
      </c>
      <c r="T517" s="86">
        <v>1.58</v>
      </c>
      <c r="U517" s="88">
        <v>15.414578870022501</v>
      </c>
      <c r="V517" s="89">
        <v>2.99</v>
      </c>
      <c r="W517" s="85">
        <v>26.980892206308599</v>
      </c>
      <c r="X517" s="88">
        <v>42.566666666700002</v>
      </c>
      <c r="Y517" s="85"/>
      <c r="Z517" s="88"/>
      <c r="AA517" s="85">
        <v>0</v>
      </c>
      <c r="AB517" s="91">
        <v>0</v>
      </c>
      <c r="AC517" s="86">
        <v>0</v>
      </c>
      <c r="AD517" s="86">
        <v>0</v>
      </c>
      <c r="AE517" s="86">
        <v>0</v>
      </c>
      <c r="AF517" s="88">
        <v>0</v>
      </c>
      <c r="AG517" s="85">
        <v>0</v>
      </c>
      <c r="AH517" s="86">
        <v>2.4112000000000001E-2</v>
      </c>
      <c r="AI517" s="88">
        <v>8.5199964670799996E-4</v>
      </c>
      <c r="AJ517" s="150">
        <v>1</v>
      </c>
      <c r="AK517" s="151">
        <v>0</v>
      </c>
    </row>
    <row r="518" spans="1:37" x14ac:dyDescent="0.2">
      <c r="A518" s="149" t="s">
        <v>1351</v>
      </c>
      <c r="B518" s="66" t="s">
        <v>1352</v>
      </c>
      <c r="C518" s="67">
        <v>54</v>
      </c>
      <c r="D518" s="84" t="s">
        <v>342</v>
      </c>
      <c r="E518" s="85">
        <v>9.1101762607167593</v>
      </c>
      <c r="F518" s="91">
        <v>9.10911124128015</v>
      </c>
      <c r="G518" s="86">
        <v>6.3475158421641202</v>
      </c>
      <c r="H518" s="86">
        <v>6.3475158421641202</v>
      </c>
      <c r="I518" s="86">
        <v>78.989999999999995</v>
      </c>
      <c r="J518" s="86">
        <v>108.53</v>
      </c>
      <c r="K518" s="87">
        <v>0</v>
      </c>
      <c r="L518" s="85">
        <v>2.6700002866300001</v>
      </c>
      <c r="M518" s="86">
        <v>1.5859915520765799E-3</v>
      </c>
      <c r="N518" s="86">
        <v>30.140767319900601</v>
      </c>
      <c r="O518" s="86">
        <v>24.6980042016807</v>
      </c>
      <c r="P518" s="86">
        <v>4.9800000000000004</v>
      </c>
      <c r="Q518" s="88">
        <v>1.1005</v>
      </c>
      <c r="R518" s="85">
        <v>1.32784490771478E-2</v>
      </c>
      <c r="S518" s="86">
        <v>7.5</v>
      </c>
      <c r="T518" s="86">
        <v>1.95</v>
      </c>
      <c r="U518" s="88">
        <v>11.3722775440652</v>
      </c>
      <c r="V518" s="89">
        <v>3.09</v>
      </c>
      <c r="W518" s="85">
        <v>60.2967418955486</v>
      </c>
      <c r="X518" s="88">
        <v>63.933333333299998</v>
      </c>
      <c r="Y518" s="85">
        <v>-95.74</v>
      </c>
      <c r="Z518" s="88"/>
      <c r="AA518" s="85">
        <v>0</v>
      </c>
      <c r="AB518" s="91">
        <v>0</v>
      </c>
      <c r="AC518" s="86">
        <v>0</v>
      </c>
      <c r="AD518" s="86">
        <v>0</v>
      </c>
      <c r="AE518" s="86">
        <v>0</v>
      </c>
      <c r="AF518" s="88">
        <v>0</v>
      </c>
      <c r="AG518" s="85">
        <v>1.30800163015E-2</v>
      </c>
      <c r="AH518" s="86">
        <v>0.63433099999999998</v>
      </c>
      <c r="AI518" s="88">
        <v>8.2981994058799996E-2</v>
      </c>
      <c r="AJ518" s="150">
        <v>1</v>
      </c>
      <c r="AK518" s="151">
        <v>0</v>
      </c>
    </row>
    <row r="519" spans="1:37" x14ac:dyDescent="0.2">
      <c r="A519" s="149" t="s">
        <v>1353</v>
      </c>
      <c r="B519" s="66" t="s">
        <v>1354</v>
      </c>
      <c r="C519" s="67">
        <v>54</v>
      </c>
      <c r="D519" s="84" t="s">
        <v>342</v>
      </c>
      <c r="E519" s="85">
        <v>7.4169346195069696</v>
      </c>
      <c r="F519" s="91">
        <v>7.4169346195069696</v>
      </c>
      <c r="G519" s="86">
        <v>3.5441229010360802</v>
      </c>
      <c r="H519" s="86">
        <v>3.5441229010360802</v>
      </c>
      <c r="I519" s="86">
        <v>5.62</v>
      </c>
      <c r="J519" s="86">
        <v>4.3899999999999997</v>
      </c>
      <c r="K519" s="87">
        <v>0</v>
      </c>
      <c r="L519" s="85">
        <v>2.6900242323700001E-8</v>
      </c>
      <c r="M519" s="86">
        <v>0</v>
      </c>
      <c r="N519" s="86">
        <v>9.2389694995558198</v>
      </c>
      <c r="O519" s="86">
        <v>4.4653349001175098</v>
      </c>
      <c r="P519" s="86">
        <v>0.59899999999999998</v>
      </c>
      <c r="Q519" s="88">
        <v>1.1114999999999999</v>
      </c>
      <c r="R519" s="85">
        <v>0</v>
      </c>
      <c r="S519" s="86">
        <v>1.9</v>
      </c>
      <c r="T519" s="86">
        <v>1.0900000000000001</v>
      </c>
      <c r="U519" s="88">
        <v>14.6623794212219</v>
      </c>
      <c r="V519" s="89">
        <v>3.17</v>
      </c>
      <c r="W519" s="85"/>
      <c r="X519" s="88"/>
      <c r="Y519" s="85"/>
      <c r="Z519" s="88"/>
      <c r="AA519" s="85">
        <v>0</v>
      </c>
      <c r="AB519" s="91">
        <v>0</v>
      </c>
      <c r="AC519" s="86">
        <v>0</v>
      </c>
      <c r="AD519" s="86">
        <v>0</v>
      </c>
      <c r="AE519" s="86">
        <v>0</v>
      </c>
      <c r="AF519" s="88">
        <v>0</v>
      </c>
      <c r="AG519" s="85">
        <v>0.30276000439400003</v>
      </c>
      <c r="AH519" s="86">
        <v>8.1099999999999992E-3</v>
      </c>
      <c r="AI519" s="88">
        <v>3.3240514749999999E-10</v>
      </c>
      <c r="AJ519" s="150">
        <v>1</v>
      </c>
      <c r="AK519" s="151">
        <v>0</v>
      </c>
    </row>
    <row r="520" spans="1:37" x14ac:dyDescent="0.2">
      <c r="A520" s="149" t="s">
        <v>1355</v>
      </c>
      <c r="B520" s="66" t="s">
        <v>1356</v>
      </c>
      <c r="C520" s="67">
        <v>54</v>
      </c>
      <c r="D520" s="84" t="s">
        <v>342</v>
      </c>
      <c r="E520" s="85">
        <v>4.2715850027753897</v>
      </c>
      <c r="F520" s="91">
        <v>4.2715850027753897</v>
      </c>
      <c r="G520" s="86">
        <v>1.8115759196649299</v>
      </c>
      <c r="H520" s="86">
        <v>1.8115759196649299</v>
      </c>
      <c r="I520" s="86">
        <v>9.15</v>
      </c>
      <c r="J520" s="86">
        <v>7.12</v>
      </c>
      <c r="K520" s="87">
        <v>0</v>
      </c>
      <c r="L520" s="85">
        <v>0.100000000243</v>
      </c>
      <c r="M520" s="86">
        <v>0</v>
      </c>
      <c r="N520" s="86">
        <v>8.0633908103259202</v>
      </c>
      <c r="O520" s="86">
        <v>6.09697551608257</v>
      </c>
      <c r="P520" s="86">
        <v>1.2989999999999999</v>
      </c>
      <c r="Q520" s="88">
        <v>0.70089999999999997</v>
      </c>
      <c r="R520" s="85">
        <v>0</v>
      </c>
      <c r="S520" s="86">
        <v>3.3</v>
      </c>
      <c r="T520" s="86">
        <v>1.58</v>
      </c>
      <c r="U520" s="88">
        <v>8.5103698844426496</v>
      </c>
      <c r="V520" s="89">
        <v>2.96</v>
      </c>
      <c r="W520" s="85">
        <v>26.107773670726399</v>
      </c>
      <c r="X520" s="88">
        <v>27.566666666700002</v>
      </c>
      <c r="Y520" s="85">
        <v>100</v>
      </c>
      <c r="Z520" s="88"/>
      <c r="AA520" s="85">
        <v>0</v>
      </c>
      <c r="AB520" s="91">
        <v>0</v>
      </c>
      <c r="AC520" s="86">
        <v>0</v>
      </c>
      <c r="AD520" s="86">
        <v>0</v>
      </c>
      <c r="AE520" s="86">
        <v>0</v>
      </c>
      <c r="AF520" s="88">
        <v>0</v>
      </c>
      <c r="AG520" s="85">
        <v>0.61294399893399998</v>
      </c>
      <c r="AH520" s="86">
        <v>1.9651999999999999E-2</v>
      </c>
      <c r="AI520" s="88">
        <v>0</v>
      </c>
      <c r="AJ520" s="150">
        <v>1</v>
      </c>
      <c r="AK520" s="151">
        <v>0</v>
      </c>
    </row>
    <row r="521" spans="1:37" x14ac:dyDescent="0.2">
      <c r="A521" s="149" t="s">
        <v>1357</v>
      </c>
      <c r="B521" s="66" t="s">
        <v>1358</v>
      </c>
      <c r="C521" s="67">
        <v>54</v>
      </c>
      <c r="D521" s="84" t="s">
        <v>342</v>
      </c>
      <c r="E521" s="85">
        <v>1.98922627825093</v>
      </c>
      <c r="F521" s="91">
        <v>1.98922627825093</v>
      </c>
      <c r="G521" s="86">
        <v>1.3813235426886199</v>
      </c>
      <c r="H521" s="86">
        <v>1.3813235426886199</v>
      </c>
      <c r="I521" s="86">
        <v>3.88</v>
      </c>
      <c r="J521" s="86">
        <v>3.2</v>
      </c>
      <c r="K521" s="87">
        <v>0</v>
      </c>
      <c r="L521" s="85">
        <v>0.32000018620100001</v>
      </c>
      <c r="M521" s="86">
        <v>0</v>
      </c>
      <c r="N521" s="86">
        <v>2.8504184100418399</v>
      </c>
      <c r="O521" s="86">
        <v>1.5155847869602499</v>
      </c>
      <c r="P521" s="86">
        <v>0.9</v>
      </c>
      <c r="Q521" s="88">
        <v>1.5381</v>
      </c>
      <c r="R521" s="85">
        <v>0</v>
      </c>
      <c r="S521" s="86">
        <v>0.3</v>
      </c>
      <c r="T521" s="86">
        <v>2.36</v>
      </c>
      <c r="U521" s="88">
        <v>12.648590086972201</v>
      </c>
      <c r="V521" s="89">
        <v>3</v>
      </c>
      <c r="W521" s="85">
        <v>15.992087239412699</v>
      </c>
      <c r="X521" s="88">
        <v>14.4</v>
      </c>
      <c r="Y521" s="85"/>
      <c r="Z521" s="88"/>
      <c r="AA521" s="85">
        <v>0</v>
      </c>
      <c r="AB521" s="91">
        <v>0</v>
      </c>
      <c r="AC521" s="86">
        <v>0</v>
      </c>
      <c r="AD521" s="86">
        <v>0</v>
      </c>
      <c r="AE521" s="86">
        <v>0</v>
      </c>
      <c r="AF521" s="88">
        <v>0</v>
      </c>
      <c r="AG521" s="85">
        <v>0.12920400062000001</v>
      </c>
      <c r="AH521" s="86">
        <v>7.4679999999999998E-3</v>
      </c>
      <c r="AI521" s="88">
        <v>5.2044982350100001E-2</v>
      </c>
      <c r="AJ521" s="150">
        <v>1</v>
      </c>
      <c r="AK521" s="151">
        <v>0</v>
      </c>
    </row>
    <row r="522" spans="1:37" x14ac:dyDescent="0.2">
      <c r="A522" s="149" t="s">
        <v>1359</v>
      </c>
      <c r="B522" s="66" t="s">
        <v>1360</v>
      </c>
      <c r="C522" s="67">
        <v>54</v>
      </c>
      <c r="D522" s="84" t="s">
        <v>342</v>
      </c>
      <c r="E522" s="85">
        <v>6.5307982810261702</v>
      </c>
      <c r="F522" s="91">
        <v>6.4656856361505399</v>
      </c>
      <c r="G522" s="86">
        <v>3.4770152363589002</v>
      </c>
      <c r="H522" s="86">
        <v>3.4151582237270501</v>
      </c>
      <c r="I522" s="86">
        <v>4.9400000000000004</v>
      </c>
      <c r="J522" s="86">
        <v>3.28</v>
      </c>
      <c r="K522" s="87">
        <v>0</v>
      </c>
      <c r="L522" s="85">
        <v>1.0000000002300001E-2</v>
      </c>
      <c r="M522" s="86">
        <v>0</v>
      </c>
      <c r="N522" s="86">
        <v>13.3812949640288</v>
      </c>
      <c r="O522" s="86">
        <v>12.8170289855072</v>
      </c>
      <c r="P522" s="86">
        <v>0.55600000000000005</v>
      </c>
      <c r="Q522" s="88">
        <v>1.3023</v>
      </c>
      <c r="R522" s="85">
        <v>0</v>
      </c>
      <c r="S522" s="86">
        <v>2.6</v>
      </c>
      <c r="T522" s="86">
        <v>1.51</v>
      </c>
      <c r="U522" s="88">
        <v>11.8602682640969</v>
      </c>
      <c r="V522" s="89">
        <v>3.15</v>
      </c>
      <c r="W522" s="85">
        <v>16.896065571053501</v>
      </c>
      <c r="X522" s="88">
        <v>31</v>
      </c>
      <c r="Y522" s="85"/>
      <c r="Z522" s="88"/>
      <c r="AA522" s="85">
        <v>0</v>
      </c>
      <c r="AB522" s="91">
        <v>0</v>
      </c>
      <c r="AC522" s="86">
        <v>0</v>
      </c>
      <c r="AD522" s="86">
        <v>0</v>
      </c>
      <c r="AE522" s="86">
        <v>0</v>
      </c>
      <c r="AF522" s="88">
        <v>0</v>
      </c>
      <c r="AG522" s="85">
        <v>0.32549600072599999</v>
      </c>
      <c r="AH522" s="86">
        <v>7.731E-3</v>
      </c>
      <c r="AI522" s="88">
        <v>0</v>
      </c>
      <c r="AJ522" s="150">
        <v>1</v>
      </c>
      <c r="AK522" s="151">
        <v>0</v>
      </c>
    </row>
    <row r="523" spans="1:37" x14ac:dyDescent="0.2">
      <c r="A523" s="149" t="s">
        <v>1361</v>
      </c>
      <c r="B523" s="66" t="s">
        <v>1362</v>
      </c>
      <c r="C523" s="67">
        <v>54</v>
      </c>
      <c r="D523" s="84" t="s">
        <v>342</v>
      </c>
      <c r="E523" s="85">
        <v>4.2998836371696099</v>
      </c>
      <c r="F523" s="91">
        <v>4.2766110710921499</v>
      </c>
      <c r="G523" s="86">
        <v>2.7505956668698399</v>
      </c>
      <c r="H523" s="86">
        <v>2.7350806228182001</v>
      </c>
      <c r="I523" s="86">
        <v>10.96</v>
      </c>
      <c r="J523" s="86">
        <v>27.05</v>
      </c>
      <c r="K523" s="87">
        <v>0</v>
      </c>
      <c r="L523" s="85">
        <v>2.3799996889499999</v>
      </c>
      <c r="M523" s="86">
        <v>0</v>
      </c>
      <c r="N523" s="86">
        <v>9.7799043062200894</v>
      </c>
      <c r="O523" s="86">
        <v>10.986401899417199</v>
      </c>
      <c r="P523" s="86">
        <v>1.6479999999999999</v>
      </c>
      <c r="Q523" s="88">
        <v>0.98509999999999998</v>
      </c>
      <c r="R523" s="85">
        <v>0</v>
      </c>
      <c r="S523" s="86">
        <v>3.7</v>
      </c>
      <c r="T523" s="86">
        <v>1.25</v>
      </c>
      <c r="U523" s="88">
        <v>15.5771042278495</v>
      </c>
      <c r="V523" s="89">
        <v>3.09</v>
      </c>
      <c r="W523" s="85">
        <v>26.569997883633899</v>
      </c>
      <c r="X523" s="88">
        <v>40.299999999999997</v>
      </c>
      <c r="Y523" s="85">
        <v>100</v>
      </c>
      <c r="Z523" s="88"/>
      <c r="AA523" s="85">
        <v>0</v>
      </c>
      <c r="AB523" s="91">
        <v>0</v>
      </c>
      <c r="AC523" s="86">
        <v>0</v>
      </c>
      <c r="AD523" s="86">
        <v>0</v>
      </c>
      <c r="AE523" s="86">
        <v>0</v>
      </c>
      <c r="AF523" s="88">
        <v>2.50939454265E-8</v>
      </c>
      <c r="AG523" s="85">
        <v>0.557911960687</v>
      </c>
      <c r="AH523" s="86">
        <v>0.16956199999999999</v>
      </c>
      <c r="AI523" s="88">
        <v>2.42480041838E-2</v>
      </c>
      <c r="AJ523" s="150">
        <v>1</v>
      </c>
      <c r="AK523" s="151">
        <v>0</v>
      </c>
    </row>
    <row r="524" spans="1:37" x14ac:dyDescent="0.2">
      <c r="A524" s="149" t="s">
        <v>1363</v>
      </c>
      <c r="B524" s="66" t="s">
        <v>1364</v>
      </c>
      <c r="C524" s="67">
        <v>54</v>
      </c>
      <c r="D524" s="84" t="s">
        <v>342</v>
      </c>
      <c r="E524" s="85">
        <v>5.2001526911820797</v>
      </c>
      <c r="F524" s="91">
        <v>5.1787759256902897</v>
      </c>
      <c r="G524" s="86">
        <v>2.6782033337574802</v>
      </c>
      <c r="H524" s="86">
        <v>2.66700598040463</v>
      </c>
      <c r="I524" s="86">
        <v>4.4800000000000004</v>
      </c>
      <c r="J524" s="86">
        <v>9.86</v>
      </c>
      <c r="K524" s="87">
        <v>0</v>
      </c>
      <c r="L524" s="85">
        <v>1.36999994013</v>
      </c>
      <c r="M524" s="86">
        <v>0</v>
      </c>
      <c r="N524" s="86">
        <v>9.0077066679431308</v>
      </c>
      <c r="O524" s="86">
        <v>5.8047191909958302</v>
      </c>
      <c r="P524" s="86">
        <v>0.92200000000000004</v>
      </c>
      <c r="Q524" s="88">
        <v>1.0123</v>
      </c>
      <c r="R524" s="85">
        <v>0</v>
      </c>
      <c r="S524" s="86">
        <v>3.2</v>
      </c>
      <c r="T524" s="86">
        <v>1.24</v>
      </c>
      <c r="U524" s="88">
        <v>14.6894006871103</v>
      </c>
      <c r="V524" s="89">
        <v>3.24</v>
      </c>
      <c r="W524" s="85">
        <v>32.770050632848204</v>
      </c>
      <c r="X524" s="88">
        <v>46.566666666700002</v>
      </c>
      <c r="Y524" s="85">
        <v>12.299999999999997</v>
      </c>
      <c r="Z524" s="88"/>
      <c r="AA524" s="85">
        <v>7.0000000000000007E-2</v>
      </c>
      <c r="AB524" s="91">
        <v>7.0000000000000007E-2</v>
      </c>
      <c r="AC524" s="86">
        <v>0.01</v>
      </c>
      <c r="AD524" s="86">
        <v>0.01</v>
      </c>
      <c r="AE524" s="86">
        <v>0</v>
      </c>
      <c r="AF524" s="88">
        <v>0</v>
      </c>
      <c r="AG524" s="85">
        <v>1.76953498336</v>
      </c>
      <c r="AH524" s="86">
        <v>0.136431</v>
      </c>
      <c r="AI524" s="88">
        <v>0.118798012892</v>
      </c>
      <c r="AJ524" s="150">
        <v>1</v>
      </c>
      <c r="AK524" s="151">
        <v>0</v>
      </c>
    </row>
    <row r="525" spans="1:37" x14ac:dyDescent="0.2">
      <c r="A525" s="149" t="s">
        <v>393</v>
      </c>
      <c r="B525" s="66" t="s">
        <v>1365</v>
      </c>
      <c r="C525" s="67">
        <v>54</v>
      </c>
      <c r="D525" s="84" t="s">
        <v>342</v>
      </c>
      <c r="E525" s="85">
        <v>2.4204767855879599</v>
      </c>
      <c r="F525" s="91">
        <v>2.21533165130043</v>
      </c>
      <c r="G525" s="86">
        <v>1.3959301091749401</v>
      </c>
      <c r="H525" s="86">
        <v>1.3452333231153799</v>
      </c>
      <c r="I525" s="86">
        <v>8.51</v>
      </c>
      <c r="J525" s="86">
        <v>12.31</v>
      </c>
      <c r="K525" s="87">
        <v>1.3100000000000001E-2</v>
      </c>
      <c r="L525" s="85">
        <v>5.2499997456100003</v>
      </c>
      <c r="M525" s="86">
        <v>0</v>
      </c>
      <c r="N525" s="86">
        <v>4.3894347326783203</v>
      </c>
      <c r="O525" s="86">
        <v>2.9478458049886598</v>
      </c>
      <c r="P525" s="86">
        <v>1.272</v>
      </c>
      <c r="Q525" s="88">
        <v>1.1920999999999999</v>
      </c>
      <c r="R525" s="85">
        <v>0</v>
      </c>
      <c r="S525" s="86">
        <v>9.5</v>
      </c>
      <c r="T525" s="86">
        <v>1.06</v>
      </c>
      <c r="U525" s="88">
        <v>21.3386309509774</v>
      </c>
      <c r="V525" s="89">
        <v>3.09</v>
      </c>
      <c r="W525" s="85">
        <v>28.1410788267182</v>
      </c>
      <c r="X525" s="88">
        <v>36.4</v>
      </c>
      <c r="Y525" s="85">
        <v>-100</v>
      </c>
      <c r="Z525" s="88"/>
      <c r="AA525" s="85">
        <v>0</v>
      </c>
      <c r="AB525" s="91">
        <v>0</v>
      </c>
      <c r="AC525" s="86">
        <v>0</v>
      </c>
      <c r="AD525" s="86">
        <v>0</v>
      </c>
      <c r="AE525" s="86">
        <v>0</v>
      </c>
      <c r="AF525" s="88">
        <v>0</v>
      </c>
      <c r="AG525" s="85">
        <v>0.16903198351900001</v>
      </c>
      <c r="AH525" s="86">
        <v>7.1818999999999994E-2</v>
      </c>
      <c r="AI525" s="88">
        <v>4.00000029651E-2</v>
      </c>
      <c r="AJ525" s="150">
        <v>1</v>
      </c>
      <c r="AK525" s="151">
        <v>0</v>
      </c>
    </row>
    <row r="526" spans="1:37" x14ac:dyDescent="0.2">
      <c r="A526" s="149" t="s">
        <v>1366</v>
      </c>
      <c r="B526" s="66" t="s">
        <v>1367</v>
      </c>
      <c r="C526" s="67">
        <v>54</v>
      </c>
      <c r="D526" s="84" t="s">
        <v>342</v>
      </c>
      <c r="E526" s="85">
        <v>3.0279614721104098</v>
      </c>
      <c r="F526" s="91">
        <v>3.0279614721104098</v>
      </c>
      <c r="G526" s="86">
        <v>2.2372771707878099</v>
      </c>
      <c r="H526" s="86">
        <v>2.2372771707878099</v>
      </c>
      <c r="I526" s="86">
        <v>15.98</v>
      </c>
      <c r="J526" s="86">
        <v>13.23</v>
      </c>
      <c r="K526" s="87">
        <v>0</v>
      </c>
      <c r="L526" s="85">
        <v>0</v>
      </c>
      <c r="M526" s="86">
        <v>0</v>
      </c>
      <c r="N526" s="86">
        <v>3.3202554363704699</v>
      </c>
      <c r="O526" s="86">
        <v>3.7827943868212301</v>
      </c>
      <c r="P526" s="86">
        <v>0.56200000000000006</v>
      </c>
      <c r="Q526" s="88">
        <v>1.5972999999999999</v>
      </c>
      <c r="R526" s="85">
        <v>0</v>
      </c>
      <c r="S526" s="86">
        <v>14.4</v>
      </c>
      <c r="T526" s="86">
        <v>1.5</v>
      </c>
      <c r="U526" s="88">
        <v>16.4677975848189</v>
      </c>
      <c r="V526" s="89">
        <v>3.14</v>
      </c>
      <c r="W526" s="85">
        <v>20.354566471739599</v>
      </c>
      <c r="X526" s="88">
        <v>26.766666666700001</v>
      </c>
      <c r="Y526" s="85"/>
      <c r="Z526" s="88"/>
      <c r="AA526" s="85">
        <v>0.06</v>
      </c>
      <c r="AB526" s="91">
        <v>0.06</v>
      </c>
      <c r="AC526" s="86">
        <v>0.04</v>
      </c>
      <c r="AD526" s="86">
        <v>0.04</v>
      </c>
      <c r="AE526" s="86">
        <v>0</v>
      </c>
      <c r="AF526" s="88">
        <v>0</v>
      </c>
      <c r="AG526" s="85">
        <v>0.36760900062399998</v>
      </c>
      <c r="AH526" s="86">
        <v>4.9896999999999997E-2</v>
      </c>
      <c r="AI526" s="88">
        <v>8.5200000144500005E-4</v>
      </c>
      <c r="AJ526" s="150">
        <v>1</v>
      </c>
      <c r="AK526" s="151">
        <v>0</v>
      </c>
    </row>
    <row r="527" spans="1:37" x14ac:dyDescent="0.2">
      <c r="A527" s="149" t="s">
        <v>1368</v>
      </c>
      <c r="B527" s="66" t="s">
        <v>1369</v>
      </c>
      <c r="C527" s="67">
        <v>54</v>
      </c>
      <c r="D527" s="84" t="s">
        <v>342</v>
      </c>
      <c r="E527" s="85">
        <v>5.3769345646685398</v>
      </c>
      <c r="F527" s="91">
        <v>5.1485705484084798</v>
      </c>
      <c r="G527" s="86">
        <v>3.8105315323158502</v>
      </c>
      <c r="H527" s="86">
        <v>3.73887478821079</v>
      </c>
      <c r="I527" s="86">
        <v>19.27</v>
      </c>
      <c r="J527" s="86">
        <v>77.06</v>
      </c>
      <c r="K527" s="87">
        <v>7.4000000000000003E-3</v>
      </c>
      <c r="L527" s="85">
        <v>2.6300000034100002</v>
      </c>
      <c r="M527" s="86">
        <v>3.3901850322769E-4</v>
      </c>
      <c r="N527" s="86">
        <v>8.5084033613445396</v>
      </c>
      <c r="O527" s="86">
        <v>14.750022200515099</v>
      </c>
      <c r="P527" s="86">
        <v>3.8</v>
      </c>
      <c r="Q527" s="88">
        <v>1.4583999999999999</v>
      </c>
      <c r="R527" s="85">
        <v>7.0229650958634699E-3</v>
      </c>
      <c r="S527" s="86">
        <v>12.3</v>
      </c>
      <c r="T527" s="86">
        <v>1.58</v>
      </c>
      <c r="U527" s="88">
        <v>17.210342679962199</v>
      </c>
      <c r="V527" s="89">
        <v>3.15</v>
      </c>
      <c r="W527" s="85">
        <v>40.336578486366598</v>
      </c>
      <c r="X527" s="88">
        <v>62.6</v>
      </c>
      <c r="Y527" s="85">
        <v>94.12</v>
      </c>
      <c r="Z527" s="88"/>
      <c r="AA527" s="85">
        <v>0.02</v>
      </c>
      <c r="AB527" s="91">
        <v>0.05</v>
      </c>
      <c r="AC527" s="86">
        <v>0.03</v>
      </c>
      <c r="AD527" s="86">
        <v>0.03</v>
      </c>
      <c r="AE527" s="86">
        <v>0</v>
      </c>
      <c r="AF527" s="88">
        <v>0</v>
      </c>
      <c r="AG527" s="85">
        <v>0.66589599940300004</v>
      </c>
      <c r="AH527" s="86">
        <v>0.79386999999999996</v>
      </c>
      <c r="AI527" s="88">
        <v>9.7979999912099994E-3</v>
      </c>
      <c r="AJ527" s="150">
        <v>1</v>
      </c>
      <c r="AK527" s="151">
        <v>0</v>
      </c>
    </row>
    <row r="528" spans="1:37" x14ac:dyDescent="0.2">
      <c r="A528" s="149" t="s">
        <v>1370</v>
      </c>
      <c r="B528" s="66" t="s">
        <v>1371</v>
      </c>
      <c r="C528" s="67">
        <v>54</v>
      </c>
      <c r="D528" s="84" t="s">
        <v>342</v>
      </c>
      <c r="E528" s="85">
        <v>1.1554399443453001</v>
      </c>
      <c r="F528" s="91">
        <v>1.1554399443453001</v>
      </c>
      <c r="G528" s="86">
        <v>0.44765736063639899</v>
      </c>
      <c r="H528" s="86">
        <v>0.44765736063639899</v>
      </c>
      <c r="I528" s="86">
        <v>3.33</v>
      </c>
      <c r="J528" s="86">
        <v>4.3099999999999996</v>
      </c>
      <c r="K528" s="87">
        <v>0</v>
      </c>
      <c r="L528" s="85">
        <v>49.670001699799997</v>
      </c>
      <c r="M528" s="86">
        <v>0</v>
      </c>
      <c r="N528" s="86">
        <v>5.6603773584905701</v>
      </c>
      <c r="O528" s="86">
        <v>1.81508791832104</v>
      </c>
      <c r="P528" s="86">
        <v>0.71099999999999997</v>
      </c>
      <c r="Q528" s="88">
        <v>0.84019999999999995</v>
      </c>
      <c r="R528" s="85">
        <v>0</v>
      </c>
      <c r="S528" s="86">
        <v>15.9</v>
      </c>
      <c r="T528" s="86">
        <v>1.1399999999999999</v>
      </c>
      <c r="U528" s="88">
        <v>10.7921720456127</v>
      </c>
      <c r="V528" s="89">
        <v>3</v>
      </c>
      <c r="W528" s="85">
        <v>24.0266894920853</v>
      </c>
      <c r="X528" s="88">
        <v>41.6</v>
      </c>
      <c r="Y528" s="85"/>
      <c r="Z528" s="88"/>
      <c r="AA528" s="85">
        <v>0</v>
      </c>
      <c r="AB528" s="91">
        <v>0</v>
      </c>
      <c r="AC528" s="86">
        <v>0</v>
      </c>
      <c r="AD528" s="86">
        <v>0</v>
      </c>
      <c r="AE528" s="86">
        <v>0</v>
      </c>
      <c r="AF528" s="88">
        <v>0</v>
      </c>
      <c r="AG528" s="85">
        <v>0.466785013375</v>
      </c>
      <c r="AH528" s="86">
        <v>1.0262E-2</v>
      </c>
      <c r="AI528" s="88">
        <v>2.4042702370999999E-10</v>
      </c>
      <c r="AJ528" s="150">
        <v>1</v>
      </c>
      <c r="AK528" s="151">
        <v>0</v>
      </c>
    </row>
    <row r="529" spans="1:37" x14ac:dyDescent="0.2">
      <c r="A529" s="149" t="s">
        <v>1372</v>
      </c>
      <c r="B529" s="66" t="s">
        <v>1373</v>
      </c>
      <c r="C529" s="67">
        <v>54</v>
      </c>
      <c r="D529" s="84" t="s">
        <v>342</v>
      </c>
      <c r="E529" s="85">
        <v>3.5507586422649799</v>
      </c>
      <c r="F529" s="91">
        <v>3.5507586422649799</v>
      </c>
      <c r="G529" s="86">
        <v>1.64633192554356</v>
      </c>
      <c r="H529" s="86">
        <v>1.64633192554356</v>
      </c>
      <c r="I529" s="86">
        <v>1.2</v>
      </c>
      <c r="J529" s="86">
        <v>4.3099999999999996</v>
      </c>
      <c r="K529" s="87">
        <v>0</v>
      </c>
      <c r="L529" s="85">
        <v>59.049996058600001</v>
      </c>
      <c r="M529" s="86">
        <v>0</v>
      </c>
      <c r="N529" s="86">
        <v>17.237882782397101</v>
      </c>
      <c r="O529" s="86">
        <v>2.4718649517684899</v>
      </c>
      <c r="P529" s="86">
        <v>0.57299999999999995</v>
      </c>
      <c r="Q529" s="88">
        <v>0.13039999999999999</v>
      </c>
      <c r="R529" s="85">
        <v>0</v>
      </c>
      <c r="S529" s="86">
        <v>15.8</v>
      </c>
      <c r="T529" s="86">
        <v>0.44</v>
      </c>
      <c r="U529" s="88">
        <v>3.1909901454716101</v>
      </c>
      <c r="V529" s="89">
        <v>3</v>
      </c>
      <c r="W529" s="85">
        <v>46</v>
      </c>
      <c r="X529" s="88"/>
      <c r="Y529" s="85"/>
      <c r="Z529" s="88"/>
      <c r="AA529" s="85">
        <v>0</v>
      </c>
      <c r="AB529" s="91">
        <v>0</v>
      </c>
      <c r="AC529" s="86">
        <v>0</v>
      </c>
      <c r="AD529" s="86">
        <v>0</v>
      </c>
      <c r="AE529" s="86">
        <v>0</v>
      </c>
      <c r="AF529" s="88">
        <v>0</v>
      </c>
      <c r="AG529" s="85">
        <v>1.50202368132E-7</v>
      </c>
      <c r="AH529" s="86">
        <v>7.6509999999999998E-3</v>
      </c>
      <c r="AI529" s="88">
        <v>0</v>
      </c>
      <c r="AJ529" s="150">
        <v>1</v>
      </c>
      <c r="AK529" s="151">
        <v>0</v>
      </c>
    </row>
    <row r="530" spans="1:37" x14ac:dyDescent="0.2">
      <c r="A530" s="149" t="s">
        <v>1374</v>
      </c>
      <c r="B530" s="66" t="s">
        <v>1375</v>
      </c>
      <c r="C530" s="67">
        <v>54</v>
      </c>
      <c r="D530" s="84" t="s">
        <v>342</v>
      </c>
      <c r="E530" s="85">
        <v>1.2695853089123701</v>
      </c>
      <c r="F530" s="91">
        <v>1.2695853089123701</v>
      </c>
      <c r="G530" s="86">
        <v>0.20818792269368699</v>
      </c>
      <c r="H530" s="86">
        <v>0.20818792269368699</v>
      </c>
      <c r="I530" s="86">
        <v>5.46</v>
      </c>
      <c r="J530" s="86">
        <v>14.94</v>
      </c>
      <c r="K530" s="87">
        <v>0</v>
      </c>
      <c r="L530" s="85">
        <v>55.350000227700001</v>
      </c>
      <c r="M530" s="86">
        <v>0</v>
      </c>
      <c r="N530" s="86">
        <v>10.795137727222</v>
      </c>
      <c r="O530" s="86">
        <v>6.2273550724637701E-2</v>
      </c>
      <c r="P530" s="86">
        <v>1.016</v>
      </c>
      <c r="Q530" s="88">
        <v>0.33429999999999999</v>
      </c>
      <c r="R530" s="85">
        <v>0</v>
      </c>
      <c r="S530" s="86">
        <v>15.8</v>
      </c>
      <c r="T530" s="86">
        <v>1.44</v>
      </c>
      <c r="U530" s="88">
        <v>7.4418156875015002</v>
      </c>
      <c r="V530" s="89">
        <v>3</v>
      </c>
      <c r="W530" s="85">
        <v>29.687183739211299</v>
      </c>
      <c r="X530" s="88">
        <v>28.733333333299999</v>
      </c>
      <c r="Y530" s="85"/>
      <c r="Z530" s="88"/>
      <c r="AA530" s="85">
        <v>0</v>
      </c>
      <c r="AB530" s="91">
        <v>0</v>
      </c>
      <c r="AC530" s="86">
        <v>0</v>
      </c>
      <c r="AD530" s="86">
        <v>0</v>
      </c>
      <c r="AE530" s="86">
        <v>0</v>
      </c>
      <c r="AF530" s="88">
        <v>0</v>
      </c>
      <c r="AG530" s="85">
        <v>0.10372999731099999</v>
      </c>
      <c r="AH530" s="86">
        <v>8.8553000000000007E-2</v>
      </c>
      <c r="AI530" s="88">
        <v>4.26000062053E-4</v>
      </c>
      <c r="AJ530" s="150">
        <v>1</v>
      </c>
      <c r="AK530" s="151">
        <v>0</v>
      </c>
    </row>
    <row r="531" spans="1:37" x14ac:dyDescent="0.2">
      <c r="A531" s="149" t="s">
        <v>1376</v>
      </c>
      <c r="B531" s="66" t="s">
        <v>1377</v>
      </c>
      <c r="C531" s="67">
        <v>54</v>
      </c>
      <c r="D531" s="84" t="s">
        <v>342</v>
      </c>
      <c r="E531" s="85">
        <v>1.8975667070490601</v>
      </c>
      <c r="F531" s="91">
        <v>1.8975667070490601</v>
      </c>
      <c r="G531" s="86">
        <v>1.0726700474239499</v>
      </c>
      <c r="H531" s="86">
        <v>1.0726700474239499</v>
      </c>
      <c r="I531" s="86">
        <v>10.49</v>
      </c>
      <c r="J531" s="86">
        <v>14.12</v>
      </c>
      <c r="K531" s="87">
        <v>1.35E-2</v>
      </c>
      <c r="L531" s="85">
        <v>51.8599943862</v>
      </c>
      <c r="M531" s="86">
        <v>0</v>
      </c>
      <c r="N531" s="86">
        <v>9.4453704611563207</v>
      </c>
      <c r="O531" s="86">
        <v>1.3443487015486699</v>
      </c>
      <c r="P531" s="86">
        <v>0.97299999999999998</v>
      </c>
      <c r="Q531" s="88">
        <v>0.4194</v>
      </c>
      <c r="R531" s="85">
        <v>0</v>
      </c>
      <c r="S531" s="86">
        <v>14.4</v>
      </c>
      <c r="T531" s="86">
        <v>1.1200000000000001</v>
      </c>
      <c r="U531" s="88">
        <v>7.9896263918228696</v>
      </c>
      <c r="V531" s="89">
        <v>3.06</v>
      </c>
      <c r="W531" s="85">
        <v>40.781173005675399</v>
      </c>
      <c r="X531" s="88">
        <v>54.933333333299998</v>
      </c>
      <c r="Y531" s="85"/>
      <c r="Z531" s="88"/>
      <c r="AA531" s="85">
        <v>0</v>
      </c>
      <c r="AB531" s="91">
        <v>0</v>
      </c>
      <c r="AC531" s="86">
        <v>0</v>
      </c>
      <c r="AD531" s="86">
        <v>0</v>
      </c>
      <c r="AE531" s="86">
        <v>0</v>
      </c>
      <c r="AF531" s="88">
        <v>1.8755846494899998E-9</v>
      </c>
      <c r="AG531" s="85">
        <v>1.58909267915</v>
      </c>
      <c r="AH531" s="86">
        <v>0.16150900000000001</v>
      </c>
      <c r="AI531" s="88">
        <v>1.7040029681500001E-3</v>
      </c>
      <c r="AJ531" s="150">
        <v>1</v>
      </c>
      <c r="AK531" s="151">
        <v>0</v>
      </c>
    </row>
    <row r="532" spans="1:37" x14ac:dyDescent="0.2">
      <c r="A532" s="149" t="s">
        <v>1110</v>
      </c>
      <c r="B532" s="66" t="s">
        <v>1378</v>
      </c>
      <c r="C532" s="67">
        <v>54</v>
      </c>
      <c r="D532" s="84" t="s">
        <v>342</v>
      </c>
      <c r="E532" s="85">
        <v>1.1739397664413</v>
      </c>
      <c r="F532" s="91">
        <v>1.1739397664413</v>
      </c>
      <c r="G532" s="86">
        <v>0.83384552345830798</v>
      </c>
      <c r="H532" s="86">
        <v>0.83384552345830798</v>
      </c>
      <c r="I532" s="86">
        <v>3.4</v>
      </c>
      <c r="J532" s="86">
        <v>9.35</v>
      </c>
      <c r="K532" s="87">
        <v>0</v>
      </c>
      <c r="L532" s="85">
        <v>5.3399999504200002</v>
      </c>
      <c r="M532" s="86">
        <v>0</v>
      </c>
      <c r="N532" s="86">
        <v>3.2211056801967302</v>
      </c>
      <c r="O532" s="86">
        <v>1.6564417177914099</v>
      </c>
      <c r="P532" s="86">
        <v>0.79100000000000004</v>
      </c>
      <c r="Q532" s="88">
        <v>1.1268</v>
      </c>
      <c r="R532" s="85">
        <v>0</v>
      </c>
      <c r="S532" s="86">
        <v>1.2</v>
      </c>
      <c r="T532" s="86">
        <v>1.31</v>
      </c>
      <c r="U532" s="88">
        <v>18.104896537594801</v>
      </c>
      <c r="V532" s="89">
        <v>3.1</v>
      </c>
      <c r="W532" s="85">
        <v>18.387835577274998</v>
      </c>
      <c r="X532" s="88">
        <v>24.433333333299998</v>
      </c>
      <c r="Y532" s="85">
        <v>100</v>
      </c>
      <c r="Z532" s="88"/>
      <c r="AA532" s="85">
        <v>0</v>
      </c>
      <c r="AB532" s="91">
        <v>0</v>
      </c>
      <c r="AC532" s="86">
        <v>0</v>
      </c>
      <c r="AD532" s="86">
        <v>0</v>
      </c>
      <c r="AE532" s="86">
        <v>0</v>
      </c>
      <c r="AF532" s="88">
        <v>0</v>
      </c>
      <c r="AG532" s="85">
        <v>0.39937800944200003</v>
      </c>
      <c r="AH532" s="86">
        <v>6.4112000000000002E-2</v>
      </c>
      <c r="AI532" s="88">
        <v>0.26022499474499999</v>
      </c>
      <c r="AJ532" s="150">
        <v>1</v>
      </c>
      <c r="AK532" s="151">
        <v>0</v>
      </c>
    </row>
    <row r="533" spans="1:37" x14ac:dyDescent="0.2">
      <c r="A533" s="149" t="s">
        <v>1379</v>
      </c>
      <c r="B533" s="66" t="s">
        <v>1380</v>
      </c>
      <c r="C533" s="67">
        <v>54</v>
      </c>
      <c r="D533" s="84" t="s">
        <v>342</v>
      </c>
      <c r="E533" s="85">
        <v>4.1033100365416697</v>
      </c>
      <c r="F533" s="91">
        <v>4.1033100365416697</v>
      </c>
      <c r="G533" s="86">
        <v>2.12367403412921</v>
      </c>
      <c r="H533" s="86">
        <v>2.12367403412921</v>
      </c>
      <c r="I533" s="86">
        <v>2.65</v>
      </c>
      <c r="J533" s="86">
        <v>16.02</v>
      </c>
      <c r="K533" s="87">
        <v>0</v>
      </c>
      <c r="L533" s="85">
        <v>4.1500000138899997</v>
      </c>
      <c r="M533" s="86">
        <v>0</v>
      </c>
      <c r="N533" s="86">
        <v>7.7398661887000602</v>
      </c>
      <c r="O533" s="86">
        <v>6.9157577164075201</v>
      </c>
      <c r="P533" s="86">
        <v>1.1679999999999999</v>
      </c>
      <c r="Q533" s="88">
        <v>0.75690000000000002</v>
      </c>
      <c r="R533" s="85">
        <v>0</v>
      </c>
      <c r="S533" s="86">
        <v>0.7</v>
      </c>
      <c r="T533" s="86">
        <v>0.9</v>
      </c>
      <c r="U533" s="88">
        <v>16.0492425586263</v>
      </c>
      <c r="V533" s="89">
        <v>3.18</v>
      </c>
      <c r="W533" s="85">
        <v>26.173459486312701</v>
      </c>
      <c r="X533" s="88">
        <v>45.866666666699999</v>
      </c>
      <c r="Y533" s="85">
        <v>-90.88</v>
      </c>
      <c r="Z533" s="88"/>
      <c r="AA533" s="85">
        <v>0</v>
      </c>
      <c r="AB533" s="91">
        <v>0</v>
      </c>
      <c r="AC533" s="86">
        <v>0</v>
      </c>
      <c r="AD533" s="86">
        <v>0</v>
      </c>
      <c r="AE533" s="86">
        <v>0</v>
      </c>
      <c r="AF533" s="88">
        <v>4.1868377662399998E-9</v>
      </c>
      <c r="AG533" s="85">
        <v>0.39671400382999999</v>
      </c>
      <c r="AH533" s="86">
        <v>0.15772900000000001</v>
      </c>
      <c r="AI533" s="88">
        <v>0.41636000071899998</v>
      </c>
      <c r="AJ533" s="150">
        <v>1</v>
      </c>
      <c r="AK533" s="151">
        <v>0</v>
      </c>
    </row>
    <row r="534" spans="1:37" x14ac:dyDescent="0.2">
      <c r="A534" s="149" t="s">
        <v>1381</v>
      </c>
      <c r="B534" s="66" t="s">
        <v>1382</v>
      </c>
      <c r="C534" s="67">
        <v>54</v>
      </c>
      <c r="D534" s="84" t="s">
        <v>342</v>
      </c>
      <c r="E534" s="85">
        <v>9.5898973419075997</v>
      </c>
      <c r="F534" s="91">
        <v>9.5824813806401004</v>
      </c>
      <c r="G534" s="86">
        <v>5.4666228771810896</v>
      </c>
      <c r="H534" s="86">
        <v>5.46132576199002</v>
      </c>
      <c r="I534" s="86">
        <v>3.43</v>
      </c>
      <c r="J534" s="86">
        <v>3.59</v>
      </c>
      <c r="K534" s="87">
        <v>0</v>
      </c>
      <c r="L534" s="85">
        <v>1.0700000333499999</v>
      </c>
      <c r="M534" s="86">
        <v>0</v>
      </c>
      <c r="N534" s="86">
        <v>15.293491753857101</v>
      </c>
      <c r="O534" s="86">
        <v>16.542644533486001</v>
      </c>
      <c r="P534" s="86">
        <v>0.45500000000000002</v>
      </c>
      <c r="Q534" s="88">
        <v>1.4479</v>
      </c>
      <c r="R534" s="85">
        <v>0</v>
      </c>
      <c r="S534" s="86">
        <v>5.6</v>
      </c>
      <c r="T534" s="86">
        <v>0.98</v>
      </c>
      <c r="U534" s="88">
        <v>15.756798847347699</v>
      </c>
      <c r="V534" s="89">
        <v>3.33</v>
      </c>
      <c r="W534" s="85">
        <v>28.547836010243898</v>
      </c>
      <c r="X534" s="88">
        <v>44.7</v>
      </c>
      <c r="Y534" s="85"/>
      <c r="Z534" s="88"/>
      <c r="AA534" s="85">
        <v>0.04</v>
      </c>
      <c r="AB534" s="91">
        <v>0.04</v>
      </c>
      <c r="AC534" s="86">
        <v>0.03</v>
      </c>
      <c r="AD534" s="86">
        <v>0.03</v>
      </c>
      <c r="AE534" s="86">
        <v>0</v>
      </c>
      <c r="AF534" s="88">
        <v>8.30735683261E-9</v>
      </c>
      <c r="AG534" s="85">
        <v>1.0393552398799999</v>
      </c>
      <c r="AH534" s="86">
        <v>2.3331999999999999E-2</v>
      </c>
      <c r="AI534" s="88">
        <v>1.27800061408E-3</v>
      </c>
      <c r="AJ534" s="150">
        <v>1</v>
      </c>
      <c r="AK534" s="151">
        <v>0</v>
      </c>
    </row>
    <row r="535" spans="1:37" x14ac:dyDescent="0.2">
      <c r="A535" s="149" t="s">
        <v>1383</v>
      </c>
      <c r="B535" s="66" t="s">
        <v>1384</v>
      </c>
      <c r="C535" s="67">
        <v>54</v>
      </c>
      <c r="D535" s="84" t="s">
        <v>342</v>
      </c>
      <c r="E535" s="85">
        <v>13.0021546225158</v>
      </c>
      <c r="F535" s="91">
        <v>13.0021546225158</v>
      </c>
      <c r="G535" s="86">
        <v>6.1888696736880897</v>
      </c>
      <c r="H535" s="86">
        <v>6.1888696736880897</v>
      </c>
      <c r="I535" s="86">
        <v>12.5</v>
      </c>
      <c r="J535" s="86">
        <v>24.52</v>
      </c>
      <c r="K535" s="87">
        <v>0</v>
      </c>
      <c r="L535" s="85">
        <v>1.49000007543</v>
      </c>
      <c r="M535" s="86">
        <v>8.2029110188447905E-3</v>
      </c>
      <c r="N535" s="86">
        <v>16.106907425965598</v>
      </c>
      <c r="O535" s="86">
        <v>13.395679662802999</v>
      </c>
      <c r="P535" s="86">
        <v>1.357</v>
      </c>
      <c r="Q535" s="88">
        <v>1.6144000000000001</v>
      </c>
      <c r="R535" s="85">
        <v>1.34743650205484E-2</v>
      </c>
      <c r="S535" s="86">
        <v>11.2</v>
      </c>
      <c r="T535" s="86">
        <v>1.1399999999999999</v>
      </c>
      <c r="U535" s="88">
        <v>17.2702917245485</v>
      </c>
      <c r="V535" s="89">
        <v>3.36</v>
      </c>
      <c r="W535" s="85">
        <v>41.849698666886503</v>
      </c>
      <c r="X535" s="88">
        <v>54.633333333300001</v>
      </c>
      <c r="Y535" s="85">
        <v>-100</v>
      </c>
      <c r="Z535" s="88">
        <v>-100</v>
      </c>
      <c r="AA535" s="85">
        <v>0.03</v>
      </c>
      <c r="AB535" s="91">
        <v>0.03</v>
      </c>
      <c r="AC535" s="86">
        <v>0</v>
      </c>
      <c r="AD535" s="86">
        <v>0</v>
      </c>
      <c r="AE535" s="86">
        <v>0</v>
      </c>
      <c r="AF535" s="88">
        <v>0</v>
      </c>
      <c r="AG535" s="85">
        <v>1.76138585628</v>
      </c>
      <c r="AH535" s="86">
        <v>0.239347</v>
      </c>
      <c r="AI535" s="88">
        <v>8.5200532280099999E-4</v>
      </c>
      <c r="AJ535" s="150">
        <v>1</v>
      </c>
      <c r="AK535" s="151">
        <v>0</v>
      </c>
    </row>
    <row r="536" spans="1:37" x14ac:dyDescent="0.2">
      <c r="A536" s="149" t="s">
        <v>1385</v>
      </c>
      <c r="B536" s="66" t="s">
        <v>1386</v>
      </c>
      <c r="C536" s="67">
        <v>54</v>
      </c>
      <c r="D536" s="84" t="s">
        <v>342</v>
      </c>
      <c r="E536" s="85">
        <v>10.307993886637</v>
      </c>
      <c r="F536" s="91">
        <v>10.307993886637</v>
      </c>
      <c r="G536" s="86">
        <v>5.1348926838992597</v>
      </c>
      <c r="H536" s="86">
        <v>5.1348926838992597</v>
      </c>
      <c r="I536" s="86">
        <v>5.59</v>
      </c>
      <c r="J536" s="86">
        <v>6.09</v>
      </c>
      <c r="K536" s="87">
        <v>0</v>
      </c>
      <c r="L536" s="85">
        <v>17.4499997026</v>
      </c>
      <c r="M536" s="86">
        <v>0</v>
      </c>
      <c r="N536" s="86">
        <v>13.196120595076099</v>
      </c>
      <c r="O536" s="86">
        <v>5.0113895216400897</v>
      </c>
      <c r="P536" s="86">
        <v>0.84599999999999997</v>
      </c>
      <c r="Q536" s="88">
        <v>0.70140000000000002</v>
      </c>
      <c r="R536" s="85">
        <v>0</v>
      </c>
      <c r="S536" s="86">
        <v>13.3</v>
      </c>
      <c r="T536" s="86">
        <v>1.23</v>
      </c>
      <c r="U536" s="88">
        <v>13.4028839125523</v>
      </c>
      <c r="V536" s="89">
        <v>3.27</v>
      </c>
      <c r="W536" s="85">
        <v>30.2373081407213</v>
      </c>
      <c r="X536" s="88">
        <v>26.566666666700002</v>
      </c>
      <c r="Y536" s="85"/>
      <c r="Z536" s="88"/>
      <c r="AA536" s="85">
        <v>0</v>
      </c>
      <c r="AB536" s="91">
        <v>0</v>
      </c>
      <c r="AC536" s="86">
        <v>0</v>
      </c>
      <c r="AD536" s="86">
        <v>0</v>
      </c>
      <c r="AE536" s="86">
        <v>0</v>
      </c>
      <c r="AF536" s="88">
        <v>1.43130620436E-7</v>
      </c>
      <c r="AG536" s="85">
        <v>0.29853998421</v>
      </c>
      <c r="AH536" s="86">
        <v>2.5509E-2</v>
      </c>
      <c r="AI536" s="88">
        <v>4.2639229918100001E-4</v>
      </c>
      <c r="AJ536" s="150">
        <v>1</v>
      </c>
      <c r="AK536" s="151">
        <v>0</v>
      </c>
    </row>
    <row r="537" spans="1:37" x14ac:dyDescent="0.2">
      <c r="A537" s="149" t="s">
        <v>1387</v>
      </c>
      <c r="B537" s="66" t="s">
        <v>1388</v>
      </c>
      <c r="C537" s="67">
        <v>54</v>
      </c>
      <c r="D537" s="84" t="s">
        <v>342</v>
      </c>
      <c r="E537" s="85">
        <v>3.9243167484232702</v>
      </c>
      <c r="F537" s="91">
        <v>3.9243167484232702</v>
      </c>
      <c r="G537" s="86">
        <v>2.8958324745455299</v>
      </c>
      <c r="H537" s="86">
        <v>2.8958324745455299</v>
      </c>
      <c r="I537" s="86">
        <v>14.86</v>
      </c>
      <c r="J537" s="86">
        <v>28.47</v>
      </c>
      <c r="K537" s="87">
        <v>0</v>
      </c>
      <c r="L537" s="85">
        <v>22.539999674299999</v>
      </c>
      <c r="M537" s="86">
        <v>0</v>
      </c>
      <c r="N537" s="86">
        <v>11.9839336274445</v>
      </c>
      <c r="O537" s="86">
        <v>5.2439254096816699</v>
      </c>
      <c r="P537" s="86">
        <v>1.8460000000000001</v>
      </c>
      <c r="Q537" s="88">
        <v>1.397</v>
      </c>
      <c r="R537" s="85">
        <v>0</v>
      </c>
      <c r="S537" s="86">
        <v>14.4</v>
      </c>
      <c r="T537" s="86">
        <v>1.52</v>
      </c>
      <c r="U537" s="88">
        <v>16.3849842670074</v>
      </c>
      <c r="V537" s="89">
        <v>3.15</v>
      </c>
      <c r="W537" s="85">
        <v>34.846674395976002</v>
      </c>
      <c r="X537" s="88">
        <v>62.9666666667</v>
      </c>
      <c r="Y537" s="85">
        <v>18.159999999999997</v>
      </c>
      <c r="Z537" s="88"/>
      <c r="AA537" s="85">
        <v>0</v>
      </c>
      <c r="AB537" s="91">
        <v>0</v>
      </c>
      <c r="AC537" s="86">
        <v>0</v>
      </c>
      <c r="AD537" s="86">
        <v>0</v>
      </c>
      <c r="AE537" s="86">
        <v>0</v>
      </c>
      <c r="AF537" s="88">
        <v>2.1328513203E-9</v>
      </c>
      <c r="AG537" s="85">
        <v>0.98012202116199998</v>
      </c>
      <c r="AH537" s="86">
        <v>0.28447499999999998</v>
      </c>
      <c r="AI537" s="88">
        <v>1.7040000142600001E-3</v>
      </c>
      <c r="AJ537" s="150">
        <v>1</v>
      </c>
      <c r="AK537" s="151">
        <v>0</v>
      </c>
    </row>
    <row r="538" spans="1:37" x14ac:dyDescent="0.2">
      <c r="A538" s="149" t="s">
        <v>1389</v>
      </c>
      <c r="B538" s="66" t="s">
        <v>1390</v>
      </c>
      <c r="C538" s="67">
        <v>54</v>
      </c>
      <c r="D538" s="84" t="s">
        <v>342</v>
      </c>
      <c r="E538" s="85">
        <v>5.9806424796627304</v>
      </c>
      <c r="F538" s="91">
        <v>5.9806424796627304</v>
      </c>
      <c r="G538" s="86">
        <v>5.2134671337806502</v>
      </c>
      <c r="H538" s="86">
        <v>5.2134671337806502</v>
      </c>
      <c r="I538" s="86">
        <v>62.13</v>
      </c>
      <c r="J538" s="86">
        <v>258.70999999999998</v>
      </c>
      <c r="K538" s="87">
        <v>0</v>
      </c>
      <c r="L538" s="85">
        <v>17.250008793100001</v>
      </c>
      <c r="M538" s="86">
        <v>0</v>
      </c>
      <c r="N538" s="86">
        <v>30.0711275026344</v>
      </c>
      <c r="O538" s="86">
        <v>24.371332774517999</v>
      </c>
      <c r="P538" s="86">
        <v>12.593999999999999</v>
      </c>
      <c r="Q538" s="88">
        <v>0.72570000000000001</v>
      </c>
      <c r="R538" s="85">
        <v>0</v>
      </c>
      <c r="S538" s="86">
        <v>9.9</v>
      </c>
      <c r="T538" s="86">
        <v>2.44</v>
      </c>
      <c r="U538" s="88">
        <v>14.121489222730199</v>
      </c>
      <c r="V538" s="89">
        <v>2.56</v>
      </c>
      <c r="W538" s="85">
        <v>46.2541387280476</v>
      </c>
      <c r="X538" s="88">
        <v>87.5</v>
      </c>
      <c r="Y538" s="85">
        <v>-100</v>
      </c>
      <c r="Z538" s="88"/>
      <c r="AA538" s="85">
        <v>0</v>
      </c>
      <c r="AB538" s="91">
        <v>0</v>
      </c>
      <c r="AC538" s="86">
        <v>0</v>
      </c>
      <c r="AD538" s="86">
        <v>0</v>
      </c>
      <c r="AE538" s="86">
        <v>0</v>
      </c>
      <c r="AF538" s="88">
        <v>0</v>
      </c>
      <c r="AG538" s="85">
        <v>0.19961718347499999</v>
      </c>
      <c r="AH538" s="86">
        <v>1.434096</v>
      </c>
      <c r="AI538" s="88">
        <v>2.1299997784500001E-2</v>
      </c>
      <c r="AJ538" s="150">
        <v>1</v>
      </c>
      <c r="AK538" s="151">
        <v>0</v>
      </c>
    </row>
    <row r="539" spans="1:37" x14ac:dyDescent="0.2">
      <c r="A539" s="149" t="s">
        <v>1391</v>
      </c>
      <c r="B539" s="66" t="s">
        <v>1392</v>
      </c>
      <c r="C539" s="67">
        <v>54</v>
      </c>
      <c r="D539" s="84" t="s">
        <v>342</v>
      </c>
      <c r="E539" s="85">
        <v>3.8948480676251198</v>
      </c>
      <c r="F539" s="91">
        <v>3.8602670423617602</v>
      </c>
      <c r="G539" s="86">
        <v>3.1078095482053101</v>
      </c>
      <c r="H539" s="86">
        <v>3.09372098235727</v>
      </c>
      <c r="I539" s="86">
        <v>11.7</v>
      </c>
      <c r="J539" s="86">
        <v>11.74</v>
      </c>
      <c r="K539" s="87">
        <v>7.1000000000000004E-3</v>
      </c>
      <c r="L539" s="85">
        <v>14.5100001992</v>
      </c>
      <c r="M539" s="86">
        <v>0</v>
      </c>
      <c r="N539" s="86">
        <v>11.8825621232491</v>
      </c>
      <c r="O539" s="86">
        <v>6.5970896440541296</v>
      </c>
      <c r="P539" s="86">
        <v>1.8029999999999999</v>
      </c>
      <c r="Q539" s="88">
        <v>1.2665</v>
      </c>
      <c r="R539" s="85">
        <v>0</v>
      </c>
      <c r="S539" s="86">
        <v>14.1</v>
      </c>
      <c r="T539" s="86">
        <v>1.65</v>
      </c>
      <c r="U539" s="88">
        <v>17.4083442733182</v>
      </c>
      <c r="V539" s="89">
        <v>3.12</v>
      </c>
      <c r="W539" s="85">
        <v>49.247159661001398</v>
      </c>
      <c r="X539" s="88">
        <v>77.133333333300001</v>
      </c>
      <c r="Y539" s="85">
        <v>-98</v>
      </c>
      <c r="Z539" s="88"/>
      <c r="AA539" s="85">
        <v>0</v>
      </c>
      <c r="AB539" s="91">
        <v>0</v>
      </c>
      <c r="AC539" s="86">
        <v>0</v>
      </c>
      <c r="AD539" s="86">
        <v>0</v>
      </c>
      <c r="AE539" s="86">
        <v>0</v>
      </c>
      <c r="AF539" s="88">
        <v>0</v>
      </c>
      <c r="AG539" s="85">
        <v>0.101959036897</v>
      </c>
      <c r="AH539" s="86">
        <v>0.12499200000000001</v>
      </c>
      <c r="AI539" s="88">
        <v>1.2779999726900001E-3</v>
      </c>
      <c r="AJ539" s="150">
        <v>1</v>
      </c>
      <c r="AK539" s="151">
        <v>0</v>
      </c>
    </row>
    <row r="540" spans="1:37" x14ac:dyDescent="0.2">
      <c r="A540" s="149" t="s">
        <v>1393</v>
      </c>
      <c r="B540" s="66" t="s">
        <v>1394</v>
      </c>
      <c r="C540" s="67">
        <v>54</v>
      </c>
      <c r="D540" s="84" t="s">
        <v>342</v>
      </c>
      <c r="E540" s="85">
        <v>3.03867403314917</v>
      </c>
      <c r="F540" s="91">
        <v>3.03867403314917</v>
      </c>
      <c r="G540" s="86">
        <v>2.1436464088397802</v>
      </c>
      <c r="H540" s="86">
        <v>2.1436464088397802</v>
      </c>
      <c r="I540" s="86">
        <v>4.55</v>
      </c>
      <c r="J540" s="86">
        <v>5.7</v>
      </c>
      <c r="K540" s="87">
        <v>2.46E-2</v>
      </c>
      <c r="L540" s="85">
        <v>25.1799989507</v>
      </c>
      <c r="M540" s="86">
        <v>0</v>
      </c>
      <c r="N540" s="86">
        <v>15.811138014527801</v>
      </c>
      <c r="O540" s="86">
        <v>8.3666476299257599</v>
      </c>
      <c r="P540" s="86">
        <v>0.82699999999999996</v>
      </c>
      <c r="Q540" s="88">
        <v>0.66300000000000003</v>
      </c>
      <c r="R540" s="85">
        <v>0</v>
      </c>
      <c r="S540" s="86">
        <v>15</v>
      </c>
      <c r="T540" s="86">
        <v>1.08</v>
      </c>
      <c r="U540" s="88">
        <v>13.2861878453039</v>
      </c>
      <c r="V540" s="89">
        <v>2.97</v>
      </c>
      <c r="W540" s="85">
        <v>26.617256713013099</v>
      </c>
      <c r="X540" s="88">
        <v>43.4</v>
      </c>
      <c r="Y540" s="85"/>
      <c r="Z540" s="88"/>
      <c r="AA540" s="85">
        <v>0.06</v>
      </c>
      <c r="AB540" s="91">
        <v>0.06</v>
      </c>
      <c r="AC540" s="86">
        <v>0</v>
      </c>
      <c r="AD540" s="86">
        <v>0</v>
      </c>
      <c r="AE540" s="86">
        <v>0</v>
      </c>
      <c r="AF540" s="88">
        <v>2.2658715302700002E-9</v>
      </c>
      <c r="AG540" s="85">
        <v>0.643884933725</v>
      </c>
      <c r="AH540" s="86">
        <v>1.8610999999999999E-2</v>
      </c>
      <c r="AI540" s="88">
        <v>2.6019699770400001E-10</v>
      </c>
      <c r="AJ540" s="150">
        <v>1</v>
      </c>
      <c r="AK540" s="151">
        <v>0</v>
      </c>
    </row>
    <row r="541" spans="1:37" x14ac:dyDescent="0.2">
      <c r="A541" s="149" t="s">
        <v>1395</v>
      </c>
      <c r="B541" s="66" t="s">
        <v>1396</v>
      </c>
      <c r="C541" s="67">
        <v>72</v>
      </c>
      <c r="D541" s="84" t="s">
        <v>342</v>
      </c>
      <c r="E541" s="85">
        <v>14.0816355127091</v>
      </c>
      <c r="F541" s="91">
        <v>14.0676232379565</v>
      </c>
      <c r="G541" s="86">
        <v>11.9650814113163</v>
      </c>
      <c r="H541" s="86">
        <v>11.9545722052518</v>
      </c>
      <c r="I541" s="86">
        <v>11.19</v>
      </c>
      <c r="J541" s="86">
        <v>31.07</v>
      </c>
      <c r="K541" s="87">
        <v>0</v>
      </c>
      <c r="L541" s="85">
        <v>23.590001426699999</v>
      </c>
      <c r="M541" s="86">
        <v>0</v>
      </c>
      <c r="N541" s="86">
        <v>100</v>
      </c>
      <c r="O541" s="86">
        <v>27.4899094578379</v>
      </c>
      <c r="P541" s="86">
        <v>2.0830000000000002</v>
      </c>
      <c r="Q541" s="88">
        <v>0.87190000000000001</v>
      </c>
      <c r="R541" s="85">
        <v>0</v>
      </c>
      <c r="S541" s="86">
        <v>11.6</v>
      </c>
      <c r="T541" s="86">
        <v>1.47</v>
      </c>
      <c r="U541" s="88">
        <v>16.444805649749199</v>
      </c>
      <c r="V541" s="89">
        <v>3.29</v>
      </c>
      <c r="W541" s="85">
        <v>60.533922190139201</v>
      </c>
      <c r="X541" s="88">
        <v>88.666666666699996</v>
      </c>
      <c r="Y541" s="85">
        <v>-99.52</v>
      </c>
      <c r="Z541" s="88"/>
      <c r="AA541" s="85">
        <v>0</v>
      </c>
      <c r="AB541" s="91">
        <v>0</v>
      </c>
      <c r="AC541" s="86">
        <v>0</v>
      </c>
      <c r="AD541" s="86">
        <v>0</v>
      </c>
      <c r="AE541" s="86">
        <v>0</v>
      </c>
      <c r="AF541" s="88">
        <v>2.09999955796E-2</v>
      </c>
      <c r="AG541" s="85">
        <v>0.25072308586199998</v>
      </c>
      <c r="AH541" s="86">
        <v>0.27602100000000002</v>
      </c>
      <c r="AI541" s="88">
        <v>6.8159990043900002E-3</v>
      </c>
      <c r="AJ541" s="150">
        <v>1</v>
      </c>
      <c r="AK541" s="151">
        <v>0</v>
      </c>
    </row>
    <row r="542" spans="1:37" x14ac:dyDescent="0.2">
      <c r="A542" s="149" t="s">
        <v>1397</v>
      </c>
      <c r="B542" s="66" t="s">
        <v>1398</v>
      </c>
      <c r="C542" s="67">
        <v>72</v>
      </c>
      <c r="D542" s="84" t="s">
        <v>342</v>
      </c>
      <c r="E542" s="85">
        <v>8.6155938910529901</v>
      </c>
      <c r="F542" s="91">
        <v>8.6155938910529901</v>
      </c>
      <c r="G542" s="86">
        <v>3.99492982130712</v>
      </c>
      <c r="H542" s="86">
        <v>3.99492982130712</v>
      </c>
      <c r="I542" s="86">
        <v>9.75</v>
      </c>
      <c r="J542" s="86">
        <v>8.7100000000000009</v>
      </c>
      <c r="K542" s="87">
        <v>0</v>
      </c>
      <c r="L542" s="85">
        <v>29.909999854399999</v>
      </c>
      <c r="M542" s="86">
        <v>0</v>
      </c>
      <c r="N542" s="86">
        <v>23.175855268798799</v>
      </c>
      <c r="O542" s="86">
        <v>2.5264942772361199</v>
      </c>
      <c r="P542" s="86">
        <v>1.528</v>
      </c>
      <c r="Q542" s="88">
        <v>1.1954</v>
      </c>
      <c r="R542" s="85">
        <v>0</v>
      </c>
      <c r="S542" s="86">
        <v>12</v>
      </c>
      <c r="T542" s="86">
        <v>2.2000000000000002</v>
      </c>
      <c r="U542" s="88">
        <v>15.1610709206703</v>
      </c>
      <c r="V542" s="89">
        <v>3.12</v>
      </c>
      <c r="W542" s="85">
        <v>27.695610834323201</v>
      </c>
      <c r="X542" s="88">
        <v>48.7</v>
      </c>
      <c r="Y542" s="85"/>
      <c r="Z542" s="88"/>
      <c r="AA542" s="85">
        <v>0.11</v>
      </c>
      <c r="AB542" s="91">
        <v>0.11</v>
      </c>
      <c r="AC542" s="86">
        <v>0.03</v>
      </c>
      <c r="AD542" s="86">
        <v>0.03</v>
      </c>
      <c r="AE542" s="86">
        <v>0</v>
      </c>
      <c r="AF542" s="88">
        <v>0</v>
      </c>
      <c r="AG542" s="85">
        <v>0.66083600958199995</v>
      </c>
      <c r="AH542" s="86">
        <v>9.9556000000000006E-2</v>
      </c>
      <c r="AI542" s="88">
        <v>5.2170871904300002E-9</v>
      </c>
      <c r="AJ542" s="150">
        <v>1</v>
      </c>
      <c r="AK542" s="151">
        <v>0</v>
      </c>
    </row>
    <row r="543" spans="1:37" x14ac:dyDescent="0.2">
      <c r="A543" s="149" t="s">
        <v>1399</v>
      </c>
      <c r="B543" s="66" t="s">
        <v>1400</v>
      </c>
      <c r="C543" s="67">
        <v>54</v>
      </c>
      <c r="D543" s="84" t="s">
        <v>342</v>
      </c>
      <c r="E543" s="85">
        <v>17.1722555676578</v>
      </c>
      <c r="F543" s="91">
        <v>17.156033463882601</v>
      </c>
      <c r="G543" s="86">
        <v>6.6974114157261697</v>
      </c>
      <c r="H543" s="86">
        <v>6.6974114157261697</v>
      </c>
      <c r="I543" s="86">
        <v>6.63</v>
      </c>
      <c r="J543" s="86">
        <v>5.4</v>
      </c>
      <c r="K543" s="87">
        <v>0.1288</v>
      </c>
      <c r="L543" s="85">
        <v>33.329998130600003</v>
      </c>
      <c r="M543" s="86">
        <v>0</v>
      </c>
      <c r="N543" s="86">
        <v>49.159208028207203</v>
      </c>
      <c r="O543" s="86">
        <v>9.5058671546991107</v>
      </c>
      <c r="P543" s="86">
        <v>1.129</v>
      </c>
      <c r="Q543" s="88">
        <v>0.51500000000000001</v>
      </c>
      <c r="R543" s="85">
        <v>0</v>
      </c>
      <c r="S543" s="86">
        <v>13.8</v>
      </c>
      <c r="T543" s="86">
        <v>1.83</v>
      </c>
      <c r="U543" s="88">
        <v>8.7622534819586999</v>
      </c>
      <c r="V543" s="89">
        <v>3.21</v>
      </c>
      <c r="W543" s="85">
        <v>39.012907725037998</v>
      </c>
      <c r="X543" s="88">
        <v>64.166666666699996</v>
      </c>
      <c r="Y543" s="85"/>
      <c r="Z543" s="88"/>
      <c r="AA543" s="85">
        <v>0</v>
      </c>
      <c r="AB543" s="91">
        <v>0</v>
      </c>
      <c r="AC543" s="86">
        <v>0</v>
      </c>
      <c r="AD543" s="86">
        <v>0</v>
      </c>
      <c r="AE543" s="86">
        <v>0</v>
      </c>
      <c r="AF543" s="88">
        <v>0</v>
      </c>
      <c r="AG543" s="85">
        <v>9.2628002367900003E-2</v>
      </c>
      <c r="AH543" s="86">
        <v>1.6317999999999999E-2</v>
      </c>
      <c r="AI543" s="88">
        <v>1.3869150778900001E-8</v>
      </c>
      <c r="AJ543" s="150">
        <v>1</v>
      </c>
      <c r="AK543" s="151">
        <v>0</v>
      </c>
    </row>
    <row r="544" spans="1:37" x14ac:dyDescent="0.2">
      <c r="A544" s="149" t="s">
        <v>1401</v>
      </c>
      <c r="B544" s="66" t="s">
        <v>1402</v>
      </c>
      <c r="C544" s="67">
        <v>72</v>
      </c>
      <c r="D544" s="84" t="s">
        <v>342</v>
      </c>
      <c r="E544" s="85">
        <v>11.263598884308101</v>
      </c>
      <c r="F544" s="91">
        <v>10.764649012657101</v>
      </c>
      <c r="G544" s="86">
        <v>6.6419229016879804</v>
      </c>
      <c r="H544" s="86">
        <v>6.1618642278500699</v>
      </c>
      <c r="I544" s="86">
        <v>7.78</v>
      </c>
      <c r="J544" s="86">
        <v>21.6</v>
      </c>
      <c r="K544" s="87">
        <v>1.23E-2</v>
      </c>
      <c r="L544" s="85">
        <v>19.849995487699999</v>
      </c>
      <c r="M544" s="86">
        <v>0</v>
      </c>
      <c r="N544" s="86">
        <v>29.539658250446301</v>
      </c>
      <c r="O544" s="86">
        <v>5.53985872855701</v>
      </c>
      <c r="P544" s="86">
        <v>2.5910000000000002</v>
      </c>
      <c r="Q544" s="88">
        <v>1.4570000000000001</v>
      </c>
      <c r="R544" s="85">
        <v>0</v>
      </c>
      <c r="S544" s="86">
        <v>1.6</v>
      </c>
      <c r="T544" s="86">
        <v>1.69</v>
      </c>
      <c r="U544" s="88">
        <v>22.339397037415701</v>
      </c>
      <c r="V544" s="89">
        <v>3.06</v>
      </c>
      <c r="W544" s="85">
        <v>33.053350427858497</v>
      </c>
      <c r="X544" s="88">
        <v>54.2</v>
      </c>
      <c r="Y544" s="85"/>
      <c r="Z544" s="88"/>
      <c r="AA544" s="85">
        <v>0</v>
      </c>
      <c r="AB544" s="91">
        <v>0</v>
      </c>
      <c r="AC544" s="86">
        <v>0</v>
      </c>
      <c r="AD544" s="86">
        <v>0</v>
      </c>
      <c r="AE544" s="86">
        <v>0.01</v>
      </c>
      <c r="AF544" s="88">
        <v>1.32429678105E-8</v>
      </c>
      <c r="AG544" s="85">
        <v>0.63924994710299998</v>
      </c>
      <c r="AH544" s="86">
        <v>0.13125300000000001</v>
      </c>
      <c r="AI544" s="88">
        <v>0.208494066634</v>
      </c>
      <c r="AJ544" s="150">
        <v>1</v>
      </c>
      <c r="AK544" s="151">
        <v>0</v>
      </c>
    </row>
    <row r="545" spans="1:37" x14ac:dyDescent="0.2">
      <c r="A545" s="149" t="s">
        <v>1403</v>
      </c>
      <c r="B545" s="66" t="s">
        <v>1404</v>
      </c>
      <c r="C545" s="67">
        <v>72</v>
      </c>
      <c r="D545" s="84" t="s">
        <v>342</v>
      </c>
      <c r="E545" s="85">
        <v>19.354619025458799</v>
      </c>
      <c r="F545" s="91">
        <v>19.3177303837554</v>
      </c>
      <c r="G545" s="86">
        <v>12.1738192797067</v>
      </c>
      <c r="H545" s="86">
        <v>12.1533886473786</v>
      </c>
      <c r="I545" s="86">
        <v>35.54</v>
      </c>
      <c r="J545" s="86">
        <v>70.36</v>
      </c>
      <c r="K545" s="87">
        <v>3.15E-2</v>
      </c>
      <c r="L545" s="85">
        <v>20.5899990952</v>
      </c>
      <c r="M545" s="86">
        <v>0</v>
      </c>
      <c r="N545" s="86">
        <v>65.590870045404301</v>
      </c>
      <c r="O545" s="86">
        <v>22.971596133296899</v>
      </c>
      <c r="P545" s="86">
        <v>5.3049999999999997</v>
      </c>
      <c r="Q545" s="88">
        <v>1.4125000000000001</v>
      </c>
      <c r="R545" s="85">
        <v>0</v>
      </c>
      <c r="S545" s="86">
        <v>5.4</v>
      </c>
      <c r="T545" s="86">
        <v>1.96</v>
      </c>
      <c r="U545" s="88">
        <v>13.783299093106899</v>
      </c>
      <c r="V545" s="89">
        <v>3.21</v>
      </c>
      <c r="W545" s="85">
        <v>50.019585302272901</v>
      </c>
      <c r="X545" s="88">
        <v>80.333333333300004</v>
      </c>
      <c r="Y545" s="85">
        <v>-100</v>
      </c>
      <c r="Z545" s="88"/>
      <c r="AA545" s="85">
        <v>0.17</v>
      </c>
      <c r="AB545" s="91">
        <v>0.17</v>
      </c>
      <c r="AC545" s="86">
        <v>0.05</v>
      </c>
      <c r="AD545" s="86">
        <v>0.05</v>
      </c>
      <c r="AE545" s="86">
        <v>0.01</v>
      </c>
      <c r="AF545" s="88">
        <v>2.3002937121E-10</v>
      </c>
      <c r="AG545" s="85">
        <v>0.45375704976800002</v>
      </c>
      <c r="AH545" s="86">
        <v>0.79173700000000002</v>
      </c>
      <c r="AI545" s="88">
        <v>0.41731196986500002</v>
      </c>
      <c r="AJ545" s="150">
        <v>1</v>
      </c>
      <c r="AK545" s="151">
        <v>0</v>
      </c>
    </row>
    <row r="546" spans="1:37" x14ac:dyDescent="0.2">
      <c r="A546" s="149" t="s">
        <v>1405</v>
      </c>
      <c r="B546" s="66" t="s">
        <v>1406</v>
      </c>
      <c r="C546" s="67">
        <v>72</v>
      </c>
      <c r="D546" s="84" t="s">
        <v>342</v>
      </c>
      <c r="E546" s="85">
        <v>8.7556692332032497</v>
      </c>
      <c r="F546" s="91">
        <v>8.7424849699398806</v>
      </c>
      <c r="G546" s="86">
        <v>4.7924796962345697</v>
      </c>
      <c r="H546" s="86">
        <v>4.7832507119502203</v>
      </c>
      <c r="I546" s="86">
        <v>22.04</v>
      </c>
      <c r="J546" s="86">
        <v>21.39</v>
      </c>
      <c r="K546" s="87">
        <v>0</v>
      </c>
      <c r="L546" s="85">
        <v>2.3299999999900001</v>
      </c>
      <c r="M546" s="86">
        <v>0</v>
      </c>
      <c r="N546" s="86">
        <v>27.1447196870926</v>
      </c>
      <c r="O546" s="86">
        <v>21.191135734071999</v>
      </c>
      <c r="P546" s="86">
        <v>1.5309999999999999</v>
      </c>
      <c r="Q546" s="88">
        <v>0.879</v>
      </c>
      <c r="R546" s="85">
        <v>0</v>
      </c>
      <c r="S546" s="86">
        <v>1.8</v>
      </c>
      <c r="T546" s="86">
        <v>1.1399999999999999</v>
      </c>
      <c r="U546" s="88">
        <v>13.2699609745807</v>
      </c>
      <c r="V546" s="89">
        <v>3.2</v>
      </c>
      <c r="W546" s="85">
        <v>29.036307609342401</v>
      </c>
      <c r="X546" s="88">
        <v>46.7</v>
      </c>
      <c r="Y546" s="85">
        <v>100</v>
      </c>
      <c r="Z546" s="88"/>
      <c r="AA546" s="85">
        <v>0.21</v>
      </c>
      <c r="AB546" s="91">
        <v>0.21</v>
      </c>
      <c r="AC546" s="86">
        <v>0.04</v>
      </c>
      <c r="AD546" s="86">
        <v>0.04</v>
      </c>
      <c r="AE546" s="86">
        <v>0</v>
      </c>
      <c r="AF546" s="88">
        <v>0</v>
      </c>
      <c r="AG546" s="85">
        <v>6.5999999917899996E-2</v>
      </c>
      <c r="AH546" s="86">
        <v>0.112662</v>
      </c>
      <c r="AI546" s="88">
        <v>6.9497999913600006E-2</v>
      </c>
      <c r="AJ546" s="150">
        <v>1</v>
      </c>
      <c r="AK546" s="151">
        <v>0</v>
      </c>
    </row>
    <row r="547" spans="1:37" x14ac:dyDescent="0.2">
      <c r="A547" s="149" t="s">
        <v>1407</v>
      </c>
      <c r="B547" s="66" t="s">
        <v>1408</v>
      </c>
      <c r="C547" s="67">
        <v>72</v>
      </c>
      <c r="D547" s="84" t="s">
        <v>342</v>
      </c>
      <c r="E547" s="85">
        <v>28.020893900544301</v>
      </c>
      <c r="F547" s="91">
        <v>27.675839521117901</v>
      </c>
      <c r="G547" s="86">
        <v>11.995882223980299</v>
      </c>
      <c r="H547" s="86">
        <v>11.8452783788163</v>
      </c>
      <c r="I547" s="86">
        <v>23.59</v>
      </c>
      <c r="J547" s="86">
        <v>39.19</v>
      </c>
      <c r="K547" s="87">
        <v>2.12E-2</v>
      </c>
      <c r="L547" s="85">
        <v>0.92000000238099999</v>
      </c>
      <c r="M547" s="86">
        <v>3.5702998197983198E-3</v>
      </c>
      <c r="N547" s="86">
        <v>59.914269013444198</v>
      </c>
      <c r="O547" s="86">
        <v>21.962616822429901</v>
      </c>
      <c r="P547" s="86">
        <v>2.569</v>
      </c>
      <c r="Q547" s="88">
        <v>0.9214</v>
      </c>
      <c r="R547" s="85">
        <v>1.21197430614471E-2</v>
      </c>
      <c r="S547" s="86">
        <v>1.3</v>
      </c>
      <c r="T547" s="86">
        <v>1.43</v>
      </c>
      <c r="U547" s="88">
        <v>6.15855344053531</v>
      </c>
      <c r="V547" s="89">
        <v>3.52</v>
      </c>
      <c r="W547" s="85">
        <v>47.045380200698403</v>
      </c>
      <c r="X547" s="88">
        <v>53.6</v>
      </c>
      <c r="Y547" s="85">
        <v>100</v>
      </c>
      <c r="Z547" s="88"/>
      <c r="AA547" s="85">
        <v>0</v>
      </c>
      <c r="AB547" s="91">
        <v>0</v>
      </c>
      <c r="AC547" s="86">
        <v>0</v>
      </c>
      <c r="AD547" s="86">
        <v>0</v>
      </c>
      <c r="AE547" s="86">
        <v>0.01</v>
      </c>
      <c r="AF547" s="88">
        <v>0</v>
      </c>
      <c r="AG547" s="85">
        <v>0.18843997639099999</v>
      </c>
      <c r="AH547" s="86">
        <v>0.28514699999999998</v>
      </c>
      <c r="AI547" s="88">
        <v>0.20849397948699999</v>
      </c>
      <c r="AJ547" s="150">
        <v>1</v>
      </c>
      <c r="AK547" s="151">
        <v>0</v>
      </c>
    </row>
    <row r="548" spans="1:37" x14ac:dyDescent="0.2">
      <c r="A548" s="149" t="s">
        <v>458</v>
      </c>
      <c r="B548" s="66" t="s">
        <v>1409</v>
      </c>
      <c r="C548" s="67">
        <v>54</v>
      </c>
      <c r="D548" s="84" t="s">
        <v>342</v>
      </c>
      <c r="E548" s="85">
        <v>11.0991194935443</v>
      </c>
      <c r="F548" s="91">
        <v>11.0333118361653</v>
      </c>
      <c r="G548" s="86">
        <v>5.0869319153976802</v>
      </c>
      <c r="H548" s="86">
        <v>5.05007962726543</v>
      </c>
      <c r="I548" s="86">
        <v>38.79</v>
      </c>
      <c r="J548" s="86">
        <v>33.590000000000003</v>
      </c>
      <c r="K548" s="87">
        <v>0.1024</v>
      </c>
      <c r="L548" s="85">
        <v>2.2000001243399998</v>
      </c>
      <c r="M548" s="86">
        <v>0</v>
      </c>
      <c r="N548" s="86">
        <v>24.935724587696701</v>
      </c>
      <c r="O548" s="86">
        <v>8.1882480957562596</v>
      </c>
      <c r="P548" s="86">
        <v>4.9690000000000003</v>
      </c>
      <c r="Q548" s="88">
        <v>1.5063</v>
      </c>
      <c r="R548" s="85">
        <v>0</v>
      </c>
      <c r="S548" s="86">
        <v>5.8</v>
      </c>
      <c r="T548" s="86">
        <v>1.88</v>
      </c>
      <c r="U548" s="88">
        <v>11.682175337922301</v>
      </c>
      <c r="V548" s="89">
        <v>2.97</v>
      </c>
      <c r="W548" s="85">
        <v>35.422116328418603</v>
      </c>
      <c r="X548" s="88">
        <v>44.266666666699997</v>
      </c>
      <c r="Y548" s="85">
        <v>100</v>
      </c>
      <c r="Z548" s="88"/>
      <c r="AA548" s="85">
        <v>0</v>
      </c>
      <c r="AB548" s="91">
        <v>0</v>
      </c>
      <c r="AC548" s="86">
        <v>0</v>
      </c>
      <c r="AD548" s="86">
        <v>0</v>
      </c>
      <c r="AE548" s="86">
        <v>0.09</v>
      </c>
      <c r="AF548" s="88">
        <v>0</v>
      </c>
      <c r="AG548" s="85">
        <v>3.8020973722E-8</v>
      </c>
      <c r="AH548" s="86">
        <v>0.17546200000000001</v>
      </c>
      <c r="AI548" s="88">
        <v>6.9579291487100001E-2</v>
      </c>
      <c r="AJ548" s="150">
        <v>1</v>
      </c>
      <c r="AK548" s="151">
        <v>0</v>
      </c>
    </row>
    <row r="549" spans="1:37" x14ac:dyDescent="0.2">
      <c r="A549" s="149" t="s">
        <v>1410</v>
      </c>
      <c r="B549" s="66" t="s">
        <v>1411</v>
      </c>
      <c r="C549" s="67">
        <v>72</v>
      </c>
      <c r="D549" s="84" t="s">
        <v>342</v>
      </c>
      <c r="E549" s="85">
        <v>19.3134474450356</v>
      </c>
      <c r="F549" s="91">
        <v>18.882391326172101</v>
      </c>
      <c r="G549" s="86">
        <v>10.1702891275976</v>
      </c>
      <c r="H549" s="86">
        <v>10.044172271860299</v>
      </c>
      <c r="I549" s="86">
        <v>170.11</v>
      </c>
      <c r="J549" s="86">
        <v>380.71</v>
      </c>
      <c r="K549" s="87">
        <v>9.06E-2</v>
      </c>
      <c r="L549" s="85">
        <v>2.1299999243499999</v>
      </c>
      <c r="M549" s="86">
        <v>1.56667195126872E-4</v>
      </c>
      <c r="N549" s="86">
        <v>46.454068713139797</v>
      </c>
      <c r="O549" s="86">
        <v>56.139699052572901</v>
      </c>
      <c r="P549" s="86">
        <v>16.245999999999999</v>
      </c>
      <c r="Q549" s="88">
        <v>2.1194000000000002</v>
      </c>
      <c r="R549" s="85">
        <v>2.32396002788752E-2</v>
      </c>
      <c r="S549" s="86">
        <v>2.5</v>
      </c>
      <c r="T549" s="86">
        <v>3.33</v>
      </c>
      <c r="U549" s="88">
        <v>7.0788575444232498</v>
      </c>
      <c r="V549" s="89">
        <v>2.34</v>
      </c>
      <c r="W549" s="85">
        <v>53.409436778508102</v>
      </c>
      <c r="X549" s="88">
        <v>64.2</v>
      </c>
      <c r="Y549" s="85">
        <v>-88.38</v>
      </c>
      <c r="Z549" s="88"/>
      <c r="AA549" s="85">
        <v>0.78</v>
      </c>
      <c r="AB549" s="91">
        <v>0.76</v>
      </c>
      <c r="AC549" s="86">
        <v>0.28999999999999998</v>
      </c>
      <c r="AD549" s="86">
        <v>0.3</v>
      </c>
      <c r="AE549" s="86">
        <v>0</v>
      </c>
      <c r="AF549" s="88">
        <v>2.06464590596E-8</v>
      </c>
      <c r="AG549" s="85">
        <v>0.18424996052000001</v>
      </c>
      <c r="AH549" s="86">
        <v>3.9491550000000002</v>
      </c>
      <c r="AI549" s="88">
        <v>3.3013971074600001</v>
      </c>
      <c r="AJ549" s="150">
        <v>1</v>
      </c>
      <c r="AK549" s="151">
        <v>0</v>
      </c>
    </row>
    <row r="550" spans="1:37" x14ac:dyDescent="0.2">
      <c r="A550" s="149" t="s">
        <v>1412</v>
      </c>
      <c r="B550" s="66" t="s">
        <v>1413</v>
      </c>
      <c r="C550" s="67">
        <v>54</v>
      </c>
      <c r="D550" s="84" t="s">
        <v>342</v>
      </c>
      <c r="E550" s="85">
        <v>5.5908466819221996</v>
      </c>
      <c r="F550" s="91">
        <v>5.5908466819221996</v>
      </c>
      <c r="G550" s="86">
        <v>2.3871853546910802</v>
      </c>
      <c r="H550" s="86">
        <v>2.3871853546910802</v>
      </c>
      <c r="I550" s="86">
        <v>5.94</v>
      </c>
      <c r="J550" s="86">
        <v>12.92</v>
      </c>
      <c r="K550" s="87">
        <v>0</v>
      </c>
      <c r="L550" s="85">
        <v>35.4299999861</v>
      </c>
      <c r="M550" s="86">
        <v>0</v>
      </c>
      <c r="N550" s="86">
        <v>18.6503719447396</v>
      </c>
      <c r="O550" s="86">
        <v>2.4082116067903701</v>
      </c>
      <c r="P550" s="86">
        <v>0.96199999999999997</v>
      </c>
      <c r="Q550" s="88">
        <v>0.38650000000000001</v>
      </c>
      <c r="R550" s="85">
        <v>0</v>
      </c>
      <c r="S550" s="86">
        <v>1.8</v>
      </c>
      <c r="T550" s="86">
        <v>0.97</v>
      </c>
      <c r="U550" s="88">
        <v>8.9464530892448497</v>
      </c>
      <c r="V550" s="89">
        <v>3.17</v>
      </c>
      <c r="W550" s="85">
        <v>26.3407383610968</v>
      </c>
      <c r="X550" s="88">
        <v>23.2</v>
      </c>
      <c r="Y550" s="85">
        <v>-100</v>
      </c>
      <c r="Z550" s="88"/>
      <c r="AA550" s="85">
        <v>0</v>
      </c>
      <c r="AB550" s="91">
        <v>0</v>
      </c>
      <c r="AC550" s="86">
        <v>0</v>
      </c>
      <c r="AD550" s="86">
        <v>0</v>
      </c>
      <c r="AE550" s="86">
        <v>0.11</v>
      </c>
      <c r="AF550" s="88">
        <v>0</v>
      </c>
      <c r="AG550" s="85">
        <v>0.22000800030500001</v>
      </c>
      <c r="AH550" s="86">
        <v>4.8368000000000001E-2</v>
      </c>
      <c r="AI550" s="88">
        <v>2.0550000016299999E-3</v>
      </c>
      <c r="AJ550" s="150">
        <v>1</v>
      </c>
      <c r="AK550" s="151">
        <v>0</v>
      </c>
    </row>
    <row r="551" spans="1:37" x14ac:dyDescent="0.2">
      <c r="A551" s="149" t="s">
        <v>1414</v>
      </c>
      <c r="B551" s="66" t="s">
        <v>1415</v>
      </c>
      <c r="C551" s="67">
        <v>54</v>
      </c>
      <c r="D551" s="84" t="s">
        <v>342</v>
      </c>
      <c r="E551" s="85">
        <v>3.7944470126512999</v>
      </c>
      <c r="F551" s="91">
        <v>3.7868996292347901</v>
      </c>
      <c r="G551" s="86">
        <v>1.5396662169683999</v>
      </c>
      <c r="H551" s="86">
        <v>1.5396662169683999</v>
      </c>
      <c r="I551" s="86">
        <v>37.5</v>
      </c>
      <c r="J551" s="86">
        <v>74.7</v>
      </c>
      <c r="K551" s="87">
        <v>0</v>
      </c>
      <c r="L551" s="85">
        <v>29.070000011099999</v>
      </c>
      <c r="M551" s="86">
        <v>0</v>
      </c>
      <c r="N551" s="86">
        <v>7.9777034559643303</v>
      </c>
      <c r="O551" s="86">
        <v>0.95740323571574903</v>
      </c>
      <c r="P551" s="86">
        <v>3.593</v>
      </c>
      <c r="Q551" s="88">
        <v>0.78620000000000001</v>
      </c>
      <c r="R551" s="85">
        <v>0</v>
      </c>
      <c r="S551" s="86">
        <v>3.6</v>
      </c>
      <c r="T551" s="86">
        <v>1.21</v>
      </c>
      <c r="U551" s="88">
        <v>14.510788041171001</v>
      </c>
      <c r="V551" s="89">
        <v>3</v>
      </c>
      <c r="W551" s="85">
        <v>32.912549439062701</v>
      </c>
      <c r="X551" s="88">
        <v>44.1</v>
      </c>
      <c r="Y551" s="85">
        <v>55.52000000000001</v>
      </c>
      <c r="Z551" s="88"/>
      <c r="AA551" s="85">
        <v>0</v>
      </c>
      <c r="AB551" s="91">
        <v>0.03</v>
      </c>
      <c r="AC551" s="86">
        <v>0</v>
      </c>
      <c r="AD551" s="86">
        <v>0</v>
      </c>
      <c r="AE551" s="86">
        <v>2.31</v>
      </c>
      <c r="AF551" s="88">
        <v>4.9537120192300001E-10</v>
      </c>
      <c r="AG551" s="85">
        <v>0.437895007201</v>
      </c>
      <c r="AH551" s="86">
        <v>0.55272200000000005</v>
      </c>
      <c r="AI551" s="88">
        <v>3.3635000308500002E-2</v>
      </c>
      <c r="AJ551" s="150">
        <v>1</v>
      </c>
      <c r="AK551" s="151">
        <v>0</v>
      </c>
    </row>
    <row r="552" spans="1:37" x14ac:dyDescent="0.2">
      <c r="A552" s="149" t="s">
        <v>1416</v>
      </c>
      <c r="B552" s="66" t="s">
        <v>1417</v>
      </c>
      <c r="C552" s="67">
        <v>54</v>
      </c>
      <c r="D552" s="84" t="s">
        <v>342</v>
      </c>
      <c r="E552" s="85">
        <v>6.1548925290700103</v>
      </c>
      <c r="F552" s="91">
        <v>6.0508223185531804</v>
      </c>
      <c r="G552" s="86">
        <v>3.1794678488605501</v>
      </c>
      <c r="H552" s="86">
        <v>3.07539763834373</v>
      </c>
      <c r="I552" s="86">
        <v>26.62</v>
      </c>
      <c r="J552" s="86">
        <v>28.33</v>
      </c>
      <c r="K552" s="87">
        <v>0</v>
      </c>
      <c r="L552" s="85">
        <v>31.709999919200001</v>
      </c>
      <c r="M552" s="86">
        <v>0</v>
      </c>
      <c r="N552" s="86">
        <v>24.740325012564899</v>
      </c>
      <c r="O552" s="86">
        <v>7.28079038958123</v>
      </c>
      <c r="P552" s="86">
        <v>2.9510000000000001</v>
      </c>
      <c r="Q552" s="88">
        <v>0.79210000000000003</v>
      </c>
      <c r="R552" s="85">
        <v>0</v>
      </c>
      <c r="S552" s="86">
        <v>1</v>
      </c>
      <c r="T552" s="86">
        <v>1.64</v>
      </c>
      <c r="U552" s="88">
        <v>10.155449755394001</v>
      </c>
      <c r="V552" s="89">
        <v>3.1</v>
      </c>
      <c r="W552" s="85">
        <v>44.6748938594381</v>
      </c>
      <c r="X552" s="88">
        <v>50.3</v>
      </c>
      <c r="Y552" s="85">
        <v>-99.72</v>
      </c>
      <c r="Z552" s="88"/>
      <c r="AA552" s="85">
        <v>0</v>
      </c>
      <c r="AB552" s="91">
        <v>0</v>
      </c>
      <c r="AC552" s="86">
        <v>0</v>
      </c>
      <c r="AD552" s="86">
        <v>0</v>
      </c>
      <c r="AE552" s="86">
        <v>0.35</v>
      </c>
      <c r="AF552" s="88">
        <v>0</v>
      </c>
      <c r="AG552" s="85">
        <v>0.58121499159099999</v>
      </c>
      <c r="AH552" s="86">
        <v>0.24193799999999999</v>
      </c>
      <c r="AI552" s="88">
        <v>1.9068000004599999E-2</v>
      </c>
      <c r="AJ552" s="150">
        <v>1</v>
      </c>
      <c r="AK552" s="151">
        <v>0</v>
      </c>
    </row>
    <row r="553" spans="1:37" x14ac:dyDescent="0.2">
      <c r="A553" s="149" t="s">
        <v>1418</v>
      </c>
      <c r="B553" s="66" t="s">
        <v>1419</v>
      </c>
      <c r="C553" s="67">
        <v>54</v>
      </c>
      <c r="D553" s="84" t="s">
        <v>342</v>
      </c>
      <c r="E553" s="85">
        <v>4.8655471828022803</v>
      </c>
      <c r="F553" s="91">
        <v>4.8655471828022803</v>
      </c>
      <c r="G553" s="86">
        <v>2.06747504111999</v>
      </c>
      <c r="H553" s="86">
        <v>2.06747504111999</v>
      </c>
      <c r="I553" s="86">
        <v>10.4</v>
      </c>
      <c r="J553" s="86">
        <v>10.16</v>
      </c>
      <c r="K553" s="87">
        <v>0</v>
      </c>
      <c r="L553" s="85">
        <v>30.469999914999999</v>
      </c>
      <c r="M553" s="86">
        <v>0</v>
      </c>
      <c r="N553" s="86">
        <v>19.136345461815299</v>
      </c>
      <c r="O553" s="86">
        <v>5.0124160765198198</v>
      </c>
      <c r="P553" s="86">
        <v>1.165</v>
      </c>
      <c r="Q553" s="88">
        <v>0.8075</v>
      </c>
      <c r="R553" s="85">
        <v>0</v>
      </c>
      <c r="S553" s="86">
        <v>5.3</v>
      </c>
      <c r="T553" s="86">
        <v>1.21</v>
      </c>
      <c r="U553" s="88">
        <v>16.054010633821701</v>
      </c>
      <c r="V553" s="89">
        <v>3.09</v>
      </c>
      <c r="W553" s="85">
        <v>30.733456916556399</v>
      </c>
      <c r="X553" s="88">
        <v>35.866666666699999</v>
      </c>
      <c r="Y553" s="85"/>
      <c r="Z553" s="88"/>
      <c r="AA553" s="85">
        <v>0</v>
      </c>
      <c r="AB553" s="91">
        <v>0</v>
      </c>
      <c r="AC553" s="86">
        <v>0</v>
      </c>
      <c r="AD553" s="86">
        <v>0</v>
      </c>
      <c r="AE553" s="86">
        <v>0.04</v>
      </c>
      <c r="AF553" s="88">
        <v>0</v>
      </c>
      <c r="AG553" s="85">
        <v>0.20565600113099999</v>
      </c>
      <c r="AH553" s="86">
        <v>3.6575999999999997E-2</v>
      </c>
      <c r="AI553" s="88">
        <v>0</v>
      </c>
      <c r="AJ553" s="150">
        <v>1</v>
      </c>
      <c r="AK553" s="151">
        <v>0</v>
      </c>
    </row>
    <row r="554" spans="1:37" x14ac:dyDescent="0.2">
      <c r="A554" s="149" t="s">
        <v>1420</v>
      </c>
      <c r="B554" s="66" t="s">
        <v>1421</v>
      </c>
      <c r="C554" s="67">
        <v>54</v>
      </c>
      <c r="D554" s="84" t="s">
        <v>342</v>
      </c>
      <c r="E554" s="85">
        <v>6.9001076040172196</v>
      </c>
      <c r="F554" s="91">
        <v>6.7709827833572396</v>
      </c>
      <c r="G554" s="86">
        <v>5.2340387374462001</v>
      </c>
      <c r="H554" s="86">
        <v>5.1093974175035903</v>
      </c>
      <c r="I554" s="86">
        <v>8.8000000000000007</v>
      </c>
      <c r="J554" s="86">
        <v>14.89</v>
      </c>
      <c r="K554" s="87">
        <v>1.9900000000000001E-2</v>
      </c>
      <c r="L554" s="85">
        <v>31.519999371600001</v>
      </c>
      <c r="M554" s="86">
        <v>0</v>
      </c>
      <c r="N554" s="86">
        <v>46.6421736158578</v>
      </c>
      <c r="O554" s="86">
        <v>15.060948081264099</v>
      </c>
      <c r="P554" s="86">
        <v>1.5309999999999999</v>
      </c>
      <c r="Q554" s="88">
        <v>0.65759999999999996</v>
      </c>
      <c r="R554" s="85">
        <v>0</v>
      </c>
      <c r="S554" s="86">
        <v>2.4</v>
      </c>
      <c r="T554" s="86">
        <v>1.03</v>
      </c>
      <c r="U554" s="88">
        <v>10.153335724533701</v>
      </c>
      <c r="V554" s="89">
        <v>3.11</v>
      </c>
      <c r="W554" s="85">
        <v>46.485592235808497</v>
      </c>
      <c r="X554" s="88">
        <v>68.433333333299998</v>
      </c>
      <c r="Y554" s="85">
        <v>51.259999999999991</v>
      </c>
      <c r="Z554" s="88"/>
      <c r="AA554" s="85">
        <v>0</v>
      </c>
      <c r="AB554" s="91">
        <v>0</v>
      </c>
      <c r="AC554" s="86">
        <v>0</v>
      </c>
      <c r="AD554" s="86">
        <v>0</v>
      </c>
      <c r="AE554" s="86">
        <v>0.7</v>
      </c>
      <c r="AF554" s="88">
        <v>0</v>
      </c>
      <c r="AG554" s="85">
        <v>6.8268006031699996E-2</v>
      </c>
      <c r="AH554" s="86">
        <v>0.117009</v>
      </c>
      <c r="AI554" s="88">
        <v>1.56380013712E-2</v>
      </c>
      <c r="AJ554" s="150">
        <v>1</v>
      </c>
      <c r="AK554" s="151">
        <v>0</v>
      </c>
    </row>
    <row r="555" spans="1:37" x14ac:dyDescent="0.2">
      <c r="A555" s="149" t="s">
        <v>1422</v>
      </c>
      <c r="B555" s="66" t="s">
        <v>1423</v>
      </c>
      <c r="C555" s="67">
        <v>54</v>
      </c>
      <c r="D555" s="84" t="s">
        <v>342</v>
      </c>
      <c r="E555" s="85">
        <v>3.3752140455117501</v>
      </c>
      <c r="F555" s="91">
        <v>3.14621113655588</v>
      </c>
      <c r="G555" s="86">
        <v>2.77072888943905</v>
      </c>
      <c r="H555" s="86">
        <v>2.5974293907697401</v>
      </c>
      <c r="I555" s="86">
        <v>449.62</v>
      </c>
      <c r="J555" s="86">
        <v>721.02</v>
      </c>
      <c r="K555" s="87">
        <v>0</v>
      </c>
      <c r="L555" s="85">
        <v>17.620000454100001</v>
      </c>
      <c r="M555" s="86">
        <v>7.1297323822764698E-3</v>
      </c>
      <c r="N555" s="86">
        <v>20.5416571035116</v>
      </c>
      <c r="O555" s="86">
        <v>3.6023711810305499</v>
      </c>
      <c r="P555" s="86">
        <v>17.859000000000002</v>
      </c>
      <c r="Q555" s="88">
        <v>0.68769999999999998</v>
      </c>
      <c r="R555" s="85">
        <v>5.1599587203302398E-2</v>
      </c>
      <c r="S555" s="86">
        <v>0.5</v>
      </c>
      <c r="T555" s="86">
        <v>2.87</v>
      </c>
      <c r="U555" s="88">
        <v>7.41267974665264</v>
      </c>
      <c r="V555" s="89">
        <v>2.0299999999999998</v>
      </c>
      <c r="W555" s="85">
        <v>36.425340303945099</v>
      </c>
      <c r="X555" s="88">
        <v>42.566666666700002</v>
      </c>
      <c r="Y555" s="85"/>
      <c r="Z555" s="88"/>
      <c r="AA555" s="85">
        <v>5.05</v>
      </c>
      <c r="AB555" s="91">
        <v>1.86</v>
      </c>
      <c r="AC555" s="86">
        <v>0.19</v>
      </c>
      <c r="AD555" s="86">
        <v>0.06</v>
      </c>
      <c r="AE555" s="86">
        <v>4.7</v>
      </c>
      <c r="AF555" s="88">
        <v>0</v>
      </c>
      <c r="AG555" s="85">
        <v>0.30297590766400001</v>
      </c>
      <c r="AH555" s="86">
        <v>2.3996400000000002</v>
      </c>
      <c r="AI555" s="88">
        <v>3.0447989834599998E-2</v>
      </c>
      <c r="AJ555" s="150">
        <v>1</v>
      </c>
      <c r="AK555" s="151">
        <v>0</v>
      </c>
    </row>
    <row r="556" spans="1:37" x14ac:dyDescent="0.2">
      <c r="A556" s="149" t="s">
        <v>1424</v>
      </c>
      <c r="B556" s="66" t="s">
        <v>1425</v>
      </c>
      <c r="C556" s="67">
        <v>54</v>
      </c>
      <c r="D556" s="84" t="s">
        <v>342</v>
      </c>
      <c r="E556" s="85">
        <v>8.0629940887401208</v>
      </c>
      <c r="F556" s="91">
        <v>7.9116515917669696</v>
      </c>
      <c r="G556" s="86">
        <v>5.5391353892172903</v>
      </c>
      <c r="H556" s="86">
        <v>5.4207321415853604</v>
      </c>
      <c r="I556" s="86">
        <v>146.80000000000001</v>
      </c>
      <c r="J556" s="86">
        <v>195.86</v>
      </c>
      <c r="K556" s="87">
        <v>0</v>
      </c>
      <c r="L556" s="85">
        <v>25.939997955700001</v>
      </c>
      <c r="M556" s="86">
        <v>0</v>
      </c>
      <c r="N556" s="86">
        <v>13.334797014091301</v>
      </c>
      <c r="O556" s="86">
        <v>6.3979904695061096</v>
      </c>
      <c r="P556" s="86">
        <v>9.9600000000000009</v>
      </c>
      <c r="Q556" s="88">
        <v>0.66269999999999996</v>
      </c>
      <c r="R556" s="85">
        <v>0</v>
      </c>
      <c r="S556" s="86">
        <v>2.7</v>
      </c>
      <c r="T556" s="86">
        <v>2.04</v>
      </c>
      <c r="U556" s="88">
        <v>9.3841250623174997</v>
      </c>
      <c r="V556" s="89">
        <v>2.95</v>
      </c>
      <c r="W556" s="85">
        <v>43.295353781562703</v>
      </c>
      <c r="X556" s="88">
        <v>49.633333333300001</v>
      </c>
      <c r="Y556" s="85">
        <v>-100</v>
      </c>
      <c r="Z556" s="88"/>
      <c r="AA556" s="85">
        <v>0</v>
      </c>
      <c r="AB556" s="91">
        <v>0</v>
      </c>
      <c r="AC556" s="86">
        <v>0</v>
      </c>
      <c r="AD556" s="86">
        <v>0</v>
      </c>
      <c r="AE556" s="86">
        <v>3.14</v>
      </c>
      <c r="AF556" s="88">
        <v>0.14689996432899999</v>
      </c>
      <c r="AG556" s="85">
        <v>0.29429712669699998</v>
      </c>
      <c r="AH556" s="86">
        <v>1.5235289999999999</v>
      </c>
      <c r="AI556" s="88">
        <v>8.4806018102999994E-2</v>
      </c>
      <c r="AJ556" s="150">
        <v>1.01</v>
      </c>
      <c r="AK556" s="151">
        <v>0</v>
      </c>
    </row>
    <row r="557" spans="1:37" x14ac:dyDescent="0.2">
      <c r="A557" s="149" t="s">
        <v>1426</v>
      </c>
      <c r="B557" s="66" t="s">
        <v>1427</v>
      </c>
      <c r="C557" s="67">
        <v>54</v>
      </c>
      <c r="D557" s="84" t="s">
        <v>342</v>
      </c>
      <c r="E557" s="85">
        <v>7.7291843716632904</v>
      </c>
      <c r="F557" s="91">
        <v>7.7291843716632904</v>
      </c>
      <c r="G557" s="86">
        <v>4.7264169444989204</v>
      </c>
      <c r="H557" s="86">
        <v>4.7264169444989204</v>
      </c>
      <c r="I557" s="86">
        <v>30.47</v>
      </c>
      <c r="J557" s="86">
        <v>30.46</v>
      </c>
      <c r="K557" s="87">
        <v>0</v>
      </c>
      <c r="L557" s="85">
        <v>27.069999944100001</v>
      </c>
      <c r="M557" s="86">
        <v>0</v>
      </c>
      <c r="N557" s="86">
        <v>24.717188907798601</v>
      </c>
      <c r="O557" s="86">
        <v>5.8948308585463902</v>
      </c>
      <c r="P557" s="86">
        <v>3.1230000000000002</v>
      </c>
      <c r="Q557" s="88">
        <v>0.79900000000000004</v>
      </c>
      <c r="R557" s="85">
        <v>0</v>
      </c>
      <c r="S557" s="86">
        <v>0.6</v>
      </c>
      <c r="T557" s="86">
        <v>1.22</v>
      </c>
      <c r="U557" s="88">
        <v>10.7101610337539</v>
      </c>
      <c r="V557" s="89">
        <v>3.32</v>
      </c>
      <c r="W557" s="85">
        <v>51.870368855052</v>
      </c>
      <c r="X557" s="88">
        <v>52.933333333299998</v>
      </c>
      <c r="Y557" s="85">
        <v>-100</v>
      </c>
      <c r="Z557" s="88"/>
      <c r="AA557" s="85">
        <v>0</v>
      </c>
      <c r="AB557" s="91">
        <v>0</v>
      </c>
      <c r="AC557" s="86">
        <v>0</v>
      </c>
      <c r="AD557" s="86">
        <v>0</v>
      </c>
      <c r="AE557" s="86">
        <v>0.38</v>
      </c>
      <c r="AF557" s="88">
        <v>0</v>
      </c>
      <c r="AG557" s="85">
        <v>9.7919995474100005E-2</v>
      </c>
      <c r="AH557" s="86">
        <v>9.7568000000000002E-2</v>
      </c>
      <c r="AI557" s="88">
        <v>8.3039996161800005E-3</v>
      </c>
      <c r="AJ557" s="150">
        <v>1</v>
      </c>
      <c r="AK557" s="151">
        <v>0</v>
      </c>
    </row>
    <row r="558" spans="1:37" x14ac:dyDescent="0.2">
      <c r="A558" s="149" t="s">
        <v>1428</v>
      </c>
      <c r="B558" s="66" t="s">
        <v>1429</v>
      </c>
      <c r="C558" s="67">
        <v>54</v>
      </c>
      <c r="D558" s="84" t="s">
        <v>342</v>
      </c>
      <c r="E558" s="85">
        <v>13.6549348198674</v>
      </c>
      <c r="F558" s="91">
        <v>13.6514723958243</v>
      </c>
      <c r="G558" s="86">
        <v>8.0085868116268202</v>
      </c>
      <c r="H558" s="86">
        <v>8.0085868116268202</v>
      </c>
      <c r="I558" s="86">
        <v>15.26</v>
      </c>
      <c r="J558" s="86">
        <v>18.440000000000001</v>
      </c>
      <c r="K558" s="87">
        <v>0</v>
      </c>
      <c r="L558" s="85">
        <v>19.830000479700001</v>
      </c>
      <c r="M558" s="86">
        <v>0</v>
      </c>
      <c r="N558" s="86">
        <v>25.1529230272481</v>
      </c>
      <c r="O558" s="86">
        <v>15.0453883223131</v>
      </c>
      <c r="P558" s="86">
        <v>1.4179999999999999</v>
      </c>
      <c r="Q558" s="88">
        <v>0.6925</v>
      </c>
      <c r="R558" s="85">
        <v>0</v>
      </c>
      <c r="S558" s="86">
        <v>0.6</v>
      </c>
      <c r="T558" s="86">
        <v>1.08</v>
      </c>
      <c r="U558" s="88">
        <v>10.7404393816111</v>
      </c>
      <c r="V558" s="89">
        <v>3.3</v>
      </c>
      <c r="W558" s="85">
        <v>48.938574596442798</v>
      </c>
      <c r="X558" s="88">
        <v>58.4</v>
      </c>
      <c r="Y558" s="85">
        <v>100</v>
      </c>
      <c r="Z558" s="88">
        <v>100</v>
      </c>
      <c r="AA558" s="85">
        <v>0</v>
      </c>
      <c r="AB558" s="91">
        <v>0</v>
      </c>
      <c r="AC558" s="86">
        <v>0</v>
      </c>
      <c r="AD558" s="86">
        <v>0</v>
      </c>
      <c r="AE558" s="86">
        <v>0.47</v>
      </c>
      <c r="AF558" s="88">
        <v>3.4705511522999999E-10</v>
      </c>
      <c r="AG558" s="85">
        <v>0.96619496007299999</v>
      </c>
      <c r="AH558" s="86">
        <v>0.14737800000000001</v>
      </c>
      <c r="AI558" s="88">
        <v>8.3040016022100007E-3</v>
      </c>
      <c r="AJ558" s="150">
        <v>1</v>
      </c>
      <c r="AK558" s="151">
        <v>0</v>
      </c>
    </row>
    <row r="559" spans="1:37" x14ac:dyDescent="0.2">
      <c r="A559" s="149" t="s">
        <v>1430</v>
      </c>
      <c r="B559" s="66" t="s">
        <v>1431</v>
      </c>
      <c r="C559" s="67">
        <v>54</v>
      </c>
      <c r="D559" s="84" t="s">
        <v>342</v>
      </c>
      <c r="E559" s="85">
        <v>13.4540750323415</v>
      </c>
      <c r="F559" s="91">
        <v>13.046182992952</v>
      </c>
      <c r="G559" s="86">
        <v>7.9577828204638799</v>
      </c>
      <c r="H559" s="86">
        <v>7.74924182978814</v>
      </c>
      <c r="I559" s="86">
        <v>56.29</v>
      </c>
      <c r="J559" s="86">
        <v>85.51</v>
      </c>
      <c r="K559" s="87">
        <v>2.3599999999999999E-2</v>
      </c>
      <c r="L559" s="85">
        <v>21.889999309099998</v>
      </c>
      <c r="M559" s="86">
        <v>8.1202838326956399E-4</v>
      </c>
      <c r="N559" s="86">
        <v>25.506086896288998</v>
      </c>
      <c r="O559" s="86">
        <v>12.432450803792999</v>
      </c>
      <c r="P559" s="86">
        <v>4.1310000000000002</v>
      </c>
      <c r="Q559" s="88">
        <v>0.61270000000000002</v>
      </c>
      <c r="R559" s="85">
        <v>1.3844662882458799E-2</v>
      </c>
      <c r="S559" s="86">
        <v>0.5</v>
      </c>
      <c r="T559" s="86">
        <v>1.35</v>
      </c>
      <c r="U559" s="88">
        <v>8.8951569005860396</v>
      </c>
      <c r="V559" s="89">
        <v>3.29</v>
      </c>
      <c r="W559" s="85">
        <v>48.641941824512799</v>
      </c>
      <c r="X559" s="88">
        <v>70</v>
      </c>
      <c r="Y559" s="85">
        <v>-99.86</v>
      </c>
      <c r="Z559" s="88"/>
      <c r="AA559" s="85">
        <v>0</v>
      </c>
      <c r="AB559" s="91">
        <v>0</v>
      </c>
      <c r="AC559" s="86">
        <v>0</v>
      </c>
      <c r="AD559" s="86">
        <v>0</v>
      </c>
      <c r="AE559" s="86">
        <v>3.01</v>
      </c>
      <c r="AF559" s="88">
        <v>8.9300137680699998E-10</v>
      </c>
      <c r="AG559" s="85">
        <v>0.87439500173999996</v>
      </c>
      <c r="AH559" s="86">
        <v>0.83917699999999995</v>
      </c>
      <c r="AI559" s="88">
        <v>6.5048012017000001E-2</v>
      </c>
      <c r="AJ559" s="150">
        <v>1</v>
      </c>
      <c r="AK559" s="151">
        <v>0</v>
      </c>
    </row>
    <row r="560" spans="1:37" x14ac:dyDescent="0.2">
      <c r="A560" s="149" t="s">
        <v>1090</v>
      </c>
      <c r="B560" s="66" t="s">
        <v>1432</v>
      </c>
      <c r="C560" s="67">
        <v>54</v>
      </c>
      <c r="D560" s="84" t="s">
        <v>342</v>
      </c>
      <c r="E560" s="85">
        <v>10.6285892356319</v>
      </c>
      <c r="F560" s="91">
        <v>10.463873926011701</v>
      </c>
      <c r="G560" s="86">
        <v>4.2570004006588604</v>
      </c>
      <c r="H560" s="86">
        <v>4.1345768597248798</v>
      </c>
      <c r="I560" s="86">
        <v>11.24</v>
      </c>
      <c r="J560" s="86">
        <v>20.68</v>
      </c>
      <c r="K560" s="87">
        <v>0</v>
      </c>
      <c r="L560" s="85">
        <v>30.149999134000002</v>
      </c>
      <c r="M560" s="86">
        <v>0</v>
      </c>
      <c r="N560" s="86">
        <v>16.8299179447523</v>
      </c>
      <c r="O560" s="86">
        <v>6.8925004895241804</v>
      </c>
      <c r="P560" s="86">
        <v>2.1829999999999998</v>
      </c>
      <c r="Q560" s="88">
        <v>0.45750000000000002</v>
      </c>
      <c r="R560" s="85">
        <v>0</v>
      </c>
      <c r="S560" s="86">
        <v>0.6</v>
      </c>
      <c r="T560" s="86">
        <v>0.99</v>
      </c>
      <c r="U560" s="88">
        <v>8.9469349597115304</v>
      </c>
      <c r="V560" s="89">
        <v>3.11</v>
      </c>
      <c r="W560" s="85">
        <v>43.488146610380497</v>
      </c>
      <c r="X560" s="88">
        <v>48</v>
      </c>
      <c r="Y560" s="85">
        <v>100</v>
      </c>
      <c r="Z560" s="88"/>
      <c r="AA560" s="85">
        <v>0</v>
      </c>
      <c r="AB560" s="91">
        <v>0</v>
      </c>
      <c r="AC560" s="86">
        <v>0</v>
      </c>
      <c r="AD560" s="86">
        <v>0</v>
      </c>
      <c r="AE560" s="86">
        <v>0.77</v>
      </c>
      <c r="AF560" s="88">
        <v>0</v>
      </c>
      <c r="AG560" s="85">
        <v>6.4741294543999993E-8</v>
      </c>
      <c r="AH560" s="86">
        <v>0.130327</v>
      </c>
      <c r="AI560" s="88">
        <v>1.10719999219E-2</v>
      </c>
      <c r="AJ560" s="150">
        <v>1</v>
      </c>
      <c r="AK560" s="151">
        <v>0</v>
      </c>
    </row>
    <row r="561" spans="1:37" x14ac:dyDescent="0.2">
      <c r="A561" s="149" t="s">
        <v>1026</v>
      </c>
      <c r="B561" s="66" t="s">
        <v>1433</v>
      </c>
      <c r="C561" s="67">
        <v>54</v>
      </c>
      <c r="D561" s="84" t="s">
        <v>342</v>
      </c>
      <c r="E561" s="85">
        <v>1.58760958916192</v>
      </c>
      <c r="F561" s="91">
        <v>1.58760958916192</v>
      </c>
      <c r="G561" s="86">
        <v>0.81497292243645103</v>
      </c>
      <c r="H561" s="86">
        <v>0.81497292243645103</v>
      </c>
      <c r="I561" s="86">
        <v>4.88</v>
      </c>
      <c r="J561" s="86">
        <v>6.2</v>
      </c>
      <c r="K561" s="87">
        <v>0</v>
      </c>
      <c r="L561" s="85">
        <v>36.749999867600003</v>
      </c>
      <c r="M561" s="86">
        <v>0</v>
      </c>
      <c r="N561" s="86">
        <v>5.1308468988254701</v>
      </c>
      <c r="O561" s="86">
        <v>0.99104859335038398</v>
      </c>
      <c r="P561" s="86">
        <v>0.90100000000000002</v>
      </c>
      <c r="Q561" s="88">
        <v>0.39200000000000002</v>
      </c>
      <c r="R561" s="85">
        <v>0</v>
      </c>
      <c r="S561" s="86">
        <v>3.7</v>
      </c>
      <c r="T561" s="86">
        <v>0.75</v>
      </c>
      <c r="U561" s="88">
        <v>10.1836335091464</v>
      </c>
      <c r="V561" s="89">
        <v>3.1</v>
      </c>
      <c r="W561" s="85">
        <v>24.3518520261586</v>
      </c>
      <c r="X561" s="88">
        <v>29.333333333300001</v>
      </c>
      <c r="Y561" s="85"/>
      <c r="Z561" s="88"/>
      <c r="AA561" s="85">
        <v>0</v>
      </c>
      <c r="AB561" s="91">
        <v>0</v>
      </c>
      <c r="AC561" s="86">
        <v>0</v>
      </c>
      <c r="AD561" s="86">
        <v>0</v>
      </c>
      <c r="AE561" s="86">
        <v>0.01</v>
      </c>
      <c r="AF561" s="88">
        <v>0</v>
      </c>
      <c r="AG561" s="85">
        <v>0</v>
      </c>
      <c r="AH561" s="86">
        <v>2.4708000000000001E-2</v>
      </c>
      <c r="AI561" s="88">
        <v>3.1820000750999999E-3</v>
      </c>
      <c r="AJ561" s="150">
        <v>1</v>
      </c>
      <c r="AK561" s="151">
        <v>0</v>
      </c>
    </row>
    <row r="562" spans="1:37" x14ac:dyDescent="0.2">
      <c r="A562" s="149" t="s">
        <v>1434</v>
      </c>
      <c r="B562" s="66" t="s">
        <v>1435</v>
      </c>
      <c r="C562" s="67">
        <v>54</v>
      </c>
      <c r="D562" s="84" t="s">
        <v>342</v>
      </c>
      <c r="E562" s="85">
        <v>18.7475660940678</v>
      </c>
      <c r="F562" s="91">
        <v>18.683743671844599</v>
      </c>
      <c r="G562" s="86">
        <v>11.677339794902901</v>
      </c>
      <c r="H562" s="86">
        <v>11.6459694517762</v>
      </c>
      <c r="I562" s="86">
        <v>56.37</v>
      </c>
      <c r="J562" s="86">
        <v>120.33</v>
      </c>
      <c r="K562" s="87">
        <v>0</v>
      </c>
      <c r="L562" s="85">
        <v>11.9600006766</v>
      </c>
      <c r="M562" s="86">
        <v>0</v>
      </c>
      <c r="N562" s="86">
        <v>53.246906769642997</v>
      </c>
      <c r="O562" s="86">
        <v>23.960597511908599</v>
      </c>
      <c r="P562" s="86">
        <v>5.2359999999999998</v>
      </c>
      <c r="Q562" s="88">
        <v>0.61299999999999999</v>
      </c>
      <c r="R562" s="85">
        <v>0</v>
      </c>
      <c r="S562" s="86">
        <v>1</v>
      </c>
      <c r="T562" s="86">
        <v>1.23</v>
      </c>
      <c r="U562" s="88">
        <v>7.3796027865518603</v>
      </c>
      <c r="V562" s="89">
        <v>3.41</v>
      </c>
      <c r="W562" s="85">
        <v>63.5704040421614</v>
      </c>
      <c r="X562" s="88">
        <v>63.0333333333</v>
      </c>
      <c r="Y562" s="85">
        <v>-99.7</v>
      </c>
      <c r="Z562" s="88">
        <v>-100</v>
      </c>
      <c r="AA562" s="85">
        <v>0</v>
      </c>
      <c r="AB562" s="91">
        <v>0</v>
      </c>
      <c r="AC562" s="86">
        <v>0</v>
      </c>
      <c r="AD562" s="86">
        <v>0</v>
      </c>
      <c r="AE562" s="86">
        <v>1.88</v>
      </c>
      <c r="AF562" s="88">
        <v>0</v>
      </c>
      <c r="AG562" s="85">
        <v>0.190229986854</v>
      </c>
      <c r="AH562" s="86">
        <v>0.76572799999999996</v>
      </c>
      <c r="AI562" s="88">
        <v>4.3318004605099998E-2</v>
      </c>
      <c r="AJ562" s="150">
        <v>1</v>
      </c>
      <c r="AK562" s="151">
        <v>0</v>
      </c>
    </row>
    <row r="563" spans="1:37" x14ac:dyDescent="0.2">
      <c r="A563" s="149" t="s">
        <v>1436</v>
      </c>
      <c r="B563" s="66" t="s">
        <v>1437</v>
      </c>
      <c r="C563" s="67">
        <v>54</v>
      </c>
      <c r="D563" s="84" t="s">
        <v>342</v>
      </c>
      <c r="E563" s="85">
        <v>8.3963709484368305</v>
      </c>
      <c r="F563" s="91">
        <v>8.3556757791928007</v>
      </c>
      <c r="G563" s="86">
        <v>7.3406903815770601</v>
      </c>
      <c r="H563" s="86">
        <v>7.3011921290755</v>
      </c>
      <c r="I563" s="86">
        <v>39.74</v>
      </c>
      <c r="J563" s="86">
        <v>93.51</v>
      </c>
      <c r="K563" s="87">
        <v>0</v>
      </c>
      <c r="L563" s="85">
        <v>19.0699999978</v>
      </c>
      <c r="M563" s="86">
        <v>0</v>
      </c>
      <c r="N563" s="86">
        <v>16.986804743611199</v>
      </c>
      <c r="O563" s="86">
        <v>7.8105712041297304</v>
      </c>
      <c r="P563" s="86">
        <v>3.794</v>
      </c>
      <c r="Q563" s="88">
        <v>0.55859999999999999</v>
      </c>
      <c r="R563" s="85">
        <v>0</v>
      </c>
      <c r="S563" s="86">
        <v>2.7</v>
      </c>
      <c r="T563" s="86">
        <v>1.32</v>
      </c>
      <c r="U563" s="88">
        <v>16.0937425192704</v>
      </c>
      <c r="V563" s="89">
        <v>3.02</v>
      </c>
      <c r="W563" s="85">
        <v>45.421030837505597</v>
      </c>
      <c r="X563" s="88">
        <v>52.0333333333</v>
      </c>
      <c r="Y563" s="85">
        <v>-8.6200000000000045</v>
      </c>
      <c r="Z563" s="88"/>
      <c r="AA563" s="85">
        <v>0</v>
      </c>
      <c r="AB563" s="91">
        <v>0.08</v>
      </c>
      <c r="AC563" s="86">
        <v>0</v>
      </c>
      <c r="AD563" s="86">
        <v>0</v>
      </c>
      <c r="AE563" s="86">
        <v>1.31</v>
      </c>
      <c r="AF563" s="88">
        <v>0</v>
      </c>
      <c r="AG563" s="85">
        <v>0.69935694036399998</v>
      </c>
      <c r="AH563" s="86">
        <v>0.49359900000000001</v>
      </c>
      <c r="AI563" s="88">
        <v>2.7679997639699999E-2</v>
      </c>
      <c r="AJ563" s="150">
        <v>1</v>
      </c>
      <c r="AK563" s="151">
        <v>0</v>
      </c>
    </row>
    <row r="564" spans="1:37" x14ac:dyDescent="0.2">
      <c r="A564" s="149" t="s">
        <v>1438</v>
      </c>
      <c r="B564" s="66" t="s">
        <v>1439</v>
      </c>
      <c r="C564" s="67">
        <v>53</v>
      </c>
      <c r="D564" s="84" t="s">
        <v>342</v>
      </c>
      <c r="E564" s="85">
        <v>3.6312496049554399</v>
      </c>
      <c r="F564" s="91">
        <v>3.6312496049554399</v>
      </c>
      <c r="G564" s="86">
        <v>1.79192212881613</v>
      </c>
      <c r="H564" s="86">
        <v>1.79192212881613</v>
      </c>
      <c r="I564" s="86">
        <v>1.85</v>
      </c>
      <c r="J564" s="86">
        <v>18.940000000000001</v>
      </c>
      <c r="K564" s="87">
        <v>0</v>
      </c>
      <c r="L564" s="85">
        <v>20.150000021099999</v>
      </c>
      <c r="M564" s="86">
        <v>0</v>
      </c>
      <c r="N564" s="86">
        <v>4.3508317131129797</v>
      </c>
      <c r="O564" s="86">
        <v>2.4560832791151599</v>
      </c>
      <c r="P564" s="86">
        <v>1.419</v>
      </c>
      <c r="Q564" s="88">
        <v>0.56179999999999997</v>
      </c>
      <c r="R564" s="85">
        <v>0</v>
      </c>
      <c r="S564" s="86">
        <v>2.9</v>
      </c>
      <c r="T564" s="86">
        <v>0.65</v>
      </c>
      <c r="U564" s="88">
        <v>14.4681120030339</v>
      </c>
      <c r="V564" s="89">
        <v>3.05</v>
      </c>
      <c r="W564" s="85">
        <v>29.3856338075379</v>
      </c>
      <c r="X564" s="88">
        <v>37.700000000000003</v>
      </c>
      <c r="Y564" s="85"/>
      <c r="Z564" s="88"/>
      <c r="AA564" s="85">
        <v>0</v>
      </c>
      <c r="AB564" s="91">
        <v>0</v>
      </c>
      <c r="AC564" s="86">
        <v>0</v>
      </c>
      <c r="AD564" s="86">
        <v>0</v>
      </c>
      <c r="AE564" s="86">
        <v>0.17</v>
      </c>
      <c r="AF564" s="88">
        <v>0</v>
      </c>
      <c r="AG564" s="85">
        <v>0.27018700014199998</v>
      </c>
      <c r="AH564" s="86">
        <v>2.9899999999999999E-2</v>
      </c>
      <c r="AI564" s="88">
        <v>5.8780000030800002E-3</v>
      </c>
      <c r="AJ564" s="150">
        <v>1</v>
      </c>
      <c r="AK564" s="151">
        <v>0</v>
      </c>
    </row>
    <row r="565" spans="1:37" x14ac:dyDescent="0.2">
      <c r="A565" s="149" t="s">
        <v>1440</v>
      </c>
      <c r="B565" s="66" t="s">
        <v>1441</v>
      </c>
      <c r="C565" s="67">
        <v>54</v>
      </c>
      <c r="D565" s="84" t="s">
        <v>342</v>
      </c>
      <c r="E565" s="85">
        <v>6.4797271693823397</v>
      </c>
      <c r="F565" s="91">
        <v>6.4797271693823397</v>
      </c>
      <c r="G565" s="86">
        <v>2.2167487684729101</v>
      </c>
      <c r="H565" s="86">
        <v>2.2167487684729101</v>
      </c>
      <c r="I565" s="86">
        <v>19.940000000000001</v>
      </c>
      <c r="J565" s="86">
        <v>31.45</v>
      </c>
      <c r="K565" s="87">
        <v>0</v>
      </c>
      <c r="L565" s="85">
        <v>21.780000309399998</v>
      </c>
      <c r="M565" s="86">
        <v>0</v>
      </c>
      <c r="N565" s="86">
        <v>8.2280616261198798</v>
      </c>
      <c r="O565" s="86">
        <v>2.39111870196413</v>
      </c>
      <c r="P565" s="86">
        <v>1.264</v>
      </c>
      <c r="Q565" s="88">
        <v>0.63160000000000005</v>
      </c>
      <c r="R565" s="85">
        <v>0</v>
      </c>
      <c r="S565" s="86">
        <v>3.4</v>
      </c>
      <c r="T565" s="86">
        <v>0.9</v>
      </c>
      <c r="U565" s="88">
        <v>14.5753261516808</v>
      </c>
      <c r="V565" s="89">
        <v>3.07</v>
      </c>
      <c r="W565" s="85">
        <v>28.8992387680617</v>
      </c>
      <c r="X565" s="88">
        <v>36.0333333333</v>
      </c>
      <c r="Y565" s="85"/>
      <c r="Z565" s="88"/>
      <c r="AA565" s="85">
        <v>0</v>
      </c>
      <c r="AB565" s="91">
        <v>0</v>
      </c>
      <c r="AC565" s="86">
        <v>0</v>
      </c>
      <c r="AD565" s="86">
        <v>0</v>
      </c>
      <c r="AE565" s="86">
        <v>0.11</v>
      </c>
      <c r="AF565" s="88">
        <v>0</v>
      </c>
      <c r="AG565" s="85">
        <v>0.16408213076399999</v>
      </c>
      <c r="AH565" s="86">
        <v>8.0653000000000002E-2</v>
      </c>
      <c r="AI565" s="88">
        <v>3.18199997963E-3</v>
      </c>
      <c r="AJ565" s="150">
        <v>1</v>
      </c>
      <c r="AK565" s="151">
        <v>0</v>
      </c>
    </row>
    <row r="566" spans="1:37" x14ac:dyDescent="0.2">
      <c r="A566" s="149" t="s">
        <v>1442</v>
      </c>
      <c r="B566" s="66" t="s">
        <v>1443</v>
      </c>
      <c r="C566" s="67">
        <v>54</v>
      </c>
      <c r="D566" s="84" t="s">
        <v>342</v>
      </c>
      <c r="E566" s="85">
        <v>14.585622797377701</v>
      </c>
      <c r="F566" s="91">
        <v>14.5590965932775</v>
      </c>
      <c r="G566" s="86">
        <v>9.0984880063662903</v>
      </c>
      <c r="H566" s="86">
        <v>9.0719618022661006</v>
      </c>
      <c r="I566" s="86">
        <v>214.61</v>
      </c>
      <c r="J566" s="86">
        <v>201.22</v>
      </c>
      <c r="K566" s="87">
        <v>4.2099999999999999E-2</v>
      </c>
      <c r="L566" s="85">
        <v>15.0599999932</v>
      </c>
      <c r="M566" s="86">
        <v>0</v>
      </c>
      <c r="N566" s="86">
        <v>19.383880450759399</v>
      </c>
      <c r="O566" s="86">
        <v>7.1689626089401202</v>
      </c>
      <c r="P566" s="86">
        <v>6.5629999999999997</v>
      </c>
      <c r="Q566" s="88">
        <v>1.0105</v>
      </c>
      <c r="R566" s="85">
        <v>0</v>
      </c>
      <c r="S566" s="86">
        <v>0.5</v>
      </c>
      <c r="T566" s="86">
        <v>1.97</v>
      </c>
      <c r="U566" s="88">
        <v>12.334684906589899</v>
      </c>
      <c r="V566" s="89">
        <v>2.92</v>
      </c>
      <c r="W566" s="85">
        <v>48.674480261664499</v>
      </c>
      <c r="X566" s="88">
        <v>49.266666666699997</v>
      </c>
      <c r="Y566" s="85">
        <v>63.599999999999994</v>
      </c>
      <c r="Z566" s="88"/>
      <c r="AA566" s="85">
        <v>0</v>
      </c>
      <c r="AB566" s="91">
        <v>0</v>
      </c>
      <c r="AC566" s="86">
        <v>0</v>
      </c>
      <c r="AD566" s="86">
        <v>0</v>
      </c>
      <c r="AE566" s="86">
        <v>3.02</v>
      </c>
      <c r="AF566" s="88">
        <v>0</v>
      </c>
      <c r="AG566" s="85">
        <v>4.7685000039299999E-2</v>
      </c>
      <c r="AH566" s="86">
        <v>0.35551300000000002</v>
      </c>
      <c r="AI566" s="88">
        <v>2.4912000020500001E-2</v>
      </c>
      <c r="AJ566" s="150">
        <v>1</v>
      </c>
      <c r="AK566" s="151">
        <v>0</v>
      </c>
    </row>
    <row r="567" spans="1:37" x14ac:dyDescent="0.2">
      <c r="A567" s="149" t="s">
        <v>1444</v>
      </c>
      <c r="B567" s="66" t="s">
        <v>1445</v>
      </c>
      <c r="C567" s="67">
        <v>54</v>
      </c>
      <c r="D567" s="84" t="s">
        <v>342</v>
      </c>
      <c r="E567" s="85">
        <v>5.37063257572657</v>
      </c>
      <c r="F567" s="91">
        <v>5.37063257572657</v>
      </c>
      <c r="G567" s="86">
        <v>3.4734783071294699</v>
      </c>
      <c r="H567" s="86">
        <v>3.4734783071294699</v>
      </c>
      <c r="I567" s="86">
        <v>15.72</v>
      </c>
      <c r="J567" s="86">
        <v>18.600000000000001</v>
      </c>
      <c r="K567" s="87">
        <v>0</v>
      </c>
      <c r="L567" s="85">
        <v>22.130000023499999</v>
      </c>
      <c r="M567" s="86">
        <v>0</v>
      </c>
      <c r="N567" s="86">
        <v>9.8528895305732203</v>
      </c>
      <c r="O567" s="86">
        <v>7.5426041291252597</v>
      </c>
      <c r="P567" s="86">
        <v>1.47</v>
      </c>
      <c r="Q567" s="88">
        <v>0.56379999999999997</v>
      </c>
      <c r="R567" s="85">
        <v>0</v>
      </c>
      <c r="S567" s="86">
        <v>3.7</v>
      </c>
      <c r="T567" s="86">
        <v>0.84</v>
      </c>
      <c r="U567" s="88">
        <v>12.910961426712401</v>
      </c>
      <c r="V567" s="89">
        <v>3.25</v>
      </c>
      <c r="W567" s="85">
        <v>45.244162463784001</v>
      </c>
      <c r="X567" s="88"/>
      <c r="Y567" s="85">
        <v>100</v>
      </c>
      <c r="Z567" s="88"/>
      <c r="AA567" s="85">
        <v>0</v>
      </c>
      <c r="AB567" s="91">
        <v>0</v>
      </c>
      <c r="AC567" s="86">
        <v>0</v>
      </c>
      <c r="AD567" s="86">
        <v>0</v>
      </c>
      <c r="AE567" s="86">
        <v>0.14000000000000001</v>
      </c>
      <c r="AF567" s="88">
        <v>0</v>
      </c>
      <c r="AG567" s="85">
        <v>0</v>
      </c>
      <c r="AH567" s="86">
        <v>0.15770100000000001</v>
      </c>
      <c r="AI567" s="88">
        <v>8.3039999912600006E-3</v>
      </c>
      <c r="AJ567" s="150">
        <v>1</v>
      </c>
      <c r="AK567" s="151">
        <v>0</v>
      </c>
    </row>
    <row r="568" spans="1:37" x14ac:dyDescent="0.2">
      <c r="A568" s="149" t="s">
        <v>1446</v>
      </c>
      <c r="B568" s="66" t="s">
        <v>1447</v>
      </c>
      <c r="C568" s="67">
        <v>53</v>
      </c>
      <c r="D568" s="84" t="s">
        <v>342</v>
      </c>
      <c r="E568" s="85">
        <v>3.4764191668465401</v>
      </c>
      <c r="F568" s="91">
        <v>3.4683250593567898</v>
      </c>
      <c r="G568" s="86">
        <v>1.9844053529030901</v>
      </c>
      <c r="H568" s="86">
        <v>1.9844053529030901</v>
      </c>
      <c r="I568" s="86">
        <v>6.54</v>
      </c>
      <c r="J568" s="86">
        <v>6.8</v>
      </c>
      <c r="K568" s="87">
        <v>0</v>
      </c>
      <c r="L568" s="85">
        <v>22.459999897900001</v>
      </c>
      <c r="M568" s="86">
        <v>0</v>
      </c>
      <c r="N568" s="86">
        <v>4.2931519502876103</v>
      </c>
      <c r="O568" s="86">
        <v>2.39916550764951</v>
      </c>
      <c r="P568" s="86">
        <v>0.76</v>
      </c>
      <c r="Q568" s="88">
        <v>0.74950000000000006</v>
      </c>
      <c r="R568" s="85">
        <v>0</v>
      </c>
      <c r="S568" s="86">
        <v>5.3</v>
      </c>
      <c r="T568" s="86">
        <v>1.01</v>
      </c>
      <c r="U568" s="88">
        <v>16.416199007122799</v>
      </c>
      <c r="V568" s="89">
        <v>3.16</v>
      </c>
      <c r="W568" s="85">
        <v>21.335288145685599</v>
      </c>
      <c r="X568" s="88">
        <v>35.866666666699999</v>
      </c>
      <c r="Y568" s="85">
        <v>100</v>
      </c>
      <c r="Z568" s="88"/>
      <c r="AA568" s="85">
        <v>0</v>
      </c>
      <c r="AB568" s="91">
        <v>0</v>
      </c>
      <c r="AC568" s="86">
        <v>0</v>
      </c>
      <c r="AD568" s="86">
        <v>0</v>
      </c>
      <c r="AE568" s="86">
        <v>0</v>
      </c>
      <c r="AF568" s="88">
        <v>0</v>
      </c>
      <c r="AG568" s="85">
        <v>0.78449386928499998</v>
      </c>
      <c r="AH568" s="86">
        <v>3.6109000000000002E-2</v>
      </c>
      <c r="AI568" s="88">
        <v>3.1820000191700002E-3</v>
      </c>
      <c r="AJ568" s="150">
        <v>1</v>
      </c>
      <c r="AK568" s="151">
        <v>0</v>
      </c>
    </row>
    <row r="569" spans="1:37" x14ac:dyDescent="0.2">
      <c r="A569" s="149" t="s">
        <v>902</v>
      </c>
      <c r="B569" s="66" t="s">
        <v>1448</v>
      </c>
      <c r="C569" s="67">
        <v>53</v>
      </c>
      <c r="D569" s="84" t="s">
        <v>342</v>
      </c>
      <c r="E569" s="85">
        <v>8.96449104875275</v>
      </c>
      <c r="F569" s="91">
        <v>8.8110188373506197</v>
      </c>
      <c r="G569" s="86">
        <v>5.1424876521088798</v>
      </c>
      <c r="H569" s="86">
        <v>5.0443277605521901</v>
      </c>
      <c r="I569" s="86">
        <v>109.61</v>
      </c>
      <c r="J569" s="86">
        <v>151.66</v>
      </c>
      <c r="K569" s="87">
        <v>8.6999999999999994E-3</v>
      </c>
      <c r="L569" s="85">
        <v>14.1299999957</v>
      </c>
      <c r="M569" s="86">
        <v>4.8102019698140999E-2</v>
      </c>
      <c r="N569" s="86">
        <v>10.197843432799599</v>
      </c>
      <c r="O569" s="86">
        <v>12.7206565500155</v>
      </c>
      <c r="P569" s="86">
        <v>5.7729999999999997</v>
      </c>
      <c r="Q569" s="88">
        <v>1.1686000000000001</v>
      </c>
      <c r="R569" s="85">
        <v>1.06860440265014E-2</v>
      </c>
      <c r="S569" s="86">
        <v>3.6</v>
      </c>
      <c r="T569" s="86">
        <v>1.99</v>
      </c>
      <c r="U569" s="88">
        <v>10.223430610305201</v>
      </c>
      <c r="V569" s="89">
        <v>2.93</v>
      </c>
      <c r="W569" s="85">
        <v>43.664990474064503</v>
      </c>
      <c r="X569" s="88">
        <v>73.3</v>
      </c>
      <c r="Y569" s="85">
        <v>100</v>
      </c>
      <c r="Z569" s="88"/>
      <c r="AA569" s="85">
        <v>0.03</v>
      </c>
      <c r="AB569" s="91">
        <v>0.06</v>
      </c>
      <c r="AC569" s="86">
        <v>0</v>
      </c>
      <c r="AD569" s="86">
        <v>0</v>
      </c>
      <c r="AE569" s="86">
        <v>0.46</v>
      </c>
      <c r="AF569" s="88">
        <v>0</v>
      </c>
      <c r="AG569" s="85">
        <v>0.28237600018499998</v>
      </c>
      <c r="AH569" s="86">
        <v>1.346978</v>
      </c>
      <c r="AI569" s="88">
        <v>8.2628000054099995E-2</v>
      </c>
      <c r="AJ569" s="150">
        <v>1</v>
      </c>
      <c r="AK569" s="151">
        <v>0</v>
      </c>
    </row>
    <row r="570" spans="1:37" x14ac:dyDescent="0.2">
      <c r="A570" s="149" t="s">
        <v>1449</v>
      </c>
      <c r="B570" s="66" t="s">
        <v>1450</v>
      </c>
      <c r="C570" s="67">
        <v>54</v>
      </c>
      <c r="D570" s="84" t="s">
        <v>342</v>
      </c>
      <c r="E570" s="85">
        <v>2.7334110012902899</v>
      </c>
      <c r="F570" s="91">
        <v>2.7258947473912301</v>
      </c>
      <c r="G570" s="86">
        <v>1.39301238929184</v>
      </c>
      <c r="H570" s="86">
        <v>1.39301238929184</v>
      </c>
      <c r="I570" s="86">
        <v>11.78</v>
      </c>
      <c r="J570" s="86">
        <v>15.28</v>
      </c>
      <c r="K570" s="87">
        <v>0</v>
      </c>
      <c r="L570" s="85">
        <v>38.589999963700002</v>
      </c>
      <c r="M570" s="86">
        <v>0</v>
      </c>
      <c r="N570" s="86">
        <v>7.3925963972557502</v>
      </c>
      <c r="O570" s="86">
        <v>0.74492909711003397</v>
      </c>
      <c r="P570" s="86">
        <v>1.3740000000000001</v>
      </c>
      <c r="Q570" s="88">
        <v>0.47320000000000001</v>
      </c>
      <c r="R570" s="85">
        <v>0</v>
      </c>
      <c r="S570" s="86">
        <v>3.3</v>
      </c>
      <c r="T570" s="86">
        <v>1.03</v>
      </c>
      <c r="U570" s="88">
        <v>10.971225274656399</v>
      </c>
      <c r="V570" s="89">
        <v>2.97</v>
      </c>
      <c r="W570" s="85">
        <v>29.786758571611799</v>
      </c>
      <c r="X570" s="88">
        <v>34.200000000000003</v>
      </c>
      <c r="Y570" s="85"/>
      <c r="Z570" s="88"/>
      <c r="AA570" s="85">
        <v>0</v>
      </c>
      <c r="AB570" s="91">
        <v>0</v>
      </c>
      <c r="AC570" s="86">
        <v>0</v>
      </c>
      <c r="AD570" s="86">
        <v>0</v>
      </c>
      <c r="AE570" s="86">
        <v>0.19</v>
      </c>
      <c r="AF570" s="88">
        <v>0</v>
      </c>
      <c r="AG570" s="85">
        <v>0.70068996911100001</v>
      </c>
      <c r="AH570" s="86">
        <v>8.6557999999999996E-2</v>
      </c>
      <c r="AI570" s="88">
        <v>5.7659997384599997E-3</v>
      </c>
      <c r="AJ570" s="150">
        <v>1</v>
      </c>
      <c r="AK570" s="151">
        <v>0</v>
      </c>
    </row>
    <row r="571" spans="1:37" x14ac:dyDescent="0.2">
      <c r="A571" s="149" t="s">
        <v>1451</v>
      </c>
      <c r="B571" s="66" t="s">
        <v>1452</v>
      </c>
      <c r="C571" s="67">
        <v>54</v>
      </c>
      <c r="D571" s="84" t="s">
        <v>342</v>
      </c>
      <c r="E571" s="85">
        <v>2.6356378592839098</v>
      </c>
      <c r="F571" s="91">
        <v>2.6133266076226902</v>
      </c>
      <c r="G571" s="86">
        <v>1.5957395209871299</v>
      </c>
      <c r="H571" s="86">
        <v>1.5889491400467599</v>
      </c>
      <c r="I571" s="86">
        <v>9.7899999999999991</v>
      </c>
      <c r="J571" s="86">
        <v>18.98</v>
      </c>
      <c r="K571" s="87">
        <v>0</v>
      </c>
      <c r="L571" s="85">
        <v>36.539999612999999</v>
      </c>
      <c r="M571" s="86">
        <v>0</v>
      </c>
      <c r="N571" s="86">
        <v>6.5437534397358297</v>
      </c>
      <c r="O571" s="86">
        <v>4.4484793463458896</v>
      </c>
      <c r="P571" s="86">
        <v>1.8180000000000001</v>
      </c>
      <c r="Q571" s="88">
        <v>0.32340000000000002</v>
      </c>
      <c r="R571" s="85">
        <v>0</v>
      </c>
      <c r="S571" s="86">
        <v>3.2</v>
      </c>
      <c r="T571" s="86">
        <v>0.72</v>
      </c>
      <c r="U571" s="88">
        <v>9.8169507309360107</v>
      </c>
      <c r="V571" s="89">
        <v>2.97</v>
      </c>
      <c r="W571" s="85">
        <v>30.510234313999799</v>
      </c>
      <c r="X571" s="88">
        <v>42.3</v>
      </c>
      <c r="Y571" s="85"/>
      <c r="Z571" s="88"/>
      <c r="AA571" s="85">
        <v>0</v>
      </c>
      <c r="AB571" s="91">
        <v>0</v>
      </c>
      <c r="AC571" s="86">
        <v>0</v>
      </c>
      <c r="AD571" s="86">
        <v>0</v>
      </c>
      <c r="AE571" s="86">
        <v>1.1399999999999999</v>
      </c>
      <c r="AF571" s="88">
        <v>0</v>
      </c>
      <c r="AG571" s="85">
        <v>1.5357299370499999</v>
      </c>
      <c r="AH571" s="86">
        <v>0.13982800000000001</v>
      </c>
      <c r="AI571" s="88">
        <v>1.09800008337E-2</v>
      </c>
      <c r="AJ571" s="150">
        <v>1</v>
      </c>
      <c r="AK571" s="151">
        <v>0</v>
      </c>
    </row>
    <row r="572" spans="1:37" x14ac:dyDescent="0.2">
      <c r="A572" s="149" t="s">
        <v>1453</v>
      </c>
      <c r="B572" s="66" t="s">
        <v>1454</v>
      </c>
      <c r="C572" s="67">
        <v>54</v>
      </c>
      <c r="D572" s="84" t="s">
        <v>342</v>
      </c>
      <c r="E572" s="85">
        <v>0.37633889800250903</v>
      </c>
      <c r="F572" s="91">
        <v>0.37633889800250903</v>
      </c>
      <c r="G572" s="86">
        <v>0.26536717166843599</v>
      </c>
      <c r="H572" s="86">
        <v>0.26536717166843599</v>
      </c>
      <c r="I572" s="86">
        <v>32.380000000000003</v>
      </c>
      <c r="J572" s="86">
        <v>49.65</v>
      </c>
      <c r="K572" s="87">
        <v>0</v>
      </c>
      <c r="L572" s="85">
        <v>32.259999662699997</v>
      </c>
      <c r="M572" s="86">
        <v>0</v>
      </c>
      <c r="N572" s="86">
        <v>0.96537120079720995</v>
      </c>
      <c r="O572" s="86">
        <v>0.24633735252171701</v>
      </c>
      <c r="P572" s="86">
        <v>4.3049999999999997</v>
      </c>
      <c r="Q572" s="88">
        <v>0.82199999999999995</v>
      </c>
      <c r="R572" s="85">
        <v>0</v>
      </c>
      <c r="S572" s="86">
        <v>1.3</v>
      </c>
      <c r="T572" s="86">
        <v>1.87</v>
      </c>
      <c r="U572" s="88">
        <v>10.685451445849001</v>
      </c>
      <c r="V572" s="89">
        <v>2.74</v>
      </c>
      <c r="W572" s="85">
        <v>26.932561333323601</v>
      </c>
      <c r="X572" s="88">
        <v>27.2</v>
      </c>
      <c r="Y572" s="85"/>
      <c r="Z572" s="88"/>
      <c r="AA572" s="85">
        <v>0</v>
      </c>
      <c r="AB572" s="91">
        <v>0</v>
      </c>
      <c r="AC572" s="86">
        <v>0</v>
      </c>
      <c r="AD572" s="86">
        <v>0</v>
      </c>
      <c r="AE572" s="86">
        <v>0.22</v>
      </c>
      <c r="AF572" s="88">
        <v>0</v>
      </c>
      <c r="AG572" s="85">
        <v>0.87725195005000001</v>
      </c>
      <c r="AH572" s="86">
        <v>0.21701400000000001</v>
      </c>
      <c r="AI572" s="88">
        <v>1.1788000384900001E-2</v>
      </c>
      <c r="AJ572" s="150">
        <v>1</v>
      </c>
      <c r="AK572" s="151">
        <v>0</v>
      </c>
    </row>
    <row r="573" spans="1:37" x14ac:dyDescent="0.2">
      <c r="A573" s="149" t="s">
        <v>1455</v>
      </c>
      <c r="B573" s="66" t="s">
        <v>1456</v>
      </c>
      <c r="C573" s="67">
        <v>54</v>
      </c>
      <c r="D573" s="84" t="s">
        <v>342</v>
      </c>
      <c r="E573" s="85">
        <v>2.96272001749207</v>
      </c>
      <c r="F573" s="91">
        <v>2.4060712073175199</v>
      </c>
      <c r="G573" s="86">
        <v>2.3805619328741701</v>
      </c>
      <c r="H573" s="86">
        <v>1.9860792245180601</v>
      </c>
      <c r="I573" s="86">
        <v>147.16999999999999</v>
      </c>
      <c r="J573" s="86">
        <v>224.44</v>
      </c>
      <c r="K573" s="87">
        <v>1.01E-2</v>
      </c>
      <c r="L573" s="85">
        <v>25.480001088000002</v>
      </c>
      <c r="M573" s="86">
        <v>0</v>
      </c>
      <c r="N573" s="86">
        <v>8.7847319674431699</v>
      </c>
      <c r="O573" s="86">
        <v>4.5233860500889298</v>
      </c>
      <c r="P573" s="86">
        <v>8.8019999999999996</v>
      </c>
      <c r="Q573" s="88">
        <v>1.2755000000000001</v>
      </c>
      <c r="R573" s="85">
        <v>0</v>
      </c>
      <c r="S573" s="86">
        <v>0.8</v>
      </c>
      <c r="T573" s="86">
        <v>2.36</v>
      </c>
      <c r="U573" s="88">
        <v>9.7135672898217997</v>
      </c>
      <c r="V573" s="89">
        <v>2.83</v>
      </c>
      <c r="W573" s="85">
        <v>52.484060858376097</v>
      </c>
      <c r="X573" s="88">
        <v>62.166666666700003</v>
      </c>
      <c r="Y573" s="85">
        <v>100</v>
      </c>
      <c r="Z573" s="88">
        <v>-100</v>
      </c>
      <c r="AA573" s="85">
        <v>0.21</v>
      </c>
      <c r="AB573" s="91">
        <v>0.25</v>
      </c>
      <c r="AC573" s="86">
        <v>0.18</v>
      </c>
      <c r="AD573" s="86">
        <v>0.18</v>
      </c>
      <c r="AE573" s="86">
        <v>0.85</v>
      </c>
      <c r="AF573" s="88">
        <v>0</v>
      </c>
      <c r="AG573" s="85">
        <v>0.57535214341999996</v>
      </c>
      <c r="AH573" s="86">
        <v>1.7281679999999999</v>
      </c>
      <c r="AI573" s="88">
        <v>3.6989999010699999E-2</v>
      </c>
      <c r="AJ573" s="150">
        <v>1</v>
      </c>
      <c r="AK573" s="151">
        <v>0</v>
      </c>
    </row>
    <row r="574" spans="1:37" x14ac:dyDescent="0.2">
      <c r="A574" s="149" t="s">
        <v>1457</v>
      </c>
      <c r="B574" s="66" t="s">
        <v>1458</v>
      </c>
      <c r="C574" s="67">
        <v>54</v>
      </c>
      <c r="D574" s="84" t="s">
        <v>342</v>
      </c>
      <c r="E574" s="85">
        <v>0.10509092360288901</v>
      </c>
      <c r="F574" s="91">
        <v>8.2476421055432098E-2</v>
      </c>
      <c r="G574" s="86">
        <v>8.9127745334095995E-2</v>
      </c>
      <c r="H574" s="86">
        <v>6.6513242786638796E-2</v>
      </c>
      <c r="I574" s="86">
        <v>3.52</v>
      </c>
      <c r="J574" s="86">
        <v>3.69</v>
      </c>
      <c r="K574" s="87">
        <v>0</v>
      </c>
      <c r="L574" s="85">
        <v>40.2700000209</v>
      </c>
      <c r="M574" s="86">
        <v>0</v>
      </c>
      <c r="N574" s="86"/>
      <c r="O574" s="86">
        <v>0</v>
      </c>
      <c r="P574" s="86">
        <v>0.76600000000000001</v>
      </c>
      <c r="Q574" s="88">
        <v>0.82769999999999999</v>
      </c>
      <c r="R574" s="85">
        <v>0</v>
      </c>
      <c r="S574" s="86">
        <v>1</v>
      </c>
      <c r="T574" s="86">
        <v>1.3</v>
      </c>
      <c r="U574" s="88">
        <v>14.700756920702901</v>
      </c>
      <c r="V574" s="89">
        <v>3.09</v>
      </c>
      <c r="W574" s="85">
        <v>18.725326343997999</v>
      </c>
      <c r="X574" s="88">
        <v>22.2</v>
      </c>
      <c r="Y574" s="85">
        <v>-100</v>
      </c>
      <c r="Z574" s="88"/>
      <c r="AA574" s="85">
        <v>0</v>
      </c>
      <c r="AB574" s="91">
        <v>0</v>
      </c>
      <c r="AC574" s="86">
        <v>0</v>
      </c>
      <c r="AD574" s="86">
        <v>0</v>
      </c>
      <c r="AE574" s="86">
        <v>0</v>
      </c>
      <c r="AF574" s="88">
        <v>0</v>
      </c>
      <c r="AG574" s="85">
        <v>0.79988597970499997</v>
      </c>
      <c r="AH574" s="86">
        <v>1.9975E-2</v>
      </c>
      <c r="AI574" s="88">
        <v>2.3592164225499998E-10</v>
      </c>
      <c r="AJ574" s="150">
        <v>1</v>
      </c>
      <c r="AK574" s="151">
        <v>0</v>
      </c>
    </row>
    <row r="575" spans="1:37" x14ac:dyDescent="0.2">
      <c r="A575" s="149" t="s">
        <v>1459</v>
      </c>
      <c r="B575" s="66" t="s">
        <v>1460</v>
      </c>
      <c r="C575" s="67">
        <v>54</v>
      </c>
      <c r="D575" s="84" t="s">
        <v>342</v>
      </c>
      <c r="E575" s="85">
        <v>0.62133449512383099</v>
      </c>
      <c r="F575" s="91">
        <v>0.52012466905727395</v>
      </c>
      <c r="G575" s="86">
        <v>0.526827306545126</v>
      </c>
      <c r="H575" s="86">
        <v>0.44438486544455202</v>
      </c>
      <c r="I575" s="86">
        <v>95.79</v>
      </c>
      <c r="J575" s="86">
        <v>105.3</v>
      </c>
      <c r="K575" s="87">
        <v>0</v>
      </c>
      <c r="L575" s="85">
        <v>38.269999656899998</v>
      </c>
      <c r="M575" s="86">
        <v>0</v>
      </c>
      <c r="N575" s="86">
        <v>4.0053067155221402</v>
      </c>
      <c r="O575" s="86">
        <v>1.49550552859757</v>
      </c>
      <c r="P575" s="86">
        <v>5.4370000000000003</v>
      </c>
      <c r="Q575" s="88">
        <v>0.94579999999999997</v>
      </c>
      <c r="R575" s="85">
        <v>0</v>
      </c>
      <c r="S575" s="86">
        <v>0.9</v>
      </c>
      <c r="T575" s="86">
        <v>2.06</v>
      </c>
      <c r="U575" s="88">
        <v>10.275143268876301</v>
      </c>
      <c r="V575" s="89">
        <v>2.8</v>
      </c>
      <c r="W575" s="85">
        <v>29.168367681776001</v>
      </c>
      <c r="X575" s="88">
        <v>42.5333333333</v>
      </c>
      <c r="Y575" s="85">
        <v>-100</v>
      </c>
      <c r="Z575" s="88"/>
      <c r="AA575" s="85">
        <v>0.08</v>
      </c>
      <c r="AB575" s="91">
        <v>0.09</v>
      </c>
      <c r="AC575" s="86">
        <v>0.03</v>
      </c>
      <c r="AD575" s="86">
        <v>0.03</v>
      </c>
      <c r="AE575" s="86">
        <v>0.28000000000000003</v>
      </c>
      <c r="AF575" s="88">
        <v>0</v>
      </c>
      <c r="AG575" s="85">
        <v>1.55549404621</v>
      </c>
      <c r="AH575" s="86">
        <v>1.1070340000000001</v>
      </c>
      <c r="AI575" s="88">
        <v>2.12349998784E-2</v>
      </c>
      <c r="AJ575" s="150">
        <v>1</v>
      </c>
      <c r="AK575" s="151">
        <v>0</v>
      </c>
    </row>
    <row r="576" spans="1:37" x14ac:dyDescent="0.2">
      <c r="A576" s="149" t="s">
        <v>1461</v>
      </c>
      <c r="B576" s="66" t="s">
        <v>1462</v>
      </c>
      <c r="C576" s="67">
        <v>54</v>
      </c>
      <c r="D576" s="84" t="s">
        <v>342</v>
      </c>
      <c r="E576" s="85">
        <v>2.0014355584489301</v>
      </c>
      <c r="F576" s="91">
        <v>2.0014355584489301</v>
      </c>
      <c r="G576" s="86">
        <v>1.7777555210576399</v>
      </c>
      <c r="H576" s="86">
        <v>1.7777555210576399</v>
      </c>
      <c r="I576" s="86">
        <v>466.86</v>
      </c>
      <c r="J576" s="86">
        <v>669.16</v>
      </c>
      <c r="K576" s="87">
        <v>0</v>
      </c>
      <c r="L576" s="85">
        <v>18.3399999556</v>
      </c>
      <c r="M576" s="86">
        <v>3.69873007469299E-3</v>
      </c>
      <c r="N576" s="86">
        <v>10.854898801732</v>
      </c>
      <c r="O576" s="86">
        <v>9.3835372372015708</v>
      </c>
      <c r="P576" s="86">
        <v>20.474</v>
      </c>
      <c r="Q576" s="88">
        <v>1.8362000000000001</v>
      </c>
      <c r="R576" s="85">
        <v>3.3046926635822899E-2</v>
      </c>
      <c r="S576" s="86">
        <v>0.7</v>
      </c>
      <c r="T576" s="86">
        <v>3.92</v>
      </c>
      <c r="U576" s="88">
        <v>6.2496870148730501</v>
      </c>
      <c r="V576" s="89">
        <v>2.42</v>
      </c>
      <c r="W576" s="85">
        <v>44.130614500843997</v>
      </c>
      <c r="X576" s="88">
        <v>56.666666666700003</v>
      </c>
      <c r="Y576" s="85">
        <v>-100</v>
      </c>
      <c r="Z576" s="88"/>
      <c r="AA576" s="85">
        <v>0.37</v>
      </c>
      <c r="AB576" s="91">
        <v>0.36</v>
      </c>
      <c r="AC576" s="86">
        <v>0.15</v>
      </c>
      <c r="AD576" s="86">
        <v>0.15</v>
      </c>
      <c r="AE576" s="86">
        <v>1.55</v>
      </c>
      <c r="AF576" s="88">
        <v>0</v>
      </c>
      <c r="AG576" s="85">
        <v>5.5805998489400002E-2</v>
      </c>
      <c r="AH576" s="86">
        <v>2.8293979999999999</v>
      </c>
      <c r="AI576" s="88">
        <v>4.45249987948E-2</v>
      </c>
      <c r="AJ576" s="150">
        <v>1</v>
      </c>
      <c r="AK576" s="151">
        <v>0</v>
      </c>
    </row>
    <row r="577" spans="1:37" x14ac:dyDescent="0.2">
      <c r="A577" s="149" t="s">
        <v>799</v>
      </c>
      <c r="B577" s="66" t="s">
        <v>1463</v>
      </c>
      <c r="C577" s="67">
        <v>54</v>
      </c>
      <c r="D577" s="84" t="s">
        <v>342</v>
      </c>
      <c r="E577" s="85">
        <v>1.3237969759708901</v>
      </c>
      <c r="F577" s="91">
        <v>1.3237969759708901</v>
      </c>
      <c r="G577" s="86">
        <v>0.90344438170525099</v>
      </c>
      <c r="H577" s="86">
        <v>0.90344438170525099</v>
      </c>
      <c r="I577" s="86">
        <v>6.75</v>
      </c>
      <c r="J577" s="86">
        <v>39.83</v>
      </c>
      <c r="K577" s="87">
        <v>0</v>
      </c>
      <c r="L577" s="85">
        <v>31.129999825300001</v>
      </c>
      <c r="M577" s="86">
        <v>0</v>
      </c>
      <c r="N577" s="86">
        <v>8.6092715231788102</v>
      </c>
      <c r="O577" s="86">
        <v>2.29252919730581</v>
      </c>
      <c r="P577" s="86">
        <v>2.032</v>
      </c>
      <c r="Q577" s="88">
        <v>0.61339999999999995</v>
      </c>
      <c r="R577" s="85">
        <v>0</v>
      </c>
      <c r="S577" s="86">
        <v>1.2</v>
      </c>
      <c r="T577" s="86">
        <v>0.86</v>
      </c>
      <c r="U577" s="88">
        <v>16.602045297697501</v>
      </c>
      <c r="V577" s="89">
        <v>3.06</v>
      </c>
      <c r="W577" s="85">
        <v>35.7471104975873</v>
      </c>
      <c r="X577" s="88">
        <v>42.2</v>
      </c>
      <c r="Y577" s="85">
        <v>100</v>
      </c>
      <c r="Z577" s="88"/>
      <c r="AA577" s="85">
        <v>0</v>
      </c>
      <c r="AB577" s="91">
        <v>0</v>
      </c>
      <c r="AC577" s="86">
        <v>0</v>
      </c>
      <c r="AD577" s="86">
        <v>0</v>
      </c>
      <c r="AE577" s="86">
        <v>0.18</v>
      </c>
      <c r="AF577" s="88">
        <v>0</v>
      </c>
      <c r="AG577" s="85">
        <v>0.45535598751799999</v>
      </c>
      <c r="AH577" s="86">
        <v>0.222029</v>
      </c>
      <c r="AI577" s="88">
        <v>2.0549999456899999E-3</v>
      </c>
      <c r="AJ577" s="150">
        <v>1</v>
      </c>
      <c r="AK577" s="151">
        <v>0</v>
      </c>
    </row>
    <row r="578" spans="1:37" x14ac:dyDescent="0.2">
      <c r="A578" s="149" t="s">
        <v>1464</v>
      </c>
      <c r="B578" s="66" t="s">
        <v>1465</v>
      </c>
      <c r="C578" s="67">
        <v>54</v>
      </c>
      <c r="D578" s="84" t="s">
        <v>342</v>
      </c>
      <c r="E578" s="85">
        <v>10.5278510397803</v>
      </c>
      <c r="F578" s="91">
        <v>10.1182590517399</v>
      </c>
      <c r="G578" s="86">
        <v>7.4674574911579201</v>
      </c>
      <c r="H578" s="86">
        <v>7.1575288355190398</v>
      </c>
      <c r="I578" s="86">
        <v>52.06</v>
      </c>
      <c r="J578" s="86">
        <v>71.099999999999994</v>
      </c>
      <c r="K578" s="87">
        <v>1.35E-2</v>
      </c>
      <c r="L578" s="85">
        <v>16.1900008452</v>
      </c>
      <c r="M578" s="86">
        <v>0</v>
      </c>
      <c r="N578" s="86">
        <v>26.3716752541429</v>
      </c>
      <c r="O578" s="86">
        <v>22.6517314591112</v>
      </c>
      <c r="P578" s="86">
        <v>2.927</v>
      </c>
      <c r="Q578" s="88">
        <v>0.91830000000000001</v>
      </c>
      <c r="R578" s="85">
        <v>0</v>
      </c>
      <c r="S578" s="86">
        <v>0.8</v>
      </c>
      <c r="T578" s="86">
        <v>1.3</v>
      </c>
      <c r="U578" s="88">
        <v>9.9845643375426896</v>
      </c>
      <c r="V578" s="89">
        <v>3.13</v>
      </c>
      <c r="W578" s="85">
        <v>64.973519783886502</v>
      </c>
      <c r="X578" s="88">
        <v>60.766666666699997</v>
      </c>
      <c r="Y578" s="85">
        <v>-99.64</v>
      </c>
      <c r="Z578" s="88"/>
      <c r="AA578" s="85">
        <v>0.15</v>
      </c>
      <c r="AB578" s="91">
        <v>0.15</v>
      </c>
      <c r="AC578" s="86">
        <v>0.03</v>
      </c>
      <c r="AD578" s="86">
        <v>0.03</v>
      </c>
      <c r="AE578" s="86">
        <v>0.2</v>
      </c>
      <c r="AF578" s="88">
        <v>0</v>
      </c>
      <c r="AG578" s="85">
        <v>0.996386031467</v>
      </c>
      <c r="AH578" s="86">
        <v>0.41032099999999999</v>
      </c>
      <c r="AI578" s="88">
        <v>4.7950005701999998E-3</v>
      </c>
      <c r="AJ578" s="150">
        <v>1</v>
      </c>
      <c r="AK578" s="151">
        <v>0</v>
      </c>
    </row>
    <row r="579" spans="1:37" x14ac:dyDescent="0.2">
      <c r="A579" s="149" t="s">
        <v>1466</v>
      </c>
      <c r="B579" s="66" t="s">
        <v>1467</v>
      </c>
      <c r="C579" s="67">
        <v>54</v>
      </c>
      <c r="D579" s="84" t="s">
        <v>342</v>
      </c>
      <c r="E579" s="85">
        <v>3.0852263573384899</v>
      </c>
      <c r="F579" s="91">
        <v>3.0630739487675198</v>
      </c>
      <c r="G579" s="86">
        <v>1.4298372804897701</v>
      </c>
      <c r="H579" s="86">
        <v>1.4237957145158699</v>
      </c>
      <c r="I579" s="86">
        <v>8.31</v>
      </c>
      <c r="J579" s="86">
        <v>7.8</v>
      </c>
      <c r="K579" s="87">
        <v>0</v>
      </c>
      <c r="L579" s="85">
        <v>25.939999984899998</v>
      </c>
      <c r="M579" s="86">
        <v>0</v>
      </c>
      <c r="N579" s="86">
        <v>12.7349203508144</v>
      </c>
      <c r="O579" s="86">
        <v>2.5033314296592399</v>
      </c>
      <c r="P579" s="86">
        <v>0.92</v>
      </c>
      <c r="Q579" s="88">
        <v>1.2306999999999999</v>
      </c>
      <c r="R579" s="85">
        <v>0</v>
      </c>
      <c r="S579" s="86">
        <v>3.2</v>
      </c>
      <c r="T579" s="86">
        <v>1.1200000000000001</v>
      </c>
      <c r="U579" s="88">
        <v>19.894876752054099</v>
      </c>
      <c r="V579" s="89">
        <v>3.1</v>
      </c>
      <c r="W579" s="85">
        <v>23.7094803997249</v>
      </c>
      <c r="X579" s="88">
        <v>38.433333333299998</v>
      </c>
      <c r="Y579" s="85"/>
      <c r="Z579" s="88"/>
      <c r="AA579" s="85">
        <v>0</v>
      </c>
      <c r="AB579" s="91">
        <v>0</v>
      </c>
      <c r="AC579" s="86">
        <v>0</v>
      </c>
      <c r="AD579" s="86">
        <v>0</v>
      </c>
      <c r="AE579" s="86">
        <v>0.01</v>
      </c>
      <c r="AF579" s="88">
        <v>0</v>
      </c>
      <c r="AG579" s="85">
        <v>4.6247998425399998E-2</v>
      </c>
      <c r="AH579" s="86">
        <v>2.7130000000000001E-2</v>
      </c>
      <c r="AI579" s="88">
        <v>8.0493015964199992E-12</v>
      </c>
      <c r="AJ579" s="150">
        <v>1</v>
      </c>
      <c r="AK579" s="151">
        <v>0</v>
      </c>
    </row>
    <row r="580" spans="1:37" x14ac:dyDescent="0.2">
      <c r="A580" s="149" t="s">
        <v>1468</v>
      </c>
      <c r="B580" s="66" t="s">
        <v>1469</v>
      </c>
      <c r="C580" s="67">
        <v>54</v>
      </c>
      <c r="D580" s="84" t="s">
        <v>342</v>
      </c>
      <c r="E580" s="85">
        <v>1.85266975057533</v>
      </c>
      <c r="F580" s="91">
        <v>1.85266975057533</v>
      </c>
      <c r="G580" s="86">
        <v>1.3559899889196201</v>
      </c>
      <c r="H580" s="86">
        <v>1.3559899889196201</v>
      </c>
      <c r="I580" s="86">
        <v>5.52</v>
      </c>
      <c r="J580" s="86">
        <v>8.64</v>
      </c>
      <c r="K580" s="87">
        <v>0</v>
      </c>
      <c r="L580" s="85">
        <v>26.129999696799999</v>
      </c>
      <c r="M580" s="86">
        <v>0</v>
      </c>
      <c r="N580" s="86">
        <v>8.9365829998787394</v>
      </c>
      <c r="O580" s="86">
        <v>3.7941515564406201</v>
      </c>
      <c r="P580" s="86">
        <v>1.0429999999999999</v>
      </c>
      <c r="Q580" s="88">
        <v>0.45629999999999998</v>
      </c>
      <c r="R580" s="85">
        <v>0</v>
      </c>
      <c r="S580" s="86">
        <v>1</v>
      </c>
      <c r="T580" s="86">
        <v>0.93</v>
      </c>
      <c r="U580" s="88">
        <v>11.6739115274646</v>
      </c>
      <c r="V580" s="89">
        <v>3.08</v>
      </c>
      <c r="W580" s="85">
        <v>28.617492829695699</v>
      </c>
      <c r="X580" s="88">
        <v>44.5333333333</v>
      </c>
      <c r="Y580" s="85"/>
      <c r="Z580" s="88"/>
      <c r="AA580" s="85">
        <v>0</v>
      </c>
      <c r="AB580" s="91">
        <v>0</v>
      </c>
      <c r="AC580" s="86">
        <v>0</v>
      </c>
      <c r="AD580" s="86">
        <v>0</v>
      </c>
      <c r="AE580" s="86">
        <v>0.01</v>
      </c>
      <c r="AF580" s="88">
        <v>0</v>
      </c>
      <c r="AG580" s="85">
        <v>0.71945200895200001</v>
      </c>
      <c r="AH580" s="86">
        <v>7.9063999999999995E-2</v>
      </c>
      <c r="AI580" s="88">
        <v>6.8500135194800001E-4</v>
      </c>
      <c r="AJ580" s="150">
        <v>1</v>
      </c>
      <c r="AK580" s="151">
        <v>0</v>
      </c>
    </row>
    <row r="581" spans="1:37" x14ac:dyDescent="0.2">
      <c r="A581" s="149" t="s">
        <v>1470</v>
      </c>
      <c r="B581" s="66" t="s">
        <v>1471</v>
      </c>
      <c r="C581" s="67">
        <v>54</v>
      </c>
      <c r="D581" s="84" t="s">
        <v>342</v>
      </c>
      <c r="E581" s="85">
        <v>7.5476310409197298</v>
      </c>
      <c r="F581" s="91">
        <v>7.5387418886485502</v>
      </c>
      <c r="G581" s="86">
        <v>6.0809209161752902</v>
      </c>
      <c r="H581" s="86">
        <v>6.0749948146611796</v>
      </c>
      <c r="I581" s="86">
        <v>53.16</v>
      </c>
      <c r="J581" s="86">
        <v>37.1</v>
      </c>
      <c r="K581" s="87">
        <v>0</v>
      </c>
      <c r="L581" s="85">
        <v>18.300000035499998</v>
      </c>
      <c r="M581" s="86">
        <v>0</v>
      </c>
      <c r="N581" s="86">
        <v>22.673291925465801</v>
      </c>
      <c r="O581" s="86">
        <v>21.651990460465999</v>
      </c>
      <c r="P581" s="86">
        <v>1.994</v>
      </c>
      <c r="Q581" s="88">
        <v>0.8478</v>
      </c>
      <c r="R581" s="85">
        <v>0</v>
      </c>
      <c r="S581" s="86">
        <v>0.8</v>
      </c>
      <c r="T581" s="86">
        <v>1.46</v>
      </c>
      <c r="U581" s="88">
        <v>10.9247681412783</v>
      </c>
      <c r="V581" s="89">
        <v>3.15</v>
      </c>
      <c r="W581" s="85">
        <v>56.560408713427499</v>
      </c>
      <c r="X581" s="88">
        <v>63.433333333299998</v>
      </c>
      <c r="Y581" s="85">
        <v>-99.72</v>
      </c>
      <c r="Z581" s="88"/>
      <c r="AA581" s="85">
        <v>0</v>
      </c>
      <c r="AB581" s="91">
        <v>0</v>
      </c>
      <c r="AC581" s="86">
        <v>0</v>
      </c>
      <c r="AD581" s="86">
        <v>0</v>
      </c>
      <c r="AE581" s="86">
        <v>0</v>
      </c>
      <c r="AF581" s="88">
        <v>0</v>
      </c>
      <c r="AG581" s="85">
        <v>0.79778991830500001</v>
      </c>
      <c r="AH581" s="86">
        <v>0.34493200000000002</v>
      </c>
      <c r="AI581" s="88">
        <v>9.5899990464599991E-3</v>
      </c>
      <c r="AJ581" s="150">
        <v>1</v>
      </c>
      <c r="AK581" s="151">
        <v>0</v>
      </c>
    </row>
    <row r="582" spans="1:37" x14ac:dyDescent="0.2">
      <c r="A582" s="149" t="s">
        <v>1472</v>
      </c>
      <c r="B582" s="66" t="s">
        <v>1473</v>
      </c>
      <c r="C582" s="67">
        <v>54</v>
      </c>
      <c r="D582" s="84" t="s">
        <v>342</v>
      </c>
      <c r="E582" s="85">
        <v>8.0968430802480196</v>
      </c>
      <c r="F582" s="91">
        <v>7.7289217073609997</v>
      </c>
      <c r="G582" s="86">
        <v>5.8809529935420803</v>
      </c>
      <c r="H582" s="86">
        <v>5.7548820336017696</v>
      </c>
      <c r="I582" s="86">
        <v>9.14</v>
      </c>
      <c r="J582" s="86">
        <v>8.7100000000000009</v>
      </c>
      <c r="K582" s="87">
        <v>1.43E-2</v>
      </c>
      <c r="L582" s="85">
        <v>19.379999566399999</v>
      </c>
      <c r="M582" s="86">
        <v>0</v>
      </c>
      <c r="N582" s="86">
        <v>41.927682646175398</v>
      </c>
      <c r="O582" s="86">
        <v>18.089730108657601</v>
      </c>
      <c r="P582" s="86">
        <v>0.91</v>
      </c>
      <c r="Q582" s="88">
        <v>0.92910000000000004</v>
      </c>
      <c r="R582" s="85">
        <v>0</v>
      </c>
      <c r="S582" s="86">
        <v>3.2</v>
      </c>
      <c r="T582" s="86">
        <v>1.2</v>
      </c>
      <c r="U582" s="88">
        <v>14.716854915481001</v>
      </c>
      <c r="V582" s="89">
        <v>3.15</v>
      </c>
      <c r="W582" s="85">
        <v>51.842445281718298</v>
      </c>
      <c r="X582" s="88">
        <v>72.833333333300004</v>
      </c>
      <c r="Y582" s="85">
        <v>-100</v>
      </c>
      <c r="Z582" s="88"/>
      <c r="AA582" s="85">
        <v>0</v>
      </c>
      <c r="AB582" s="91">
        <v>0</v>
      </c>
      <c r="AC582" s="86">
        <v>0</v>
      </c>
      <c r="AD582" s="86">
        <v>0</v>
      </c>
      <c r="AE582" s="86">
        <v>0.03</v>
      </c>
      <c r="AF582" s="88">
        <v>0</v>
      </c>
      <c r="AG582" s="85">
        <v>0.19409400483</v>
      </c>
      <c r="AH582" s="86">
        <v>9.2248999999999998E-2</v>
      </c>
      <c r="AI582" s="88">
        <v>4.44800384837E-3</v>
      </c>
      <c r="AJ582" s="150">
        <v>1</v>
      </c>
      <c r="AK582" s="151">
        <v>0</v>
      </c>
    </row>
    <row r="583" spans="1:37" x14ac:dyDescent="0.2">
      <c r="A583" s="149" t="s">
        <v>1474</v>
      </c>
      <c r="B583" s="66" t="s">
        <v>1475</v>
      </c>
      <c r="C583" s="67">
        <v>54</v>
      </c>
      <c r="D583" s="84" t="s">
        <v>342</v>
      </c>
      <c r="E583" s="85">
        <v>0.51497443389335296</v>
      </c>
      <c r="F583" s="91">
        <v>0.51205259313367402</v>
      </c>
      <c r="G583" s="86">
        <v>0.44996347699050399</v>
      </c>
      <c r="H583" s="86">
        <v>0.44704163623082499</v>
      </c>
      <c r="I583" s="86">
        <v>5.84</v>
      </c>
      <c r="J583" s="86">
        <v>10.199999999999999</v>
      </c>
      <c r="K583" s="87">
        <v>0</v>
      </c>
      <c r="L583" s="85">
        <v>25.509999985699999</v>
      </c>
      <c r="M583" s="86">
        <v>0</v>
      </c>
      <c r="N583" s="86">
        <v>6.1490415679517598</v>
      </c>
      <c r="O583" s="86">
        <v>1.5898469715018799</v>
      </c>
      <c r="P583" s="86">
        <v>1.732</v>
      </c>
      <c r="Q583" s="88">
        <v>0.99019999999999997</v>
      </c>
      <c r="R583" s="85">
        <v>0</v>
      </c>
      <c r="S583" s="86">
        <v>2.6</v>
      </c>
      <c r="T583" s="86">
        <v>1.38</v>
      </c>
      <c r="U583" s="88">
        <v>15.7143900657414</v>
      </c>
      <c r="V583" s="89">
        <v>2.98</v>
      </c>
      <c r="W583" s="85">
        <v>22.952277705603301</v>
      </c>
      <c r="X583" s="88">
        <v>44.933333333299998</v>
      </c>
      <c r="Y583" s="85">
        <v>100</v>
      </c>
      <c r="Z583" s="88"/>
      <c r="AA583" s="85">
        <v>0</v>
      </c>
      <c r="AB583" s="91">
        <v>0</v>
      </c>
      <c r="AC583" s="86">
        <v>0</v>
      </c>
      <c r="AD583" s="86">
        <v>0</v>
      </c>
      <c r="AE583" s="86">
        <v>0</v>
      </c>
      <c r="AF583" s="88">
        <v>0</v>
      </c>
      <c r="AG583" s="85">
        <v>1.1479298503699999</v>
      </c>
      <c r="AH583" s="86">
        <v>9.8428000000000002E-2</v>
      </c>
      <c r="AI583" s="88">
        <v>6.9280071323599996E-3</v>
      </c>
      <c r="AJ583" s="150">
        <v>1</v>
      </c>
      <c r="AK583" s="151">
        <v>0</v>
      </c>
    </row>
    <row r="584" spans="1:37" x14ac:dyDescent="0.2">
      <c r="A584" s="149" t="s">
        <v>1476</v>
      </c>
      <c r="B584" s="66" t="s">
        <v>1477</v>
      </c>
      <c r="C584" s="67">
        <v>54</v>
      </c>
      <c r="D584" s="84" t="s">
        <v>342</v>
      </c>
      <c r="E584" s="85">
        <v>0.88060838133238895</v>
      </c>
      <c r="F584" s="91">
        <v>0.86988233527474801</v>
      </c>
      <c r="G584" s="86">
        <v>0.57277085947807105</v>
      </c>
      <c r="H584" s="86">
        <v>0.56419002263195694</v>
      </c>
      <c r="I584" s="86">
        <v>4.76</v>
      </c>
      <c r="J584" s="86">
        <v>5.79</v>
      </c>
      <c r="K584" s="87">
        <v>0</v>
      </c>
      <c r="L584" s="85">
        <v>30.189999626799999</v>
      </c>
      <c r="M584" s="86">
        <v>0</v>
      </c>
      <c r="N584" s="86">
        <v>10.536659108087701</v>
      </c>
      <c r="O584" s="86">
        <v>1.0359655981235301</v>
      </c>
      <c r="P584" s="86">
        <v>0.93</v>
      </c>
      <c r="Q584" s="88">
        <v>1.2037</v>
      </c>
      <c r="R584" s="85">
        <v>0</v>
      </c>
      <c r="S584" s="86">
        <v>2.8</v>
      </c>
      <c r="T584" s="86">
        <v>1.19</v>
      </c>
      <c r="U584" s="88">
        <v>20.005148502107701</v>
      </c>
      <c r="V584" s="89">
        <v>3.06</v>
      </c>
      <c r="W584" s="85">
        <v>24.056833631246899</v>
      </c>
      <c r="X584" s="88">
        <v>26.233333333299999</v>
      </c>
      <c r="Y584" s="85"/>
      <c r="Z584" s="88"/>
      <c r="AA584" s="85">
        <v>0</v>
      </c>
      <c r="AB584" s="91">
        <v>0</v>
      </c>
      <c r="AC584" s="86">
        <v>0</v>
      </c>
      <c r="AD584" s="86">
        <v>0</v>
      </c>
      <c r="AE584" s="86">
        <v>0</v>
      </c>
      <c r="AF584" s="88">
        <v>0</v>
      </c>
      <c r="AG584" s="85">
        <v>3.4796523880199999E-9</v>
      </c>
      <c r="AH584" s="86">
        <v>3.8068999999999999E-2</v>
      </c>
      <c r="AI584" s="88">
        <v>1.37000008077E-3</v>
      </c>
      <c r="AJ584" s="150">
        <v>1</v>
      </c>
      <c r="AK584" s="151">
        <v>0</v>
      </c>
    </row>
    <row r="585" spans="1:37" x14ac:dyDescent="0.2">
      <c r="A585" s="149" t="s">
        <v>1478</v>
      </c>
      <c r="B585" s="66" t="s">
        <v>1479</v>
      </c>
      <c r="C585" s="67">
        <v>54</v>
      </c>
      <c r="D585" s="84" t="s">
        <v>342</v>
      </c>
      <c r="E585" s="85">
        <v>3.6251781972655701</v>
      </c>
      <c r="F585" s="91">
        <v>3.6203943780556598</v>
      </c>
      <c r="G585" s="86">
        <v>2.7133822558577898</v>
      </c>
      <c r="H585" s="86">
        <v>2.7105119643318401</v>
      </c>
      <c r="I585" s="86">
        <v>30.96</v>
      </c>
      <c r="J585" s="86">
        <v>36.35</v>
      </c>
      <c r="K585" s="87">
        <v>0</v>
      </c>
      <c r="L585" s="85">
        <v>15.7100001359</v>
      </c>
      <c r="M585" s="86">
        <v>0</v>
      </c>
      <c r="N585" s="86">
        <v>24.213075060532699</v>
      </c>
      <c r="O585" s="86">
        <v>9.7225372344446992</v>
      </c>
      <c r="P585" s="86">
        <v>2.4119999999999999</v>
      </c>
      <c r="Q585" s="88">
        <v>0.63780000000000003</v>
      </c>
      <c r="R585" s="85">
        <v>0</v>
      </c>
      <c r="S585" s="86">
        <v>3.5</v>
      </c>
      <c r="T585" s="86">
        <v>1.17</v>
      </c>
      <c r="U585" s="88">
        <v>10.800907012122201</v>
      </c>
      <c r="V585" s="89">
        <v>2.98</v>
      </c>
      <c r="W585" s="85">
        <v>45.126580263801102</v>
      </c>
      <c r="X585" s="88">
        <v>63.3</v>
      </c>
      <c r="Y585" s="85"/>
      <c r="Z585" s="88"/>
      <c r="AA585" s="85">
        <v>0</v>
      </c>
      <c r="AB585" s="91">
        <v>0</v>
      </c>
      <c r="AC585" s="86">
        <v>0</v>
      </c>
      <c r="AD585" s="86">
        <v>0</v>
      </c>
      <c r="AE585" s="86">
        <v>0</v>
      </c>
      <c r="AF585" s="88">
        <v>2.0361540922300001E-10</v>
      </c>
      <c r="AG585" s="85">
        <v>2.85966270951E-8</v>
      </c>
      <c r="AH585" s="86">
        <v>0.26516000000000001</v>
      </c>
      <c r="AI585" s="88">
        <v>2.07840007712E-2</v>
      </c>
      <c r="AJ585" s="150">
        <v>1</v>
      </c>
      <c r="AK585" s="151">
        <v>0</v>
      </c>
    </row>
    <row r="586" spans="1:37" x14ac:dyDescent="0.2">
      <c r="A586" s="149" t="s">
        <v>1480</v>
      </c>
      <c r="B586" s="66" t="s">
        <v>1481</v>
      </c>
      <c r="C586" s="67">
        <v>54</v>
      </c>
      <c r="D586" s="84" t="s">
        <v>342</v>
      </c>
      <c r="E586" s="85">
        <v>12.1756456433443</v>
      </c>
      <c r="F586" s="91">
        <v>11.196260249827599</v>
      </c>
      <c r="G586" s="86">
        <v>8.4144378879607604</v>
      </c>
      <c r="H586" s="86">
        <v>7.8366158326308497</v>
      </c>
      <c r="I586" s="86">
        <v>27.55</v>
      </c>
      <c r="J586" s="86">
        <v>27.47</v>
      </c>
      <c r="K586" s="87">
        <v>0</v>
      </c>
      <c r="L586" s="85">
        <v>14.310000007999999</v>
      </c>
      <c r="M586" s="86">
        <v>0</v>
      </c>
      <c r="N586" s="86">
        <v>48.781201961789002</v>
      </c>
      <c r="O586" s="86">
        <v>29.856965874535401</v>
      </c>
      <c r="P586" s="86">
        <v>2.6909999999999998</v>
      </c>
      <c r="Q586" s="88">
        <v>1.0729</v>
      </c>
      <c r="R586" s="85">
        <v>0</v>
      </c>
      <c r="S586" s="86">
        <v>2.7</v>
      </c>
      <c r="T586" s="86">
        <v>1.83</v>
      </c>
      <c r="U586" s="88">
        <v>10.6536899379263</v>
      </c>
      <c r="V586" s="89">
        <v>3.06</v>
      </c>
      <c r="W586" s="85">
        <v>59.272835817022703</v>
      </c>
      <c r="X586" s="88">
        <v>63.4</v>
      </c>
      <c r="Y586" s="85">
        <v>-15.379999999999995</v>
      </c>
      <c r="Z586" s="88"/>
      <c r="AA586" s="85">
        <v>0</v>
      </c>
      <c r="AB586" s="91">
        <v>0.12</v>
      </c>
      <c r="AC586" s="86">
        <v>0</v>
      </c>
      <c r="AD586" s="86">
        <v>7.0000000000000007E-2</v>
      </c>
      <c r="AE586" s="86">
        <v>7.0000000000000007E-2</v>
      </c>
      <c r="AF586" s="88">
        <v>1.42000001003E-2</v>
      </c>
      <c r="AG586" s="85">
        <v>0</v>
      </c>
      <c r="AH586" s="86">
        <v>0.122845</v>
      </c>
      <c r="AI586" s="88">
        <v>1.53949996417E-2</v>
      </c>
      <c r="AJ586" s="150">
        <v>1</v>
      </c>
      <c r="AK586" s="151">
        <v>0</v>
      </c>
    </row>
    <row r="587" spans="1:37" x14ac:dyDescent="0.2">
      <c r="A587" s="149" t="s">
        <v>1482</v>
      </c>
      <c r="B587" s="66" t="s">
        <v>1483</v>
      </c>
      <c r="C587" s="67">
        <v>54</v>
      </c>
      <c r="D587" s="84" t="s">
        <v>342</v>
      </c>
      <c r="E587" s="85">
        <v>8.5811987870185202</v>
      </c>
      <c r="F587" s="91">
        <v>8.5334537712110397</v>
      </c>
      <c r="G587" s="86">
        <v>7.1191689786437804</v>
      </c>
      <c r="H587" s="86">
        <v>7.0907800503258303</v>
      </c>
      <c r="I587" s="86">
        <v>232.61</v>
      </c>
      <c r="J587" s="86">
        <v>433.28</v>
      </c>
      <c r="K587" s="87">
        <v>0</v>
      </c>
      <c r="L587" s="85">
        <v>4.2800002902600003</v>
      </c>
      <c r="M587" s="86">
        <v>6.7613064787596701E-4</v>
      </c>
      <c r="N587" s="86">
        <v>24.828607702073601</v>
      </c>
      <c r="O587" s="86">
        <v>31.930320150659099</v>
      </c>
      <c r="P587" s="86">
        <v>16.895</v>
      </c>
      <c r="Q587" s="88">
        <v>1.2761</v>
      </c>
      <c r="R587" s="85">
        <v>2.21975582685905E-2</v>
      </c>
      <c r="S587" s="86">
        <v>3.6</v>
      </c>
      <c r="T587" s="86">
        <v>3.04</v>
      </c>
      <c r="U587" s="88">
        <v>6.7862442738241198</v>
      </c>
      <c r="V587" s="89">
        <v>2.68</v>
      </c>
      <c r="W587" s="85">
        <v>65.019266388820498</v>
      </c>
      <c r="X587" s="88">
        <v>69.766666666700004</v>
      </c>
      <c r="Y587" s="85">
        <v>-99.76</v>
      </c>
      <c r="Z587" s="88">
        <v>-100</v>
      </c>
      <c r="AA587" s="85">
        <v>0.39</v>
      </c>
      <c r="AB587" s="91">
        <v>0.37</v>
      </c>
      <c r="AC587" s="86">
        <v>0.13</v>
      </c>
      <c r="AD587" s="86">
        <v>0.13</v>
      </c>
      <c r="AE587" s="86">
        <v>0.38</v>
      </c>
      <c r="AF587" s="88">
        <v>0</v>
      </c>
      <c r="AG587" s="85">
        <v>6.9126003475800002E-2</v>
      </c>
      <c r="AH587" s="86">
        <v>2.2893699999999999</v>
      </c>
      <c r="AI587" s="88">
        <v>0.26728799126699998</v>
      </c>
      <c r="AJ587" s="150">
        <v>1</v>
      </c>
      <c r="AK587" s="151">
        <v>0</v>
      </c>
    </row>
    <row r="588" spans="1:37" x14ac:dyDescent="0.2">
      <c r="A588" s="149" t="s">
        <v>1484</v>
      </c>
      <c r="B588" s="66" t="s">
        <v>1485</v>
      </c>
      <c r="C588" s="67">
        <v>53</v>
      </c>
      <c r="D588" s="84" t="s">
        <v>342</v>
      </c>
      <c r="E588" s="85">
        <v>9.5169726181930105</v>
      </c>
      <c r="F588" s="91">
        <v>9.5169726181930105</v>
      </c>
      <c r="G588" s="86">
        <v>6.7134140088196101</v>
      </c>
      <c r="H588" s="86">
        <v>6.7134140088196101</v>
      </c>
      <c r="I588" s="86">
        <v>180.32</v>
      </c>
      <c r="J588" s="86">
        <v>275.91000000000003</v>
      </c>
      <c r="K588" s="87">
        <v>0</v>
      </c>
      <c r="L588" s="85">
        <v>7.5599991018799999</v>
      </c>
      <c r="M588" s="86">
        <v>5.3695815228100997E-6</v>
      </c>
      <c r="N588" s="86">
        <v>26.314310939882802</v>
      </c>
      <c r="O588" s="86">
        <v>22.512409316532999</v>
      </c>
      <c r="P588" s="86">
        <v>18.082000000000001</v>
      </c>
      <c r="Q588" s="88">
        <v>2.1080000000000001</v>
      </c>
      <c r="R588" s="85">
        <v>2.0165355918532E-2</v>
      </c>
      <c r="S588" s="86">
        <v>2.4</v>
      </c>
      <c r="T588" s="86">
        <v>3.52</v>
      </c>
      <c r="U588" s="88">
        <v>7.9594400574300099</v>
      </c>
      <c r="V588" s="89">
        <v>2.2799999999999998</v>
      </c>
      <c r="W588" s="85">
        <v>62.248592056290803</v>
      </c>
      <c r="X588" s="88">
        <v>78.366666666699999</v>
      </c>
      <c r="Y588" s="85">
        <v>-98.66</v>
      </c>
      <c r="Z588" s="88">
        <v>100</v>
      </c>
      <c r="AA588" s="85">
        <v>0.73</v>
      </c>
      <c r="AB588" s="91">
        <v>0.7</v>
      </c>
      <c r="AC588" s="86">
        <v>0.19</v>
      </c>
      <c r="AD588" s="86">
        <v>0.18</v>
      </c>
      <c r="AE588" s="86">
        <v>1.28</v>
      </c>
      <c r="AF588" s="88">
        <v>9.4217513316399993E-10</v>
      </c>
      <c r="AG588" s="85">
        <v>1.8122732598999999E-8</v>
      </c>
      <c r="AH588" s="86">
        <v>1.481792</v>
      </c>
      <c r="AI588" s="88">
        <v>0.14878402993199999</v>
      </c>
      <c r="AJ588" s="150">
        <v>1</v>
      </c>
      <c r="AK588" s="151">
        <v>0</v>
      </c>
    </row>
    <row r="589" spans="1:37" x14ac:dyDescent="0.2">
      <c r="A589" s="149" t="s">
        <v>1486</v>
      </c>
      <c r="B589" s="66" t="s">
        <v>1487</v>
      </c>
      <c r="C589" s="67">
        <v>54</v>
      </c>
      <c r="D589" s="84" t="s">
        <v>342</v>
      </c>
      <c r="E589" s="85">
        <v>25.528014419299701</v>
      </c>
      <c r="F589" s="91">
        <v>24.823995193566802</v>
      </c>
      <c r="G589" s="86">
        <v>13.713739928827801</v>
      </c>
      <c r="H589" s="86">
        <v>13.4287430869009</v>
      </c>
      <c r="I589" s="86">
        <v>97.49</v>
      </c>
      <c r="J589" s="86">
        <v>245.23</v>
      </c>
      <c r="K589" s="87">
        <v>5.1400000000000001E-2</v>
      </c>
      <c r="L589" s="85">
        <v>3.4800033677600002</v>
      </c>
      <c r="M589" s="86">
        <v>0</v>
      </c>
      <c r="N589" s="86">
        <v>51.961089763561503</v>
      </c>
      <c r="O589" s="86">
        <v>48.0564626566944</v>
      </c>
      <c r="P589" s="86">
        <v>14.106</v>
      </c>
      <c r="Q589" s="88">
        <v>0.44500000000000001</v>
      </c>
      <c r="R589" s="85">
        <v>0</v>
      </c>
      <c r="S589" s="86">
        <v>0.8</v>
      </c>
      <c r="T589" s="86">
        <v>1.83</v>
      </c>
      <c r="U589" s="88">
        <v>3.2196940520388799</v>
      </c>
      <c r="V589" s="89">
        <v>2.96</v>
      </c>
      <c r="W589" s="85">
        <v>69.480460127443493</v>
      </c>
      <c r="X589" s="88">
        <v>69.400000000000006</v>
      </c>
      <c r="Y589" s="85">
        <v>-99.82</v>
      </c>
      <c r="Z589" s="88"/>
      <c r="AA589" s="85">
        <v>0.78</v>
      </c>
      <c r="AB589" s="91">
        <v>0.78</v>
      </c>
      <c r="AC589" s="86">
        <v>0.17</v>
      </c>
      <c r="AD589" s="86">
        <v>0.17</v>
      </c>
      <c r="AE589" s="86">
        <v>1.58</v>
      </c>
      <c r="AF589" s="88">
        <v>0</v>
      </c>
      <c r="AG589" s="85">
        <v>3.3516009502499999E-2</v>
      </c>
      <c r="AH589" s="86">
        <v>1.0673269999999999</v>
      </c>
      <c r="AI589" s="88">
        <v>6.3098985973700006E-2</v>
      </c>
      <c r="AJ589" s="150">
        <v>1</v>
      </c>
      <c r="AK589" s="151">
        <v>0</v>
      </c>
    </row>
    <row r="590" spans="1:37" x14ac:dyDescent="0.2">
      <c r="A590" s="149" t="s">
        <v>1488</v>
      </c>
      <c r="B590" s="66" t="s">
        <v>1489</v>
      </c>
      <c r="C590" s="67">
        <v>54</v>
      </c>
      <c r="D590" s="84" t="s">
        <v>342</v>
      </c>
      <c r="E590" s="85">
        <v>0.38166585922083401</v>
      </c>
      <c r="F590" s="91">
        <v>0.20796653629370501</v>
      </c>
      <c r="G590" s="86">
        <v>0.17251769488000601</v>
      </c>
      <c r="H590" s="86">
        <v>0.12643420104219599</v>
      </c>
      <c r="I590" s="86">
        <v>3.73</v>
      </c>
      <c r="J590" s="86">
        <v>3.51</v>
      </c>
      <c r="K590" s="87">
        <v>1.3100000000000001E-2</v>
      </c>
      <c r="L590" s="85">
        <v>43.679999995300001</v>
      </c>
      <c r="M590" s="86">
        <v>0</v>
      </c>
      <c r="N590" s="86">
        <v>2.9718559338712902</v>
      </c>
      <c r="O590" s="86">
        <v>8.5593889913089305E-2</v>
      </c>
      <c r="P590" s="86">
        <v>1.129</v>
      </c>
      <c r="Q590" s="88">
        <v>0.68269999999999997</v>
      </c>
      <c r="R590" s="85">
        <v>0</v>
      </c>
      <c r="S590" s="86">
        <v>9.6999999999999993</v>
      </c>
      <c r="T590" s="86">
        <v>1.94</v>
      </c>
      <c r="U590" s="88">
        <v>12.2511195925746</v>
      </c>
      <c r="V590" s="89">
        <v>2.97</v>
      </c>
      <c r="W590" s="85">
        <v>25.994293579992899</v>
      </c>
      <c r="X590" s="88">
        <v>28.433333333299998</v>
      </c>
      <c r="Y590" s="85">
        <v>-100</v>
      </c>
      <c r="Z590" s="88"/>
      <c r="AA590" s="85">
        <v>0</v>
      </c>
      <c r="AB590" s="91">
        <v>0</v>
      </c>
      <c r="AC590" s="86">
        <v>0</v>
      </c>
      <c r="AD590" s="86">
        <v>0</v>
      </c>
      <c r="AE590" s="86">
        <v>0</v>
      </c>
      <c r="AF590" s="88">
        <v>0</v>
      </c>
      <c r="AG590" s="85">
        <v>9.3521999864300001E-2</v>
      </c>
      <c r="AH590" s="86">
        <v>2.0851000000000001E-2</v>
      </c>
      <c r="AI590" s="88">
        <v>0</v>
      </c>
      <c r="AJ590" s="150">
        <v>1</v>
      </c>
      <c r="AK590" s="151">
        <v>0</v>
      </c>
    </row>
    <row r="591" spans="1:37" x14ac:dyDescent="0.2">
      <c r="A591" s="149" t="s">
        <v>612</v>
      </c>
      <c r="B591" s="66" t="s">
        <v>1490</v>
      </c>
      <c r="C591" s="67">
        <v>54</v>
      </c>
      <c r="D591" s="84" t="s">
        <v>342</v>
      </c>
      <c r="E591" s="85">
        <v>2.4592495350618102</v>
      </c>
      <c r="F591" s="91">
        <v>2.4570615906355999</v>
      </c>
      <c r="G591" s="86">
        <v>1.7941144294934901</v>
      </c>
      <c r="H591" s="86">
        <v>1.79192648506728</v>
      </c>
      <c r="I591" s="86">
        <v>7.36</v>
      </c>
      <c r="J591" s="86">
        <v>5.99</v>
      </c>
      <c r="K591" s="87">
        <v>0</v>
      </c>
      <c r="L591" s="85">
        <v>29.220000323000001</v>
      </c>
      <c r="M591" s="86">
        <v>0</v>
      </c>
      <c r="N591" s="86">
        <v>11.1360012149746</v>
      </c>
      <c r="O591" s="86">
        <v>4.2598820490325098</v>
      </c>
      <c r="P591" s="86">
        <v>1.5329999999999999</v>
      </c>
      <c r="Q591" s="88">
        <v>1.1264000000000001</v>
      </c>
      <c r="R591" s="85">
        <v>0</v>
      </c>
      <c r="S591" s="86">
        <v>8.9</v>
      </c>
      <c r="T591" s="86">
        <v>1.22</v>
      </c>
      <c r="U591" s="88">
        <v>18.1307661452066</v>
      </c>
      <c r="V591" s="89">
        <v>3.09</v>
      </c>
      <c r="W591" s="85">
        <v>35.813170021108199</v>
      </c>
      <c r="X591" s="88">
        <v>37.866666666699999</v>
      </c>
      <c r="Y591" s="85">
        <v>100</v>
      </c>
      <c r="Z591" s="88"/>
      <c r="AA591" s="85">
        <v>0</v>
      </c>
      <c r="AB591" s="91">
        <v>0</v>
      </c>
      <c r="AC591" s="86">
        <v>0</v>
      </c>
      <c r="AD591" s="86">
        <v>0</v>
      </c>
      <c r="AE591" s="86">
        <v>0</v>
      </c>
      <c r="AF591" s="88">
        <v>0</v>
      </c>
      <c r="AG591" s="85">
        <v>0.20941400847899999</v>
      </c>
      <c r="AH591" s="86">
        <v>5.7792000000000003E-2</v>
      </c>
      <c r="AI591" s="88">
        <v>2.1370000617899999E-2</v>
      </c>
      <c r="AJ591" s="150">
        <v>1</v>
      </c>
      <c r="AK591" s="151">
        <v>0</v>
      </c>
    </row>
    <row r="592" spans="1:37" x14ac:dyDescent="0.2">
      <c r="A592" s="149" t="s">
        <v>1491</v>
      </c>
      <c r="B592" s="66" t="s">
        <v>1491</v>
      </c>
      <c r="C592" s="67">
        <v>54</v>
      </c>
      <c r="D592" s="84" t="s">
        <v>342</v>
      </c>
      <c r="E592" s="85">
        <v>0.22038887036204699</v>
      </c>
      <c r="F592" s="91">
        <v>0.22038887036204699</v>
      </c>
      <c r="G592" s="86">
        <v>0.218938943583349</v>
      </c>
      <c r="H592" s="86">
        <v>0.218938943583349</v>
      </c>
      <c r="I592" s="86">
        <v>4.71</v>
      </c>
      <c r="J592" s="86">
        <v>3.24</v>
      </c>
      <c r="K592" s="87">
        <v>0</v>
      </c>
      <c r="L592" s="85">
        <v>61.839996233999997</v>
      </c>
      <c r="M592" s="86">
        <v>0</v>
      </c>
      <c r="N592" s="86"/>
      <c r="O592" s="86">
        <v>2.5130679533574601E-2</v>
      </c>
      <c r="P592" s="86">
        <v>0.66200000000000003</v>
      </c>
      <c r="Q592" s="88">
        <v>0.48330000000000001</v>
      </c>
      <c r="R592" s="85">
        <v>0</v>
      </c>
      <c r="S592" s="86">
        <v>9.8000000000000007</v>
      </c>
      <c r="T592" s="86">
        <v>1.1299999999999999</v>
      </c>
      <c r="U592" s="88">
        <v>9.1925357769432594</v>
      </c>
      <c r="V592" s="89">
        <v>3.41</v>
      </c>
      <c r="W592" s="85">
        <v>29.223427728435901</v>
      </c>
      <c r="X592" s="88">
        <v>35.133333333300001</v>
      </c>
      <c r="Y592" s="85">
        <v>-50.14</v>
      </c>
      <c r="Z592" s="88"/>
      <c r="AA592" s="85">
        <v>0</v>
      </c>
      <c r="AB592" s="91">
        <v>0</v>
      </c>
      <c r="AC592" s="86">
        <v>0</v>
      </c>
      <c r="AD592" s="86">
        <v>0</v>
      </c>
      <c r="AE592" s="86">
        <v>0</v>
      </c>
      <c r="AF592" s="88">
        <v>0</v>
      </c>
      <c r="AG592" s="85">
        <v>1.2505602939E-8</v>
      </c>
      <c r="AH592" s="86">
        <v>1.6500999999999998E-2</v>
      </c>
      <c r="AI592" s="88">
        <v>1.2761550555700001E-9</v>
      </c>
      <c r="AJ592" s="150">
        <v>1</v>
      </c>
      <c r="AK592" s="151">
        <v>0</v>
      </c>
    </row>
    <row r="593" spans="1:37" x14ac:dyDescent="0.2">
      <c r="A593" s="149" t="s">
        <v>1492</v>
      </c>
      <c r="B593" s="66" t="s">
        <v>1493</v>
      </c>
      <c r="C593" s="67">
        <v>54</v>
      </c>
      <c r="D593" s="84" t="s">
        <v>342</v>
      </c>
      <c r="E593" s="85">
        <v>8.8729809887554207</v>
      </c>
      <c r="F593" s="91">
        <v>8.8729809887554207</v>
      </c>
      <c r="G593" s="86">
        <v>5.2873023662705103</v>
      </c>
      <c r="H593" s="86">
        <v>5.2873023662705103</v>
      </c>
      <c r="I593" s="86">
        <v>5.42</v>
      </c>
      <c r="J593" s="86">
        <v>4.7300000000000004</v>
      </c>
      <c r="K593" s="87">
        <v>0</v>
      </c>
      <c r="L593" s="85">
        <v>42.7999956317</v>
      </c>
      <c r="M593" s="86">
        <v>0</v>
      </c>
      <c r="N593" s="86">
        <v>29.182793320800599</v>
      </c>
      <c r="O593" s="86">
        <v>4.3187889581478203</v>
      </c>
      <c r="P593" s="86">
        <v>1.048</v>
      </c>
      <c r="Q593" s="88">
        <v>0.9839</v>
      </c>
      <c r="R593" s="85">
        <v>0</v>
      </c>
      <c r="S593" s="86">
        <v>8.9</v>
      </c>
      <c r="T593" s="86">
        <v>1.27</v>
      </c>
      <c r="U593" s="88">
        <v>16.610834915825599</v>
      </c>
      <c r="V593" s="89">
        <v>3.17</v>
      </c>
      <c r="W593" s="85">
        <v>26.649555635648699</v>
      </c>
      <c r="X593" s="88">
        <v>31.1</v>
      </c>
      <c r="Y593" s="85"/>
      <c r="Z593" s="88"/>
      <c r="AA593" s="85">
        <v>0</v>
      </c>
      <c r="AB593" s="91">
        <v>0</v>
      </c>
      <c r="AC593" s="86">
        <v>0</v>
      </c>
      <c r="AD593" s="86">
        <v>0</v>
      </c>
      <c r="AE593" s="86">
        <v>0</v>
      </c>
      <c r="AF593" s="88">
        <v>0</v>
      </c>
      <c r="AG593" s="85">
        <v>7.1940029034699995E-2</v>
      </c>
      <c r="AH593" s="86">
        <v>3.0858E-2</v>
      </c>
      <c r="AI593" s="88">
        <v>6.0000006700600003E-2</v>
      </c>
      <c r="AJ593" s="150">
        <v>1</v>
      </c>
      <c r="AK593" s="151">
        <v>0</v>
      </c>
    </row>
    <row r="594" spans="1:37" x14ac:dyDescent="0.2">
      <c r="A594" s="149" t="s">
        <v>1494</v>
      </c>
      <c r="B594" s="66" t="s">
        <v>1495</v>
      </c>
      <c r="C594" s="67">
        <v>54</v>
      </c>
      <c r="D594" s="84" t="s">
        <v>342</v>
      </c>
      <c r="E594" s="85">
        <v>3.5771405401752498</v>
      </c>
      <c r="F594" s="91">
        <v>3.45775234834321</v>
      </c>
      <c r="G594" s="86">
        <v>2.1940396008379701</v>
      </c>
      <c r="H594" s="86">
        <v>2.13209289752889</v>
      </c>
      <c r="I594" s="86">
        <v>7.44</v>
      </c>
      <c r="J594" s="86">
        <v>7.69</v>
      </c>
      <c r="K594" s="87">
        <v>1.2500000000000001E-2</v>
      </c>
      <c r="L594" s="85">
        <v>27.8599998945</v>
      </c>
      <c r="M594" s="86">
        <v>0</v>
      </c>
      <c r="N594" s="86">
        <v>23.507524392260599</v>
      </c>
      <c r="O594" s="86">
        <v>4.5140862222943898</v>
      </c>
      <c r="P594" s="86">
        <v>1.1180000000000001</v>
      </c>
      <c r="Q594" s="88">
        <v>1.0262</v>
      </c>
      <c r="R594" s="85">
        <v>0</v>
      </c>
      <c r="S594" s="86">
        <v>9.3000000000000007</v>
      </c>
      <c r="T594" s="86">
        <v>1.24</v>
      </c>
      <c r="U594" s="88">
        <v>19.054805937873098</v>
      </c>
      <c r="V594" s="89">
        <v>3.16</v>
      </c>
      <c r="W594" s="85">
        <v>30.7542516891235</v>
      </c>
      <c r="X594" s="88">
        <v>64.866666666699999</v>
      </c>
      <c r="Y594" s="85"/>
      <c r="Z594" s="88"/>
      <c r="AA594" s="85">
        <v>0</v>
      </c>
      <c r="AB594" s="91">
        <v>0</v>
      </c>
      <c r="AC594" s="86">
        <v>0</v>
      </c>
      <c r="AD594" s="86">
        <v>0</v>
      </c>
      <c r="AE594" s="86">
        <v>0</v>
      </c>
      <c r="AF594" s="88">
        <v>0</v>
      </c>
      <c r="AG594" s="85">
        <v>0.11619396753400001</v>
      </c>
      <c r="AH594" s="86">
        <v>4.7220999999999999E-2</v>
      </c>
      <c r="AI594" s="88">
        <v>3.9999992095900001E-2</v>
      </c>
      <c r="AJ594" s="150">
        <v>1</v>
      </c>
      <c r="AK594" s="151">
        <v>0</v>
      </c>
    </row>
    <row r="595" spans="1:37" x14ac:dyDescent="0.2">
      <c r="A595" s="149" t="s">
        <v>1496</v>
      </c>
      <c r="B595" s="66" t="s">
        <v>1497</v>
      </c>
      <c r="C595" s="67">
        <v>54</v>
      </c>
      <c r="D595" s="84" t="s">
        <v>342</v>
      </c>
      <c r="E595" s="85">
        <v>11.841684627362801</v>
      </c>
      <c r="F595" s="91">
        <v>11.841684627362801</v>
      </c>
      <c r="G595" s="86">
        <v>6.5865052438357896</v>
      </c>
      <c r="H595" s="86">
        <v>6.5865052438357896</v>
      </c>
      <c r="I595" s="86">
        <v>22.47</v>
      </c>
      <c r="J595" s="86">
        <v>20</v>
      </c>
      <c r="K595" s="87">
        <v>0</v>
      </c>
      <c r="L595" s="85">
        <v>19.880003371699999</v>
      </c>
      <c r="M595" s="86">
        <v>0</v>
      </c>
      <c r="N595" s="86">
        <v>35.018385291766599</v>
      </c>
      <c r="O595" s="86">
        <v>17.216342603987201</v>
      </c>
      <c r="P595" s="86">
        <v>1.7010000000000001</v>
      </c>
      <c r="Q595" s="88">
        <v>1.2031000000000001</v>
      </c>
      <c r="R595" s="85">
        <v>0</v>
      </c>
      <c r="S595" s="86">
        <v>8.4</v>
      </c>
      <c r="T595" s="86">
        <v>1.88</v>
      </c>
      <c r="U595" s="88">
        <v>12.5800497055821</v>
      </c>
      <c r="V595" s="89">
        <v>3.2</v>
      </c>
      <c r="W595" s="85">
        <v>43.602042944020702</v>
      </c>
      <c r="X595" s="88">
        <v>63.5333333333</v>
      </c>
      <c r="Y595" s="85">
        <v>100</v>
      </c>
      <c r="Z595" s="88"/>
      <c r="AA595" s="85">
        <v>0.14000000000000001</v>
      </c>
      <c r="AB595" s="91">
        <v>0.14000000000000001</v>
      </c>
      <c r="AC595" s="86">
        <v>0.02</v>
      </c>
      <c r="AD595" s="86">
        <v>0.02</v>
      </c>
      <c r="AE595" s="86">
        <v>0</v>
      </c>
      <c r="AF595" s="88">
        <v>0</v>
      </c>
      <c r="AG595" s="85">
        <v>0.38956604048900001</v>
      </c>
      <c r="AH595" s="86">
        <v>0.13372000000000001</v>
      </c>
      <c r="AI595" s="88">
        <v>4.0000000065900002E-2</v>
      </c>
      <c r="AJ595" s="150">
        <v>1</v>
      </c>
      <c r="AK595" s="151">
        <v>0</v>
      </c>
    </row>
    <row r="596" spans="1:37" x14ac:dyDescent="0.2">
      <c r="A596" s="149" t="s">
        <v>1498</v>
      </c>
      <c r="B596" s="66" t="s">
        <v>1499</v>
      </c>
      <c r="C596" s="67">
        <v>54</v>
      </c>
      <c r="D596" s="84" t="s">
        <v>342</v>
      </c>
      <c r="E596" s="85">
        <v>19.432980259011501</v>
      </c>
      <c r="F596" s="91">
        <v>19.432980259011501</v>
      </c>
      <c r="G596" s="86">
        <v>11.5752129627747</v>
      </c>
      <c r="H596" s="86">
        <v>11.5752129627747</v>
      </c>
      <c r="I596" s="86">
        <v>9.23</v>
      </c>
      <c r="J596" s="86">
        <v>25.53</v>
      </c>
      <c r="K596" s="87">
        <v>1.1299999999999999E-2</v>
      </c>
      <c r="L596" s="85">
        <v>23.8200009358</v>
      </c>
      <c r="M596" s="86">
        <v>2.17830628707814E-3</v>
      </c>
      <c r="N596" s="86">
        <v>44.352094877029302</v>
      </c>
      <c r="O596" s="86">
        <v>23.539060898093101</v>
      </c>
      <c r="P596" s="86">
        <v>2.6930000000000001</v>
      </c>
      <c r="Q596" s="88">
        <v>0.98260000000000003</v>
      </c>
      <c r="R596" s="85">
        <v>2.6867275658248299E-2</v>
      </c>
      <c r="S596" s="86">
        <v>7.1</v>
      </c>
      <c r="T596" s="86">
        <v>1.86</v>
      </c>
      <c r="U596" s="88">
        <v>12.523634293614201</v>
      </c>
      <c r="V596" s="89">
        <v>3.39</v>
      </c>
      <c r="W596" s="85">
        <v>52.012326820593003</v>
      </c>
      <c r="X596" s="88">
        <v>76.400000000000006</v>
      </c>
      <c r="Y596" s="85">
        <v>100</v>
      </c>
      <c r="Z596" s="88"/>
      <c r="AA596" s="85">
        <v>0.06</v>
      </c>
      <c r="AB596" s="91">
        <v>0.06</v>
      </c>
      <c r="AC596" s="86">
        <v>0</v>
      </c>
      <c r="AD596" s="86">
        <v>0</v>
      </c>
      <c r="AE596" s="86">
        <v>0</v>
      </c>
      <c r="AF596" s="88">
        <v>0</v>
      </c>
      <c r="AG596" s="85">
        <v>2.2572025880599999E-8</v>
      </c>
      <c r="AH596" s="86">
        <v>0.17233299999999999</v>
      </c>
      <c r="AI596" s="88">
        <v>7.9999992698700007E-2</v>
      </c>
      <c r="AJ596" s="150">
        <v>1</v>
      </c>
      <c r="AK596" s="151">
        <v>0</v>
      </c>
    </row>
    <row r="597" spans="1:37" x14ac:dyDescent="0.2">
      <c r="A597" s="149" t="s">
        <v>1500</v>
      </c>
      <c r="B597" s="66" t="s">
        <v>1501</v>
      </c>
      <c r="C597" s="67">
        <v>54</v>
      </c>
      <c r="D597" s="84" t="s">
        <v>342</v>
      </c>
      <c r="E597" s="85">
        <v>13.4178118624553</v>
      </c>
      <c r="F597" s="91">
        <v>13.4178118624553</v>
      </c>
      <c r="G597" s="86">
        <v>7.6831920495020798</v>
      </c>
      <c r="H597" s="86">
        <v>7.6831920495020798</v>
      </c>
      <c r="I597" s="86">
        <v>2.2200000000000002</v>
      </c>
      <c r="J597" s="86">
        <v>2.33</v>
      </c>
      <c r="K597" s="87">
        <v>0</v>
      </c>
      <c r="L597" s="85">
        <v>30.399999495500001</v>
      </c>
      <c r="M597" s="86">
        <v>0</v>
      </c>
      <c r="N597" s="86">
        <v>37.138649926373702</v>
      </c>
      <c r="O597" s="86">
        <v>5.7059015324421303</v>
      </c>
      <c r="P597" s="86">
        <v>0.57599999999999996</v>
      </c>
      <c r="Q597" s="88">
        <v>0.95009999999999994</v>
      </c>
      <c r="R597" s="85">
        <v>0</v>
      </c>
      <c r="S597" s="86">
        <v>8.4</v>
      </c>
      <c r="T597" s="86">
        <v>1.1399999999999999</v>
      </c>
      <c r="U597" s="88">
        <v>17.335155771315499</v>
      </c>
      <c r="V597" s="89">
        <v>3.21</v>
      </c>
      <c r="W597" s="85">
        <v>47.918035611545598</v>
      </c>
      <c r="X597" s="88">
        <v>70.333333333300004</v>
      </c>
      <c r="Y597" s="85"/>
      <c r="Z597" s="88"/>
      <c r="AA597" s="85">
        <v>0.19</v>
      </c>
      <c r="AB597" s="91">
        <v>0.19</v>
      </c>
      <c r="AC597" s="86">
        <v>0.02</v>
      </c>
      <c r="AD597" s="86">
        <v>0.02</v>
      </c>
      <c r="AE597" s="86">
        <v>0</v>
      </c>
      <c r="AF597" s="88">
        <v>0</v>
      </c>
      <c r="AG597" s="85">
        <v>0.22541197725000001</v>
      </c>
      <c r="AH597" s="86">
        <v>2.4146999999999998E-2</v>
      </c>
      <c r="AI597" s="88">
        <v>2.00000071913E-2</v>
      </c>
      <c r="AJ597" s="150">
        <v>1</v>
      </c>
      <c r="AK597" s="151">
        <v>0</v>
      </c>
    </row>
    <row r="598" spans="1:37" x14ac:dyDescent="0.2">
      <c r="A598" s="149" t="s">
        <v>1502</v>
      </c>
      <c r="B598" s="66" t="s">
        <v>1503</v>
      </c>
      <c r="C598" s="67">
        <v>54</v>
      </c>
      <c r="D598" s="84" t="s">
        <v>342</v>
      </c>
      <c r="E598" s="85">
        <v>5.8957150232317996</v>
      </c>
      <c r="F598" s="91">
        <v>5.0449148167268998</v>
      </c>
      <c r="G598" s="86">
        <v>4.5431078988126004</v>
      </c>
      <c r="H598" s="86">
        <v>4.03304078471864</v>
      </c>
      <c r="I598" s="86">
        <v>3.12</v>
      </c>
      <c r="J598" s="86">
        <v>4.18</v>
      </c>
      <c r="K598" s="87">
        <v>0</v>
      </c>
      <c r="L598" s="85">
        <v>24.850001352</v>
      </c>
      <c r="M598" s="86">
        <v>0</v>
      </c>
      <c r="N598" s="86">
        <v>25.301911126743999</v>
      </c>
      <c r="O598" s="86">
        <v>3.7828302626421002</v>
      </c>
      <c r="P598" s="86">
        <v>2.206</v>
      </c>
      <c r="Q598" s="88">
        <v>0.80310000000000004</v>
      </c>
      <c r="R598" s="85">
        <v>0</v>
      </c>
      <c r="S598" s="86">
        <v>9.1</v>
      </c>
      <c r="T598" s="86">
        <v>1.71</v>
      </c>
      <c r="U598" s="88">
        <v>12.8322147651007</v>
      </c>
      <c r="V598" s="89">
        <v>2.99</v>
      </c>
      <c r="W598" s="85">
        <v>31.262554096096899</v>
      </c>
      <c r="X598" s="88">
        <v>34.633333333300001</v>
      </c>
      <c r="Y598" s="85"/>
      <c r="Z598" s="88"/>
      <c r="AA598" s="85">
        <v>0</v>
      </c>
      <c r="AB598" s="91">
        <v>0.12</v>
      </c>
      <c r="AC598" s="86">
        <v>0</v>
      </c>
      <c r="AD598" s="86">
        <v>0.06</v>
      </c>
      <c r="AE598" s="86">
        <v>0</v>
      </c>
      <c r="AF598" s="88">
        <v>6.3499988148899997E-2</v>
      </c>
      <c r="AG598" s="85">
        <v>1.44974936039E-8</v>
      </c>
      <c r="AH598" s="86">
        <v>1.3840999999999999E-2</v>
      </c>
      <c r="AI598" s="88">
        <v>5.9999999865299997E-2</v>
      </c>
      <c r="AJ598" s="150">
        <v>1</v>
      </c>
      <c r="AK598" s="151">
        <v>0</v>
      </c>
    </row>
    <row r="599" spans="1:37" x14ac:dyDescent="0.2">
      <c r="A599" s="149" t="s">
        <v>1048</v>
      </c>
      <c r="B599" s="66" t="s">
        <v>1504</v>
      </c>
      <c r="C599" s="67">
        <v>54</v>
      </c>
      <c r="D599" s="84" t="s">
        <v>342</v>
      </c>
      <c r="E599" s="85">
        <v>1.7633193315403</v>
      </c>
      <c r="F599" s="91">
        <v>1.7633193315403</v>
      </c>
      <c r="G599" s="86">
        <v>0.50920189779698399</v>
      </c>
      <c r="H599" s="86">
        <v>0.50920189779698399</v>
      </c>
      <c r="I599" s="86">
        <v>1.46</v>
      </c>
      <c r="J599" s="86">
        <v>2.39</v>
      </c>
      <c r="K599" s="87">
        <v>0</v>
      </c>
      <c r="L599" s="85">
        <v>57.469998273599998</v>
      </c>
      <c r="M599" s="86">
        <v>0</v>
      </c>
      <c r="N599" s="86">
        <v>6.4039125431530497</v>
      </c>
      <c r="O599" s="86">
        <v>0.479069236911144</v>
      </c>
      <c r="P599" s="86">
        <v>0.42</v>
      </c>
      <c r="Q599" s="88">
        <v>0.50370000000000004</v>
      </c>
      <c r="R599" s="85">
        <v>0</v>
      </c>
      <c r="S599" s="86">
        <v>10</v>
      </c>
      <c r="T599" s="86">
        <v>1.1000000000000001</v>
      </c>
      <c r="U599" s="88">
        <v>10.1371974252818</v>
      </c>
      <c r="V599" s="89">
        <v>3.01</v>
      </c>
      <c r="W599" s="85">
        <v>36.230389851628502</v>
      </c>
      <c r="X599" s="88">
        <v>53.433333333299998</v>
      </c>
      <c r="Y599" s="85"/>
      <c r="Z599" s="88"/>
      <c r="AA599" s="85">
        <v>0</v>
      </c>
      <c r="AB599" s="91">
        <v>0</v>
      </c>
      <c r="AC599" s="86">
        <v>0</v>
      </c>
      <c r="AD599" s="86">
        <v>0</v>
      </c>
      <c r="AE599" s="86">
        <v>0</v>
      </c>
      <c r="AF599" s="88">
        <v>0</v>
      </c>
      <c r="AG599" s="85">
        <v>6.8310000243999996E-3</v>
      </c>
      <c r="AH599" s="86">
        <v>1.1684E-2</v>
      </c>
      <c r="AI599" s="88">
        <v>1.23876762364E-10</v>
      </c>
      <c r="AJ599" s="150">
        <v>1</v>
      </c>
      <c r="AK599" s="151">
        <v>0</v>
      </c>
    </row>
    <row r="600" spans="1:37" x14ac:dyDescent="0.2">
      <c r="A600" s="149" t="s">
        <v>1505</v>
      </c>
      <c r="B600" s="66" t="s">
        <v>1506</v>
      </c>
      <c r="C600" s="67">
        <v>54</v>
      </c>
      <c r="D600" s="84" t="s">
        <v>342</v>
      </c>
      <c r="E600" s="85">
        <v>1.74727272727273</v>
      </c>
      <c r="F600" s="91">
        <v>1.74727272727273</v>
      </c>
      <c r="G600" s="86">
        <v>0.37636363636363601</v>
      </c>
      <c r="H600" s="86">
        <v>0.37636363636363601</v>
      </c>
      <c r="I600" s="86">
        <v>4.74</v>
      </c>
      <c r="J600" s="86">
        <v>3.34</v>
      </c>
      <c r="K600" s="87">
        <v>0</v>
      </c>
      <c r="L600" s="85">
        <v>63.700000090899998</v>
      </c>
      <c r="M600" s="86">
        <v>0</v>
      </c>
      <c r="N600" s="86">
        <v>6.8439857086145297</v>
      </c>
      <c r="O600" s="86">
        <v>1.3183915622940001E-2</v>
      </c>
      <c r="P600" s="86">
        <v>0.61</v>
      </c>
      <c r="Q600" s="88">
        <v>0.2424</v>
      </c>
      <c r="R600" s="85">
        <v>0</v>
      </c>
      <c r="S600" s="86">
        <v>13.3</v>
      </c>
      <c r="T600" s="86">
        <v>1.2</v>
      </c>
      <c r="U600" s="88">
        <v>3.8254545454545501</v>
      </c>
      <c r="V600" s="89">
        <v>3.2</v>
      </c>
      <c r="W600" s="85">
        <v>39.202909069689397</v>
      </c>
      <c r="X600" s="88">
        <v>42.7</v>
      </c>
      <c r="Y600" s="85">
        <v>100</v>
      </c>
      <c r="Z600" s="88"/>
      <c r="AA600" s="85">
        <v>0</v>
      </c>
      <c r="AB600" s="91">
        <v>0</v>
      </c>
      <c r="AC600" s="86">
        <v>0</v>
      </c>
      <c r="AD600" s="86">
        <v>0</v>
      </c>
      <c r="AE600" s="86">
        <v>0</v>
      </c>
      <c r="AF600" s="88">
        <v>0</v>
      </c>
      <c r="AG600" s="85">
        <v>0</v>
      </c>
      <c r="AH600" s="86">
        <v>1.3086E-2</v>
      </c>
      <c r="AI600" s="88">
        <v>8.5200000050899996E-4</v>
      </c>
      <c r="AJ600" s="150">
        <v>1</v>
      </c>
      <c r="AK600" s="151">
        <v>0</v>
      </c>
    </row>
    <row r="601" spans="1:37" x14ac:dyDescent="0.2">
      <c r="A601" s="149" t="s">
        <v>1507</v>
      </c>
      <c r="B601" s="66" t="s">
        <v>1508</v>
      </c>
      <c r="C601" s="67">
        <v>54</v>
      </c>
      <c r="D601" s="84" t="s">
        <v>342</v>
      </c>
      <c r="E601" s="85">
        <v>3.74910929679519</v>
      </c>
      <c r="F601" s="91">
        <v>3.6452296941131999</v>
      </c>
      <c r="G601" s="86">
        <v>2.3471639151449599</v>
      </c>
      <c r="H601" s="86">
        <v>2.2595959856113899</v>
      </c>
      <c r="I601" s="86">
        <v>8.18</v>
      </c>
      <c r="J601" s="86">
        <v>18.55</v>
      </c>
      <c r="K601" s="87">
        <v>9.4999999999999998E-3</v>
      </c>
      <c r="L601" s="85">
        <v>28.510002870299999</v>
      </c>
      <c r="M601" s="86">
        <v>0</v>
      </c>
      <c r="N601" s="86">
        <v>13.240175252257</v>
      </c>
      <c r="O601" s="86">
        <v>0.59347181008902095</v>
      </c>
      <c r="P601" s="86">
        <v>1.429</v>
      </c>
      <c r="Q601" s="88">
        <v>2.0985999999999998</v>
      </c>
      <c r="R601" s="85">
        <v>0</v>
      </c>
      <c r="S601" s="86">
        <v>9.5</v>
      </c>
      <c r="T601" s="86">
        <v>1.6</v>
      </c>
      <c r="U601" s="88">
        <v>21.135635854774598</v>
      </c>
      <c r="V601" s="89">
        <v>3.01</v>
      </c>
      <c r="W601" s="85">
        <v>35.944618898237103</v>
      </c>
      <c r="X601" s="88">
        <v>49.133333333300001</v>
      </c>
      <c r="Y601" s="85"/>
      <c r="Z601" s="88"/>
      <c r="AA601" s="85">
        <v>0.14000000000000001</v>
      </c>
      <c r="AB601" s="91">
        <v>0.14000000000000001</v>
      </c>
      <c r="AC601" s="86">
        <v>0.04</v>
      </c>
      <c r="AD601" s="86">
        <v>0.04</v>
      </c>
      <c r="AE601" s="86">
        <v>0</v>
      </c>
      <c r="AF601" s="88">
        <v>0</v>
      </c>
      <c r="AG601" s="85">
        <v>0</v>
      </c>
      <c r="AH601" s="86">
        <v>0.14765900000000001</v>
      </c>
      <c r="AI601" s="88">
        <v>2.2200000564499998E-3</v>
      </c>
      <c r="AJ601" s="150">
        <v>1</v>
      </c>
      <c r="AK601" s="151">
        <v>0</v>
      </c>
    </row>
    <row r="602" spans="1:37" x14ac:dyDescent="0.2">
      <c r="A602" s="149" t="s">
        <v>1509</v>
      </c>
      <c r="B602" s="66" t="s">
        <v>1510</v>
      </c>
      <c r="C602" s="67">
        <v>54</v>
      </c>
      <c r="D602" s="84" t="s">
        <v>342</v>
      </c>
      <c r="E602" s="85">
        <v>2.8542823680531901</v>
      </c>
      <c r="F602" s="91">
        <v>2.8542823680531901</v>
      </c>
      <c r="G602" s="86">
        <v>1.21085042880351</v>
      </c>
      <c r="H602" s="86">
        <v>1.21085042880351</v>
      </c>
      <c r="I602" s="86">
        <v>3.25</v>
      </c>
      <c r="J602" s="86">
        <v>3.18</v>
      </c>
      <c r="K602" s="87">
        <v>0</v>
      </c>
      <c r="L602" s="85">
        <v>56.079999983500002</v>
      </c>
      <c r="M602" s="86">
        <v>0</v>
      </c>
      <c r="N602" s="86">
        <v>12.416925797207499</v>
      </c>
      <c r="O602" s="86">
        <v>0.40929432561991402</v>
      </c>
      <c r="P602" s="86">
        <v>0.55300000000000005</v>
      </c>
      <c r="Q602" s="88">
        <v>0.60170000000000001</v>
      </c>
      <c r="R602" s="85">
        <v>0</v>
      </c>
      <c r="S602" s="86">
        <v>10.7</v>
      </c>
      <c r="T602" s="86">
        <v>0.87</v>
      </c>
      <c r="U602" s="88">
        <v>15.717128212878</v>
      </c>
      <c r="V602" s="89">
        <v>3.21</v>
      </c>
      <c r="W602" s="85">
        <v>36.189849599607797</v>
      </c>
      <c r="X602" s="88">
        <v>70.5</v>
      </c>
      <c r="Y602" s="85">
        <v>-24.060000000000002</v>
      </c>
      <c r="Z602" s="88"/>
      <c r="AA602" s="85">
        <v>0</v>
      </c>
      <c r="AB602" s="91">
        <v>0</v>
      </c>
      <c r="AC602" s="86">
        <v>0</v>
      </c>
      <c r="AD602" s="86">
        <v>0</v>
      </c>
      <c r="AE602" s="86">
        <v>0</v>
      </c>
      <c r="AF602" s="88">
        <v>0</v>
      </c>
      <c r="AG602" s="85">
        <v>0</v>
      </c>
      <c r="AH602" s="86">
        <v>3.5490000000000001E-2</v>
      </c>
      <c r="AI602" s="88">
        <v>7.9599993932900003E-4</v>
      </c>
      <c r="AJ602" s="150">
        <v>1</v>
      </c>
      <c r="AK602" s="151">
        <v>0</v>
      </c>
    </row>
    <row r="603" spans="1:37" x14ac:dyDescent="0.2">
      <c r="A603" s="149" t="s">
        <v>1511</v>
      </c>
      <c r="B603" s="66" t="s">
        <v>1512</v>
      </c>
      <c r="C603" s="67">
        <v>54</v>
      </c>
      <c r="D603" s="84" t="s">
        <v>342</v>
      </c>
      <c r="E603" s="85">
        <v>6.02986465153593</v>
      </c>
      <c r="F603" s="91">
        <v>6.02986465153593</v>
      </c>
      <c r="G603" s="86">
        <v>2.8958877875831401</v>
      </c>
      <c r="H603" s="86">
        <v>2.8958877875831401</v>
      </c>
      <c r="I603" s="86">
        <v>7.58</v>
      </c>
      <c r="J603" s="86">
        <v>5</v>
      </c>
      <c r="K603" s="87">
        <v>0</v>
      </c>
      <c r="L603" s="85">
        <v>34.6600001005</v>
      </c>
      <c r="M603" s="86">
        <v>0</v>
      </c>
      <c r="N603" s="86">
        <v>42.823712948517901</v>
      </c>
      <c r="O603" s="86">
        <v>3.9068451409293701</v>
      </c>
      <c r="P603" s="86">
        <v>0.84799999999999998</v>
      </c>
      <c r="Q603" s="88">
        <v>0.54630000000000001</v>
      </c>
      <c r="R603" s="85">
        <v>0</v>
      </c>
      <c r="S603" s="86">
        <v>9.6999999999999993</v>
      </c>
      <c r="T603" s="86">
        <v>1.19</v>
      </c>
      <c r="U603" s="88">
        <v>14.8469242514428</v>
      </c>
      <c r="V603" s="89">
        <v>3.13</v>
      </c>
      <c r="W603" s="85">
        <v>50.781716196888702</v>
      </c>
      <c r="X603" s="88">
        <v>73.366666666699999</v>
      </c>
      <c r="Y603" s="85">
        <v>100</v>
      </c>
      <c r="Z603" s="88"/>
      <c r="AA603" s="85">
        <v>0</v>
      </c>
      <c r="AB603" s="91">
        <v>0</v>
      </c>
      <c r="AC603" s="86">
        <v>0</v>
      </c>
      <c r="AD603" s="86">
        <v>0</v>
      </c>
      <c r="AE603" s="86">
        <v>0</v>
      </c>
      <c r="AF603" s="88">
        <v>0</v>
      </c>
      <c r="AG603" s="85">
        <v>0</v>
      </c>
      <c r="AH603" s="86">
        <v>1.3403999999999999E-2</v>
      </c>
      <c r="AI603" s="88">
        <v>0</v>
      </c>
      <c r="AJ603" s="150">
        <v>1</v>
      </c>
      <c r="AK603" s="151">
        <v>0</v>
      </c>
    </row>
    <row r="604" spans="1:37" x14ac:dyDescent="0.2">
      <c r="A604" s="149" t="s">
        <v>1513</v>
      </c>
      <c r="B604" s="66" t="s">
        <v>1514</v>
      </c>
      <c r="C604" s="67">
        <v>54</v>
      </c>
      <c r="D604" s="84" t="s">
        <v>342</v>
      </c>
      <c r="E604" s="85">
        <v>6.6912924698911098</v>
      </c>
      <c r="F604" s="91">
        <v>6.6912924698911098</v>
      </c>
      <c r="G604" s="86">
        <v>3.16480049251606</v>
      </c>
      <c r="H604" s="86">
        <v>3.16480049251606</v>
      </c>
      <c r="I604" s="86">
        <v>1.58</v>
      </c>
      <c r="J604" s="86">
        <v>12.31</v>
      </c>
      <c r="K604" s="87">
        <v>0</v>
      </c>
      <c r="L604" s="85">
        <v>30.219999956300001</v>
      </c>
      <c r="M604" s="86">
        <v>0</v>
      </c>
      <c r="N604" s="86">
        <v>19.027082973952002</v>
      </c>
      <c r="O604" s="86">
        <v>4.5623521459952698</v>
      </c>
      <c r="P604" s="86">
        <v>2.234</v>
      </c>
      <c r="Q604" s="88">
        <v>6.4100000000000004E-2</v>
      </c>
      <c r="R604" s="85">
        <v>0</v>
      </c>
      <c r="S604" s="86">
        <v>8.3000000000000007</v>
      </c>
      <c r="T604" s="86">
        <v>3.02</v>
      </c>
      <c r="U604" s="88">
        <v>3.2956250721459099</v>
      </c>
      <c r="V604" s="89">
        <v>2.6</v>
      </c>
      <c r="W604" s="85">
        <v>45.268720807056198</v>
      </c>
      <c r="X604" s="88">
        <v>45.3</v>
      </c>
      <c r="Y604" s="85"/>
      <c r="Z604" s="88"/>
      <c r="AA604" s="85">
        <v>0</v>
      </c>
      <c r="AB604" s="91">
        <v>0</v>
      </c>
      <c r="AC604" s="86">
        <v>0</v>
      </c>
      <c r="AD604" s="86">
        <v>0</v>
      </c>
      <c r="AE604" s="86">
        <v>0</v>
      </c>
      <c r="AF604" s="88">
        <v>0</v>
      </c>
      <c r="AG604" s="85">
        <v>0</v>
      </c>
      <c r="AH604" s="86">
        <v>4.5823000000000003E-2</v>
      </c>
      <c r="AI604" s="88">
        <v>3.6999999935499999E-4</v>
      </c>
      <c r="AJ604" s="150">
        <v>1</v>
      </c>
      <c r="AK604" s="151">
        <v>0</v>
      </c>
    </row>
    <row r="605" spans="1:37" x14ac:dyDescent="0.2">
      <c r="A605" s="149" t="s">
        <v>1515</v>
      </c>
      <c r="B605" s="66" t="s">
        <v>1516</v>
      </c>
      <c r="C605" s="67">
        <v>54</v>
      </c>
      <c r="D605" s="84" t="s">
        <v>342</v>
      </c>
      <c r="E605" s="85">
        <v>1.8444227005870799</v>
      </c>
      <c r="F605" s="91">
        <v>1.8411611219830399</v>
      </c>
      <c r="G605" s="86">
        <v>1.04615133724723</v>
      </c>
      <c r="H605" s="86">
        <v>1.04288975864318</v>
      </c>
      <c r="I605" s="86">
        <v>12.27</v>
      </c>
      <c r="J605" s="86">
        <v>6.24</v>
      </c>
      <c r="K605" s="87">
        <v>0</v>
      </c>
      <c r="L605" s="85">
        <v>38.259999959300004</v>
      </c>
      <c r="M605" s="86">
        <v>0</v>
      </c>
      <c r="N605" s="86">
        <v>8.5024350649350708</v>
      </c>
      <c r="O605" s="86">
        <v>0.89037867281202498</v>
      </c>
      <c r="P605" s="86">
        <v>0.94099999999999995</v>
      </c>
      <c r="Q605" s="88">
        <v>0.65229999999999999</v>
      </c>
      <c r="R605" s="85">
        <v>0</v>
      </c>
      <c r="S605" s="86">
        <v>10</v>
      </c>
      <c r="T605" s="86">
        <v>1.1599999999999999</v>
      </c>
      <c r="U605" s="88">
        <v>14.035388127853899</v>
      </c>
      <c r="V605" s="89">
        <v>3.13</v>
      </c>
      <c r="W605" s="85">
        <v>29.435501032032501</v>
      </c>
      <c r="X605" s="88">
        <v>40.266666666699997</v>
      </c>
      <c r="Y605" s="85"/>
      <c r="Z605" s="88"/>
      <c r="AA605" s="85">
        <v>0</v>
      </c>
      <c r="AB605" s="91">
        <v>0</v>
      </c>
      <c r="AC605" s="86">
        <v>0</v>
      </c>
      <c r="AD605" s="86">
        <v>0</v>
      </c>
      <c r="AE605" s="86">
        <v>0</v>
      </c>
      <c r="AF605" s="88">
        <v>0</v>
      </c>
      <c r="AG605" s="85">
        <v>0</v>
      </c>
      <c r="AH605" s="86">
        <v>5.2922999999999998E-2</v>
      </c>
      <c r="AI605" s="88">
        <v>3.7000000020900002E-4</v>
      </c>
      <c r="AJ605" s="150">
        <v>1</v>
      </c>
      <c r="AK605" s="151">
        <v>0</v>
      </c>
    </row>
    <row r="606" spans="1:37" x14ac:dyDescent="0.2">
      <c r="A606" s="149" t="s">
        <v>1517</v>
      </c>
      <c r="B606" s="66" t="s">
        <v>1518</v>
      </c>
      <c r="C606" s="67">
        <v>54</v>
      </c>
      <c r="D606" s="84" t="s">
        <v>342</v>
      </c>
      <c r="E606" s="85">
        <v>24.730201020820498</v>
      </c>
      <c r="F606" s="91">
        <v>24.730201020820498</v>
      </c>
      <c r="G606" s="86">
        <v>10.6991572991663</v>
      </c>
      <c r="H606" s="86">
        <v>10.6991572991663</v>
      </c>
      <c r="I606" s="86">
        <v>1.56</v>
      </c>
      <c r="J606" s="86">
        <v>6.32</v>
      </c>
      <c r="K606" s="87">
        <v>0.2162</v>
      </c>
      <c r="L606" s="85">
        <v>16.380000019600001</v>
      </c>
      <c r="M606" s="86">
        <v>3.8517129263191299E-2</v>
      </c>
      <c r="N606" s="86">
        <v>47.509635339460402</v>
      </c>
      <c r="O606" s="86">
        <v>7.4923857868020303</v>
      </c>
      <c r="P606" s="86">
        <v>1.1679999999999999</v>
      </c>
      <c r="Q606" s="88">
        <v>0.89810000000000001</v>
      </c>
      <c r="R606" s="85">
        <v>2.0794343938448701E-2</v>
      </c>
      <c r="S606" s="86">
        <v>8.1999999999999993</v>
      </c>
      <c r="T606" s="86">
        <v>1.97</v>
      </c>
      <c r="U606" s="88">
        <v>12.8695235671841</v>
      </c>
      <c r="V606" s="89">
        <v>3.61</v>
      </c>
      <c r="W606" s="85">
        <v>33.856939553041002</v>
      </c>
      <c r="X606" s="88">
        <v>40.4</v>
      </c>
      <c r="Y606" s="85"/>
      <c r="Z606" s="88">
        <v>-100</v>
      </c>
      <c r="AA606" s="85">
        <v>0</v>
      </c>
      <c r="AB606" s="91">
        <v>0</v>
      </c>
      <c r="AC606" s="86">
        <v>0</v>
      </c>
      <c r="AD606" s="86">
        <v>0</v>
      </c>
      <c r="AE606" s="86">
        <v>0</v>
      </c>
      <c r="AF606" s="88">
        <v>0</v>
      </c>
      <c r="AG606" s="85">
        <v>0</v>
      </c>
      <c r="AH606" s="86">
        <v>2.9052999999999999E-2</v>
      </c>
      <c r="AI606" s="88">
        <v>0</v>
      </c>
      <c r="AJ606" s="150">
        <v>1</v>
      </c>
      <c r="AK606" s="151">
        <v>0</v>
      </c>
    </row>
    <row r="607" spans="1:37" x14ac:dyDescent="0.2">
      <c r="A607" s="149" t="s">
        <v>1519</v>
      </c>
      <c r="B607" s="66" t="s">
        <v>1520</v>
      </c>
      <c r="C607" s="67">
        <v>54</v>
      </c>
      <c r="D607" s="84" t="s">
        <v>342</v>
      </c>
      <c r="E607" s="85">
        <v>15.0133068934927</v>
      </c>
      <c r="F607" s="91">
        <v>15.003739845883601</v>
      </c>
      <c r="G607" s="86">
        <v>5.3392822974829999</v>
      </c>
      <c r="H607" s="86">
        <v>5.3340639078780301</v>
      </c>
      <c r="I607" s="86">
        <v>7.12</v>
      </c>
      <c r="J607" s="86">
        <v>33.04</v>
      </c>
      <c r="K607" s="87">
        <v>1.6137999999999999</v>
      </c>
      <c r="L607" s="85">
        <v>6.2899999943999996</v>
      </c>
      <c r="M607" s="86">
        <v>0</v>
      </c>
      <c r="N607" s="86">
        <v>17.2705452051663</v>
      </c>
      <c r="O607" s="86">
        <v>1.94410692588092</v>
      </c>
      <c r="P607" s="86">
        <v>2.3130000000000002</v>
      </c>
      <c r="Q607" s="88">
        <v>0.8407</v>
      </c>
      <c r="R607" s="85">
        <v>0</v>
      </c>
      <c r="S607" s="86">
        <v>10.6</v>
      </c>
      <c r="T607" s="86">
        <v>1.1399999999999999</v>
      </c>
      <c r="U607" s="88">
        <v>13.5852076049331</v>
      </c>
      <c r="V607" s="89">
        <v>3.26</v>
      </c>
      <c r="W607" s="85">
        <v>30.103397222578302</v>
      </c>
      <c r="X607" s="88">
        <v>33</v>
      </c>
      <c r="Y607" s="85">
        <v>-100</v>
      </c>
      <c r="Z607" s="88"/>
      <c r="AA607" s="85">
        <v>0</v>
      </c>
      <c r="AB607" s="91">
        <v>0</v>
      </c>
      <c r="AC607" s="86">
        <v>0</v>
      </c>
      <c r="AD607" s="86">
        <v>0</v>
      </c>
      <c r="AE607" s="86">
        <v>0</v>
      </c>
      <c r="AF607" s="88">
        <v>0</v>
      </c>
      <c r="AG607" s="85">
        <v>0.167276999988</v>
      </c>
      <c r="AH607" s="86">
        <v>0.26431100000000002</v>
      </c>
      <c r="AI607" s="88">
        <v>9.7199999992799997E-4</v>
      </c>
      <c r="AJ607" s="150">
        <v>1</v>
      </c>
      <c r="AK607" s="151">
        <v>0</v>
      </c>
    </row>
    <row r="608" spans="1:37" x14ac:dyDescent="0.2">
      <c r="A608" s="149" t="s">
        <v>1521</v>
      </c>
      <c r="B608" s="66" t="s">
        <v>1522</v>
      </c>
      <c r="C608" s="67">
        <v>54</v>
      </c>
      <c r="D608" s="84" t="s">
        <v>342</v>
      </c>
      <c r="E608" s="85">
        <v>6.9687082166379604</v>
      </c>
      <c r="F608" s="91">
        <v>6.9615551801739803</v>
      </c>
      <c r="G608" s="86">
        <v>3.9154621136672501</v>
      </c>
      <c r="H608" s="86">
        <v>3.9149118800931002</v>
      </c>
      <c r="I608" s="86">
        <v>2.56</v>
      </c>
      <c r="J608" s="86">
        <v>11.89</v>
      </c>
      <c r="K608" s="87">
        <v>0.1406</v>
      </c>
      <c r="L608" s="85">
        <v>34.139999487200001</v>
      </c>
      <c r="M608" s="86">
        <v>0</v>
      </c>
      <c r="N608" s="86">
        <v>24.0565462891498</v>
      </c>
      <c r="O608" s="86">
        <v>2.3206623557140298</v>
      </c>
      <c r="P608" s="86">
        <v>1.7649999999999999</v>
      </c>
      <c r="Q608" s="88">
        <v>0.67249999999999999</v>
      </c>
      <c r="R608" s="85">
        <v>0</v>
      </c>
      <c r="S608" s="86">
        <v>10.4</v>
      </c>
      <c r="T608" s="86">
        <v>1.34</v>
      </c>
      <c r="U608" s="88">
        <v>12.965703941323101</v>
      </c>
      <c r="V608" s="89">
        <v>3.23</v>
      </c>
      <c r="W608" s="85">
        <v>46.749662381167099</v>
      </c>
      <c r="X608" s="88">
        <v>60</v>
      </c>
      <c r="Y608" s="85">
        <v>64.139999999999986</v>
      </c>
      <c r="Z608" s="88"/>
      <c r="AA608" s="85">
        <v>0</v>
      </c>
      <c r="AB608" s="91">
        <v>0</v>
      </c>
      <c r="AC608" s="86">
        <v>0</v>
      </c>
      <c r="AD608" s="86">
        <v>0</v>
      </c>
      <c r="AE608" s="86">
        <v>0</v>
      </c>
      <c r="AF608" s="88">
        <v>0</v>
      </c>
      <c r="AG608" s="85">
        <v>1.29264186843E-8</v>
      </c>
      <c r="AH608" s="86">
        <v>0.150473</v>
      </c>
      <c r="AI608" s="88">
        <v>8.5600000015099997E-4</v>
      </c>
      <c r="AJ608" s="150">
        <v>1</v>
      </c>
      <c r="AK608" s="151">
        <v>0</v>
      </c>
    </row>
    <row r="609" spans="1:37" x14ac:dyDescent="0.2">
      <c r="A609" s="149" t="s">
        <v>1026</v>
      </c>
      <c r="B609" s="66" t="s">
        <v>1523</v>
      </c>
      <c r="C609" s="67">
        <v>54</v>
      </c>
      <c r="D609" s="84" t="s">
        <v>342</v>
      </c>
      <c r="E609" s="85">
        <v>4.3796526054590599</v>
      </c>
      <c r="F609" s="91">
        <v>4.3796526054590599</v>
      </c>
      <c r="G609" s="86">
        <v>2.7065756823821299</v>
      </c>
      <c r="H609" s="86">
        <v>2.7065756823821299</v>
      </c>
      <c r="I609" s="86">
        <v>2.91</v>
      </c>
      <c r="J609" s="86">
        <v>5.57</v>
      </c>
      <c r="K609" s="87">
        <v>0.53759999999999997</v>
      </c>
      <c r="L609" s="85">
        <v>30.9199999782</v>
      </c>
      <c r="M609" s="86">
        <v>0</v>
      </c>
      <c r="N609" s="86">
        <v>14.428198776825401</v>
      </c>
      <c r="O609" s="86">
        <v>2.9053945894029098</v>
      </c>
      <c r="P609" s="86">
        <v>1.2629999999999999</v>
      </c>
      <c r="Q609" s="88">
        <v>0.61350000000000005</v>
      </c>
      <c r="R609" s="85">
        <v>0</v>
      </c>
      <c r="S609" s="86">
        <v>15.4</v>
      </c>
      <c r="T609" s="86">
        <v>1.72</v>
      </c>
      <c r="U609" s="88">
        <v>13.2655086848635</v>
      </c>
      <c r="V609" s="89">
        <v>3.2</v>
      </c>
      <c r="W609" s="85">
        <v>36.368863756049301</v>
      </c>
      <c r="X609" s="88">
        <v>56.833333333299997</v>
      </c>
      <c r="Y609" s="85">
        <v>-99.84</v>
      </c>
      <c r="Z609" s="88"/>
      <c r="AA609" s="85">
        <v>0.04</v>
      </c>
      <c r="AB609" s="91">
        <v>0.04</v>
      </c>
      <c r="AC609" s="86">
        <v>0.03</v>
      </c>
      <c r="AD609" s="86">
        <v>0.03</v>
      </c>
      <c r="AE609" s="86">
        <v>0</v>
      </c>
      <c r="AF609" s="88">
        <v>0</v>
      </c>
      <c r="AG609" s="85">
        <v>0.100596000026</v>
      </c>
      <c r="AH609" s="86">
        <v>6.2968999999999997E-2</v>
      </c>
      <c r="AI609" s="88">
        <v>8.1000000021200005E-5</v>
      </c>
      <c r="AJ609" s="150">
        <v>1</v>
      </c>
      <c r="AK609" s="151">
        <v>0</v>
      </c>
    </row>
    <row r="610" spans="1:37" x14ac:dyDescent="0.2">
      <c r="A610" s="149" t="s">
        <v>1524</v>
      </c>
      <c r="B610" s="66" t="s">
        <v>1525</v>
      </c>
      <c r="C610" s="67">
        <v>54</v>
      </c>
      <c r="D610" s="84" t="s">
        <v>342</v>
      </c>
      <c r="E610" s="85">
        <v>5.1967048140607099</v>
      </c>
      <c r="F610" s="91">
        <v>5.1967048140607099</v>
      </c>
      <c r="G610" s="86">
        <v>1.96470780968429</v>
      </c>
      <c r="H610" s="86">
        <v>1.96470780968429</v>
      </c>
      <c r="I610" s="86">
        <v>3.38</v>
      </c>
      <c r="J610" s="86">
        <v>2.97</v>
      </c>
      <c r="K610" s="87">
        <v>0</v>
      </c>
      <c r="L610" s="85">
        <v>56.2199999881</v>
      </c>
      <c r="M610" s="86">
        <v>0</v>
      </c>
      <c r="N610" s="86">
        <v>23.0165745856354</v>
      </c>
      <c r="O610" s="86">
        <v>1.1665425663936499</v>
      </c>
      <c r="P610" s="86">
        <v>0.54700000000000004</v>
      </c>
      <c r="Q610" s="88">
        <v>0.48110000000000003</v>
      </c>
      <c r="R610" s="85">
        <v>0</v>
      </c>
      <c r="S610" s="86">
        <v>10.9</v>
      </c>
      <c r="T610" s="86">
        <v>0.83</v>
      </c>
      <c r="U610" s="88">
        <v>12.496196962250499</v>
      </c>
      <c r="V610" s="89">
        <v>3.13</v>
      </c>
      <c r="W610" s="85">
        <v>38.769496110627401</v>
      </c>
      <c r="X610" s="88">
        <v>53.166666666700003</v>
      </c>
      <c r="Y610" s="85">
        <v>-100</v>
      </c>
      <c r="Z610" s="88"/>
      <c r="AA610" s="85">
        <v>0</v>
      </c>
      <c r="AB610" s="91">
        <v>0</v>
      </c>
      <c r="AC610" s="86">
        <v>0</v>
      </c>
      <c r="AD610" s="86">
        <v>0</v>
      </c>
      <c r="AE610" s="86">
        <v>0</v>
      </c>
      <c r="AF610" s="88">
        <v>0</v>
      </c>
      <c r="AG610" s="85">
        <v>0</v>
      </c>
      <c r="AH610" s="86">
        <v>1.8657E-2</v>
      </c>
      <c r="AI610" s="88">
        <v>0</v>
      </c>
      <c r="AJ610" s="150">
        <v>1</v>
      </c>
      <c r="AK610" s="151">
        <v>0</v>
      </c>
    </row>
    <row r="611" spans="1:37" x14ac:dyDescent="0.2">
      <c r="A611" s="149" t="s">
        <v>1526</v>
      </c>
      <c r="B611" s="66" t="s">
        <v>1527</v>
      </c>
      <c r="C611" s="67">
        <v>54</v>
      </c>
      <c r="D611" s="84" t="s">
        <v>342</v>
      </c>
      <c r="E611" s="85">
        <v>4.1749026654687</v>
      </c>
      <c r="F611" s="91">
        <v>4.1749026654687</v>
      </c>
      <c r="G611" s="86">
        <v>1.4345612458820001</v>
      </c>
      <c r="H611" s="86">
        <v>1.4345612458820001</v>
      </c>
      <c r="I611" s="86">
        <v>3.6</v>
      </c>
      <c r="J611" s="86">
        <v>3.3</v>
      </c>
      <c r="K611" s="87">
        <v>0</v>
      </c>
      <c r="L611" s="85">
        <v>59.9099999285</v>
      </c>
      <c r="M611" s="86">
        <v>0</v>
      </c>
      <c r="N611" s="86">
        <v>20.7916666666667</v>
      </c>
      <c r="O611" s="86">
        <v>0.54041780199818301</v>
      </c>
      <c r="P611" s="86">
        <v>0.55900000000000005</v>
      </c>
      <c r="Q611" s="88">
        <v>0.82079999999999997</v>
      </c>
      <c r="R611" s="85">
        <v>0</v>
      </c>
      <c r="S611" s="86">
        <v>10.6</v>
      </c>
      <c r="T611" s="86">
        <v>1.52</v>
      </c>
      <c r="U611" s="88">
        <v>10.705800139762401</v>
      </c>
      <c r="V611" s="89">
        <v>3.36</v>
      </c>
      <c r="W611" s="85">
        <v>50.8919040344705</v>
      </c>
      <c r="X611" s="88">
        <v>70.366666666699999</v>
      </c>
      <c r="Y611" s="85">
        <v>-17.840000000000003</v>
      </c>
      <c r="Z611" s="88"/>
      <c r="AA611" s="85">
        <v>7.0000000000000007E-2</v>
      </c>
      <c r="AB611" s="91">
        <v>7.0000000000000007E-2</v>
      </c>
      <c r="AC611" s="86">
        <v>0</v>
      </c>
      <c r="AD611" s="86">
        <v>0</v>
      </c>
      <c r="AE611" s="86">
        <v>0</v>
      </c>
      <c r="AF611" s="88">
        <v>0</v>
      </c>
      <c r="AG611" s="85">
        <v>3.8260414219799998E-10</v>
      </c>
      <c r="AH611" s="86">
        <v>2.1915E-2</v>
      </c>
      <c r="AI611" s="88">
        <v>1.4799999266699999E-3</v>
      </c>
      <c r="AJ611" s="150">
        <v>1</v>
      </c>
      <c r="AK611" s="151">
        <v>0</v>
      </c>
    </row>
    <row r="612" spans="1:37" x14ac:dyDescent="0.2">
      <c r="A612" s="149" t="s">
        <v>1528</v>
      </c>
      <c r="B612" s="66" t="s">
        <v>1529</v>
      </c>
      <c r="C612" s="67">
        <v>54</v>
      </c>
      <c r="D612" s="84" t="s">
        <v>342</v>
      </c>
      <c r="E612" s="85">
        <v>2.8431249213737599</v>
      </c>
      <c r="F612" s="91">
        <v>2.8431249213737599</v>
      </c>
      <c r="G612" s="86">
        <v>0.94351490753553902</v>
      </c>
      <c r="H612" s="86">
        <v>0.94351490753553902</v>
      </c>
      <c r="I612" s="86">
        <v>0.31</v>
      </c>
      <c r="J612" s="86">
        <v>5.92</v>
      </c>
      <c r="K612" s="87">
        <v>0</v>
      </c>
      <c r="L612" s="85">
        <v>52.540000152300003</v>
      </c>
      <c r="M612" s="86">
        <v>0</v>
      </c>
      <c r="N612" s="86">
        <v>10.3090507726269</v>
      </c>
      <c r="O612" s="86">
        <v>0.79223102478916396</v>
      </c>
      <c r="P612" s="86">
        <v>0.72299999999999998</v>
      </c>
      <c r="Q612" s="88">
        <v>0.15529999999999999</v>
      </c>
      <c r="R612" s="85">
        <v>0</v>
      </c>
      <c r="S612" s="86">
        <v>16.100000000000001</v>
      </c>
      <c r="T612" s="86">
        <v>0.97</v>
      </c>
      <c r="U612" s="88">
        <v>4.8573545239792599</v>
      </c>
      <c r="V612" s="89">
        <v>3.15</v>
      </c>
      <c r="W612" s="85">
        <v>24.895842257451701</v>
      </c>
      <c r="X612" s="88">
        <v>46.5333333333</v>
      </c>
      <c r="Y612" s="85"/>
      <c r="Z612" s="88"/>
      <c r="AA612" s="85">
        <v>0</v>
      </c>
      <c r="AB612" s="91">
        <v>0</v>
      </c>
      <c r="AC612" s="86">
        <v>0</v>
      </c>
      <c r="AD612" s="86">
        <v>0</v>
      </c>
      <c r="AE612" s="86">
        <v>0</v>
      </c>
      <c r="AF612" s="88">
        <v>0</v>
      </c>
      <c r="AG612" s="85">
        <v>0.19809900230700001</v>
      </c>
      <c r="AH612" s="86">
        <v>3.0553E-2</v>
      </c>
      <c r="AI612" s="88">
        <v>5.3200001041300003E-4</v>
      </c>
      <c r="AJ612" s="150">
        <v>1</v>
      </c>
      <c r="AK612" s="151">
        <v>0</v>
      </c>
    </row>
    <row r="613" spans="1:37" x14ac:dyDescent="0.2">
      <c r="A613" s="149" t="s">
        <v>1530</v>
      </c>
      <c r="B613" s="66" t="s">
        <v>1531</v>
      </c>
      <c r="C613" s="67">
        <v>54</v>
      </c>
      <c r="D613" s="84" t="s">
        <v>342</v>
      </c>
      <c r="E613" s="85">
        <v>4.4031599298362396</v>
      </c>
      <c r="F613" s="91">
        <v>4.4031599298362396</v>
      </c>
      <c r="G613" s="86">
        <v>1.01660627632741</v>
      </c>
      <c r="H613" s="86">
        <v>1.01660627632741</v>
      </c>
      <c r="I613" s="86">
        <v>1.97</v>
      </c>
      <c r="J613" s="86">
        <v>2.98</v>
      </c>
      <c r="K613" s="87">
        <v>0</v>
      </c>
      <c r="L613" s="85">
        <v>61.250000030800003</v>
      </c>
      <c r="M613" s="86">
        <v>0</v>
      </c>
      <c r="N613" s="86">
        <v>20.827992822353199</v>
      </c>
      <c r="O613" s="86">
        <v>0.86048454469507096</v>
      </c>
      <c r="P613" s="86">
        <v>0.58699999999999997</v>
      </c>
      <c r="Q613" s="88">
        <v>0.76819999999999999</v>
      </c>
      <c r="R613" s="85">
        <v>0</v>
      </c>
      <c r="S613" s="86">
        <v>16.3</v>
      </c>
      <c r="T613" s="86">
        <v>0.96</v>
      </c>
      <c r="U613" s="88">
        <v>16.7112658924753</v>
      </c>
      <c r="V613" s="89">
        <v>3.19</v>
      </c>
      <c r="W613" s="85">
        <v>31.290698049249499</v>
      </c>
      <c r="X613" s="88">
        <v>46.4</v>
      </c>
      <c r="Y613" s="85"/>
      <c r="Z613" s="88"/>
      <c r="AA613" s="85">
        <v>0</v>
      </c>
      <c r="AB613" s="91">
        <v>0</v>
      </c>
      <c r="AC613" s="86">
        <v>0</v>
      </c>
      <c r="AD613" s="86">
        <v>0</v>
      </c>
      <c r="AE613" s="86">
        <v>0</v>
      </c>
      <c r="AF613" s="88">
        <v>0</v>
      </c>
      <c r="AG613" s="85">
        <v>3.2889999384999999E-3</v>
      </c>
      <c r="AH613" s="86">
        <v>1.5507E-2</v>
      </c>
      <c r="AI613" s="88">
        <v>0</v>
      </c>
      <c r="AJ613" s="150">
        <v>1</v>
      </c>
      <c r="AK613" s="151">
        <v>0</v>
      </c>
    </row>
    <row r="614" spans="1:37" x14ac:dyDescent="0.2">
      <c r="A614" s="149" t="s">
        <v>1532</v>
      </c>
      <c r="B614" s="66" t="s">
        <v>1533</v>
      </c>
      <c r="C614" s="67">
        <v>54</v>
      </c>
      <c r="D614" s="84" t="s">
        <v>342</v>
      </c>
      <c r="E614" s="85">
        <v>6.6040353089533399</v>
      </c>
      <c r="F614" s="91">
        <v>6.6040353089533399</v>
      </c>
      <c r="G614" s="86">
        <v>1.7667087011349301</v>
      </c>
      <c r="H614" s="86">
        <v>1.7667087011349301</v>
      </c>
      <c r="I614" s="86">
        <v>4.0999999999999996</v>
      </c>
      <c r="J614" s="86">
        <v>2.74</v>
      </c>
      <c r="K614" s="87">
        <v>0</v>
      </c>
      <c r="L614" s="85">
        <v>62.690000061799999</v>
      </c>
      <c r="M614" s="86">
        <v>0</v>
      </c>
      <c r="N614" s="86">
        <v>22.7889234246962</v>
      </c>
      <c r="O614" s="86">
        <v>0.77030475181743796</v>
      </c>
      <c r="P614" s="86">
        <v>0.63900000000000001</v>
      </c>
      <c r="Q614" s="88">
        <v>0.30830000000000002</v>
      </c>
      <c r="R614" s="85">
        <v>0</v>
      </c>
      <c r="S614" s="86">
        <v>13.9</v>
      </c>
      <c r="T614" s="86">
        <v>1.1200000000000001</v>
      </c>
      <c r="U614" s="88">
        <v>6.7931904161412398</v>
      </c>
      <c r="V614" s="89">
        <v>3.42</v>
      </c>
      <c r="W614" s="85">
        <v>55.249196499754603</v>
      </c>
      <c r="X614" s="88">
        <v>73.166666666699996</v>
      </c>
      <c r="Y614" s="85">
        <v>-60.56</v>
      </c>
      <c r="Z614" s="88"/>
      <c r="AA614" s="85">
        <v>0</v>
      </c>
      <c r="AB614" s="91">
        <v>0</v>
      </c>
      <c r="AC614" s="86">
        <v>0</v>
      </c>
      <c r="AD614" s="86">
        <v>0</v>
      </c>
      <c r="AE614" s="86">
        <v>0</v>
      </c>
      <c r="AF614" s="88">
        <v>0</v>
      </c>
      <c r="AG614" s="85">
        <v>0.182019000333</v>
      </c>
      <c r="AH614" s="86">
        <v>1.5377999999999999E-2</v>
      </c>
      <c r="AI614" s="88">
        <v>0</v>
      </c>
      <c r="AJ614" s="150">
        <v>1</v>
      </c>
      <c r="AK614" s="151">
        <v>0</v>
      </c>
    </row>
    <row r="615" spans="1:37" x14ac:dyDescent="0.2">
      <c r="A615" s="149" t="s">
        <v>1534</v>
      </c>
      <c r="B615" s="66" t="s">
        <v>1535</v>
      </c>
      <c r="C615" s="67">
        <v>54</v>
      </c>
      <c r="D615" s="84" t="s">
        <v>342</v>
      </c>
      <c r="E615" s="85">
        <v>4.66708725269896</v>
      </c>
      <c r="F615" s="91">
        <v>4.66708725269896</v>
      </c>
      <c r="G615" s="86">
        <v>2.0301546008095102</v>
      </c>
      <c r="H615" s="86">
        <v>2.0301546008095102</v>
      </c>
      <c r="I615" s="86">
        <v>2.76</v>
      </c>
      <c r="J615" s="86">
        <v>14.4</v>
      </c>
      <c r="K615" s="87">
        <v>0.14180000000000001</v>
      </c>
      <c r="L615" s="85">
        <v>6.8700000038300004</v>
      </c>
      <c r="M615" s="86">
        <v>0</v>
      </c>
      <c r="N615" s="86">
        <v>7.0830971545176302</v>
      </c>
      <c r="O615" s="86">
        <v>0.46620046620046601</v>
      </c>
      <c r="P615" s="86">
        <v>1.41</v>
      </c>
      <c r="Q615" s="88">
        <v>0.7167</v>
      </c>
      <c r="R615" s="85">
        <v>0</v>
      </c>
      <c r="S615" s="86">
        <v>15</v>
      </c>
      <c r="T615" s="86">
        <v>0.74</v>
      </c>
      <c r="U615" s="88">
        <v>16.6140934126303</v>
      </c>
      <c r="V615" s="89">
        <v>3.2</v>
      </c>
      <c r="W615" s="85">
        <v>19.651864547721399</v>
      </c>
      <c r="X615" s="88">
        <v>32.4</v>
      </c>
      <c r="Y615" s="85">
        <v>-100</v>
      </c>
      <c r="Z615" s="88"/>
      <c r="AA615" s="85">
        <v>7.0000000000000007E-2</v>
      </c>
      <c r="AB615" s="91">
        <v>7.0000000000000007E-2</v>
      </c>
      <c r="AC615" s="86">
        <v>0</v>
      </c>
      <c r="AD615" s="86">
        <v>0</v>
      </c>
      <c r="AE615" s="86">
        <v>0</v>
      </c>
      <c r="AF615" s="88">
        <v>0</v>
      </c>
      <c r="AG615" s="85">
        <v>8.3414995416599996E-2</v>
      </c>
      <c r="AH615" s="86">
        <v>0.141379</v>
      </c>
      <c r="AI615" s="88">
        <v>8.0999995549299998E-4</v>
      </c>
      <c r="AJ615" s="150">
        <v>1</v>
      </c>
      <c r="AK615" s="151">
        <v>0</v>
      </c>
    </row>
    <row r="616" spans="1:37" x14ac:dyDescent="0.2">
      <c r="A616" s="149" t="s">
        <v>1366</v>
      </c>
      <c r="B616" s="66" t="s">
        <v>1536</v>
      </c>
      <c r="C616" s="67">
        <v>54</v>
      </c>
      <c r="D616" s="84" t="s">
        <v>342</v>
      </c>
      <c r="E616" s="85">
        <v>2.9969835555123101</v>
      </c>
      <c r="F616" s="91">
        <v>2.9969835555123101</v>
      </c>
      <c r="G616" s="86">
        <v>1.8209872252880901</v>
      </c>
      <c r="H616" s="86">
        <v>1.8209872252880901</v>
      </c>
      <c r="I616" s="86">
        <v>3.28</v>
      </c>
      <c r="J616" s="86">
        <v>5.26</v>
      </c>
      <c r="K616" s="87">
        <v>0.1236</v>
      </c>
      <c r="L616" s="85">
        <v>13.369999980199999</v>
      </c>
      <c r="M616" s="86">
        <v>0</v>
      </c>
      <c r="N616" s="86">
        <v>5.8169041577200904</v>
      </c>
      <c r="O616" s="86">
        <v>5.5048757470902796</v>
      </c>
      <c r="P616" s="86">
        <v>1.748</v>
      </c>
      <c r="Q616" s="88">
        <v>0.94220000000000004</v>
      </c>
      <c r="R616" s="85">
        <v>0</v>
      </c>
      <c r="S616" s="86">
        <v>14.5</v>
      </c>
      <c r="T616" s="86">
        <v>1.27</v>
      </c>
      <c r="U616" s="88">
        <v>18.7283670887836</v>
      </c>
      <c r="V616" s="89">
        <v>3.23</v>
      </c>
      <c r="W616" s="85">
        <v>29.484934931801199</v>
      </c>
      <c r="X616" s="88">
        <v>41.433333333299998</v>
      </c>
      <c r="Y616" s="85">
        <v>-100</v>
      </c>
      <c r="Z616" s="88"/>
      <c r="AA616" s="85">
        <v>0</v>
      </c>
      <c r="AB616" s="91">
        <v>0</v>
      </c>
      <c r="AC616" s="86">
        <v>0</v>
      </c>
      <c r="AD616" s="86">
        <v>0</v>
      </c>
      <c r="AE616" s="86">
        <v>0</v>
      </c>
      <c r="AF616" s="88">
        <v>0</v>
      </c>
      <c r="AG616" s="85">
        <v>8.9141999891399995E-2</v>
      </c>
      <c r="AH616" s="86">
        <v>2.7023999999999999E-2</v>
      </c>
      <c r="AI616" s="88">
        <v>8.0999999901299998E-5</v>
      </c>
      <c r="AJ616" s="150">
        <v>1</v>
      </c>
      <c r="AK616" s="151">
        <v>0</v>
      </c>
    </row>
    <row r="617" spans="1:37" x14ac:dyDescent="0.2">
      <c r="A617" s="149" t="s">
        <v>1537</v>
      </c>
      <c r="B617" s="66" t="s">
        <v>1538</v>
      </c>
      <c r="C617" s="67">
        <v>54</v>
      </c>
      <c r="D617" s="84" t="s">
        <v>342</v>
      </c>
      <c r="E617" s="85">
        <v>4.1792681568553496</v>
      </c>
      <c r="F617" s="91">
        <v>4.1501383665041702</v>
      </c>
      <c r="G617" s="86">
        <v>1.91656885340005</v>
      </c>
      <c r="H617" s="86">
        <v>1.91228506070134</v>
      </c>
      <c r="I617" s="86">
        <v>2.65</v>
      </c>
      <c r="J617" s="86">
        <v>4.12</v>
      </c>
      <c r="K617" s="87">
        <v>1.9E-2</v>
      </c>
      <c r="L617" s="85">
        <v>31.1500001295</v>
      </c>
      <c r="M617" s="86">
        <v>0</v>
      </c>
      <c r="N617" s="86">
        <v>15.422966104438499</v>
      </c>
      <c r="O617" s="86">
        <v>0.48218423194940202</v>
      </c>
      <c r="P617" s="86">
        <v>0.78</v>
      </c>
      <c r="Q617" s="88">
        <v>0.37130000000000002</v>
      </c>
      <c r="R617" s="85">
        <v>0</v>
      </c>
      <c r="S617" s="86">
        <v>15.3</v>
      </c>
      <c r="T617" s="86">
        <v>1.07</v>
      </c>
      <c r="U617" s="88">
        <v>12.201098364447899</v>
      </c>
      <c r="V617" s="89">
        <v>3.07</v>
      </c>
      <c r="W617" s="85">
        <v>29.909400892584198</v>
      </c>
      <c r="X617" s="88">
        <v>41.5333333333</v>
      </c>
      <c r="Y617" s="85">
        <v>-100</v>
      </c>
      <c r="Z617" s="88"/>
      <c r="AA617" s="85">
        <v>0</v>
      </c>
      <c r="AB617" s="91">
        <v>0</v>
      </c>
      <c r="AC617" s="86">
        <v>0</v>
      </c>
      <c r="AD617" s="86">
        <v>0</v>
      </c>
      <c r="AE617" s="86">
        <v>0</v>
      </c>
      <c r="AF617" s="88">
        <v>0</v>
      </c>
      <c r="AG617" s="85">
        <v>0.38116492979900002</v>
      </c>
      <c r="AH617" s="86">
        <v>3.4339000000000001E-2</v>
      </c>
      <c r="AI617" s="88">
        <v>8.0999982439E-5</v>
      </c>
      <c r="AJ617" s="150">
        <v>1</v>
      </c>
      <c r="AK617" s="151">
        <v>0</v>
      </c>
    </row>
    <row r="618" spans="1:37" x14ac:dyDescent="0.2">
      <c r="A618" s="149" t="s">
        <v>1539</v>
      </c>
      <c r="B618" s="66" t="s">
        <v>1540</v>
      </c>
      <c r="C618" s="67">
        <v>54</v>
      </c>
      <c r="D618" s="84" t="s">
        <v>342</v>
      </c>
      <c r="E618" s="85">
        <v>4.7945838532279703</v>
      </c>
      <c r="F618" s="91">
        <v>4.7699369964724196</v>
      </c>
      <c r="G618" s="86">
        <v>3.57302401528105</v>
      </c>
      <c r="H618" s="86">
        <v>3.5676325153657702</v>
      </c>
      <c r="I618" s="86">
        <v>9.52</v>
      </c>
      <c r="J618" s="86">
        <v>34.909999999999997</v>
      </c>
      <c r="K618" s="87">
        <v>5.1299999999999998E-2</v>
      </c>
      <c r="L618" s="85">
        <v>43.959999989000003</v>
      </c>
      <c r="M618" s="86">
        <v>0</v>
      </c>
      <c r="N618" s="86">
        <v>25.655146221040599</v>
      </c>
      <c r="O618" s="86">
        <v>4.6946107784431099</v>
      </c>
      <c r="P618" s="86">
        <v>2.5779999999999998</v>
      </c>
      <c r="Q618" s="88">
        <v>0.41930000000000001</v>
      </c>
      <c r="R618" s="85">
        <v>0</v>
      </c>
      <c r="S618" s="86">
        <v>14.9</v>
      </c>
      <c r="T618" s="86">
        <v>1.21</v>
      </c>
      <c r="U618" s="88">
        <v>10.873885114838901</v>
      </c>
      <c r="V618" s="89">
        <v>3.32</v>
      </c>
      <c r="W618" s="85">
        <v>51.177143731787702</v>
      </c>
      <c r="X618" s="88">
        <v>67.2</v>
      </c>
      <c r="Y618" s="85">
        <v>7.7999999999999972</v>
      </c>
      <c r="Z618" s="88"/>
      <c r="AA618" s="85">
        <v>0</v>
      </c>
      <c r="AB618" s="91">
        <v>0</v>
      </c>
      <c r="AC618" s="86">
        <v>0</v>
      </c>
      <c r="AD618" s="86">
        <v>0</v>
      </c>
      <c r="AE618" s="86">
        <v>0</v>
      </c>
      <c r="AF618" s="88">
        <v>0</v>
      </c>
      <c r="AG618" s="85">
        <v>5.6273999986099998E-2</v>
      </c>
      <c r="AH618" s="86">
        <v>0.31501299999999999</v>
      </c>
      <c r="AI618" s="88">
        <v>4.8599999988000001E-4</v>
      </c>
      <c r="AJ618" s="150">
        <v>1</v>
      </c>
      <c r="AK618" s="151">
        <v>0</v>
      </c>
    </row>
    <row r="619" spans="1:37" x14ac:dyDescent="0.2">
      <c r="A619" s="149" t="s">
        <v>1541</v>
      </c>
      <c r="B619" s="66" t="s">
        <v>1542</v>
      </c>
      <c r="C619" s="67">
        <v>54</v>
      </c>
      <c r="D619" s="84" t="s">
        <v>342</v>
      </c>
      <c r="E619" s="85">
        <v>2.1803335649756801</v>
      </c>
      <c r="F619" s="91">
        <v>2.1306959197855702</v>
      </c>
      <c r="G619" s="86">
        <v>1.78323240345478</v>
      </c>
      <c r="H619" s="86">
        <v>1.76834110989775</v>
      </c>
      <c r="I619" s="86">
        <v>32.85</v>
      </c>
      <c r="J619" s="86">
        <v>65.33</v>
      </c>
      <c r="K619" s="87">
        <v>8.2699999999999996E-2</v>
      </c>
      <c r="L619" s="85">
        <v>1.8900000018900001</v>
      </c>
      <c r="M619" s="86">
        <v>0</v>
      </c>
      <c r="N619" s="86">
        <v>3.9447115384615401</v>
      </c>
      <c r="O619" s="86">
        <v>12.444879960803499</v>
      </c>
      <c r="P619" s="86">
        <v>3.98</v>
      </c>
      <c r="Q619" s="88">
        <v>1.5028999999999999</v>
      </c>
      <c r="R619" s="85">
        <v>0</v>
      </c>
      <c r="S619" s="86">
        <v>14.7</v>
      </c>
      <c r="T619" s="86">
        <v>1.75</v>
      </c>
      <c r="U619" s="88">
        <v>19.7408914921076</v>
      </c>
      <c r="V619" s="89">
        <v>2.89</v>
      </c>
      <c r="W619" s="85">
        <v>32.239381756581501</v>
      </c>
      <c r="X619" s="88">
        <v>58.066666666700002</v>
      </c>
      <c r="Y619" s="85">
        <v>-100</v>
      </c>
      <c r="Z619" s="88">
        <v>-100</v>
      </c>
      <c r="AA619" s="85">
        <v>0</v>
      </c>
      <c r="AB619" s="91">
        <v>0</v>
      </c>
      <c r="AC619" s="86">
        <v>0</v>
      </c>
      <c r="AD619" s="86">
        <v>0</v>
      </c>
      <c r="AE619" s="86">
        <v>0</v>
      </c>
      <c r="AF619" s="88">
        <v>0</v>
      </c>
      <c r="AG619" s="85">
        <v>0.224099991384</v>
      </c>
      <c r="AH619" s="86">
        <v>0.36345100000000002</v>
      </c>
      <c r="AI619" s="88">
        <v>9.7199996262799996E-4</v>
      </c>
      <c r="AJ619" s="150">
        <v>1</v>
      </c>
      <c r="AK619" s="151">
        <v>0</v>
      </c>
    </row>
    <row r="620" spans="1:37" x14ac:dyDescent="0.2">
      <c r="A620" s="149" t="s">
        <v>1543</v>
      </c>
      <c r="B620" s="66" t="s">
        <v>1544</v>
      </c>
      <c r="C620" s="67">
        <v>54</v>
      </c>
      <c r="D620" s="84" t="s">
        <v>342</v>
      </c>
      <c r="E620" s="85">
        <v>7.9502183724862796</v>
      </c>
      <c r="F620" s="91">
        <v>7.9502183724862796</v>
      </c>
      <c r="G620" s="86">
        <v>4.4221949172131003</v>
      </c>
      <c r="H620" s="86">
        <v>4.4221949172131003</v>
      </c>
      <c r="I620" s="86">
        <v>8.68</v>
      </c>
      <c r="J620" s="86">
        <v>11.17</v>
      </c>
      <c r="K620" s="87">
        <v>6.7599999999999993E-2</v>
      </c>
      <c r="L620" s="85">
        <v>4.3099999927699999</v>
      </c>
      <c r="M620" s="86">
        <v>0</v>
      </c>
      <c r="N620" s="86">
        <v>14.555598394303001</v>
      </c>
      <c r="O620" s="86">
        <v>8.0962800875273508</v>
      </c>
      <c r="P620" s="86">
        <v>1.919</v>
      </c>
      <c r="Q620" s="88">
        <v>1.0273000000000001</v>
      </c>
      <c r="R620" s="85">
        <v>0</v>
      </c>
      <c r="S620" s="86">
        <v>14.2</v>
      </c>
      <c r="T620" s="86">
        <v>1.38</v>
      </c>
      <c r="U620" s="88">
        <v>14.8091825934622</v>
      </c>
      <c r="V620" s="89">
        <v>3.19</v>
      </c>
      <c r="W620" s="85">
        <v>31.050522277787898</v>
      </c>
      <c r="X620" s="88">
        <v>57.4666666667</v>
      </c>
      <c r="Y620" s="85">
        <v>-100</v>
      </c>
      <c r="Z620" s="88"/>
      <c r="AA620" s="85">
        <v>0.06</v>
      </c>
      <c r="AB620" s="91">
        <v>0.06</v>
      </c>
      <c r="AC620" s="86">
        <v>0</v>
      </c>
      <c r="AD620" s="86">
        <v>0</v>
      </c>
      <c r="AE620" s="86">
        <v>0</v>
      </c>
      <c r="AF620" s="88">
        <v>0</v>
      </c>
      <c r="AG620" s="85">
        <v>0</v>
      </c>
      <c r="AH620" s="86">
        <v>6.4463999999999994E-2</v>
      </c>
      <c r="AI620" s="88">
        <v>1.6199999008199999E-4</v>
      </c>
      <c r="AJ620" s="150">
        <v>1</v>
      </c>
      <c r="AK620" s="151">
        <v>0</v>
      </c>
    </row>
    <row r="621" spans="1:37" x14ac:dyDescent="0.2">
      <c r="A621" s="149" t="s">
        <v>1418</v>
      </c>
      <c r="B621" s="66" t="s">
        <v>1545</v>
      </c>
      <c r="C621" s="67">
        <v>54</v>
      </c>
      <c r="D621" s="84" t="s">
        <v>342</v>
      </c>
      <c r="E621" s="85">
        <v>16.394614853535899</v>
      </c>
      <c r="F621" s="91">
        <v>16.394614853535899</v>
      </c>
      <c r="G621" s="86">
        <v>8.21580037479041</v>
      </c>
      <c r="H621" s="86">
        <v>8.21580037479041</v>
      </c>
      <c r="I621" s="86">
        <v>86.02</v>
      </c>
      <c r="J621" s="86">
        <v>63.88</v>
      </c>
      <c r="K621" s="87">
        <v>2.7400000000000001E-2</v>
      </c>
      <c r="L621" s="85">
        <v>1.6500000868</v>
      </c>
      <c r="M621" s="86">
        <v>0</v>
      </c>
      <c r="N621" s="86">
        <v>27.5991866049409</v>
      </c>
      <c r="O621" s="86">
        <v>18.867924528301899</v>
      </c>
      <c r="P621" s="86">
        <v>3.3980000000000001</v>
      </c>
      <c r="Q621" s="88">
        <v>1.8355999999999999</v>
      </c>
      <c r="R621" s="85">
        <v>0</v>
      </c>
      <c r="S621" s="86">
        <v>12</v>
      </c>
      <c r="T621" s="86">
        <v>1.84</v>
      </c>
      <c r="U621" s="88">
        <v>10.634677976131799</v>
      </c>
      <c r="V621" s="89">
        <v>3.12</v>
      </c>
      <c r="W621" s="85">
        <v>41.588133457236999</v>
      </c>
      <c r="X621" s="88">
        <v>41.7</v>
      </c>
      <c r="Y621" s="85"/>
      <c r="Z621" s="88"/>
      <c r="AA621" s="85">
        <v>0.11</v>
      </c>
      <c r="AB621" s="91">
        <v>0.11</v>
      </c>
      <c r="AC621" s="86">
        <v>0.05</v>
      </c>
      <c r="AD621" s="86">
        <v>0.05</v>
      </c>
      <c r="AE621" s="86">
        <v>0</v>
      </c>
      <c r="AF621" s="88">
        <v>0</v>
      </c>
      <c r="AG621" s="85">
        <v>2.4900883229900001E-4</v>
      </c>
      <c r="AH621" s="86">
        <v>0.17821899999999999</v>
      </c>
      <c r="AI621" s="88">
        <v>5.6715994961099999E-4</v>
      </c>
      <c r="AJ621" s="150">
        <v>1</v>
      </c>
      <c r="AK621" s="151">
        <v>0</v>
      </c>
    </row>
    <row r="622" spans="1:37" x14ac:dyDescent="0.2">
      <c r="A622" s="149" t="s">
        <v>1546</v>
      </c>
      <c r="B622" s="66" t="s">
        <v>1547</v>
      </c>
      <c r="C622" s="67">
        <v>54</v>
      </c>
      <c r="D622" s="84" t="s">
        <v>342</v>
      </c>
      <c r="E622" s="85">
        <v>10.8015037330231</v>
      </c>
      <c r="F622" s="91">
        <v>10.7974111470349</v>
      </c>
      <c r="G622" s="86">
        <v>7.2438771990341504</v>
      </c>
      <c r="H622" s="86">
        <v>7.2415385784694903</v>
      </c>
      <c r="I622" s="86">
        <v>29.94</v>
      </c>
      <c r="J622" s="86">
        <v>52.68</v>
      </c>
      <c r="K622" s="87">
        <v>3.2500000000000001E-2</v>
      </c>
      <c r="L622" s="85">
        <v>9.7999999538099996</v>
      </c>
      <c r="M622" s="86">
        <v>0</v>
      </c>
      <c r="N622" s="86">
        <v>21.350964268958201</v>
      </c>
      <c r="O622" s="86">
        <v>30.606230704462501</v>
      </c>
      <c r="P622" s="86">
        <v>2.8769999999999998</v>
      </c>
      <c r="Q622" s="88">
        <v>0.92249999999999999</v>
      </c>
      <c r="R622" s="85">
        <v>0</v>
      </c>
      <c r="S622" s="86">
        <v>13.1</v>
      </c>
      <c r="T622" s="86">
        <v>1.47</v>
      </c>
      <c r="U622" s="88">
        <v>12.6425827725516</v>
      </c>
      <c r="V622" s="89">
        <v>3.19</v>
      </c>
      <c r="W622" s="85">
        <v>55.435938216173902</v>
      </c>
      <c r="X622" s="88">
        <v>74.133333333300001</v>
      </c>
      <c r="Y622" s="85">
        <v>-81.94</v>
      </c>
      <c r="Z622" s="88"/>
      <c r="AA622" s="85">
        <v>0</v>
      </c>
      <c r="AB622" s="91">
        <v>0</v>
      </c>
      <c r="AC622" s="86">
        <v>0</v>
      </c>
      <c r="AD622" s="86">
        <v>0</v>
      </c>
      <c r="AE622" s="86">
        <v>0</v>
      </c>
      <c r="AF622" s="88">
        <v>0</v>
      </c>
      <c r="AG622" s="85">
        <v>0.44620797494999997</v>
      </c>
      <c r="AH622" s="86">
        <v>0.61066500000000001</v>
      </c>
      <c r="AI622" s="88">
        <v>4.8600337287699999E-4</v>
      </c>
      <c r="AJ622" s="150">
        <v>1</v>
      </c>
      <c r="AK622" s="151">
        <v>0</v>
      </c>
    </row>
    <row r="623" spans="1:37" x14ac:dyDescent="0.2">
      <c r="A623" s="149" t="s">
        <v>1211</v>
      </c>
      <c r="B623" s="66" t="s">
        <v>1548</v>
      </c>
      <c r="C623" s="67">
        <v>72</v>
      </c>
      <c r="D623" s="84" t="s">
        <v>342</v>
      </c>
      <c r="E623" s="85">
        <v>35.220011971546697</v>
      </c>
      <c r="F623" s="91">
        <v>35.220011971546697</v>
      </c>
      <c r="G623" s="86">
        <v>15.1314782076089</v>
      </c>
      <c r="H623" s="86">
        <v>15.1314782076089</v>
      </c>
      <c r="I623" s="86">
        <v>2.8</v>
      </c>
      <c r="J623" s="86">
        <v>4.75</v>
      </c>
      <c r="K623" s="87">
        <v>0</v>
      </c>
      <c r="L623" s="85">
        <v>4.7699999971500002</v>
      </c>
      <c r="M623" s="86">
        <v>0</v>
      </c>
      <c r="N623" s="86">
        <v>76.376203406566304</v>
      </c>
      <c r="O623" s="86">
        <v>0.84689101849788295</v>
      </c>
      <c r="P623" s="86">
        <v>1.212</v>
      </c>
      <c r="Q623" s="88">
        <v>0.69599999999999995</v>
      </c>
      <c r="R623" s="85">
        <v>0</v>
      </c>
      <c r="S623" s="86">
        <v>0.8</v>
      </c>
      <c r="T623" s="86">
        <v>0.91</v>
      </c>
      <c r="U623" s="88">
        <v>4.40719963250136</v>
      </c>
      <c r="V623" s="89">
        <v>3.93</v>
      </c>
      <c r="W623" s="85">
        <v>38.853228018100701</v>
      </c>
      <c r="X623" s="88">
        <v>45.166666666700003</v>
      </c>
      <c r="Y623" s="85"/>
      <c r="Z623" s="88"/>
      <c r="AA623" s="85">
        <v>0</v>
      </c>
      <c r="AB623" s="91">
        <v>0</v>
      </c>
      <c r="AC623" s="86">
        <v>0</v>
      </c>
      <c r="AD623" s="86">
        <v>0</v>
      </c>
      <c r="AE623" s="86">
        <v>0</v>
      </c>
      <c r="AF623" s="88">
        <v>0</v>
      </c>
      <c r="AG623" s="85">
        <v>0</v>
      </c>
      <c r="AH623" s="86">
        <v>2.3508999999999999E-2</v>
      </c>
      <c r="AI623" s="88">
        <v>7.39259999084E-2</v>
      </c>
      <c r="AJ623" s="150">
        <v>1</v>
      </c>
      <c r="AK623" s="151">
        <v>0</v>
      </c>
    </row>
    <row r="624" spans="1:37" x14ac:dyDescent="0.2">
      <c r="A624" s="149" t="s">
        <v>1549</v>
      </c>
      <c r="B624" s="66" t="s">
        <v>1550</v>
      </c>
      <c r="C624" s="67">
        <v>72</v>
      </c>
      <c r="D624" s="84" t="s">
        <v>342</v>
      </c>
      <c r="E624" s="85">
        <v>16.635033498109099</v>
      </c>
      <c r="F624" s="91">
        <v>16.635033498109099</v>
      </c>
      <c r="G624" s="86">
        <v>9.1514284500219496</v>
      </c>
      <c r="H624" s="86">
        <v>9.1514284500219496</v>
      </c>
      <c r="I624" s="86">
        <v>5.04</v>
      </c>
      <c r="J624" s="86">
        <v>12.86</v>
      </c>
      <c r="K624" s="87">
        <v>7.9000000000000008E-3</v>
      </c>
      <c r="L624" s="85">
        <v>14.400000010799999</v>
      </c>
      <c r="M624" s="86">
        <v>0</v>
      </c>
      <c r="N624" s="86">
        <v>46.410104437041397</v>
      </c>
      <c r="O624" s="86">
        <v>0.80738177623990803</v>
      </c>
      <c r="P624" s="86">
        <v>1.8049999999999999</v>
      </c>
      <c r="Q624" s="88">
        <v>0.57440000000000002</v>
      </c>
      <c r="R624" s="85">
        <v>0</v>
      </c>
      <c r="S624" s="86">
        <v>1.2</v>
      </c>
      <c r="T624" s="86">
        <v>1.1299999999999999</v>
      </c>
      <c r="U624" s="88">
        <v>5.36819591790485</v>
      </c>
      <c r="V624" s="89">
        <v>3.46</v>
      </c>
      <c r="W624" s="85">
        <v>42.0142886319274</v>
      </c>
      <c r="X624" s="88">
        <v>54.566666666700002</v>
      </c>
      <c r="Y624" s="85">
        <v>100</v>
      </c>
      <c r="Z624" s="88"/>
      <c r="AA624" s="85">
        <v>0</v>
      </c>
      <c r="AB624" s="91">
        <v>0</v>
      </c>
      <c r="AC624" s="86">
        <v>0</v>
      </c>
      <c r="AD624" s="86">
        <v>0</v>
      </c>
      <c r="AE624" s="86">
        <v>0</v>
      </c>
      <c r="AF624" s="88">
        <v>0</v>
      </c>
      <c r="AG624" s="85">
        <v>0.444047999661</v>
      </c>
      <c r="AH624" s="86">
        <v>0.12760299999999999</v>
      </c>
      <c r="AI624" s="88">
        <v>7.3925999943599996E-2</v>
      </c>
      <c r="AJ624" s="150">
        <v>1</v>
      </c>
      <c r="AK624" s="151">
        <v>0</v>
      </c>
    </row>
    <row r="625" spans="1:37" x14ac:dyDescent="0.2">
      <c r="A625" s="149" t="s">
        <v>1551</v>
      </c>
      <c r="B625" s="66" t="s">
        <v>1552</v>
      </c>
      <c r="C625" s="67">
        <v>72</v>
      </c>
      <c r="D625" s="84" t="s">
        <v>342</v>
      </c>
      <c r="E625" s="85">
        <v>13.912908173472299</v>
      </c>
      <c r="F625" s="91">
        <v>13.912908173472299</v>
      </c>
      <c r="G625" s="86">
        <v>8.9192433369640103</v>
      </c>
      <c r="H625" s="86">
        <v>8.9192433369640103</v>
      </c>
      <c r="I625" s="86">
        <v>4.1100000000000003</v>
      </c>
      <c r="J625" s="86">
        <v>3.57</v>
      </c>
      <c r="K625" s="87">
        <v>0</v>
      </c>
      <c r="L625" s="85">
        <v>13.1399999971</v>
      </c>
      <c r="M625" s="86">
        <v>0</v>
      </c>
      <c r="N625" s="86">
        <v>38.822558109996201</v>
      </c>
      <c r="O625" s="86">
        <v>1.19246057186819</v>
      </c>
      <c r="P625" s="86">
        <v>1.647</v>
      </c>
      <c r="Q625" s="88">
        <v>0.95089999999999997</v>
      </c>
      <c r="R625" s="85">
        <v>0</v>
      </c>
      <c r="S625" s="86">
        <v>1.3</v>
      </c>
      <c r="T625" s="86">
        <v>1.17</v>
      </c>
      <c r="U625" s="88">
        <v>7.4877186742836797</v>
      </c>
      <c r="V625" s="89">
        <v>3.39</v>
      </c>
      <c r="W625" s="85">
        <v>37.408707716158197</v>
      </c>
      <c r="X625" s="88">
        <v>50.8</v>
      </c>
      <c r="Y625" s="85"/>
      <c r="Z625" s="88"/>
      <c r="AA625" s="85">
        <v>0</v>
      </c>
      <c r="AB625" s="91">
        <v>0</v>
      </c>
      <c r="AC625" s="86">
        <v>0.04</v>
      </c>
      <c r="AD625" s="86">
        <v>0.04</v>
      </c>
      <c r="AE625" s="86">
        <v>0</v>
      </c>
      <c r="AF625" s="88">
        <v>0</v>
      </c>
      <c r="AG625" s="85">
        <v>0.18606399996199999</v>
      </c>
      <c r="AH625" s="86">
        <v>2.2284000000000002E-2</v>
      </c>
      <c r="AI625" s="88">
        <v>0</v>
      </c>
      <c r="AJ625" s="150">
        <v>1</v>
      </c>
      <c r="AK625" s="151">
        <v>0</v>
      </c>
    </row>
    <row r="626" spans="1:37" x14ac:dyDescent="0.2">
      <c r="A626" s="149" t="s">
        <v>1553</v>
      </c>
      <c r="B626" s="66" t="s">
        <v>1554</v>
      </c>
      <c r="C626" s="67">
        <v>72</v>
      </c>
      <c r="D626" s="84" t="s">
        <v>342</v>
      </c>
      <c r="E626" s="85">
        <v>17.9497125322162</v>
      </c>
      <c r="F626" s="91">
        <v>17.9497125322162</v>
      </c>
      <c r="G626" s="86">
        <v>9.6454707662072394</v>
      </c>
      <c r="H626" s="86">
        <v>9.6454707662072394</v>
      </c>
      <c r="I626" s="86">
        <v>2.59</v>
      </c>
      <c r="J626" s="86">
        <v>5.25</v>
      </c>
      <c r="K626" s="87">
        <v>4.7899999999999998E-2</v>
      </c>
      <c r="L626" s="85">
        <v>14.1999999889</v>
      </c>
      <c r="M626" s="86">
        <v>0</v>
      </c>
      <c r="N626" s="86">
        <v>39.573995478164299</v>
      </c>
      <c r="O626" s="86">
        <v>1.24288425047438</v>
      </c>
      <c r="P626" s="86">
        <v>1.8160000000000001</v>
      </c>
      <c r="Q626" s="88">
        <v>0.80449999999999999</v>
      </c>
      <c r="R626" s="85">
        <v>0</v>
      </c>
      <c r="S626" s="86">
        <v>1.3</v>
      </c>
      <c r="T626" s="86">
        <v>1.21</v>
      </c>
      <c r="U626" s="88">
        <v>6.6785618853059603</v>
      </c>
      <c r="V626" s="89">
        <v>3.64</v>
      </c>
      <c r="W626" s="85">
        <v>44.0400509433887</v>
      </c>
      <c r="X626" s="88">
        <v>49.833333333299997</v>
      </c>
      <c r="Y626" s="85">
        <v>100</v>
      </c>
      <c r="Z626" s="88"/>
      <c r="AA626" s="85">
        <v>0</v>
      </c>
      <c r="AB626" s="91">
        <v>0</v>
      </c>
      <c r="AC626" s="86">
        <v>0</v>
      </c>
      <c r="AD626" s="86">
        <v>0</v>
      </c>
      <c r="AE626" s="86">
        <v>0</v>
      </c>
      <c r="AF626" s="88">
        <v>0</v>
      </c>
      <c r="AG626" s="85">
        <v>0.45590199998499997</v>
      </c>
      <c r="AH626" s="86">
        <v>4.2298000000000002E-2</v>
      </c>
      <c r="AI626" s="88">
        <v>0</v>
      </c>
      <c r="AJ626" s="150">
        <v>1</v>
      </c>
      <c r="AK626" s="151">
        <v>0</v>
      </c>
    </row>
    <row r="627" spans="1:37" x14ac:dyDescent="0.2">
      <c r="A627" s="149" t="s">
        <v>1555</v>
      </c>
      <c r="B627" s="66" t="s">
        <v>1556</v>
      </c>
      <c r="C627" s="67">
        <v>72</v>
      </c>
      <c r="D627" s="84" t="s">
        <v>342</v>
      </c>
      <c r="E627" s="85">
        <v>7.0093720186318</v>
      </c>
      <c r="F627" s="91">
        <v>7.0065660250294597</v>
      </c>
      <c r="G627" s="86">
        <v>5.0564004714069304</v>
      </c>
      <c r="H627" s="86">
        <v>5.0564004714069304</v>
      </c>
      <c r="I627" s="86">
        <v>3.15</v>
      </c>
      <c r="J627" s="86">
        <v>2.87</v>
      </c>
      <c r="K627" s="87">
        <v>0</v>
      </c>
      <c r="L627" s="85">
        <v>7.4599999951899996</v>
      </c>
      <c r="M627" s="86">
        <v>0</v>
      </c>
      <c r="N627" s="86">
        <v>23.426161992547598</v>
      </c>
      <c r="O627" s="86">
        <v>3.0328003955826599</v>
      </c>
      <c r="P627" s="86">
        <v>1.379</v>
      </c>
      <c r="Q627" s="88">
        <v>0.99770000000000003</v>
      </c>
      <c r="R627" s="85">
        <v>0</v>
      </c>
      <c r="S627" s="86">
        <v>2.5</v>
      </c>
      <c r="T627" s="86">
        <v>1.19</v>
      </c>
      <c r="U627" s="88">
        <v>11.7949941074134</v>
      </c>
      <c r="V627" s="89">
        <v>3.06</v>
      </c>
      <c r="W627" s="85">
        <v>31.591045305138501</v>
      </c>
      <c r="X627" s="88">
        <v>38.5</v>
      </c>
      <c r="Y627" s="85"/>
      <c r="Z627" s="88"/>
      <c r="AA627" s="85">
        <v>0</v>
      </c>
      <c r="AB627" s="91">
        <v>0</v>
      </c>
      <c r="AC627" s="86">
        <v>0</v>
      </c>
      <c r="AD627" s="86">
        <v>0</v>
      </c>
      <c r="AE627" s="86">
        <v>0</v>
      </c>
      <c r="AF627" s="88">
        <v>0</v>
      </c>
      <c r="AG627" s="85">
        <v>0.32367599996200003</v>
      </c>
      <c r="AH627" s="86">
        <v>1.4047E-2</v>
      </c>
      <c r="AI627" s="88">
        <v>2.8203999996700001E-2</v>
      </c>
      <c r="AJ627" s="150">
        <v>1</v>
      </c>
      <c r="AK627" s="151">
        <v>0</v>
      </c>
    </row>
    <row r="628" spans="1:37" x14ac:dyDescent="0.2">
      <c r="A628" s="149" t="s">
        <v>1557</v>
      </c>
      <c r="B628" s="66" t="s">
        <v>1558</v>
      </c>
      <c r="C628" s="67">
        <v>72</v>
      </c>
      <c r="D628" s="84" t="s">
        <v>342</v>
      </c>
      <c r="E628" s="85">
        <v>5.6556715070705801</v>
      </c>
      <c r="F628" s="91">
        <v>5.6532961725442998</v>
      </c>
      <c r="G628" s="86">
        <v>3.8385405944670499</v>
      </c>
      <c r="H628" s="86">
        <v>3.8385405944670499</v>
      </c>
      <c r="I628" s="86">
        <v>3.99</v>
      </c>
      <c r="J628" s="86">
        <v>4.1100000000000003</v>
      </c>
      <c r="K628" s="87">
        <v>0</v>
      </c>
      <c r="L628" s="85">
        <v>20.4199999969</v>
      </c>
      <c r="M628" s="86">
        <v>0</v>
      </c>
      <c r="N628" s="86">
        <v>29.9888017917133</v>
      </c>
      <c r="O628" s="86">
        <v>0.73524541299595902</v>
      </c>
      <c r="P628" s="86">
        <v>1.516</v>
      </c>
      <c r="Q628" s="88">
        <v>0.83579999999999999</v>
      </c>
      <c r="R628" s="85">
        <v>0</v>
      </c>
      <c r="S628" s="86">
        <v>2.7</v>
      </c>
      <c r="T628" s="86">
        <v>1.26</v>
      </c>
      <c r="U628" s="88">
        <v>10.064292387844599</v>
      </c>
      <c r="V628" s="89">
        <v>3.18</v>
      </c>
      <c r="W628" s="85">
        <v>30.5240449604158</v>
      </c>
      <c r="X628" s="88">
        <v>45.4</v>
      </c>
      <c r="Y628" s="85">
        <v>-100</v>
      </c>
      <c r="Z628" s="88"/>
      <c r="AA628" s="85">
        <v>0</v>
      </c>
      <c r="AB628" s="91">
        <v>0</v>
      </c>
      <c r="AC628" s="86">
        <v>0</v>
      </c>
      <c r="AD628" s="86">
        <v>0</v>
      </c>
      <c r="AE628" s="86">
        <v>0</v>
      </c>
      <c r="AF628" s="88">
        <v>0</v>
      </c>
      <c r="AG628" s="85">
        <v>0.54278999908799996</v>
      </c>
      <c r="AH628" s="86">
        <v>3.6285999999999999E-2</v>
      </c>
      <c r="AI628" s="88">
        <v>0</v>
      </c>
      <c r="AJ628" s="150">
        <v>1</v>
      </c>
      <c r="AK628" s="151">
        <v>0</v>
      </c>
    </row>
    <row r="629" spans="1:37" x14ac:dyDescent="0.2">
      <c r="A629" s="149" t="s">
        <v>787</v>
      </c>
      <c r="B629" s="66" t="s">
        <v>1559</v>
      </c>
      <c r="C629" s="67">
        <v>72</v>
      </c>
      <c r="D629" s="84" t="s">
        <v>342</v>
      </c>
      <c r="E629" s="85">
        <v>15.184924446232399</v>
      </c>
      <c r="F629" s="91">
        <v>15.162296029970101</v>
      </c>
      <c r="G629" s="86">
        <v>7.9702310612727203</v>
      </c>
      <c r="H629" s="86">
        <v>7.9476026450104396</v>
      </c>
      <c r="I629" s="86">
        <v>2.2200000000000002</v>
      </c>
      <c r="J629" s="86">
        <v>10.26</v>
      </c>
      <c r="K629" s="87">
        <v>0</v>
      </c>
      <c r="L629" s="85">
        <v>18.429999970699999</v>
      </c>
      <c r="M629" s="86">
        <v>0</v>
      </c>
      <c r="N629" s="86">
        <v>68.344033778703206</v>
      </c>
      <c r="O629" s="86">
        <v>1.47548786292242</v>
      </c>
      <c r="P629" s="86">
        <v>2.169</v>
      </c>
      <c r="Q629" s="88">
        <v>0.79620000000000002</v>
      </c>
      <c r="R629" s="85">
        <v>0</v>
      </c>
      <c r="S629" s="86">
        <v>2.4</v>
      </c>
      <c r="T629" s="86">
        <v>1.1200000000000001</v>
      </c>
      <c r="U629" s="88">
        <v>6.6364116360344996</v>
      </c>
      <c r="V629" s="89">
        <v>3.42</v>
      </c>
      <c r="W629" s="85">
        <v>36.238607417768002</v>
      </c>
      <c r="X629" s="88">
        <v>46.733333333300003</v>
      </c>
      <c r="Y629" s="85"/>
      <c r="Z629" s="88"/>
      <c r="AA629" s="85">
        <v>0</v>
      </c>
      <c r="AB629" s="91">
        <v>0</v>
      </c>
      <c r="AC629" s="86">
        <v>0</v>
      </c>
      <c r="AD629" s="86">
        <v>0</v>
      </c>
      <c r="AE629" s="86">
        <v>0</v>
      </c>
      <c r="AF629" s="88">
        <v>0</v>
      </c>
      <c r="AG629" s="85">
        <v>0.360749999411</v>
      </c>
      <c r="AH629" s="86">
        <v>5.6475999999999998E-2</v>
      </c>
      <c r="AI629" s="88">
        <v>3.7827999938300001E-2</v>
      </c>
      <c r="AJ629" s="150">
        <v>1</v>
      </c>
      <c r="AK629" s="151">
        <v>0</v>
      </c>
    </row>
    <row r="630" spans="1:37" x14ac:dyDescent="0.2">
      <c r="A630" s="149" t="s">
        <v>1560</v>
      </c>
      <c r="B630" s="66" t="s">
        <v>1561</v>
      </c>
      <c r="C630" s="67">
        <v>72</v>
      </c>
      <c r="D630" s="84" t="s">
        <v>342</v>
      </c>
      <c r="E630" s="85">
        <v>17.268475604617802</v>
      </c>
      <c r="F630" s="91">
        <v>17.268475604617802</v>
      </c>
      <c r="G630" s="86">
        <v>12.410465998146099</v>
      </c>
      <c r="H630" s="86">
        <v>12.410465998146099</v>
      </c>
      <c r="I630" s="86">
        <v>3.36</v>
      </c>
      <c r="J630" s="86">
        <v>5.8</v>
      </c>
      <c r="K630" s="87">
        <v>0</v>
      </c>
      <c r="L630" s="85">
        <v>7.6500000288500001</v>
      </c>
      <c r="M630" s="86">
        <v>0</v>
      </c>
      <c r="N630" s="86">
        <v>45.939595392286101</v>
      </c>
      <c r="O630" s="86">
        <v>18.886764393456598</v>
      </c>
      <c r="P630" s="86">
        <v>1.55</v>
      </c>
      <c r="Q630" s="88">
        <v>1.1938</v>
      </c>
      <c r="R630" s="85">
        <v>0</v>
      </c>
      <c r="S630" s="86">
        <v>2.1</v>
      </c>
      <c r="T630" s="86">
        <v>1.01</v>
      </c>
      <c r="U630" s="88">
        <v>9.3157495575966998</v>
      </c>
      <c r="V630" s="89">
        <v>3.23</v>
      </c>
      <c r="W630" s="85">
        <v>48.931879673036399</v>
      </c>
      <c r="X630" s="88">
        <v>66.666666666699996</v>
      </c>
      <c r="Y630" s="85">
        <v>-100</v>
      </c>
      <c r="Z630" s="88"/>
      <c r="AA630" s="85">
        <v>0</v>
      </c>
      <c r="AB630" s="91">
        <v>0</v>
      </c>
      <c r="AC630" s="86">
        <v>0.04</v>
      </c>
      <c r="AD630" s="86">
        <v>0.04</v>
      </c>
      <c r="AE630" s="86">
        <v>0</v>
      </c>
      <c r="AF630" s="88">
        <v>0</v>
      </c>
      <c r="AG630" s="85">
        <v>0.16916400121899999</v>
      </c>
      <c r="AH630" s="86">
        <v>1.8169999999999999E-2</v>
      </c>
      <c r="AI630" s="88">
        <v>0</v>
      </c>
      <c r="AJ630" s="150">
        <v>1</v>
      </c>
      <c r="AK630" s="151">
        <v>0</v>
      </c>
    </row>
    <row r="631" spans="1:37" x14ac:dyDescent="0.2">
      <c r="A631" s="149" t="s">
        <v>1026</v>
      </c>
      <c r="B631" s="66" t="s">
        <v>1562</v>
      </c>
      <c r="C631" s="67">
        <v>72</v>
      </c>
      <c r="D631" s="84" t="s">
        <v>342</v>
      </c>
      <c r="E631" s="85">
        <v>17.498652654271101</v>
      </c>
      <c r="F631" s="91">
        <v>17.498652654271101</v>
      </c>
      <c r="G631" s="86">
        <v>8.7712206952304008</v>
      </c>
      <c r="H631" s="86">
        <v>8.7712206952304008</v>
      </c>
      <c r="I631" s="86">
        <v>2.27</v>
      </c>
      <c r="J631" s="86">
        <v>3.27</v>
      </c>
      <c r="K631" s="87">
        <v>0</v>
      </c>
      <c r="L631" s="85">
        <v>9.2099999988699999</v>
      </c>
      <c r="M631" s="86">
        <v>0</v>
      </c>
      <c r="N631" s="86">
        <v>36.270762636184998</v>
      </c>
      <c r="O631" s="86">
        <v>1.22288878634056</v>
      </c>
      <c r="P631" s="86">
        <v>1.804</v>
      </c>
      <c r="Q631" s="88">
        <v>0.5988</v>
      </c>
      <c r="R631" s="85">
        <v>0</v>
      </c>
      <c r="S631" s="86">
        <v>1.6</v>
      </c>
      <c r="T631" s="86">
        <v>1.1399999999999999</v>
      </c>
      <c r="U631" s="88">
        <v>4.8908649959579602</v>
      </c>
      <c r="V631" s="89">
        <v>3.46</v>
      </c>
      <c r="W631" s="85">
        <v>34.989823238161698</v>
      </c>
      <c r="X631" s="88">
        <v>44.166666666700003</v>
      </c>
      <c r="Y631" s="85"/>
      <c r="Z631" s="88"/>
      <c r="AA631" s="85">
        <v>0.04</v>
      </c>
      <c r="AB631" s="91">
        <v>0.04</v>
      </c>
      <c r="AC631" s="86">
        <v>0.04</v>
      </c>
      <c r="AD631" s="86">
        <v>0.04</v>
      </c>
      <c r="AE631" s="86">
        <v>0</v>
      </c>
      <c r="AF631" s="88">
        <v>0</v>
      </c>
      <c r="AG631" s="85">
        <v>4.3779999944699999E-2</v>
      </c>
      <c r="AH631" s="86">
        <v>1.3295E-2</v>
      </c>
      <c r="AI631" s="88">
        <v>7.3925999906500006E-2</v>
      </c>
      <c r="AJ631" s="150">
        <v>1</v>
      </c>
      <c r="AK631" s="151">
        <v>0</v>
      </c>
    </row>
    <row r="632" spans="1:37" x14ac:dyDescent="0.2">
      <c r="A632" s="149" t="s">
        <v>1563</v>
      </c>
      <c r="B632" s="66" t="s">
        <v>1564</v>
      </c>
      <c r="C632" s="67">
        <v>72</v>
      </c>
      <c r="D632" s="84" t="s">
        <v>342</v>
      </c>
      <c r="E632" s="85">
        <v>32.336839955060803</v>
      </c>
      <c r="F632" s="91">
        <v>32.336839955060803</v>
      </c>
      <c r="G632" s="86">
        <v>17.776529465835999</v>
      </c>
      <c r="H632" s="86">
        <v>17.776529465835999</v>
      </c>
      <c r="I632" s="86">
        <v>1.1200000000000001</v>
      </c>
      <c r="J632" s="86">
        <v>2.74</v>
      </c>
      <c r="K632" s="87">
        <v>0</v>
      </c>
      <c r="L632" s="85">
        <v>5.3900000031499999</v>
      </c>
      <c r="M632" s="86">
        <v>0</v>
      </c>
      <c r="N632" s="86">
        <v>62.331315487802399</v>
      </c>
      <c r="O632" s="86">
        <v>25.2698588430667</v>
      </c>
      <c r="P632" s="86">
        <v>1.127</v>
      </c>
      <c r="Q632" s="88">
        <v>0.61280000000000001</v>
      </c>
      <c r="R632" s="85">
        <v>0</v>
      </c>
      <c r="S632" s="86">
        <v>1.6</v>
      </c>
      <c r="T632" s="86">
        <v>0.62</v>
      </c>
      <c r="U632" s="88">
        <v>6.3844346849147202</v>
      </c>
      <c r="V632" s="89">
        <v>3.91</v>
      </c>
      <c r="W632" s="85">
        <v>56.334568881994898</v>
      </c>
      <c r="X632" s="88">
        <v>66.966666666699993</v>
      </c>
      <c r="Y632" s="85"/>
      <c r="Z632" s="88"/>
      <c r="AA632" s="85">
        <v>0</v>
      </c>
      <c r="AB632" s="91">
        <v>0</v>
      </c>
      <c r="AC632" s="86">
        <v>0</v>
      </c>
      <c r="AD632" s="86">
        <v>0</v>
      </c>
      <c r="AE632" s="86">
        <v>0</v>
      </c>
      <c r="AF632" s="88">
        <v>0</v>
      </c>
      <c r="AG632" s="85">
        <v>4.6632000171300002E-2</v>
      </c>
      <c r="AH632" s="86">
        <v>1.8149999999999999E-2</v>
      </c>
      <c r="AI632" s="88">
        <v>0</v>
      </c>
      <c r="AJ632" s="150">
        <v>1</v>
      </c>
      <c r="AK632" s="151">
        <v>0</v>
      </c>
    </row>
    <row r="633" spans="1:37" x14ac:dyDescent="0.2">
      <c r="A633" s="149" t="s">
        <v>1565</v>
      </c>
      <c r="B633" s="66" t="s">
        <v>1566</v>
      </c>
      <c r="C633" s="67">
        <v>72</v>
      </c>
      <c r="D633" s="84" t="s">
        <v>342</v>
      </c>
      <c r="E633" s="85">
        <v>36.763950123069399</v>
      </c>
      <c r="F633" s="91">
        <v>36.763950123069399</v>
      </c>
      <c r="G633" s="86">
        <v>15.944929809851001</v>
      </c>
      <c r="H633" s="86">
        <v>15.944929809851001</v>
      </c>
      <c r="I633" s="86">
        <v>1.65</v>
      </c>
      <c r="J633" s="86">
        <v>3.15</v>
      </c>
      <c r="K633" s="87">
        <v>0</v>
      </c>
      <c r="L633" s="85">
        <v>4.0599999937</v>
      </c>
      <c r="M633" s="86">
        <v>2.4213231411745698E-3</v>
      </c>
      <c r="N633" s="86">
        <v>67.282712272430899</v>
      </c>
      <c r="O633" s="86">
        <v>1.72105861341127</v>
      </c>
      <c r="P633" s="86">
        <v>1.054</v>
      </c>
      <c r="Q633" s="88">
        <v>0.94669999999999999</v>
      </c>
      <c r="R633" s="85">
        <v>1.44508670520231E-2</v>
      </c>
      <c r="S633" s="86">
        <v>1.2</v>
      </c>
      <c r="T633" s="86">
        <v>0.81</v>
      </c>
      <c r="U633" s="88">
        <v>7.7614887344134598</v>
      </c>
      <c r="V633" s="89">
        <v>3.92</v>
      </c>
      <c r="W633" s="85">
        <v>56.6885206200377</v>
      </c>
      <c r="X633" s="88">
        <v>69.8</v>
      </c>
      <c r="Y633" s="85">
        <v>-99.76</v>
      </c>
      <c r="Z633" s="88"/>
      <c r="AA633" s="85">
        <v>0.23</v>
      </c>
      <c r="AB633" s="91">
        <v>0.23</v>
      </c>
      <c r="AC633" s="86">
        <v>0.01</v>
      </c>
      <c r="AD633" s="86">
        <v>0.01</v>
      </c>
      <c r="AE633" s="86">
        <v>0</v>
      </c>
      <c r="AF633" s="88">
        <v>0</v>
      </c>
      <c r="AG633" s="85">
        <v>0.119657999606</v>
      </c>
      <c r="AH633" s="86">
        <v>1.5880999999999999E-2</v>
      </c>
      <c r="AI633" s="88">
        <v>0</v>
      </c>
      <c r="AJ633" s="150">
        <v>1</v>
      </c>
      <c r="AK633" s="151">
        <v>0</v>
      </c>
    </row>
    <row r="634" spans="1:37" x14ac:dyDescent="0.2">
      <c r="A634" s="149" t="s">
        <v>1567</v>
      </c>
      <c r="B634" s="66" t="s">
        <v>1568</v>
      </c>
      <c r="C634" s="67">
        <v>72</v>
      </c>
      <c r="D634" s="84" t="s">
        <v>342</v>
      </c>
      <c r="E634" s="85">
        <v>27.581790514836399</v>
      </c>
      <c r="F634" s="91">
        <v>27.581790514836399</v>
      </c>
      <c r="G634" s="86">
        <v>13.7091047425818</v>
      </c>
      <c r="H634" s="86">
        <v>13.7091047425818</v>
      </c>
      <c r="I634" s="86">
        <v>6.29</v>
      </c>
      <c r="J634" s="86">
        <v>4.91</v>
      </c>
      <c r="K634" s="87">
        <v>0</v>
      </c>
      <c r="L634" s="85">
        <v>0.65000124955899996</v>
      </c>
      <c r="M634" s="86">
        <v>0.56347470961692603</v>
      </c>
      <c r="N634" s="86">
        <v>41.959878371441</v>
      </c>
      <c r="O634" s="86">
        <v>2.50916267268114</v>
      </c>
      <c r="P634" s="86">
        <v>1.859</v>
      </c>
      <c r="Q634" s="88">
        <v>1.4794</v>
      </c>
      <c r="R634" s="85">
        <v>5.3590568060021403E-2</v>
      </c>
      <c r="S634" s="86">
        <v>1.6</v>
      </c>
      <c r="T634" s="86">
        <v>1.89</v>
      </c>
      <c r="U634" s="88">
        <v>7.2191224955617601</v>
      </c>
      <c r="V634" s="89">
        <v>3.66</v>
      </c>
      <c r="W634" s="85">
        <v>44.825519380581198</v>
      </c>
      <c r="X634" s="88"/>
      <c r="Y634" s="85"/>
      <c r="Z634" s="88"/>
      <c r="AA634" s="85">
        <v>0</v>
      </c>
      <c r="AB634" s="91">
        <v>0</v>
      </c>
      <c r="AC634" s="86">
        <v>0</v>
      </c>
      <c r="AD634" s="86">
        <v>0</v>
      </c>
      <c r="AE634" s="86">
        <v>0</v>
      </c>
      <c r="AF634" s="88">
        <v>0</v>
      </c>
      <c r="AG634" s="85">
        <v>0.114552002707</v>
      </c>
      <c r="AH634" s="86">
        <v>2.6813E-2</v>
      </c>
      <c r="AI634" s="88">
        <v>0</v>
      </c>
      <c r="AJ634" s="150">
        <v>1</v>
      </c>
      <c r="AK634" s="151">
        <v>0</v>
      </c>
    </row>
    <row r="635" spans="1:37" x14ac:dyDescent="0.2">
      <c r="A635" s="149" t="s">
        <v>1569</v>
      </c>
      <c r="B635" s="66" t="s">
        <v>1570</v>
      </c>
      <c r="C635" s="67">
        <v>72</v>
      </c>
      <c r="D635" s="84" t="s">
        <v>342</v>
      </c>
      <c r="E635" s="85">
        <v>23.8584862670367</v>
      </c>
      <c r="F635" s="91">
        <v>23.8584862670367</v>
      </c>
      <c r="G635" s="86">
        <v>14.057748871121399</v>
      </c>
      <c r="H635" s="86">
        <v>14.057748871121399</v>
      </c>
      <c r="I635" s="86">
        <v>4.76</v>
      </c>
      <c r="J635" s="86">
        <v>10.56</v>
      </c>
      <c r="K635" s="87">
        <v>0</v>
      </c>
      <c r="L635" s="85">
        <v>1.5000002030899999</v>
      </c>
      <c r="M635" s="86">
        <v>9.9960228971466406E-5</v>
      </c>
      <c r="N635" s="86">
        <v>35.095767258538601</v>
      </c>
      <c r="O635" s="86">
        <v>15.6016597510373</v>
      </c>
      <c r="P635" s="86">
        <v>1.8540000000000001</v>
      </c>
      <c r="Q635" s="88">
        <v>1.0310999999999999</v>
      </c>
      <c r="R635" s="85">
        <v>9.6052252425319392E-3</v>
      </c>
      <c r="S635" s="86">
        <v>1.1000000000000001</v>
      </c>
      <c r="T635" s="86">
        <v>1.07</v>
      </c>
      <c r="U635" s="88">
        <v>7.8056257508596003</v>
      </c>
      <c r="V635" s="89">
        <v>3.59</v>
      </c>
      <c r="W635" s="85">
        <v>48.081361548191502</v>
      </c>
      <c r="X635" s="88">
        <v>78.2</v>
      </c>
      <c r="Y635" s="85">
        <v>-12.519999999999996</v>
      </c>
      <c r="Z635" s="88"/>
      <c r="AA635" s="85">
        <v>0.03</v>
      </c>
      <c r="AB635" s="91">
        <v>0.03</v>
      </c>
      <c r="AC635" s="86">
        <v>0</v>
      </c>
      <c r="AD635" s="86">
        <v>0</v>
      </c>
      <c r="AE635" s="86">
        <v>0</v>
      </c>
      <c r="AF635" s="88">
        <v>1.7562164346799999E-8</v>
      </c>
      <c r="AG635" s="85">
        <v>7.5400000536199996E-2</v>
      </c>
      <c r="AH635" s="86">
        <v>8.7113999999999997E-2</v>
      </c>
      <c r="AI635" s="88">
        <v>7.3926058123599994E-2</v>
      </c>
      <c r="AJ635" s="150">
        <v>1</v>
      </c>
      <c r="AK635" s="151">
        <v>0</v>
      </c>
    </row>
    <row r="636" spans="1:37" x14ac:dyDescent="0.2">
      <c r="A636" s="149" t="s">
        <v>1571</v>
      </c>
      <c r="B636" s="66" t="s">
        <v>1572</v>
      </c>
      <c r="C636" s="67">
        <v>72</v>
      </c>
      <c r="D636" s="84" t="s">
        <v>342</v>
      </c>
      <c r="E636" s="85">
        <v>37.584887517778803</v>
      </c>
      <c r="F636" s="91">
        <v>37.312446162783701</v>
      </c>
      <c r="G636" s="86">
        <v>21.492818365752498</v>
      </c>
      <c r="H636" s="86">
        <v>21.220377010757399</v>
      </c>
      <c r="I636" s="86">
        <v>17.43</v>
      </c>
      <c r="J636" s="86">
        <v>55.19</v>
      </c>
      <c r="K636" s="87">
        <v>0</v>
      </c>
      <c r="L636" s="85">
        <v>6.2800000285199999</v>
      </c>
      <c r="M636" s="86">
        <v>0</v>
      </c>
      <c r="N636" s="86">
        <v>65.294723498653099</v>
      </c>
      <c r="O636" s="86">
        <v>37.5847776940467</v>
      </c>
      <c r="P636" s="86">
        <v>2.2879999999999998</v>
      </c>
      <c r="Q636" s="88">
        <v>1.0684</v>
      </c>
      <c r="R636" s="85">
        <v>0</v>
      </c>
      <c r="S636" s="86">
        <v>1.2</v>
      </c>
      <c r="T636" s="86">
        <v>1.07</v>
      </c>
      <c r="U636" s="88">
        <v>7.7205072216991502</v>
      </c>
      <c r="V636" s="89">
        <v>3.75</v>
      </c>
      <c r="W636" s="85">
        <v>65.293704015842295</v>
      </c>
      <c r="X636" s="88">
        <v>69.733333333299996</v>
      </c>
      <c r="Y636" s="85">
        <v>-98.4</v>
      </c>
      <c r="Z636" s="88"/>
      <c r="AA636" s="85">
        <v>0.1</v>
      </c>
      <c r="AB636" s="91">
        <v>0</v>
      </c>
      <c r="AC636" s="86">
        <v>0.09</v>
      </c>
      <c r="AD636" s="86">
        <v>0</v>
      </c>
      <c r="AE636" s="86">
        <v>0</v>
      </c>
      <c r="AF636" s="88">
        <v>1.14119994109</v>
      </c>
      <c r="AG636" s="85">
        <v>7.0071993017600004E-2</v>
      </c>
      <c r="AH636" s="86">
        <v>0.13078400000000001</v>
      </c>
      <c r="AI636" s="88">
        <v>9.7667994690499998E-2</v>
      </c>
      <c r="AJ636" s="150">
        <v>1</v>
      </c>
      <c r="AK636" s="151">
        <v>0</v>
      </c>
    </row>
    <row r="637" spans="1:37" x14ac:dyDescent="0.2">
      <c r="A637" s="149" t="s">
        <v>1573</v>
      </c>
      <c r="B637" s="66" t="s">
        <v>1574</v>
      </c>
      <c r="C637" s="67">
        <v>72</v>
      </c>
      <c r="D637" s="84" t="s">
        <v>342</v>
      </c>
      <c r="E637" s="85">
        <v>6.6447320318783403</v>
      </c>
      <c r="F637" s="91">
        <v>6.6447320318783403</v>
      </c>
      <c r="G637" s="86">
        <v>2.4288952255611602</v>
      </c>
      <c r="H637" s="86">
        <v>2.4288952255611602</v>
      </c>
      <c r="I637" s="86">
        <v>0.64</v>
      </c>
      <c r="J637" s="86">
        <v>0.78</v>
      </c>
      <c r="K637" s="87">
        <v>0</v>
      </c>
      <c r="L637" s="85">
        <v>36.839998262100004</v>
      </c>
      <c r="M637" s="86">
        <v>0</v>
      </c>
      <c r="N637" s="86">
        <v>51.642529141646101</v>
      </c>
      <c r="O637" s="86">
        <v>1.08058493439306</v>
      </c>
      <c r="P637" s="86">
        <v>1.0029999999999999</v>
      </c>
      <c r="Q637" s="88">
        <v>0.79610000000000003</v>
      </c>
      <c r="R637" s="85">
        <v>0</v>
      </c>
      <c r="S637" s="86">
        <v>3.1</v>
      </c>
      <c r="T637" s="86">
        <v>1.1000000000000001</v>
      </c>
      <c r="U637" s="88">
        <v>21.275133435695</v>
      </c>
      <c r="V637" s="89">
        <v>3.23</v>
      </c>
      <c r="W637" s="85">
        <v>22.994508242099801</v>
      </c>
      <c r="X637" s="88">
        <v>31.133333333300001</v>
      </c>
      <c r="Y637" s="85"/>
      <c r="Z637" s="88"/>
      <c r="AA637" s="85">
        <v>0</v>
      </c>
      <c r="AB637" s="91">
        <v>0</v>
      </c>
      <c r="AC637" s="86">
        <v>0</v>
      </c>
      <c r="AD637" s="86">
        <v>0</v>
      </c>
      <c r="AE637" s="86">
        <v>0</v>
      </c>
      <c r="AF637" s="88">
        <v>1.8397422879599999E-8</v>
      </c>
      <c r="AG637" s="85">
        <v>0.16139399805599999</v>
      </c>
      <c r="AH637" s="86">
        <v>3.6809999999999998E-3</v>
      </c>
      <c r="AI637" s="88">
        <v>2.1572142879500001E-9</v>
      </c>
      <c r="AJ637" s="150">
        <v>1</v>
      </c>
      <c r="AK637" s="151">
        <v>0</v>
      </c>
    </row>
    <row r="638" spans="1:37" x14ac:dyDescent="0.2">
      <c r="A638" s="149" t="s">
        <v>1575</v>
      </c>
      <c r="B638" s="66" t="s">
        <v>1576</v>
      </c>
      <c r="C638" s="67">
        <v>72</v>
      </c>
      <c r="D638" s="84" t="s">
        <v>342</v>
      </c>
      <c r="E638" s="85">
        <v>0.95916478090927804</v>
      </c>
      <c r="F638" s="91">
        <v>0.95273606253857201</v>
      </c>
      <c r="G638" s="86">
        <v>0.92316395803332596</v>
      </c>
      <c r="H638" s="86">
        <v>0.91802098333676196</v>
      </c>
      <c r="I638" s="86">
        <v>0.33</v>
      </c>
      <c r="J638" s="86">
        <v>0.25</v>
      </c>
      <c r="K638" s="87">
        <v>0</v>
      </c>
      <c r="L638" s="85">
        <v>71.550000021399995</v>
      </c>
      <c r="M638" s="86">
        <v>0</v>
      </c>
      <c r="N638" s="86">
        <v>9.1396049548041507</v>
      </c>
      <c r="O638" s="86">
        <v>0.41986545917038298</v>
      </c>
      <c r="P638" s="86">
        <v>1.198</v>
      </c>
      <c r="Q638" s="88">
        <v>0.64290000000000003</v>
      </c>
      <c r="R638" s="85">
        <v>0</v>
      </c>
      <c r="S638" s="86">
        <v>2.4</v>
      </c>
      <c r="T638" s="86">
        <v>1.23</v>
      </c>
      <c r="U638" s="88">
        <v>17.860265377494301</v>
      </c>
      <c r="V638" s="89">
        <v>3.22</v>
      </c>
      <c r="W638" s="85">
        <v>23.669187578270499</v>
      </c>
      <c r="X638" s="88">
        <v>38.733333333300003</v>
      </c>
      <c r="Y638" s="85"/>
      <c r="Z638" s="88"/>
      <c r="AA638" s="85">
        <v>0</v>
      </c>
      <c r="AB638" s="91">
        <v>0</v>
      </c>
      <c r="AC638" s="86">
        <v>0</v>
      </c>
      <c r="AD638" s="86">
        <v>0</v>
      </c>
      <c r="AE638" s="86">
        <v>0</v>
      </c>
      <c r="AF638" s="88">
        <v>0</v>
      </c>
      <c r="AG638" s="85">
        <v>0.31923200056700002</v>
      </c>
      <c r="AH638" s="86">
        <v>1.3600000000000001E-3</v>
      </c>
      <c r="AI638" s="88">
        <v>0</v>
      </c>
      <c r="AJ638" s="150">
        <v>1</v>
      </c>
      <c r="AK638" s="151">
        <v>0</v>
      </c>
    </row>
    <row r="639" spans="1:37" x14ac:dyDescent="0.2">
      <c r="A639" s="149" t="s">
        <v>1048</v>
      </c>
      <c r="B639" s="66" t="s">
        <v>1577</v>
      </c>
      <c r="C639" s="67">
        <v>72</v>
      </c>
      <c r="D639" s="84" t="s">
        <v>342</v>
      </c>
      <c r="E639" s="85">
        <v>2.9653983656792602</v>
      </c>
      <c r="F639" s="91">
        <v>2.9653983656792602</v>
      </c>
      <c r="G639" s="86">
        <v>1.71252553626149</v>
      </c>
      <c r="H639" s="86">
        <v>1.71252553626149</v>
      </c>
      <c r="I639" s="86">
        <v>3.95</v>
      </c>
      <c r="J639" s="86">
        <v>2.66</v>
      </c>
      <c r="K639" s="87">
        <v>0</v>
      </c>
      <c r="L639" s="85">
        <v>56.699993867899998</v>
      </c>
      <c r="M639" s="86">
        <v>0</v>
      </c>
      <c r="N639" s="86">
        <v>11.905869839792601</v>
      </c>
      <c r="O639" s="86">
        <v>0.66792574508268499</v>
      </c>
      <c r="P639" s="86">
        <v>1.01</v>
      </c>
      <c r="Q639" s="88">
        <v>1.2591000000000001</v>
      </c>
      <c r="R639" s="85">
        <v>0</v>
      </c>
      <c r="S639" s="86">
        <v>1.9</v>
      </c>
      <c r="T639" s="86">
        <v>1.92</v>
      </c>
      <c r="U639" s="88">
        <v>21.252553626149101</v>
      </c>
      <c r="V639" s="89">
        <v>3.12</v>
      </c>
      <c r="W639" s="85">
        <v>31.170701795984399</v>
      </c>
      <c r="X639" s="88">
        <v>32.633333333300001</v>
      </c>
      <c r="Y639" s="85"/>
      <c r="Z639" s="88"/>
      <c r="AA639" s="85">
        <v>0</v>
      </c>
      <c r="AB639" s="91">
        <v>0</v>
      </c>
      <c r="AC639" s="86">
        <v>0</v>
      </c>
      <c r="AD639" s="86">
        <v>0</v>
      </c>
      <c r="AE639" s="86">
        <v>0</v>
      </c>
      <c r="AF639" s="88">
        <v>0</v>
      </c>
      <c r="AG639" s="85">
        <v>0.107415991687</v>
      </c>
      <c r="AH639" s="86">
        <v>1.1629E-2</v>
      </c>
      <c r="AI639" s="88">
        <v>7.3925999308000007E-2</v>
      </c>
      <c r="AJ639" s="150">
        <v>1</v>
      </c>
      <c r="AK639" s="151">
        <v>0</v>
      </c>
    </row>
    <row r="640" spans="1:37" x14ac:dyDescent="0.2">
      <c r="A640" s="149" t="s">
        <v>1022</v>
      </c>
      <c r="B640" s="66" t="s">
        <v>1578</v>
      </c>
      <c r="C640" s="67">
        <v>72</v>
      </c>
      <c r="D640" s="84" t="s">
        <v>342</v>
      </c>
      <c r="E640" s="85">
        <v>15.4027186805739</v>
      </c>
      <c r="F640" s="91">
        <v>15.4027186805739</v>
      </c>
      <c r="G640" s="86">
        <v>9.7450766276311303</v>
      </c>
      <c r="H640" s="86">
        <v>9.7450766276311303</v>
      </c>
      <c r="I640" s="86">
        <v>10.96</v>
      </c>
      <c r="J640" s="86">
        <v>21.9</v>
      </c>
      <c r="K640" s="87">
        <v>0</v>
      </c>
      <c r="L640" s="85">
        <v>0.84000407221100004</v>
      </c>
      <c r="M640" s="86">
        <v>2.5198290433963498E-3</v>
      </c>
      <c r="N640" s="86">
        <v>26.287669385828899</v>
      </c>
      <c r="O640" s="86">
        <v>1.7898235745333699</v>
      </c>
      <c r="P640" s="86">
        <v>3.258</v>
      </c>
      <c r="Q640" s="88">
        <v>1.3702000000000001</v>
      </c>
      <c r="R640" s="85">
        <v>1.1904761904761901E-2</v>
      </c>
      <c r="S640" s="86">
        <v>1.2</v>
      </c>
      <c r="T640" s="86">
        <v>1.85</v>
      </c>
      <c r="U640" s="88">
        <v>7.6354633429980803</v>
      </c>
      <c r="V640" s="89">
        <v>3.39</v>
      </c>
      <c r="W640" s="85">
        <v>38.621221417018901</v>
      </c>
      <c r="X640" s="88">
        <v>46.133333333300001</v>
      </c>
      <c r="Y640" s="85"/>
      <c r="Z640" s="88"/>
      <c r="AA640" s="85">
        <v>0</v>
      </c>
      <c r="AB640" s="91">
        <v>0</v>
      </c>
      <c r="AC640" s="86">
        <v>0</v>
      </c>
      <c r="AD640" s="86">
        <v>0</v>
      </c>
      <c r="AE640" s="86">
        <v>0</v>
      </c>
      <c r="AF640" s="88">
        <v>0</v>
      </c>
      <c r="AG640" s="85">
        <v>6.6583991047899999E-2</v>
      </c>
      <c r="AH640" s="86">
        <v>0.16131200000000001</v>
      </c>
      <c r="AI640" s="88">
        <v>0.221777933786</v>
      </c>
      <c r="AJ640" s="150">
        <v>1</v>
      </c>
      <c r="AK640" s="151">
        <v>0</v>
      </c>
    </row>
    <row r="641" spans="1:37" x14ac:dyDescent="0.2">
      <c r="A641" s="149" t="s">
        <v>1579</v>
      </c>
      <c r="B641" s="66" t="s">
        <v>1580</v>
      </c>
      <c r="C641" s="67">
        <v>72</v>
      </c>
      <c r="D641" s="84" t="s">
        <v>342</v>
      </c>
      <c r="E641" s="85">
        <v>13.8891143761669</v>
      </c>
      <c r="F641" s="91">
        <v>13.8891143761669</v>
      </c>
      <c r="G641" s="86">
        <v>9.1383229158210906</v>
      </c>
      <c r="H641" s="86">
        <v>9.1383229158210906</v>
      </c>
      <c r="I641" s="86">
        <v>35.17</v>
      </c>
      <c r="J641" s="86">
        <v>41.03</v>
      </c>
      <c r="K641" s="87">
        <v>0</v>
      </c>
      <c r="L641" s="85">
        <v>0.63000000498200004</v>
      </c>
      <c r="M641" s="86">
        <v>0</v>
      </c>
      <c r="N641" s="86">
        <v>28.803960042811301</v>
      </c>
      <c r="O641" s="86">
        <v>29.0604515659141</v>
      </c>
      <c r="P641" s="86">
        <v>4.4480000000000004</v>
      </c>
      <c r="Q641" s="88">
        <v>2.2098</v>
      </c>
      <c r="R641" s="85">
        <v>0</v>
      </c>
      <c r="S641" s="86">
        <v>1.2</v>
      </c>
      <c r="T641" s="86">
        <v>2.4</v>
      </c>
      <c r="U641" s="88">
        <v>8.1114538517736801</v>
      </c>
      <c r="V641" s="89">
        <v>3.21</v>
      </c>
      <c r="W641" s="85">
        <v>31.295714123711601</v>
      </c>
      <c r="X641" s="88">
        <v>57.866666666699999</v>
      </c>
      <c r="Y641" s="85"/>
      <c r="Z641" s="88"/>
      <c r="AA641" s="85">
        <v>0.01</v>
      </c>
      <c r="AB641" s="91">
        <v>0.01</v>
      </c>
      <c r="AC641" s="86">
        <v>0.01</v>
      </c>
      <c r="AD641" s="86">
        <v>0.01</v>
      </c>
      <c r="AE641" s="86">
        <v>0</v>
      </c>
      <c r="AF641" s="88">
        <v>0</v>
      </c>
      <c r="AG641" s="85">
        <v>8.8081124674299998E-10</v>
      </c>
      <c r="AH641" s="86">
        <v>0.13816999999999999</v>
      </c>
      <c r="AI641" s="88">
        <v>0.73925998864200004</v>
      </c>
      <c r="AJ641" s="150">
        <v>1</v>
      </c>
      <c r="AK641" s="151">
        <v>0</v>
      </c>
    </row>
    <row r="642" spans="1:37" x14ac:dyDescent="0.2">
      <c r="A642" s="149" t="s">
        <v>1581</v>
      </c>
      <c r="B642" s="66" t="s">
        <v>1582</v>
      </c>
      <c r="C642" s="67">
        <v>72</v>
      </c>
      <c r="D642" s="84" t="s">
        <v>342</v>
      </c>
      <c r="E642" s="85">
        <v>37.254577166297999</v>
      </c>
      <c r="F642" s="91">
        <v>37.228268812908603</v>
      </c>
      <c r="G642" s="86">
        <v>35.5416110456109</v>
      </c>
      <c r="H642" s="86">
        <v>35.517251459139203</v>
      </c>
      <c r="I642" s="86">
        <v>6.92</v>
      </c>
      <c r="J642" s="86">
        <v>26.06</v>
      </c>
      <c r="K642" s="87">
        <v>0</v>
      </c>
      <c r="L642" s="85">
        <v>21.169993494500002</v>
      </c>
      <c r="M642" s="86">
        <v>0</v>
      </c>
      <c r="N642" s="86">
        <v>65.791274249376201</v>
      </c>
      <c r="O642" s="86">
        <v>51.578104993597996</v>
      </c>
      <c r="P642" s="86">
        <v>1.083</v>
      </c>
      <c r="Q642" s="88">
        <v>0.2923</v>
      </c>
      <c r="R642" s="85">
        <v>0</v>
      </c>
      <c r="S642" s="86">
        <v>1.2</v>
      </c>
      <c r="T642" s="86">
        <v>0.36</v>
      </c>
      <c r="U642" s="88">
        <v>10.8351440625944</v>
      </c>
      <c r="V642" s="89">
        <v>4.04</v>
      </c>
      <c r="W642" s="85">
        <v>48.067495414807802</v>
      </c>
      <c r="X642" s="88">
        <v>65.8</v>
      </c>
      <c r="Y642" s="85">
        <v>-99.68</v>
      </c>
      <c r="Z642" s="88"/>
      <c r="AA642" s="85">
        <v>0</v>
      </c>
      <c r="AB642" s="91">
        <v>0</v>
      </c>
      <c r="AC642" s="86">
        <v>0</v>
      </c>
      <c r="AD642" s="86">
        <v>0</v>
      </c>
      <c r="AE642" s="86">
        <v>0</v>
      </c>
      <c r="AF642" s="88">
        <v>0.79809967804899995</v>
      </c>
      <c r="AG642" s="85">
        <v>0.20044801432500001</v>
      </c>
      <c r="AH642" s="86">
        <v>7.1585999999999997E-2</v>
      </c>
      <c r="AI642" s="88">
        <v>1.7291035326400001E-2</v>
      </c>
      <c r="AJ642" s="150">
        <v>1</v>
      </c>
      <c r="AK642" s="151">
        <v>0</v>
      </c>
    </row>
    <row r="643" spans="1:37" x14ac:dyDescent="0.2">
      <c r="A643" s="149" t="s">
        <v>1583</v>
      </c>
      <c r="B643" s="66" t="s">
        <v>1584</v>
      </c>
      <c r="C643" s="67">
        <v>72</v>
      </c>
      <c r="D643" s="84" t="s">
        <v>342</v>
      </c>
      <c r="E643" s="85">
        <v>28.865173074982302</v>
      </c>
      <c r="F643" s="91">
        <v>28.847512362498701</v>
      </c>
      <c r="G643" s="86">
        <v>12.6677767685942</v>
      </c>
      <c r="H643" s="86">
        <v>12.6677767685942</v>
      </c>
      <c r="I643" s="86">
        <v>32.950000000000003</v>
      </c>
      <c r="J643" s="86">
        <v>27.97</v>
      </c>
      <c r="K643" s="87">
        <v>0</v>
      </c>
      <c r="L643" s="85">
        <v>2.82999999882</v>
      </c>
      <c r="M643" s="86">
        <v>1.85352450799116E-3</v>
      </c>
      <c r="N643" s="86">
        <v>45.731719929672103</v>
      </c>
      <c r="O643" s="86">
        <v>1.2461059190031201</v>
      </c>
      <c r="P643" s="86">
        <v>2.718</v>
      </c>
      <c r="Q643" s="88">
        <v>1.3315999999999999</v>
      </c>
      <c r="R643" s="85">
        <v>1.62100826714216E-2</v>
      </c>
      <c r="S643" s="86">
        <v>0.6</v>
      </c>
      <c r="T643" s="86">
        <v>2.17</v>
      </c>
      <c r="U643" s="88">
        <v>5.0370874962155598</v>
      </c>
      <c r="V643" s="89">
        <v>3.68</v>
      </c>
      <c r="W643" s="85">
        <v>35.950487247380103</v>
      </c>
      <c r="X643" s="88">
        <v>40.5333333333</v>
      </c>
      <c r="Y643" s="85">
        <v>100</v>
      </c>
      <c r="Z643" s="88"/>
      <c r="AA643" s="85">
        <v>0.24</v>
      </c>
      <c r="AB643" s="91">
        <v>0.24</v>
      </c>
      <c r="AC643" s="86">
        <v>0.04</v>
      </c>
      <c r="AD643" s="86">
        <v>0.04</v>
      </c>
      <c r="AE643" s="86">
        <v>0</v>
      </c>
      <c r="AF643" s="88">
        <v>0</v>
      </c>
      <c r="AG643" s="85">
        <v>0</v>
      </c>
      <c r="AH643" s="86">
        <v>0.154337</v>
      </c>
      <c r="AI643" s="88">
        <v>0.221777999896</v>
      </c>
      <c r="AJ643" s="150">
        <v>1</v>
      </c>
      <c r="AK643" s="151">
        <v>0</v>
      </c>
    </row>
    <row r="644" spans="1:37" x14ac:dyDescent="0.2">
      <c r="A644" s="149" t="s">
        <v>1585</v>
      </c>
      <c r="B644" s="66" t="s">
        <v>1586</v>
      </c>
      <c r="C644" s="67">
        <v>72</v>
      </c>
      <c r="D644" s="84" t="s">
        <v>342</v>
      </c>
      <c r="E644" s="85">
        <v>19.2431750970675</v>
      </c>
      <c r="F644" s="91">
        <v>19.235128048657799</v>
      </c>
      <c r="G644" s="86">
        <v>11.077432723322399</v>
      </c>
      <c r="H644" s="86">
        <v>11.077432723322399</v>
      </c>
      <c r="I644" s="86">
        <v>12.2</v>
      </c>
      <c r="J644" s="86">
        <v>10.94</v>
      </c>
      <c r="K644" s="87">
        <v>0</v>
      </c>
      <c r="L644" s="85">
        <v>1.48999999976</v>
      </c>
      <c r="M644" s="86">
        <v>1.03605434733953E-2</v>
      </c>
      <c r="N644" s="86">
        <v>32.285511973719302</v>
      </c>
      <c r="O644" s="86">
        <v>1.8084010529930199</v>
      </c>
      <c r="P644" s="86">
        <v>2.0150000000000001</v>
      </c>
      <c r="Q644" s="88">
        <v>1.0506</v>
      </c>
      <c r="R644" s="85">
        <v>8.3056478405315604E-3</v>
      </c>
      <c r="S644" s="86">
        <v>1</v>
      </c>
      <c r="T644" s="86">
        <v>1.29</v>
      </c>
      <c r="U644" s="88">
        <v>8.9221649242571601</v>
      </c>
      <c r="V644" s="89">
        <v>3.64</v>
      </c>
      <c r="W644" s="85">
        <v>44.5100249070817</v>
      </c>
      <c r="X644" s="88">
        <v>50.633333333300001</v>
      </c>
      <c r="Y644" s="85">
        <v>100</v>
      </c>
      <c r="Z644" s="88"/>
      <c r="AA644" s="85">
        <v>0.05</v>
      </c>
      <c r="AB644" s="91">
        <v>0.05</v>
      </c>
      <c r="AC644" s="86">
        <v>0.02</v>
      </c>
      <c r="AD644" s="86">
        <v>0.02</v>
      </c>
      <c r="AE644" s="86">
        <v>0</v>
      </c>
      <c r="AF644" s="88">
        <v>0</v>
      </c>
      <c r="AG644" s="85">
        <v>0</v>
      </c>
      <c r="AH644" s="86">
        <v>0.112593</v>
      </c>
      <c r="AI644" s="88">
        <v>0.147852000048</v>
      </c>
      <c r="AJ644" s="150">
        <v>1</v>
      </c>
      <c r="AK644" s="151">
        <v>0</v>
      </c>
    </row>
    <row r="645" spans="1:37" x14ac:dyDescent="0.2">
      <c r="A645" s="149" t="s">
        <v>1078</v>
      </c>
      <c r="B645" s="66" t="s">
        <v>1587</v>
      </c>
      <c r="C645" s="67">
        <v>72</v>
      </c>
      <c r="D645" s="84" t="s">
        <v>342</v>
      </c>
      <c r="E645" s="85">
        <v>37.128323767999902</v>
      </c>
      <c r="F645" s="91">
        <v>36.386825050792702</v>
      </c>
      <c r="G645" s="86">
        <v>17.647669469531799</v>
      </c>
      <c r="H645" s="86">
        <v>17.385178923640499</v>
      </c>
      <c r="I645" s="86">
        <v>43.27</v>
      </c>
      <c r="J645" s="86">
        <v>54.42</v>
      </c>
      <c r="K645" s="87">
        <v>1.6500000000000001E-2</v>
      </c>
      <c r="L645" s="85">
        <v>1.66000000071</v>
      </c>
      <c r="M645" s="86">
        <v>0</v>
      </c>
      <c r="N645" s="86">
        <v>52.901046643407902</v>
      </c>
      <c r="O645" s="86">
        <v>25.576475565898001</v>
      </c>
      <c r="P645" s="86">
        <v>5.5259999999999998</v>
      </c>
      <c r="Q645" s="88">
        <v>2.2410000000000001</v>
      </c>
      <c r="R645" s="85">
        <v>0</v>
      </c>
      <c r="S645" s="86">
        <v>0.6</v>
      </c>
      <c r="T645" s="86">
        <v>2.67</v>
      </c>
      <c r="U645" s="88">
        <v>6.6705224599961399</v>
      </c>
      <c r="V645" s="89">
        <v>3.58</v>
      </c>
      <c r="W645" s="85">
        <v>50.366813904557198</v>
      </c>
      <c r="X645" s="88">
        <v>64.466666666699993</v>
      </c>
      <c r="Y645" s="85">
        <v>100</v>
      </c>
      <c r="Z645" s="88"/>
      <c r="AA645" s="85">
        <v>0.4</v>
      </c>
      <c r="AB645" s="91">
        <v>0.26</v>
      </c>
      <c r="AC645" s="86">
        <v>0.06</v>
      </c>
      <c r="AD645" s="86">
        <v>0.04</v>
      </c>
      <c r="AE645" s="86">
        <v>0</v>
      </c>
      <c r="AF645" s="88">
        <v>0</v>
      </c>
      <c r="AG645" s="85">
        <v>0</v>
      </c>
      <c r="AH645" s="86">
        <v>0.24681900000000001</v>
      </c>
      <c r="AI645" s="88">
        <v>0.29570400025499999</v>
      </c>
      <c r="AJ645" s="150">
        <v>1</v>
      </c>
      <c r="AK645" s="151">
        <v>0</v>
      </c>
    </row>
    <row r="646" spans="1:37" x14ac:dyDescent="0.2">
      <c r="A646" s="149" t="s">
        <v>1588</v>
      </c>
      <c r="B646" s="66" t="s">
        <v>1589</v>
      </c>
      <c r="C646" s="67">
        <v>72</v>
      </c>
      <c r="D646" s="84" t="s">
        <v>342</v>
      </c>
      <c r="E646" s="85">
        <v>27.312734772041001</v>
      </c>
      <c r="F646" s="91">
        <v>27.266701038520999</v>
      </c>
      <c r="G646" s="86">
        <v>22.527067835309701</v>
      </c>
      <c r="H646" s="86">
        <v>22.501288944538601</v>
      </c>
      <c r="I646" s="86">
        <v>34.22</v>
      </c>
      <c r="J646" s="86">
        <v>75.709999999999994</v>
      </c>
      <c r="K646" s="87">
        <v>4.0899999999999999E-2</v>
      </c>
      <c r="L646" s="85">
        <v>14.58000002</v>
      </c>
      <c r="M646" s="86">
        <v>0</v>
      </c>
      <c r="N646" s="86">
        <v>58.4269662921348</v>
      </c>
      <c r="O646" s="86">
        <v>37.647945387650203</v>
      </c>
      <c r="P646" s="86">
        <v>5.6269999999999998</v>
      </c>
      <c r="Q646" s="88">
        <v>0.79790000000000005</v>
      </c>
      <c r="R646" s="85">
        <v>0</v>
      </c>
      <c r="S646" s="86">
        <v>1</v>
      </c>
      <c r="T646" s="86">
        <v>1.46</v>
      </c>
      <c r="U646" s="88">
        <v>17.7524489946233</v>
      </c>
      <c r="V646" s="89">
        <v>3.38</v>
      </c>
      <c r="W646" s="85">
        <v>46.935347618847302</v>
      </c>
      <c r="X646" s="88"/>
      <c r="Y646" s="85">
        <v>-100</v>
      </c>
      <c r="Z646" s="88"/>
      <c r="AA646" s="85">
        <v>0.21</v>
      </c>
      <c r="AB646" s="91">
        <v>0.01</v>
      </c>
      <c r="AC646" s="86">
        <v>0</v>
      </c>
      <c r="AD646" s="86">
        <v>0</v>
      </c>
      <c r="AE646" s="86">
        <v>0</v>
      </c>
      <c r="AF646" s="88">
        <v>4.8239002293900004</v>
      </c>
      <c r="AG646" s="85">
        <v>8.3055999980599995E-2</v>
      </c>
      <c r="AH646" s="86">
        <v>0.21693999999999999</v>
      </c>
      <c r="AI646" s="88">
        <v>1.1828159997200001</v>
      </c>
      <c r="AJ646" s="150">
        <v>1</v>
      </c>
      <c r="AK646" s="151">
        <v>0</v>
      </c>
    </row>
    <row r="647" spans="1:37" x14ac:dyDescent="0.2">
      <c r="A647" s="149" t="s">
        <v>1590</v>
      </c>
      <c r="B647" s="66" t="s">
        <v>1591</v>
      </c>
      <c r="C647" s="67">
        <v>72</v>
      </c>
      <c r="D647" s="84" t="s">
        <v>342</v>
      </c>
      <c r="E647" s="85">
        <v>12.529271973494801</v>
      </c>
      <c r="F647" s="91">
        <v>12.524068067095699</v>
      </c>
      <c r="G647" s="86">
        <v>6.6176343041509798</v>
      </c>
      <c r="H647" s="86">
        <v>6.6176343041509798</v>
      </c>
      <c r="I647" s="86">
        <v>8.07</v>
      </c>
      <c r="J647" s="86">
        <v>8.51</v>
      </c>
      <c r="K647" s="87">
        <v>0</v>
      </c>
      <c r="L647" s="85">
        <v>20.440000024500002</v>
      </c>
      <c r="M647" s="86">
        <v>0</v>
      </c>
      <c r="N647" s="86">
        <v>40.454026785178101</v>
      </c>
      <c r="O647" s="86">
        <v>2.6153846153846199</v>
      </c>
      <c r="P647" s="86">
        <v>2.9449999999999998</v>
      </c>
      <c r="Q647" s="88">
        <v>1.9080999999999999</v>
      </c>
      <c r="R647" s="85">
        <v>0</v>
      </c>
      <c r="S647" s="86">
        <v>1.1000000000000001</v>
      </c>
      <c r="T647" s="86">
        <v>2.64</v>
      </c>
      <c r="U647" s="88">
        <v>18.284792450866401</v>
      </c>
      <c r="V647" s="89">
        <v>3.1</v>
      </c>
      <c r="W647" s="85">
        <v>35.206313827553302</v>
      </c>
      <c r="X647" s="88">
        <v>45.5</v>
      </c>
      <c r="Y647" s="85"/>
      <c r="Z647" s="88"/>
      <c r="AA647" s="85">
        <v>0</v>
      </c>
      <c r="AB647" s="91">
        <v>0</v>
      </c>
      <c r="AC647" s="86">
        <v>0</v>
      </c>
      <c r="AD647" s="86">
        <v>0</v>
      </c>
      <c r="AE647" s="86">
        <v>0</v>
      </c>
      <c r="AF647" s="88">
        <v>0</v>
      </c>
      <c r="AG647" s="85">
        <v>0.36507200067399997</v>
      </c>
      <c r="AH647" s="86">
        <v>6.7234000000000002E-2</v>
      </c>
      <c r="AI647" s="88">
        <v>0</v>
      </c>
      <c r="AJ647" s="150">
        <v>1</v>
      </c>
      <c r="AK647" s="151">
        <v>0</v>
      </c>
    </row>
    <row r="648" spans="1:37" x14ac:dyDescent="0.2">
      <c r="A648" s="149" t="s">
        <v>1592</v>
      </c>
      <c r="B648" s="66" t="s">
        <v>1593</v>
      </c>
      <c r="C648" s="67">
        <v>72</v>
      </c>
      <c r="D648" s="84" t="s">
        <v>342</v>
      </c>
      <c r="E648" s="85">
        <v>28.865033800998699</v>
      </c>
      <c r="F648" s="91">
        <v>28.865033800998699</v>
      </c>
      <c r="G648" s="86">
        <v>14.716173523117201</v>
      </c>
      <c r="H648" s="86">
        <v>14.716173523117201</v>
      </c>
      <c r="I648" s="86">
        <v>3.2</v>
      </c>
      <c r="J648" s="86">
        <v>3.58</v>
      </c>
      <c r="K648" s="87">
        <v>0</v>
      </c>
      <c r="L648" s="85">
        <v>1.80999999924</v>
      </c>
      <c r="M648" s="86">
        <v>6.2408638191635102E-4</v>
      </c>
      <c r="N648" s="86">
        <v>41.597295476786599</v>
      </c>
      <c r="O648" s="86">
        <v>3.4582132564841501</v>
      </c>
      <c r="P648" s="86">
        <v>1.161</v>
      </c>
      <c r="Q648" s="88">
        <v>1.1795</v>
      </c>
      <c r="R648" s="85">
        <v>9.1928663357234795E-3</v>
      </c>
      <c r="S648" s="86">
        <v>0.2</v>
      </c>
      <c r="T648" s="86">
        <v>1.39</v>
      </c>
      <c r="U648" s="88">
        <v>7.4192342969732001</v>
      </c>
      <c r="V648" s="89">
        <v>3.77</v>
      </c>
      <c r="W648" s="85">
        <v>47.538706461158</v>
      </c>
      <c r="X648" s="88">
        <v>52.666666666700003</v>
      </c>
      <c r="Y648" s="85">
        <v>100</v>
      </c>
      <c r="Z648" s="88"/>
      <c r="AA648" s="85">
        <v>0.11</v>
      </c>
      <c r="AB648" s="91">
        <v>0.11</v>
      </c>
      <c r="AC648" s="86">
        <v>0.02</v>
      </c>
      <c r="AD648" s="86">
        <v>0.02</v>
      </c>
      <c r="AE648" s="86">
        <v>0</v>
      </c>
      <c r="AF648" s="88">
        <v>0</v>
      </c>
      <c r="AG648" s="85">
        <v>0</v>
      </c>
      <c r="AH648" s="86">
        <v>2.903E-2</v>
      </c>
      <c r="AI648" s="88">
        <v>0</v>
      </c>
      <c r="AJ648" s="150">
        <v>1</v>
      </c>
      <c r="AK648" s="151">
        <v>0</v>
      </c>
    </row>
    <row r="649" spans="1:37" x14ac:dyDescent="0.2">
      <c r="A649" s="149" t="s">
        <v>1594</v>
      </c>
      <c r="B649" s="66" t="s">
        <v>1595</v>
      </c>
      <c r="C649" s="67">
        <v>72</v>
      </c>
      <c r="D649" s="84" t="s">
        <v>342</v>
      </c>
      <c r="E649" s="85">
        <v>36.097980232058397</v>
      </c>
      <c r="F649" s="91">
        <v>36.074344649763603</v>
      </c>
      <c r="G649" s="86">
        <v>14.938762354963499</v>
      </c>
      <c r="H649" s="86">
        <v>14.925870219166301</v>
      </c>
      <c r="I649" s="86">
        <v>15.89</v>
      </c>
      <c r="J649" s="86">
        <v>21.5</v>
      </c>
      <c r="K649" s="87">
        <v>0</v>
      </c>
      <c r="L649" s="85">
        <v>1.72000000305</v>
      </c>
      <c r="M649" s="86">
        <v>0</v>
      </c>
      <c r="N649" s="86">
        <v>53.9783302313215</v>
      </c>
      <c r="O649" s="86">
        <v>19.347037484885099</v>
      </c>
      <c r="P649" s="86">
        <v>2.7829999999999999</v>
      </c>
      <c r="Q649" s="88">
        <v>2.0771000000000002</v>
      </c>
      <c r="R649" s="85">
        <v>0</v>
      </c>
      <c r="S649" s="86">
        <v>0.2</v>
      </c>
      <c r="T649" s="86">
        <v>2.27</v>
      </c>
      <c r="U649" s="88">
        <v>6.2043403523850396</v>
      </c>
      <c r="V649" s="89">
        <v>3.81</v>
      </c>
      <c r="W649" s="85">
        <v>46.339495204332003</v>
      </c>
      <c r="X649" s="88">
        <v>59.333333333299997</v>
      </c>
      <c r="Y649" s="85">
        <v>100</v>
      </c>
      <c r="Z649" s="88"/>
      <c r="AA649" s="85">
        <v>0.09</v>
      </c>
      <c r="AB649" s="91">
        <v>0.09</v>
      </c>
      <c r="AC649" s="86">
        <v>0</v>
      </c>
      <c r="AD649" s="86">
        <v>0</v>
      </c>
      <c r="AE649" s="86">
        <v>0</v>
      </c>
      <c r="AF649" s="88">
        <v>0</v>
      </c>
      <c r="AG649" s="85">
        <v>0.16080000015699999</v>
      </c>
      <c r="AH649" s="86">
        <v>0.13719600000000001</v>
      </c>
      <c r="AI649" s="88">
        <v>4.6006000044899999E-2</v>
      </c>
      <c r="AJ649" s="150">
        <v>1</v>
      </c>
      <c r="AK649" s="151">
        <v>0</v>
      </c>
    </row>
    <row r="650" spans="1:37" x14ac:dyDescent="0.2">
      <c r="A650" s="149" t="s">
        <v>1596</v>
      </c>
      <c r="B650" s="66" t="s">
        <v>1597</v>
      </c>
      <c r="C650" s="67">
        <v>72</v>
      </c>
      <c r="D650" s="84" t="s">
        <v>342</v>
      </c>
      <c r="E650" s="85">
        <v>30.710405807772499</v>
      </c>
      <c r="F650" s="91">
        <v>30.704592868169001</v>
      </c>
      <c r="G650" s="86">
        <v>14.0660220762528</v>
      </c>
      <c r="H650" s="86">
        <v>14.062146783183801</v>
      </c>
      <c r="I650" s="86">
        <v>4.9000000000000004</v>
      </c>
      <c r="J650" s="86">
        <v>9.27</v>
      </c>
      <c r="K650" s="87">
        <v>0</v>
      </c>
      <c r="L650" s="85">
        <v>1.12999999815</v>
      </c>
      <c r="M650" s="86">
        <v>0</v>
      </c>
      <c r="N650" s="86">
        <v>45.937253413506198</v>
      </c>
      <c r="O650" s="86">
        <v>10.747554727526801</v>
      </c>
      <c r="P650" s="86">
        <v>1.4850000000000001</v>
      </c>
      <c r="Q650" s="88">
        <v>1.1267</v>
      </c>
      <c r="R650" s="85">
        <v>0</v>
      </c>
      <c r="S650" s="86">
        <v>0.5</v>
      </c>
      <c r="T650" s="86">
        <v>1.43</v>
      </c>
      <c r="U650" s="88">
        <v>7.6711426301614098</v>
      </c>
      <c r="V650" s="89">
        <v>3.8</v>
      </c>
      <c r="W650" s="85">
        <v>37.921229123452598</v>
      </c>
      <c r="X650" s="88">
        <v>41.233333333300003</v>
      </c>
      <c r="Y650" s="85">
        <v>100</v>
      </c>
      <c r="Z650" s="88"/>
      <c r="AA650" s="85">
        <v>0.1</v>
      </c>
      <c r="AB650" s="91">
        <v>0.1</v>
      </c>
      <c r="AC650" s="86">
        <v>0.02</v>
      </c>
      <c r="AD650" s="86">
        <v>0.02</v>
      </c>
      <c r="AE650" s="86">
        <v>0</v>
      </c>
      <c r="AF650" s="88">
        <v>0</v>
      </c>
      <c r="AG650" s="85">
        <v>9.4559999916800003E-2</v>
      </c>
      <c r="AH650" s="86">
        <v>9.8124000000000003E-2</v>
      </c>
      <c r="AI650" s="88">
        <v>0.29570399974</v>
      </c>
      <c r="AJ650" s="150">
        <v>1</v>
      </c>
      <c r="AK650" s="151">
        <v>0</v>
      </c>
    </row>
    <row r="651" spans="1:37" x14ac:dyDescent="0.2">
      <c r="A651" s="149" t="s">
        <v>1598</v>
      </c>
      <c r="B651" s="66" t="s">
        <v>1599</v>
      </c>
      <c r="C651" s="67">
        <v>72</v>
      </c>
      <c r="D651" s="84" t="s">
        <v>342</v>
      </c>
      <c r="E651" s="85">
        <v>20.3798877092946</v>
      </c>
      <c r="F651" s="91">
        <v>20.3673831764014</v>
      </c>
      <c r="G651" s="86">
        <v>11.9680884320566</v>
      </c>
      <c r="H651" s="86">
        <v>11.9668379787673</v>
      </c>
      <c r="I651" s="86">
        <v>5.61</v>
      </c>
      <c r="J651" s="86">
        <v>17.329999999999998</v>
      </c>
      <c r="K651" s="87">
        <v>0</v>
      </c>
      <c r="L651" s="85">
        <v>1.2400000011200001</v>
      </c>
      <c r="M651" s="86">
        <v>0</v>
      </c>
      <c r="N651" s="86">
        <v>34.5010455515554</v>
      </c>
      <c r="O651" s="86">
        <v>4.2750929368029702</v>
      </c>
      <c r="P651" s="86">
        <v>1.77</v>
      </c>
      <c r="Q651" s="88">
        <v>1.0975999999999999</v>
      </c>
      <c r="R651" s="85">
        <v>0</v>
      </c>
      <c r="S651" s="86">
        <v>1</v>
      </c>
      <c r="T651" s="86">
        <v>1.36</v>
      </c>
      <c r="U651" s="88">
        <v>8.4268047167098104</v>
      </c>
      <c r="V651" s="89">
        <v>3.6</v>
      </c>
      <c r="W651" s="85">
        <v>32.147881457270501</v>
      </c>
      <c r="X651" s="88">
        <v>45.5333333333</v>
      </c>
      <c r="Y651" s="85">
        <v>100</v>
      </c>
      <c r="Z651" s="88"/>
      <c r="AA651" s="85">
        <v>0</v>
      </c>
      <c r="AB651" s="91">
        <v>0</v>
      </c>
      <c r="AC651" s="86">
        <v>0.01</v>
      </c>
      <c r="AD651" s="86">
        <v>0.01</v>
      </c>
      <c r="AE651" s="86">
        <v>0</v>
      </c>
      <c r="AF651" s="88">
        <v>0</v>
      </c>
      <c r="AG651" s="85">
        <v>0.14940800011499999</v>
      </c>
      <c r="AH651" s="86">
        <v>9.5868999999999996E-2</v>
      </c>
      <c r="AI651" s="88">
        <v>0.22177800017099999</v>
      </c>
      <c r="AJ651" s="150">
        <v>1</v>
      </c>
      <c r="AK651" s="151">
        <v>0</v>
      </c>
    </row>
    <row r="652" spans="1:37" x14ac:dyDescent="0.2">
      <c r="A652" s="149" t="s">
        <v>1600</v>
      </c>
      <c r="B652" s="66" t="s">
        <v>1601</v>
      </c>
      <c r="C652" s="67">
        <v>72</v>
      </c>
      <c r="D652" s="84" t="s">
        <v>342</v>
      </c>
      <c r="E652" s="85">
        <v>4.3299074959718098</v>
      </c>
      <c r="F652" s="91">
        <v>4.3299074959718098</v>
      </c>
      <c r="G652" s="86">
        <v>2.0458732675555402</v>
      </c>
      <c r="H652" s="86">
        <v>2.0458732675555402</v>
      </c>
      <c r="I652" s="86">
        <v>2.42</v>
      </c>
      <c r="J652" s="86">
        <v>4.88</v>
      </c>
      <c r="K652" s="87">
        <v>0</v>
      </c>
      <c r="L652" s="85">
        <v>49.950000012099999</v>
      </c>
      <c r="M652" s="86">
        <v>0</v>
      </c>
      <c r="N652" s="86">
        <v>21.056025218512701</v>
      </c>
      <c r="O652" s="86">
        <v>2.4975984630163302</v>
      </c>
      <c r="P652" s="86">
        <v>1.7130000000000001</v>
      </c>
      <c r="Q652" s="88">
        <v>0.99860000000000004</v>
      </c>
      <c r="R652" s="85">
        <v>0</v>
      </c>
      <c r="S652" s="86">
        <v>0</v>
      </c>
      <c r="T652" s="86">
        <v>1.58</v>
      </c>
      <c r="U652" s="88">
        <v>35.081558895087198</v>
      </c>
      <c r="V652" s="89">
        <v>3.2</v>
      </c>
      <c r="W652" s="85">
        <v>43.119771817695501</v>
      </c>
      <c r="X652" s="88">
        <v>64.066666666700002</v>
      </c>
      <c r="Y652" s="85"/>
      <c r="Z652" s="88">
        <v>100</v>
      </c>
      <c r="AA652" s="85">
        <v>0</v>
      </c>
      <c r="AB652" s="91">
        <v>0</v>
      </c>
      <c r="AC652" s="86">
        <v>0</v>
      </c>
      <c r="AD652" s="86">
        <v>0</v>
      </c>
      <c r="AE652" s="86">
        <v>0</v>
      </c>
      <c r="AF652" s="88">
        <v>0.68360000865399995</v>
      </c>
      <c r="AG652" s="85">
        <v>3.08399999855</v>
      </c>
      <c r="AH652" s="86">
        <v>4.9024999999999999E-2</v>
      </c>
      <c r="AI652" s="88">
        <v>2.1287999990000001E-2</v>
      </c>
      <c r="AJ652" s="150">
        <v>1</v>
      </c>
      <c r="AK652" s="151">
        <v>0</v>
      </c>
    </row>
    <row r="653" spans="1:37" x14ac:dyDescent="0.2">
      <c r="A653" s="149" t="s">
        <v>1602</v>
      </c>
      <c r="B653" s="66" t="s">
        <v>1603</v>
      </c>
      <c r="C653" s="67">
        <v>72</v>
      </c>
      <c r="D653" s="84" t="s">
        <v>342</v>
      </c>
      <c r="E653" s="85">
        <v>33.855374893719798</v>
      </c>
      <c r="F653" s="91">
        <v>33.855374893719798</v>
      </c>
      <c r="G653" s="86">
        <v>16.287906620340699</v>
      </c>
      <c r="H653" s="86">
        <v>16.287906620340699</v>
      </c>
      <c r="I653" s="86">
        <v>2.85</v>
      </c>
      <c r="J653" s="86">
        <v>3.43</v>
      </c>
      <c r="K653" s="87">
        <v>0</v>
      </c>
      <c r="L653" s="85">
        <v>2.9800000028999998</v>
      </c>
      <c r="M653" s="86">
        <v>1.7668637072196401E-3</v>
      </c>
      <c r="N653" s="86">
        <v>46.949501104425302</v>
      </c>
      <c r="O653" s="86">
        <v>5.0297816015883496</v>
      </c>
      <c r="P653" s="86">
        <v>1.4690000000000001</v>
      </c>
      <c r="Q653" s="88">
        <v>1.1546000000000001</v>
      </c>
      <c r="R653" s="85">
        <v>1.0851871947911E-2</v>
      </c>
      <c r="S653" s="86">
        <v>0</v>
      </c>
      <c r="T653" s="86">
        <v>1.23</v>
      </c>
      <c r="U653" s="88">
        <v>7.0780018264456697</v>
      </c>
      <c r="V653" s="89">
        <v>3.84</v>
      </c>
      <c r="W653" s="85">
        <v>38.985015636390003</v>
      </c>
      <c r="X653" s="88">
        <v>59.433333333299998</v>
      </c>
      <c r="Y653" s="85">
        <v>100</v>
      </c>
      <c r="Z653" s="88"/>
      <c r="AA653" s="85">
        <v>0.28999999999999998</v>
      </c>
      <c r="AB653" s="91">
        <v>0.28000000000000003</v>
      </c>
      <c r="AC653" s="86">
        <v>0.06</v>
      </c>
      <c r="AD653" s="86">
        <v>0.06</v>
      </c>
      <c r="AE653" s="86">
        <v>0</v>
      </c>
      <c r="AF653" s="88">
        <v>0</v>
      </c>
      <c r="AG653" s="85">
        <v>0</v>
      </c>
      <c r="AH653" s="86">
        <v>2.2682999999999998E-2</v>
      </c>
      <c r="AI653" s="88">
        <v>2.0853000005799999E-2</v>
      </c>
      <c r="AJ653" s="150">
        <v>1</v>
      </c>
      <c r="AK653" s="151">
        <v>0</v>
      </c>
    </row>
    <row r="654" spans="1:37" x14ac:dyDescent="0.2">
      <c r="A654" s="149" t="s">
        <v>1604</v>
      </c>
      <c r="B654" s="66" t="s">
        <v>1605</v>
      </c>
      <c r="C654" s="67">
        <v>72</v>
      </c>
      <c r="D654" s="84" t="s">
        <v>342</v>
      </c>
      <c r="E654" s="85">
        <v>9.3929891365214502</v>
      </c>
      <c r="F654" s="91">
        <v>9.3929891365214502</v>
      </c>
      <c r="G654" s="86">
        <v>3.8111770635009501</v>
      </c>
      <c r="H654" s="86">
        <v>3.8111770635009501</v>
      </c>
      <c r="I654" s="86">
        <v>2.0099999999999998</v>
      </c>
      <c r="J654" s="86">
        <v>5.86</v>
      </c>
      <c r="K654" s="87">
        <v>0</v>
      </c>
      <c r="L654" s="85">
        <v>38.440000042699999</v>
      </c>
      <c r="M654" s="86">
        <v>0</v>
      </c>
      <c r="N654" s="86">
        <v>35.145448015801797</v>
      </c>
      <c r="O654" s="86">
        <v>3.9120137206326699</v>
      </c>
      <c r="P654" s="86">
        <v>1.1539999999999999</v>
      </c>
      <c r="Q654" s="88">
        <v>1.8291999999999999</v>
      </c>
      <c r="R654" s="85">
        <v>0</v>
      </c>
      <c r="S654" s="86">
        <v>0</v>
      </c>
      <c r="T654" s="86">
        <v>1.61</v>
      </c>
      <c r="U654" s="88">
        <v>33.942210773882898</v>
      </c>
      <c r="V654" s="89">
        <v>3.39</v>
      </c>
      <c r="W654" s="85">
        <v>39.341650927245603</v>
      </c>
      <c r="X654" s="88">
        <v>66.833333333300004</v>
      </c>
      <c r="Y654" s="85"/>
      <c r="Z654" s="88"/>
      <c r="AA654" s="85">
        <v>0</v>
      </c>
      <c r="AB654" s="91">
        <v>0</v>
      </c>
      <c r="AC654" s="86">
        <v>0</v>
      </c>
      <c r="AD654" s="86">
        <v>0</v>
      </c>
      <c r="AE654" s="86">
        <v>0</v>
      </c>
      <c r="AF654" s="88">
        <v>0</v>
      </c>
      <c r="AG654" s="85">
        <v>1.0132800007</v>
      </c>
      <c r="AH654" s="86">
        <v>3.3938000000000003E-2</v>
      </c>
      <c r="AI654" s="88">
        <v>0</v>
      </c>
      <c r="AJ654" s="150">
        <v>1</v>
      </c>
      <c r="AK654" s="151">
        <v>0</v>
      </c>
    </row>
    <row r="655" spans="1:37" x14ac:dyDescent="0.2">
      <c r="A655" s="149" t="s">
        <v>1606</v>
      </c>
      <c r="B655" s="66" t="s">
        <v>1607</v>
      </c>
      <c r="C655" s="67">
        <v>72</v>
      </c>
      <c r="D655" s="84" t="s">
        <v>342</v>
      </c>
      <c r="E655" s="85">
        <v>42.589025534647099</v>
      </c>
      <c r="F655" s="91">
        <v>42.587790783819798</v>
      </c>
      <c r="G655" s="86">
        <v>16.002370721588399</v>
      </c>
      <c r="H655" s="86">
        <v>16.002370721588399</v>
      </c>
      <c r="I655" s="86">
        <v>4.78</v>
      </c>
      <c r="J655" s="86">
        <v>3.49</v>
      </c>
      <c r="K655" s="87">
        <v>0</v>
      </c>
      <c r="L655" s="85">
        <v>1.4499999961000001</v>
      </c>
      <c r="M655" s="86">
        <v>0</v>
      </c>
      <c r="N655" s="86">
        <v>59.847944031981697</v>
      </c>
      <c r="O655" s="86">
        <v>27.849740932642501</v>
      </c>
      <c r="P655" s="86">
        <v>0.97599999999999998</v>
      </c>
      <c r="Q655" s="88">
        <v>1.8933</v>
      </c>
      <c r="R655" s="85">
        <v>0</v>
      </c>
      <c r="S655" s="86">
        <v>0</v>
      </c>
      <c r="T655" s="86">
        <v>2.0299999999999998</v>
      </c>
      <c r="U655" s="88">
        <v>7.2936731367609999</v>
      </c>
      <c r="V655" s="89">
        <v>4.1100000000000003</v>
      </c>
      <c r="W655" s="85">
        <v>51.285884413177598</v>
      </c>
      <c r="X655" s="88">
        <v>58.566666666700002</v>
      </c>
      <c r="Y655" s="85">
        <v>100</v>
      </c>
      <c r="Z655" s="88"/>
      <c r="AA655" s="85">
        <v>0.12</v>
      </c>
      <c r="AB655" s="91">
        <v>0.12</v>
      </c>
      <c r="AC655" s="86">
        <v>0.03</v>
      </c>
      <c r="AD655" s="86">
        <v>0.03</v>
      </c>
      <c r="AE655" s="86">
        <v>0</v>
      </c>
      <c r="AF655" s="88">
        <v>0</v>
      </c>
      <c r="AG655" s="85">
        <v>4.4879999920400003E-2</v>
      </c>
      <c r="AH655" s="86">
        <v>1.9279999999999999E-2</v>
      </c>
      <c r="AI655" s="88">
        <v>1.5495999972500001E-2</v>
      </c>
      <c r="AJ655" s="150">
        <v>1</v>
      </c>
      <c r="AK655" s="151">
        <v>0</v>
      </c>
    </row>
    <row r="656" spans="1:37" x14ac:dyDescent="0.2">
      <c r="A656" s="149" t="s">
        <v>1608</v>
      </c>
      <c r="B656" s="66" t="s">
        <v>1609</v>
      </c>
      <c r="C656" s="67">
        <v>72</v>
      </c>
      <c r="D656" s="84" t="s">
        <v>342</v>
      </c>
      <c r="E656" s="85">
        <v>38.301659850854001</v>
      </c>
      <c r="F656" s="91">
        <v>38.264545173373698</v>
      </c>
      <c r="G656" s="86">
        <v>14.0046049692429</v>
      </c>
      <c r="H656" s="86">
        <v>13.995669954294</v>
      </c>
      <c r="I656" s="86">
        <v>2.72</v>
      </c>
      <c r="J656" s="86">
        <v>2.93</v>
      </c>
      <c r="K656" s="87">
        <v>0</v>
      </c>
      <c r="L656" s="85">
        <v>9.0999999942300001</v>
      </c>
      <c r="M656" s="86">
        <v>0</v>
      </c>
      <c r="N656" s="86">
        <v>58.491154152066898</v>
      </c>
      <c r="O656" s="86">
        <v>9.92229896398619</v>
      </c>
      <c r="P656" s="86">
        <v>0.78900000000000003</v>
      </c>
      <c r="Q656" s="88">
        <v>1.6648000000000001</v>
      </c>
      <c r="R656" s="85">
        <v>0</v>
      </c>
      <c r="S656" s="86">
        <v>0</v>
      </c>
      <c r="T656" s="86">
        <v>1.67</v>
      </c>
      <c r="U656" s="88">
        <v>11.7083061273583</v>
      </c>
      <c r="V656" s="89">
        <v>3.99</v>
      </c>
      <c r="W656" s="85">
        <v>39.188090300780203</v>
      </c>
      <c r="X656" s="88">
        <v>39.866666666699999</v>
      </c>
      <c r="Y656" s="85"/>
      <c r="Z656" s="88"/>
      <c r="AA656" s="85">
        <v>0</v>
      </c>
      <c r="AB656" s="91">
        <v>0</v>
      </c>
      <c r="AC656" s="86">
        <v>0</v>
      </c>
      <c r="AD656" s="86">
        <v>0</v>
      </c>
      <c r="AE656" s="86">
        <v>0</v>
      </c>
      <c r="AF656" s="88">
        <v>0</v>
      </c>
      <c r="AG656" s="85">
        <v>0.249120000004</v>
      </c>
      <c r="AH656" s="86">
        <v>2.8910000000000002E-2</v>
      </c>
      <c r="AI656" s="88">
        <v>0</v>
      </c>
      <c r="AJ656" s="150">
        <v>1</v>
      </c>
      <c r="AK656" s="151">
        <v>0</v>
      </c>
    </row>
    <row r="657" spans="1:37" x14ac:dyDescent="0.2">
      <c r="A657" s="149" t="s">
        <v>1610</v>
      </c>
      <c r="B657" s="66" t="s">
        <v>1611</v>
      </c>
      <c r="C657" s="67">
        <v>72</v>
      </c>
      <c r="D657" s="84" t="s">
        <v>342</v>
      </c>
      <c r="E657" s="85">
        <v>29.9644748877874</v>
      </c>
      <c r="F657" s="91">
        <v>29.9644748877874</v>
      </c>
      <c r="G657" s="86">
        <v>9.45669978089302</v>
      </c>
      <c r="H657" s="86">
        <v>9.45669978089302</v>
      </c>
      <c r="I657" s="86">
        <v>5.63</v>
      </c>
      <c r="J657" s="86">
        <v>5.03</v>
      </c>
      <c r="K657" s="87">
        <v>0</v>
      </c>
      <c r="L657" s="85">
        <v>18.3799999712</v>
      </c>
      <c r="M657" s="86">
        <v>0</v>
      </c>
      <c r="N657" s="86">
        <v>61.209200338046202</v>
      </c>
      <c r="O657" s="86">
        <v>6.9533879216683898</v>
      </c>
      <c r="P657" s="86">
        <v>0.77300000000000002</v>
      </c>
      <c r="Q657" s="88">
        <v>2.2808999999999999</v>
      </c>
      <c r="R657" s="85">
        <v>0</v>
      </c>
      <c r="S657" s="86">
        <v>0</v>
      </c>
      <c r="T657" s="86">
        <v>1.89</v>
      </c>
      <c r="U657" s="88">
        <v>20.399285243251299</v>
      </c>
      <c r="V657" s="89">
        <v>3.78</v>
      </c>
      <c r="W657" s="85">
        <v>40.289772308053102</v>
      </c>
      <c r="X657" s="88">
        <v>65.666666666699996</v>
      </c>
      <c r="Y657" s="85"/>
      <c r="Z657" s="88"/>
      <c r="AA657" s="85">
        <v>0</v>
      </c>
      <c r="AB657" s="91">
        <v>0</v>
      </c>
      <c r="AC657" s="86">
        <v>0</v>
      </c>
      <c r="AD657" s="86">
        <v>0</v>
      </c>
      <c r="AE657" s="86">
        <v>0</v>
      </c>
      <c r="AF657" s="88">
        <v>0</v>
      </c>
      <c r="AG657" s="85">
        <v>0.43080000045099998</v>
      </c>
      <c r="AH657" s="86">
        <v>3.1891999999999997E-2</v>
      </c>
      <c r="AI657" s="88">
        <v>1.9140000019999999E-2</v>
      </c>
      <c r="AJ657" s="150">
        <v>1</v>
      </c>
      <c r="AK657" s="151">
        <v>0</v>
      </c>
    </row>
    <row r="658" spans="1:37" x14ac:dyDescent="0.2">
      <c r="A658" s="149" t="s">
        <v>1612</v>
      </c>
      <c r="B658" s="66" t="s">
        <v>1613</v>
      </c>
      <c r="C658" s="67">
        <v>72</v>
      </c>
      <c r="D658" s="84" t="s">
        <v>342</v>
      </c>
      <c r="E658" s="85">
        <v>14.950552646887701</v>
      </c>
      <c r="F658" s="91">
        <v>14.950552646887701</v>
      </c>
      <c r="G658" s="86">
        <v>12.4817106492499</v>
      </c>
      <c r="H658" s="86">
        <v>12.4817106492499</v>
      </c>
      <c r="I658" s="86">
        <v>1.81</v>
      </c>
      <c r="J658" s="86">
        <v>1.63</v>
      </c>
      <c r="K658" s="87">
        <v>0</v>
      </c>
      <c r="L658" s="85">
        <v>44.350000022300001</v>
      </c>
      <c r="M658" s="86">
        <v>0</v>
      </c>
      <c r="N658" s="86">
        <v>70.278094153378902</v>
      </c>
      <c r="O658" s="86">
        <v>15.627263830814799</v>
      </c>
      <c r="P658" s="86">
        <v>0.7</v>
      </c>
      <c r="Q658" s="88">
        <v>2.5756999999999999</v>
      </c>
      <c r="R658" s="85">
        <v>0</v>
      </c>
      <c r="S658" s="86">
        <v>0.1</v>
      </c>
      <c r="T658" s="86">
        <v>1.6</v>
      </c>
      <c r="U658" s="88">
        <v>31.2197013767694</v>
      </c>
      <c r="V658" s="89">
        <v>3.47</v>
      </c>
      <c r="W658" s="85">
        <v>45.348137521965498</v>
      </c>
      <c r="X658" s="88">
        <v>68.8</v>
      </c>
      <c r="Y658" s="85"/>
      <c r="Z658" s="88"/>
      <c r="AA658" s="85">
        <v>0</v>
      </c>
      <c r="AB658" s="91">
        <v>0</v>
      </c>
      <c r="AC658" s="86">
        <v>0</v>
      </c>
      <c r="AD658" s="86">
        <v>0</v>
      </c>
      <c r="AE658" s="86">
        <v>0</v>
      </c>
      <c r="AF658" s="88">
        <v>7.8900001982700002E-2</v>
      </c>
      <c r="AG658" s="85">
        <v>1.4136599947099999</v>
      </c>
      <c r="AH658" s="86">
        <v>1.0772E-2</v>
      </c>
      <c r="AI658" s="88">
        <v>4.5499999829900002E-2</v>
      </c>
      <c r="AJ658" s="150">
        <v>1</v>
      </c>
      <c r="AK658" s="151">
        <v>0</v>
      </c>
    </row>
    <row r="659" spans="1:37" x14ac:dyDescent="0.2">
      <c r="A659" s="149" t="s">
        <v>1614</v>
      </c>
      <c r="B659" s="66" t="s">
        <v>1615</v>
      </c>
      <c r="C659" s="67">
        <v>72</v>
      </c>
      <c r="D659" s="84" t="s">
        <v>342</v>
      </c>
      <c r="E659" s="85">
        <v>15.9390695759572</v>
      </c>
      <c r="F659" s="91">
        <v>15.9390695759572</v>
      </c>
      <c r="G659" s="86">
        <v>9.8979003705228497</v>
      </c>
      <c r="H659" s="86">
        <v>9.8979003705228497</v>
      </c>
      <c r="I659" s="86">
        <v>3.73</v>
      </c>
      <c r="J659" s="86">
        <v>24.7</v>
      </c>
      <c r="K659" s="87">
        <v>0</v>
      </c>
      <c r="L659" s="85">
        <v>1.67999999823</v>
      </c>
      <c r="M659" s="86">
        <v>7.8454767126711206E-3</v>
      </c>
      <c r="N659" s="86">
        <v>24.563632273346801</v>
      </c>
      <c r="O659" s="86">
        <v>1.98968312453943</v>
      </c>
      <c r="P659" s="86">
        <v>2.8769999999999998</v>
      </c>
      <c r="Q659" s="88">
        <v>1.2442</v>
      </c>
      <c r="R659" s="85">
        <v>8.8370448921880496E-3</v>
      </c>
      <c r="S659" s="86">
        <v>0</v>
      </c>
      <c r="T659" s="86">
        <v>1.38</v>
      </c>
      <c r="U659" s="88">
        <v>11.697818032112</v>
      </c>
      <c r="V659" s="89">
        <v>3.4</v>
      </c>
      <c r="W659" s="85">
        <v>34.576833674918802</v>
      </c>
      <c r="X659" s="88">
        <v>56.433333333299998</v>
      </c>
      <c r="Y659" s="85">
        <v>100</v>
      </c>
      <c r="Z659" s="88"/>
      <c r="AA659" s="85">
        <v>0.19</v>
      </c>
      <c r="AB659" s="91">
        <v>0.19</v>
      </c>
      <c r="AC659" s="86">
        <v>0.09</v>
      </c>
      <c r="AD659" s="86">
        <v>0.09</v>
      </c>
      <c r="AE659" s="86">
        <v>0</v>
      </c>
      <c r="AF659" s="88">
        <v>0</v>
      </c>
      <c r="AG659" s="85">
        <v>0.53807999955700003</v>
      </c>
      <c r="AH659" s="86">
        <v>0.20761399999999999</v>
      </c>
      <c r="AI659" s="88">
        <v>3.1216999974300001E-2</v>
      </c>
      <c r="AJ659" s="150">
        <v>1</v>
      </c>
      <c r="AK659" s="151">
        <v>0</v>
      </c>
    </row>
    <row r="660" spans="1:37" x14ac:dyDescent="0.2">
      <c r="A660" s="149" t="s">
        <v>1211</v>
      </c>
      <c r="B660" s="66" t="s">
        <v>1616</v>
      </c>
      <c r="C660" s="67">
        <v>72</v>
      </c>
      <c r="D660" s="84" t="s">
        <v>342</v>
      </c>
      <c r="E660" s="85">
        <v>22.562182593352301</v>
      </c>
      <c r="F660" s="91">
        <v>22.5263553879639</v>
      </c>
      <c r="G660" s="86">
        <v>10.935358764678</v>
      </c>
      <c r="H660" s="86">
        <v>10.9129667613102</v>
      </c>
      <c r="I660" s="86">
        <v>13.36</v>
      </c>
      <c r="J660" s="86">
        <v>22.2</v>
      </c>
      <c r="K660" s="87">
        <v>0</v>
      </c>
      <c r="L660" s="85">
        <v>1.5600000014099999</v>
      </c>
      <c r="M660" s="86">
        <v>0</v>
      </c>
      <c r="N660" s="86">
        <v>33.736016647347199</v>
      </c>
      <c r="O660" s="86">
        <v>5.4017094017094003</v>
      </c>
      <c r="P660" s="86">
        <v>1.6639999999999999</v>
      </c>
      <c r="Q660" s="88">
        <v>1.1842999999999999</v>
      </c>
      <c r="R660" s="85">
        <v>0</v>
      </c>
      <c r="S660" s="86">
        <v>0</v>
      </c>
      <c r="T660" s="86">
        <v>1.27</v>
      </c>
      <c r="U660" s="88">
        <v>8.7033238689799095</v>
      </c>
      <c r="V660" s="89">
        <v>3.68</v>
      </c>
      <c r="W660" s="85">
        <v>35.395560496432402</v>
      </c>
      <c r="X660" s="88">
        <v>46.333333333299997</v>
      </c>
      <c r="Y660" s="85">
        <v>-100</v>
      </c>
      <c r="Z660" s="88"/>
      <c r="AA660" s="85">
        <v>0.17</v>
      </c>
      <c r="AB660" s="91">
        <v>0.17</v>
      </c>
      <c r="AC660" s="86">
        <v>0.05</v>
      </c>
      <c r="AD660" s="86">
        <v>0.05</v>
      </c>
      <c r="AE660" s="86">
        <v>0</v>
      </c>
      <c r="AF660" s="88">
        <v>0</v>
      </c>
      <c r="AG660" s="85">
        <v>0.33576000039699999</v>
      </c>
      <c r="AH660" s="86">
        <v>0.1711</v>
      </c>
      <c r="AI660" s="88">
        <v>3.03150000359E-2</v>
      </c>
      <c r="AJ660" s="150">
        <v>1</v>
      </c>
      <c r="AK660" s="151">
        <v>0</v>
      </c>
    </row>
    <row r="661" spans="1:37" x14ac:dyDescent="0.2">
      <c r="A661" s="149" t="s">
        <v>1617</v>
      </c>
      <c r="B661" s="66" t="s">
        <v>1618</v>
      </c>
      <c r="C661" s="67">
        <v>72</v>
      </c>
      <c r="D661" s="84" t="s">
        <v>342</v>
      </c>
      <c r="E661" s="85">
        <v>30.2618018329587</v>
      </c>
      <c r="F661" s="91">
        <v>30.254193325263699</v>
      </c>
      <c r="G661" s="86">
        <v>12.4710357945703</v>
      </c>
      <c r="H661" s="86">
        <v>12.4710357945703</v>
      </c>
      <c r="I661" s="86">
        <v>2.95</v>
      </c>
      <c r="J661" s="86">
        <v>8.1</v>
      </c>
      <c r="K661" s="87">
        <v>0</v>
      </c>
      <c r="L661" s="85">
        <v>1.0900000005099999</v>
      </c>
      <c r="M661" s="86">
        <v>2.3445216238181499E-3</v>
      </c>
      <c r="N661" s="86">
        <v>47.469492325325298</v>
      </c>
      <c r="O661" s="86">
        <v>18.894932722587999</v>
      </c>
      <c r="P661" s="86">
        <v>1.022</v>
      </c>
      <c r="Q661" s="88">
        <v>1.1528</v>
      </c>
      <c r="R661" s="85">
        <v>7.6347533974652597E-3</v>
      </c>
      <c r="S661" s="86">
        <v>0</v>
      </c>
      <c r="T661" s="86">
        <v>1.05</v>
      </c>
      <c r="U661" s="88">
        <v>10.6858032163237</v>
      </c>
      <c r="V661" s="89">
        <v>3.81</v>
      </c>
      <c r="W661" s="85">
        <v>58.398171789239498</v>
      </c>
      <c r="X661" s="88">
        <v>62.366666666699999</v>
      </c>
      <c r="Y661" s="85">
        <v>-68.06</v>
      </c>
      <c r="Z661" s="88"/>
      <c r="AA661" s="85">
        <v>0.17</v>
      </c>
      <c r="AB661" s="91">
        <v>0.17</v>
      </c>
      <c r="AC661" s="86">
        <v>0.09</v>
      </c>
      <c r="AD661" s="86">
        <v>0.09</v>
      </c>
      <c r="AE661" s="86">
        <v>0</v>
      </c>
      <c r="AF661" s="88">
        <v>0</v>
      </c>
      <c r="AG661" s="85">
        <v>7.9200000000300003E-3</v>
      </c>
      <c r="AH661" s="86">
        <v>8.0936999999999995E-2</v>
      </c>
      <c r="AI661" s="88">
        <v>3.5496000000100003E-2</v>
      </c>
      <c r="AJ661" s="150">
        <v>1</v>
      </c>
      <c r="AK661" s="151">
        <v>0</v>
      </c>
    </row>
    <row r="662" spans="1:37" x14ac:dyDescent="0.2">
      <c r="A662" s="149" t="s">
        <v>946</v>
      </c>
      <c r="B662" s="66" t="s">
        <v>1619</v>
      </c>
      <c r="C662" s="67">
        <v>72</v>
      </c>
      <c r="D662" s="84" t="s">
        <v>342</v>
      </c>
      <c r="E662" s="85">
        <v>40.990997840698299</v>
      </c>
      <c r="F662" s="91">
        <v>40.990997840698299</v>
      </c>
      <c r="G662" s="86">
        <v>12.6820960433077</v>
      </c>
      <c r="H662" s="86">
        <v>12.6820960433077</v>
      </c>
      <c r="I662" s="86">
        <v>6.49</v>
      </c>
      <c r="J662" s="86">
        <v>6.77</v>
      </c>
      <c r="K662" s="87">
        <v>0</v>
      </c>
      <c r="L662" s="85">
        <v>0.67000008885700002</v>
      </c>
      <c r="M662" s="86">
        <v>0</v>
      </c>
      <c r="N662" s="86">
        <v>55.041320569516699</v>
      </c>
      <c r="O662" s="86">
        <v>28.003384094754701</v>
      </c>
      <c r="P662" s="86">
        <v>0.60099999999999998</v>
      </c>
      <c r="Q662" s="88">
        <v>2.1711</v>
      </c>
      <c r="R662" s="85">
        <v>0</v>
      </c>
      <c r="S662" s="86">
        <v>0.1</v>
      </c>
      <c r="T662" s="86">
        <v>2.04</v>
      </c>
      <c r="U662" s="88">
        <v>8.8394513548857994</v>
      </c>
      <c r="V662" s="89">
        <v>3.88</v>
      </c>
      <c r="W662" s="85">
        <v>42.407929221724501</v>
      </c>
      <c r="X662" s="88">
        <v>69.833333333300004</v>
      </c>
      <c r="Y662" s="85">
        <v>-100</v>
      </c>
      <c r="Z662" s="88"/>
      <c r="AA662" s="85">
        <v>0.35</v>
      </c>
      <c r="AB662" s="91">
        <v>0.35</v>
      </c>
      <c r="AC662" s="86">
        <v>0.04</v>
      </c>
      <c r="AD662" s="86">
        <v>0.04</v>
      </c>
      <c r="AE662" s="86">
        <v>0</v>
      </c>
      <c r="AF662" s="88">
        <v>0</v>
      </c>
      <c r="AG662" s="85">
        <v>0.13896000471299999</v>
      </c>
      <c r="AH662" s="86">
        <v>6.2314000000000001E-2</v>
      </c>
      <c r="AI662" s="88">
        <v>1.50750037793E-2</v>
      </c>
      <c r="AJ662" s="150">
        <v>1</v>
      </c>
      <c r="AK662" s="151">
        <v>0</v>
      </c>
    </row>
    <row r="663" spans="1:37" x14ac:dyDescent="0.2">
      <c r="A663" s="149" t="s">
        <v>1620</v>
      </c>
      <c r="B663" s="66" t="s">
        <v>1621</v>
      </c>
      <c r="C663" s="67">
        <v>72</v>
      </c>
      <c r="D663" s="84" t="s">
        <v>342</v>
      </c>
      <c r="E663" s="85">
        <v>33.1263428182152</v>
      </c>
      <c r="F663" s="91">
        <v>33.1263428182152</v>
      </c>
      <c r="G663" s="86">
        <v>13.532114098062801</v>
      </c>
      <c r="H663" s="86">
        <v>13.532114098062801</v>
      </c>
      <c r="I663" s="86">
        <v>14.35</v>
      </c>
      <c r="J663" s="86">
        <v>14.74</v>
      </c>
      <c r="K663" s="87">
        <v>0</v>
      </c>
      <c r="L663" s="85">
        <v>2.1299999121000002</v>
      </c>
      <c r="M663" s="86">
        <v>0</v>
      </c>
      <c r="N663" s="86">
        <v>46.319894332976901</v>
      </c>
      <c r="O663" s="86">
        <v>14.593722499266599</v>
      </c>
      <c r="P663" s="86">
        <v>1.3149999999999999</v>
      </c>
      <c r="Q663" s="88">
        <v>2.0960999999999999</v>
      </c>
      <c r="R663" s="85">
        <v>0</v>
      </c>
      <c r="S663" s="86">
        <v>0</v>
      </c>
      <c r="T663" s="86">
        <v>1.74</v>
      </c>
      <c r="U663" s="88">
        <v>10.0639312477074</v>
      </c>
      <c r="V663" s="89">
        <v>3.77</v>
      </c>
      <c r="W663" s="85">
        <v>42.968721065497398</v>
      </c>
      <c r="X663" s="88">
        <v>38.1</v>
      </c>
      <c r="Y663" s="85">
        <v>97.44</v>
      </c>
      <c r="Z663" s="88"/>
      <c r="AA663" s="85">
        <v>0.19</v>
      </c>
      <c r="AB663" s="91">
        <v>0.19</v>
      </c>
      <c r="AC663" s="86">
        <v>7.0000000000000007E-2</v>
      </c>
      <c r="AD663" s="86">
        <v>7.0000000000000007E-2</v>
      </c>
      <c r="AE663" s="86">
        <v>0</v>
      </c>
      <c r="AF663" s="88">
        <v>0</v>
      </c>
      <c r="AG663" s="85">
        <v>0.17666399561900001</v>
      </c>
      <c r="AH663" s="86">
        <v>0.115247</v>
      </c>
      <c r="AI663" s="88">
        <v>6.5502996358299995E-2</v>
      </c>
      <c r="AJ663" s="150">
        <v>1</v>
      </c>
      <c r="AK663" s="151">
        <v>0</v>
      </c>
    </row>
    <row r="664" spans="1:37" x14ac:dyDescent="0.2">
      <c r="A664" s="149" t="s">
        <v>946</v>
      </c>
      <c r="B664" s="66" t="s">
        <v>1622</v>
      </c>
      <c r="C664" s="67">
        <v>72</v>
      </c>
      <c r="D664" s="84" t="s">
        <v>342</v>
      </c>
      <c r="E664" s="85">
        <v>29.1995877705256</v>
      </c>
      <c r="F664" s="91">
        <v>29.1995877705256</v>
      </c>
      <c r="G664" s="86">
        <v>12.7956028856063</v>
      </c>
      <c r="H664" s="86">
        <v>12.7956028856063</v>
      </c>
      <c r="I664" s="86">
        <v>1.47</v>
      </c>
      <c r="J664" s="86">
        <v>1.78</v>
      </c>
      <c r="K664" s="87">
        <v>0</v>
      </c>
      <c r="L664" s="85">
        <v>16.989999945800001</v>
      </c>
      <c r="M664" s="86">
        <v>0</v>
      </c>
      <c r="N664" s="86">
        <v>56.737155083780301</v>
      </c>
      <c r="O664" s="86">
        <v>27.035991880786199</v>
      </c>
      <c r="P664" s="86">
        <v>0.52</v>
      </c>
      <c r="Q664" s="88">
        <v>2.5038999999999998</v>
      </c>
      <c r="R664" s="85">
        <v>0</v>
      </c>
      <c r="S664" s="86">
        <v>4.4000000000000004</v>
      </c>
      <c r="T664" s="86">
        <v>1.9</v>
      </c>
      <c r="U664" s="88">
        <v>23.3390587427001</v>
      </c>
      <c r="V664" s="89">
        <v>3.62</v>
      </c>
      <c r="W664" s="85">
        <v>55.751327502256601</v>
      </c>
      <c r="X664" s="88">
        <v>79.933333333299998</v>
      </c>
      <c r="Y664" s="85"/>
      <c r="Z664" s="88"/>
      <c r="AA664" s="85">
        <v>0</v>
      </c>
      <c r="AB664" s="91">
        <v>0</v>
      </c>
      <c r="AC664" s="86">
        <v>0</v>
      </c>
      <c r="AD664" s="86">
        <v>0</v>
      </c>
      <c r="AE664" s="86">
        <v>0</v>
      </c>
      <c r="AF664" s="88">
        <v>0</v>
      </c>
      <c r="AG664" s="85">
        <v>0.133091999387</v>
      </c>
      <c r="AH664" s="86">
        <v>7.6150000000000002E-3</v>
      </c>
      <c r="AI664" s="88">
        <v>0</v>
      </c>
      <c r="AJ664" s="150">
        <v>1</v>
      </c>
      <c r="AK664" s="151">
        <v>0</v>
      </c>
    </row>
    <row r="665" spans="1:37" x14ac:dyDescent="0.2">
      <c r="A665" s="149" t="s">
        <v>1623</v>
      </c>
      <c r="B665" s="66" t="s">
        <v>1624</v>
      </c>
      <c r="C665" s="67">
        <v>72</v>
      </c>
      <c r="D665" s="84" t="s">
        <v>342</v>
      </c>
      <c r="E665" s="85">
        <v>61.284968388743401</v>
      </c>
      <c r="F665" s="91">
        <v>61.252439655028603</v>
      </c>
      <c r="G665" s="86">
        <v>21.373880260897099</v>
      </c>
      <c r="H665" s="86">
        <v>21.3705439805161</v>
      </c>
      <c r="I665" s="86">
        <v>6.62</v>
      </c>
      <c r="J665" s="86">
        <v>4.1399999999999997</v>
      </c>
      <c r="K665" s="87">
        <v>0</v>
      </c>
      <c r="L665" s="85">
        <v>4.0000026670900003E-2</v>
      </c>
      <c r="M665" s="86">
        <v>0</v>
      </c>
      <c r="N665" s="86">
        <v>87.537739013753793</v>
      </c>
      <c r="O665" s="86">
        <v>65.867158671586694</v>
      </c>
      <c r="P665" s="86">
        <v>0.54</v>
      </c>
      <c r="Q665" s="88">
        <v>3.0118999999999998</v>
      </c>
      <c r="R665" s="85">
        <v>0</v>
      </c>
      <c r="S665" s="86">
        <v>1.4</v>
      </c>
      <c r="T665" s="86">
        <v>2.76</v>
      </c>
      <c r="U665" s="88">
        <v>4.0627554339666698</v>
      </c>
      <c r="V665" s="89">
        <v>4.1500000000000004</v>
      </c>
      <c r="W665" s="85">
        <v>42.095338464018397</v>
      </c>
      <c r="X665" s="88">
        <v>77.966666666699993</v>
      </c>
      <c r="Y665" s="85"/>
      <c r="Z665" s="88"/>
      <c r="AA665" s="85">
        <v>0.2</v>
      </c>
      <c r="AB665" s="91">
        <v>0.23</v>
      </c>
      <c r="AC665" s="86">
        <v>0</v>
      </c>
      <c r="AD665" s="86">
        <v>0</v>
      </c>
      <c r="AE665" s="86">
        <v>0</v>
      </c>
      <c r="AF665" s="88">
        <v>0</v>
      </c>
      <c r="AG665" s="85">
        <v>4.44000033832E-3</v>
      </c>
      <c r="AH665" s="86">
        <v>2.9996999999999999E-2</v>
      </c>
      <c r="AI665" s="88">
        <v>0</v>
      </c>
      <c r="AJ665" s="150">
        <v>1</v>
      </c>
      <c r="AK665" s="151">
        <v>0</v>
      </c>
    </row>
    <row r="666" spans="1:37" x14ac:dyDescent="0.2">
      <c r="A666" s="149" t="s">
        <v>1625</v>
      </c>
      <c r="B666" s="66" t="s">
        <v>1626</v>
      </c>
      <c r="C666" s="67">
        <v>72</v>
      </c>
      <c r="D666" s="84" t="s">
        <v>342</v>
      </c>
      <c r="E666" s="85">
        <v>57.742395501204101</v>
      </c>
      <c r="F666" s="91">
        <v>57.644186140372099</v>
      </c>
      <c r="G666" s="86">
        <v>30.7496199432269</v>
      </c>
      <c r="H666" s="86">
        <v>30.651410582394998</v>
      </c>
      <c r="I666" s="86">
        <v>17.68</v>
      </c>
      <c r="J666" s="86">
        <v>10.77</v>
      </c>
      <c r="K666" s="87">
        <v>0</v>
      </c>
      <c r="L666" s="85">
        <v>0.73999999651299997</v>
      </c>
      <c r="M666" s="86">
        <v>0</v>
      </c>
      <c r="N666" s="86">
        <v>97.312878639828</v>
      </c>
      <c r="O666" s="86">
        <v>85.819572204366594</v>
      </c>
      <c r="P666" s="86">
        <v>0.52200000000000002</v>
      </c>
      <c r="Q666" s="88">
        <v>2.2945000000000002</v>
      </c>
      <c r="R666" s="85">
        <v>0</v>
      </c>
      <c r="S666" s="86">
        <v>0.9</v>
      </c>
      <c r="T666" s="86">
        <v>1.39</v>
      </c>
      <c r="U666" s="88">
        <v>3.4850869758243501</v>
      </c>
      <c r="V666" s="89">
        <v>4.3</v>
      </c>
      <c r="W666" s="85">
        <v>46.285444138183301</v>
      </c>
      <c r="X666" s="88">
        <v>65.833333333300004</v>
      </c>
      <c r="Y666" s="85">
        <v>-100</v>
      </c>
      <c r="Z666" s="88"/>
      <c r="AA666" s="85">
        <v>0</v>
      </c>
      <c r="AB666" s="91">
        <v>0</v>
      </c>
      <c r="AC666" s="86">
        <v>0</v>
      </c>
      <c r="AD666" s="86">
        <v>0</v>
      </c>
      <c r="AE666" s="86">
        <v>0.08</v>
      </c>
      <c r="AF666" s="88">
        <v>7.0077995791400003</v>
      </c>
      <c r="AG666" s="85">
        <v>3.2149999699899998E-3</v>
      </c>
      <c r="AH666" s="86">
        <v>6.0967E-2</v>
      </c>
      <c r="AI666" s="88">
        <v>2.2967999785600001E-2</v>
      </c>
      <c r="AJ666" s="150">
        <v>1</v>
      </c>
      <c r="AK666" s="151">
        <v>0</v>
      </c>
    </row>
    <row r="667" spans="1:37" x14ac:dyDescent="0.2">
      <c r="A667" s="149" t="s">
        <v>1627</v>
      </c>
      <c r="B667" s="66" t="s">
        <v>1628</v>
      </c>
      <c r="C667" s="67">
        <v>72</v>
      </c>
      <c r="D667" s="84" t="s">
        <v>342</v>
      </c>
      <c r="E667" s="85">
        <v>46.188637114506101</v>
      </c>
      <c r="F667" s="91">
        <v>45.531289517755198</v>
      </c>
      <c r="G667" s="86">
        <v>25.976052952367901</v>
      </c>
      <c r="H667" s="86">
        <v>25.318705355617102</v>
      </c>
      <c r="I667" s="86">
        <v>12.69</v>
      </c>
      <c r="J667" s="86">
        <v>12.36</v>
      </c>
      <c r="K667" s="87">
        <v>0</v>
      </c>
      <c r="L667" s="85">
        <v>0.46000035772199999</v>
      </c>
      <c r="M667" s="86">
        <v>6.3366118377709496E-3</v>
      </c>
      <c r="N667" s="86">
        <v>79.896685320705998</v>
      </c>
      <c r="O667" s="86">
        <v>85.523034518965702</v>
      </c>
      <c r="P667" s="86">
        <v>0.45</v>
      </c>
      <c r="Q667" s="88">
        <v>1.7342</v>
      </c>
      <c r="R667" s="85">
        <v>1.8628912071535001E-2</v>
      </c>
      <c r="S667" s="86">
        <v>1</v>
      </c>
      <c r="T667" s="86">
        <v>1.2</v>
      </c>
      <c r="U667" s="88">
        <v>3.4428153160850798</v>
      </c>
      <c r="V667" s="89">
        <v>4.24</v>
      </c>
      <c r="W667" s="85">
        <v>48.7567956479133</v>
      </c>
      <c r="X667" s="88">
        <v>62.4</v>
      </c>
      <c r="Y667" s="85">
        <v>-99.1</v>
      </c>
      <c r="Z667" s="88"/>
      <c r="AA667" s="85">
        <v>0.46</v>
      </c>
      <c r="AB667" s="91">
        <v>0.4</v>
      </c>
      <c r="AC667" s="86">
        <v>7.0000000000000007E-2</v>
      </c>
      <c r="AD667" s="86">
        <v>0.02</v>
      </c>
      <c r="AE667" s="86">
        <v>0.04</v>
      </c>
      <c r="AF667" s="88">
        <v>3.10840019247</v>
      </c>
      <c r="AG667" s="85">
        <v>1.04053697884E-8</v>
      </c>
      <c r="AH667" s="86">
        <v>4.3289000000000001E-2</v>
      </c>
      <c r="AI667" s="88">
        <v>2.1198325545E-10</v>
      </c>
      <c r="AJ667" s="150">
        <v>1</v>
      </c>
      <c r="AK667" s="151">
        <v>0</v>
      </c>
    </row>
    <row r="668" spans="1:37" x14ac:dyDescent="0.2">
      <c r="A668" s="149" t="s">
        <v>1629</v>
      </c>
      <c r="B668" s="66" t="s">
        <v>1630</v>
      </c>
      <c r="C668" s="67">
        <v>72</v>
      </c>
      <c r="D668" s="84" t="s">
        <v>342</v>
      </c>
      <c r="E668" s="85">
        <v>29.173375588894299</v>
      </c>
      <c r="F668" s="91">
        <v>29.150373569828201</v>
      </c>
      <c r="G668" s="86">
        <v>13.6461607926325</v>
      </c>
      <c r="H668" s="86">
        <v>13.6274184067268</v>
      </c>
      <c r="I668" s="86">
        <v>16.170000000000002</v>
      </c>
      <c r="J668" s="86">
        <v>12.12</v>
      </c>
      <c r="K668" s="87">
        <v>9.4999999999999998E-3</v>
      </c>
      <c r="L668" s="85">
        <v>8.5800000041499995</v>
      </c>
      <c r="M668" s="86">
        <v>0</v>
      </c>
      <c r="N668" s="86">
        <v>71.491733948481397</v>
      </c>
      <c r="O668" s="86">
        <v>4.1636348936858303</v>
      </c>
      <c r="P668" s="86">
        <v>0.90100000000000002</v>
      </c>
      <c r="Q668" s="88">
        <v>1.0696000000000001</v>
      </c>
      <c r="R668" s="85">
        <v>0</v>
      </c>
      <c r="S668" s="86">
        <v>2.5</v>
      </c>
      <c r="T668" s="86">
        <v>1.43</v>
      </c>
      <c r="U668" s="88">
        <v>7.3427556418841204</v>
      </c>
      <c r="V668" s="89">
        <v>3.64</v>
      </c>
      <c r="W668" s="85">
        <v>42.430653832441401</v>
      </c>
      <c r="X668" s="88"/>
      <c r="Y668" s="85">
        <v>100</v>
      </c>
      <c r="Z668" s="88"/>
      <c r="AA668" s="85">
        <v>0.09</v>
      </c>
      <c r="AB668" s="91">
        <v>0.09</v>
      </c>
      <c r="AC668" s="86">
        <v>0.06</v>
      </c>
      <c r="AD668" s="86">
        <v>0.06</v>
      </c>
      <c r="AE668" s="86">
        <v>0</v>
      </c>
      <c r="AF668" s="88">
        <v>0</v>
      </c>
      <c r="AG668" s="85">
        <v>6.12720000505E-2</v>
      </c>
      <c r="AH668" s="86">
        <v>9.7542000000000004E-2</v>
      </c>
      <c r="AI668" s="88">
        <v>0</v>
      </c>
      <c r="AJ668" s="150">
        <v>1</v>
      </c>
      <c r="AK668" s="151">
        <v>0</v>
      </c>
    </row>
    <row r="669" spans="1:37" x14ac:dyDescent="0.2">
      <c r="A669" s="149" t="s">
        <v>1631</v>
      </c>
      <c r="B669" s="66" t="s">
        <v>1632</v>
      </c>
      <c r="C669" s="67">
        <v>72</v>
      </c>
      <c r="D669" s="84" t="s">
        <v>342</v>
      </c>
      <c r="E669" s="85">
        <v>33.635750876247002</v>
      </c>
      <c r="F669" s="91">
        <v>33.622270153680198</v>
      </c>
      <c r="G669" s="86">
        <v>18.236721488271801</v>
      </c>
      <c r="H669" s="86">
        <v>18.2340253437584</v>
      </c>
      <c r="I669" s="86">
        <v>15.37</v>
      </c>
      <c r="J669" s="86">
        <v>28.35</v>
      </c>
      <c r="K669" s="87">
        <v>0</v>
      </c>
      <c r="L669" s="85">
        <v>0.70000000041900001</v>
      </c>
      <c r="M669" s="86">
        <v>3.4991242497578998E-3</v>
      </c>
      <c r="N669" s="86">
        <v>53.7954089592155</v>
      </c>
      <c r="O669" s="86">
        <v>12.7487741563311</v>
      </c>
      <c r="P669" s="86">
        <v>1.252</v>
      </c>
      <c r="Q669" s="88">
        <v>1.5578000000000001</v>
      </c>
      <c r="R669" s="85">
        <v>1.2594458438287199E-2</v>
      </c>
      <c r="S669" s="86">
        <v>1.7</v>
      </c>
      <c r="T669" s="86">
        <v>1.44</v>
      </c>
      <c r="U669" s="88">
        <v>7.9104880021569199</v>
      </c>
      <c r="V669" s="89">
        <v>3.81</v>
      </c>
      <c r="W669" s="85">
        <v>51.278859018583503</v>
      </c>
      <c r="X669" s="88">
        <v>61.4</v>
      </c>
      <c r="Y669" s="85">
        <v>100</v>
      </c>
      <c r="Z669" s="88"/>
      <c r="AA669" s="85">
        <v>0.31</v>
      </c>
      <c r="AB669" s="91">
        <v>0.31</v>
      </c>
      <c r="AC669" s="86">
        <v>0.15</v>
      </c>
      <c r="AD669" s="86">
        <v>0.15</v>
      </c>
      <c r="AE669" s="86">
        <v>0</v>
      </c>
      <c r="AF669" s="88">
        <v>0</v>
      </c>
      <c r="AG669" s="85">
        <v>0</v>
      </c>
      <c r="AH669" s="86">
        <v>0.14203299999999999</v>
      </c>
      <c r="AI669" s="88">
        <v>1.44290000123E-2</v>
      </c>
      <c r="AJ669" s="150">
        <v>1</v>
      </c>
      <c r="AK669" s="151">
        <v>0</v>
      </c>
    </row>
    <row r="670" spans="1:37" x14ac:dyDescent="0.2">
      <c r="A670" s="149" t="s">
        <v>1633</v>
      </c>
      <c r="B670" s="66" t="s">
        <v>1634</v>
      </c>
      <c r="C670" s="67">
        <v>72</v>
      </c>
      <c r="D670" s="84" t="s">
        <v>342</v>
      </c>
      <c r="E670" s="85">
        <v>29.498772567664201</v>
      </c>
      <c r="F670" s="91">
        <v>29.4024424349772</v>
      </c>
      <c r="G670" s="86">
        <v>17.875454460706599</v>
      </c>
      <c r="H670" s="86">
        <v>17.797768869830001</v>
      </c>
      <c r="I670" s="86">
        <v>40.229999999999997</v>
      </c>
      <c r="J670" s="86">
        <v>66.03</v>
      </c>
      <c r="K670" s="87">
        <v>1.7299999999999999E-2</v>
      </c>
      <c r="L670" s="85">
        <v>1.7400000010900001</v>
      </c>
      <c r="M670" s="86">
        <v>0</v>
      </c>
      <c r="N670" s="86">
        <v>46.495542576083601</v>
      </c>
      <c r="O670" s="86">
        <v>4.78018143754361</v>
      </c>
      <c r="P670" s="86">
        <v>3.1080000000000001</v>
      </c>
      <c r="Q670" s="88">
        <v>1.4500999999999999</v>
      </c>
      <c r="R670" s="85">
        <v>0</v>
      </c>
      <c r="S670" s="86">
        <v>1.7</v>
      </c>
      <c r="T670" s="86">
        <v>1.67</v>
      </c>
      <c r="U670" s="88">
        <v>8.1616481774960405</v>
      </c>
      <c r="V670" s="89">
        <v>3.56</v>
      </c>
      <c r="W670" s="85">
        <v>46.847859361696102</v>
      </c>
      <c r="X670" s="88">
        <v>53.866666666699999</v>
      </c>
      <c r="Y670" s="85"/>
      <c r="Z670" s="88"/>
      <c r="AA670" s="85">
        <v>0.18</v>
      </c>
      <c r="AB670" s="91">
        <v>0.18</v>
      </c>
      <c r="AC670" s="86">
        <v>0.05</v>
      </c>
      <c r="AD670" s="86">
        <v>0.05</v>
      </c>
      <c r="AE670" s="86">
        <v>0.04</v>
      </c>
      <c r="AF670" s="88">
        <v>0</v>
      </c>
      <c r="AG670" s="85">
        <v>8.8133999860400006E-2</v>
      </c>
      <c r="AH670" s="86">
        <v>0.28984799999999999</v>
      </c>
      <c r="AI670" s="88">
        <v>7.3933999882900003E-2</v>
      </c>
      <c r="AJ670" s="150">
        <v>1</v>
      </c>
      <c r="AK670" s="151">
        <v>0</v>
      </c>
    </row>
    <row r="671" spans="1:37" x14ac:dyDescent="0.2">
      <c r="A671" s="149" t="s">
        <v>1635</v>
      </c>
      <c r="B671" s="66" t="s">
        <v>1636</v>
      </c>
      <c r="C671" s="67">
        <v>72</v>
      </c>
      <c r="D671" s="84" t="s">
        <v>342</v>
      </c>
      <c r="E671" s="85">
        <v>44.528930177314002</v>
      </c>
      <c r="F671" s="91">
        <v>44.478026639518099</v>
      </c>
      <c r="G671" s="86">
        <v>19.5066598795283</v>
      </c>
      <c r="H671" s="86">
        <v>19.4949944854501</v>
      </c>
      <c r="I671" s="86">
        <v>58.15</v>
      </c>
      <c r="J671" s="86">
        <v>108.31</v>
      </c>
      <c r="K671" s="87">
        <v>0</v>
      </c>
      <c r="L671" s="85">
        <v>0.36999999989799998</v>
      </c>
      <c r="M671" s="86">
        <v>3.8361029702762201E-3</v>
      </c>
      <c r="N671" s="86">
        <v>65.371239923716701</v>
      </c>
      <c r="O671" s="86">
        <v>40.357255769838801</v>
      </c>
      <c r="P671" s="86">
        <v>4.0490000000000004</v>
      </c>
      <c r="Q671" s="88">
        <v>1.5318000000000001</v>
      </c>
      <c r="R671" s="85">
        <v>3.8819875776397499E-2</v>
      </c>
      <c r="S671" s="86">
        <v>1</v>
      </c>
      <c r="T671" s="86">
        <v>2.27</v>
      </c>
      <c r="U671" s="88">
        <v>3.8686688724866398</v>
      </c>
      <c r="V671" s="89">
        <v>3.66</v>
      </c>
      <c r="W671" s="85">
        <v>48.222353731721803</v>
      </c>
      <c r="X671" s="88">
        <v>57.8</v>
      </c>
      <c r="Y671" s="85">
        <v>100</v>
      </c>
      <c r="Z671" s="88"/>
      <c r="AA671" s="85">
        <v>0.92</v>
      </c>
      <c r="AB671" s="91">
        <v>1.02</v>
      </c>
      <c r="AC671" s="86">
        <v>0.53</v>
      </c>
      <c r="AD671" s="86">
        <v>0.53</v>
      </c>
      <c r="AE671" s="86">
        <v>0.33</v>
      </c>
      <c r="AF671" s="88">
        <v>0.30939999214300001</v>
      </c>
      <c r="AG671" s="85">
        <v>0</v>
      </c>
      <c r="AH671" s="86">
        <v>0.68962999999999997</v>
      </c>
      <c r="AI671" s="88">
        <v>0.85519800088999998</v>
      </c>
      <c r="AJ671" s="150">
        <v>1</v>
      </c>
      <c r="AK671" s="151">
        <v>0</v>
      </c>
    </row>
    <row r="672" spans="1:37" x14ac:dyDescent="0.2">
      <c r="A672" s="149" t="s">
        <v>1637</v>
      </c>
      <c r="B672" s="66" t="s">
        <v>1638</v>
      </c>
      <c r="C672" s="67">
        <v>72</v>
      </c>
      <c r="D672" s="84" t="s">
        <v>342</v>
      </c>
      <c r="E672" s="85">
        <v>36.987931627246802</v>
      </c>
      <c r="F672" s="91">
        <v>36.987931627246802</v>
      </c>
      <c r="G672" s="86">
        <v>16.769660692719299</v>
      </c>
      <c r="H672" s="86">
        <v>16.769660692719299</v>
      </c>
      <c r="I672" s="86">
        <v>19.309999999999999</v>
      </c>
      <c r="J672" s="86">
        <v>20.190000000000001</v>
      </c>
      <c r="K672" s="87">
        <v>0.1273</v>
      </c>
      <c r="L672" s="85">
        <v>3.9800000029799998</v>
      </c>
      <c r="M672" s="86">
        <v>6.7528912104384397E-3</v>
      </c>
      <c r="N672" s="86">
        <v>69.004343752661597</v>
      </c>
      <c r="O672" s="86">
        <v>16.3756177924217</v>
      </c>
      <c r="P672" s="86">
        <v>1.214</v>
      </c>
      <c r="Q672" s="88">
        <v>0.92069999999999996</v>
      </c>
      <c r="R672" s="85">
        <v>2.2446689113355799E-2</v>
      </c>
      <c r="S672" s="86">
        <v>1.9</v>
      </c>
      <c r="T672" s="86">
        <v>1.45</v>
      </c>
      <c r="U672" s="88">
        <v>6.4520394580251601</v>
      </c>
      <c r="V672" s="89">
        <v>3.75</v>
      </c>
      <c r="W672" s="85">
        <v>47.505039246628897</v>
      </c>
      <c r="X672" s="88">
        <v>58.266666666699997</v>
      </c>
      <c r="Y672" s="85">
        <v>100</v>
      </c>
      <c r="Z672" s="88"/>
      <c r="AA672" s="85">
        <v>0.16</v>
      </c>
      <c r="AB672" s="91">
        <v>0.16</v>
      </c>
      <c r="AC672" s="86">
        <v>0.11</v>
      </c>
      <c r="AD672" s="86">
        <v>0.11</v>
      </c>
      <c r="AE672" s="86">
        <v>0.02</v>
      </c>
      <c r="AF672" s="88">
        <v>0</v>
      </c>
      <c r="AG672" s="85">
        <v>0.203130000033</v>
      </c>
      <c r="AH672" s="86">
        <v>0.15826999999999999</v>
      </c>
      <c r="AI672" s="88">
        <v>1.45490000023E-2</v>
      </c>
      <c r="AJ672" s="150">
        <v>1</v>
      </c>
      <c r="AK672" s="151">
        <v>0</v>
      </c>
    </row>
    <row r="673" spans="1:37" x14ac:dyDescent="0.2">
      <c r="A673" s="149" t="s">
        <v>1639</v>
      </c>
      <c r="B673" s="66" t="s">
        <v>1640</v>
      </c>
      <c r="C673" s="67">
        <v>72</v>
      </c>
      <c r="D673" s="84" t="s">
        <v>342</v>
      </c>
      <c r="E673" s="85">
        <v>44.153729027532798</v>
      </c>
      <c r="F673" s="91">
        <v>44.153729027532798</v>
      </c>
      <c r="G673" s="86">
        <v>19.905172164561002</v>
      </c>
      <c r="H673" s="86">
        <v>19.905172164561002</v>
      </c>
      <c r="I673" s="86">
        <v>30.73</v>
      </c>
      <c r="J673" s="86">
        <v>47.87</v>
      </c>
      <c r="K673" s="87">
        <v>0</v>
      </c>
      <c r="L673" s="85">
        <v>1.80999999678</v>
      </c>
      <c r="M673" s="86">
        <v>0</v>
      </c>
      <c r="N673" s="86">
        <v>77.529575504523294</v>
      </c>
      <c r="O673" s="86">
        <v>4.1139555732642696</v>
      </c>
      <c r="P673" s="86">
        <v>1.9139999999999999</v>
      </c>
      <c r="Q673" s="88">
        <v>1.2206999999999999</v>
      </c>
      <c r="R673" s="85">
        <v>0</v>
      </c>
      <c r="S673" s="86">
        <v>1.2</v>
      </c>
      <c r="T673" s="86">
        <v>1.82</v>
      </c>
      <c r="U673" s="88">
        <v>6.1165881253192298</v>
      </c>
      <c r="V673" s="89">
        <v>3.81</v>
      </c>
      <c r="W673" s="85">
        <v>46.32700484363</v>
      </c>
      <c r="X673" s="88"/>
      <c r="Y673" s="85">
        <v>100</v>
      </c>
      <c r="Z673" s="88"/>
      <c r="AA673" s="85">
        <v>0.16</v>
      </c>
      <c r="AB673" s="91">
        <v>0.16</v>
      </c>
      <c r="AC673" s="86">
        <v>0</v>
      </c>
      <c r="AD673" s="86">
        <v>0</v>
      </c>
      <c r="AE673" s="86">
        <v>0.09</v>
      </c>
      <c r="AF673" s="88">
        <v>0</v>
      </c>
      <c r="AG673" s="85">
        <v>5.15039999875E-2</v>
      </c>
      <c r="AH673" s="86">
        <v>0.34227000000000002</v>
      </c>
      <c r="AI673" s="88">
        <v>0.116930999972</v>
      </c>
      <c r="AJ673" s="150">
        <v>1</v>
      </c>
      <c r="AK673" s="151">
        <v>0</v>
      </c>
    </row>
    <row r="674" spans="1:37" x14ac:dyDescent="0.2">
      <c r="A674" s="149" t="s">
        <v>1641</v>
      </c>
      <c r="B674" s="66" t="s">
        <v>1642</v>
      </c>
      <c r="C674" s="67">
        <v>72</v>
      </c>
      <c r="D674" s="84" t="s">
        <v>342</v>
      </c>
      <c r="E674" s="85">
        <v>33.129376690009003</v>
      </c>
      <c r="F674" s="91">
        <v>32.618040629550002</v>
      </c>
      <c r="G674" s="86">
        <v>19.319836372460699</v>
      </c>
      <c r="H674" s="86">
        <v>18.9801012272065</v>
      </c>
      <c r="I674" s="86">
        <v>136.44</v>
      </c>
      <c r="J674" s="86">
        <v>306.83999999999997</v>
      </c>
      <c r="K674" s="87">
        <v>0.1348</v>
      </c>
      <c r="L674" s="85">
        <v>1.4900000012600001</v>
      </c>
      <c r="M674" s="86">
        <v>0</v>
      </c>
      <c r="N674" s="86">
        <v>49.986269771529003</v>
      </c>
      <c r="O674" s="86">
        <v>37.3879258816497</v>
      </c>
      <c r="P674" s="86">
        <v>14.276</v>
      </c>
      <c r="Q674" s="88">
        <v>2.4459</v>
      </c>
      <c r="R674" s="85">
        <v>0</v>
      </c>
      <c r="S674" s="86">
        <v>0.7</v>
      </c>
      <c r="T674" s="86">
        <v>3.1</v>
      </c>
      <c r="U674" s="88">
        <v>5.62643000762671</v>
      </c>
      <c r="V674" s="89">
        <v>2.59</v>
      </c>
      <c r="W674" s="85">
        <v>44.9382391486213</v>
      </c>
      <c r="X674" s="88">
        <v>44.0333333333</v>
      </c>
      <c r="Y674" s="85">
        <v>100</v>
      </c>
      <c r="Z674" s="88"/>
      <c r="AA674" s="85">
        <v>1.76</v>
      </c>
      <c r="AB674" s="91">
        <v>2.2599999999999998</v>
      </c>
      <c r="AC674" s="86">
        <v>0.56000000000000005</v>
      </c>
      <c r="AD674" s="86">
        <v>0.85</v>
      </c>
      <c r="AE674" s="86">
        <v>1.28</v>
      </c>
      <c r="AF674" s="88">
        <v>0</v>
      </c>
      <c r="AG674" s="85">
        <v>1.2390000034400001E-3</v>
      </c>
      <c r="AH674" s="86">
        <v>1.1935039999999999</v>
      </c>
      <c r="AI674" s="88">
        <v>1.9216500053300001</v>
      </c>
      <c r="AJ674" s="150">
        <v>1</v>
      </c>
      <c r="AK674" s="151">
        <v>0</v>
      </c>
    </row>
    <row r="675" spans="1:37" x14ac:dyDescent="0.2">
      <c r="A675" s="149" t="s">
        <v>1643</v>
      </c>
      <c r="B675" s="66" t="s">
        <v>1644</v>
      </c>
      <c r="C675" s="67">
        <v>72</v>
      </c>
      <c r="D675" s="84" t="s">
        <v>342</v>
      </c>
      <c r="E675" s="85">
        <v>23.785938017265501</v>
      </c>
      <c r="F675" s="91">
        <v>23.722274567725201</v>
      </c>
      <c r="G675" s="86">
        <v>14.2835315388729</v>
      </c>
      <c r="H675" s="86">
        <v>14.252973083093501</v>
      </c>
      <c r="I675" s="86">
        <v>84.19</v>
      </c>
      <c r="J675" s="86">
        <v>295.02</v>
      </c>
      <c r="K675" s="87">
        <v>0.1273</v>
      </c>
      <c r="L675" s="85">
        <v>5.6499999988500003</v>
      </c>
      <c r="M675" s="86">
        <v>0</v>
      </c>
      <c r="N675" s="86">
        <v>34.485220344215499</v>
      </c>
      <c r="O675" s="86">
        <v>53.300641267446203</v>
      </c>
      <c r="P675" s="86">
        <v>11.131</v>
      </c>
      <c r="Q675" s="88">
        <v>1.6411</v>
      </c>
      <c r="R675" s="85">
        <v>0</v>
      </c>
      <c r="S675" s="86">
        <v>1.2</v>
      </c>
      <c r="T675" s="86">
        <v>3.17</v>
      </c>
      <c r="U675" s="88">
        <v>6.3676182230257998</v>
      </c>
      <c r="V675" s="89">
        <v>2.88</v>
      </c>
      <c r="W675" s="85">
        <v>52.860022735303701</v>
      </c>
      <c r="X675" s="88">
        <v>52.1</v>
      </c>
      <c r="Y675" s="85">
        <v>55.460000000000008</v>
      </c>
      <c r="Z675" s="88"/>
      <c r="AA675" s="85">
        <v>1.24</v>
      </c>
      <c r="AB675" s="91">
        <v>1.33</v>
      </c>
      <c r="AC675" s="86">
        <v>0.56999999999999995</v>
      </c>
      <c r="AD675" s="86">
        <v>0.59</v>
      </c>
      <c r="AE675" s="86">
        <v>1.1299999999999999</v>
      </c>
      <c r="AF675" s="88">
        <v>0</v>
      </c>
      <c r="AG675" s="85">
        <v>4.7082000044400003E-2</v>
      </c>
      <c r="AH675" s="86">
        <v>1.564538</v>
      </c>
      <c r="AI675" s="88">
        <v>1.40921000133</v>
      </c>
      <c r="AJ675" s="150">
        <v>1</v>
      </c>
      <c r="AK675" s="151">
        <v>0</v>
      </c>
    </row>
    <row r="676" spans="1:37" x14ac:dyDescent="0.2">
      <c r="A676" s="149" t="s">
        <v>1645</v>
      </c>
      <c r="B676" s="66" t="s">
        <v>1646</v>
      </c>
      <c r="C676" s="67">
        <v>72</v>
      </c>
      <c r="D676" s="84" t="s">
        <v>342</v>
      </c>
      <c r="E676" s="85">
        <v>11.5194842613268</v>
      </c>
      <c r="F676" s="91">
        <v>11.3250018007635</v>
      </c>
      <c r="G676" s="86">
        <v>7.52899229273212</v>
      </c>
      <c r="H676" s="86">
        <v>7.41734495426061</v>
      </c>
      <c r="I676" s="86">
        <v>12.77</v>
      </c>
      <c r="J676" s="86">
        <v>525.79</v>
      </c>
      <c r="K676" s="87">
        <v>0.08</v>
      </c>
      <c r="L676" s="85">
        <v>3.0100000036200001</v>
      </c>
      <c r="M676" s="86">
        <v>0</v>
      </c>
      <c r="N676" s="86">
        <v>23.408333333333299</v>
      </c>
      <c r="O676" s="86">
        <v>36.058726743450201</v>
      </c>
      <c r="P676" s="86">
        <v>33.590000000000003</v>
      </c>
      <c r="Q676" s="88">
        <v>0.06</v>
      </c>
      <c r="R676" s="85">
        <v>0</v>
      </c>
      <c r="S676" s="86">
        <v>1.9</v>
      </c>
      <c r="T676" s="86">
        <v>3.44</v>
      </c>
      <c r="U676" s="88">
        <v>5.4959302744363603</v>
      </c>
      <c r="V676" s="89">
        <v>2.52</v>
      </c>
      <c r="W676" s="85">
        <v>44.601041807465698</v>
      </c>
      <c r="X676" s="88">
        <v>43.4666666667</v>
      </c>
      <c r="Y676" s="85">
        <v>-100</v>
      </c>
      <c r="Z676" s="88"/>
      <c r="AA676" s="85">
        <v>2.1800000000000002</v>
      </c>
      <c r="AB676" s="91">
        <v>2.33</v>
      </c>
      <c r="AC676" s="86">
        <v>0.82</v>
      </c>
      <c r="AD676" s="86">
        <v>0.85</v>
      </c>
      <c r="AE676" s="86">
        <v>0.8</v>
      </c>
      <c r="AF676" s="88">
        <v>0.87230002985099997</v>
      </c>
      <c r="AG676" s="85">
        <v>0.28933899975100003</v>
      </c>
      <c r="AH676" s="86">
        <v>1.7440230000000001</v>
      </c>
      <c r="AI676" s="88">
        <v>3.0105849974100001</v>
      </c>
      <c r="AJ676" s="150">
        <v>1</v>
      </c>
      <c r="AK676" s="151">
        <v>0</v>
      </c>
    </row>
    <row r="677" spans="1:37" x14ac:dyDescent="0.2">
      <c r="A677" s="149" t="s">
        <v>1647</v>
      </c>
      <c r="B677" s="66" t="s">
        <v>1648</v>
      </c>
      <c r="C677" s="67">
        <v>54</v>
      </c>
      <c r="D677" s="84" t="s">
        <v>342</v>
      </c>
      <c r="E677" s="85">
        <v>2.9659096631250299</v>
      </c>
      <c r="F677" s="91">
        <v>2.9659096631250299</v>
      </c>
      <c r="G677" s="86">
        <v>1.3881195763465799</v>
      </c>
      <c r="H677" s="86">
        <v>1.3881195763465799</v>
      </c>
      <c r="I677" s="86">
        <v>11.12</v>
      </c>
      <c r="J677" s="86">
        <v>9.02</v>
      </c>
      <c r="K677" s="87">
        <v>0</v>
      </c>
      <c r="L677" s="85">
        <v>43.9299930428</v>
      </c>
      <c r="M677" s="86">
        <v>0</v>
      </c>
      <c r="N677" s="86">
        <v>6.4187446259673298</v>
      </c>
      <c r="O677" s="86">
        <v>1.76701570680628</v>
      </c>
      <c r="P677" s="86">
        <v>0.97299999999999998</v>
      </c>
      <c r="Q677" s="88">
        <v>0.72740000000000005</v>
      </c>
      <c r="R677" s="85">
        <v>0</v>
      </c>
      <c r="S677" s="86">
        <v>16.100000000000001</v>
      </c>
      <c r="T677" s="86">
        <v>1.77</v>
      </c>
      <c r="U677" s="88">
        <v>12.372224180472299</v>
      </c>
      <c r="V677" s="89">
        <v>3.17</v>
      </c>
      <c r="W677" s="85">
        <v>35.007727650229299</v>
      </c>
      <c r="X677" s="88">
        <v>73.400000000000006</v>
      </c>
      <c r="Y677" s="85">
        <v>100</v>
      </c>
      <c r="Z677" s="88"/>
      <c r="AA677" s="85">
        <v>0</v>
      </c>
      <c r="AB677" s="91">
        <v>0</v>
      </c>
      <c r="AC677" s="86">
        <v>0</v>
      </c>
      <c r="AD677" s="86">
        <v>0</v>
      </c>
      <c r="AE677" s="86">
        <v>0.01</v>
      </c>
      <c r="AF677" s="88">
        <v>7.5153046636599996E-9</v>
      </c>
      <c r="AG677" s="85">
        <v>0.25235400044400003</v>
      </c>
      <c r="AH677" s="86">
        <v>3.7078E-2</v>
      </c>
      <c r="AI677" s="88">
        <v>2.4292800317500001E-6</v>
      </c>
      <c r="AJ677" s="150">
        <v>1</v>
      </c>
      <c r="AK677" s="151">
        <v>0</v>
      </c>
    </row>
    <row r="678" spans="1:37" x14ac:dyDescent="0.2">
      <c r="A678" s="149" t="s">
        <v>1649</v>
      </c>
      <c r="B678" s="66" t="s">
        <v>1650</v>
      </c>
      <c r="C678" s="67">
        <v>54</v>
      </c>
      <c r="D678" s="84" t="s">
        <v>342</v>
      </c>
      <c r="E678" s="85">
        <v>12.216865049470099</v>
      </c>
      <c r="F678" s="91">
        <v>12.204309175832501</v>
      </c>
      <c r="G678" s="86">
        <v>8.0784490984882709</v>
      </c>
      <c r="H678" s="86">
        <v>8.0658932248505906</v>
      </c>
      <c r="I678" s="86">
        <v>19.309999999999999</v>
      </c>
      <c r="J678" s="86">
        <v>14.53</v>
      </c>
      <c r="K678" s="87">
        <v>0</v>
      </c>
      <c r="L678" s="85">
        <v>47.160000950200001</v>
      </c>
      <c r="M678" s="86">
        <v>0</v>
      </c>
      <c r="N678" s="86">
        <v>28.992237776155999</v>
      </c>
      <c r="O678" s="86">
        <v>1.17489589530042</v>
      </c>
      <c r="P678" s="86">
        <v>0.93400000000000005</v>
      </c>
      <c r="Q678" s="88">
        <v>0.27900000000000003</v>
      </c>
      <c r="R678" s="85">
        <v>0</v>
      </c>
      <c r="S678" s="86">
        <v>12.2</v>
      </c>
      <c r="T678" s="86">
        <v>1.86</v>
      </c>
      <c r="U678" s="88">
        <v>9.6906232735673807</v>
      </c>
      <c r="V678" s="89">
        <v>3.37</v>
      </c>
      <c r="W678" s="85">
        <v>63.998072605187602</v>
      </c>
      <c r="X678" s="88">
        <v>81.333333333300004</v>
      </c>
      <c r="Y678" s="85"/>
      <c r="Z678" s="88"/>
      <c r="AA678" s="85">
        <v>0</v>
      </c>
      <c r="AB678" s="91">
        <v>0</v>
      </c>
      <c r="AC678" s="86">
        <v>0</v>
      </c>
      <c r="AD678" s="86">
        <v>0</v>
      </c>
      <c r="AE678" s="86">
        <v>0.01</v>
      </c>
      <c r="AF678" s="88">
        <v>1.5202708660000001E-7</v>
      </c>
      <c r="AG678" s="85">
        <v>1.1778308590700001E-8</v>
      </c>
      <c r="AH678" s="86">
        <v>3.9715E-2</v>
      </c>
      <c r="AI678" s="88">
        <v>1.5602524162899999E-7</v>
      </c>
      <c r="AJ678" s="150">
        <v>1</v>
      </c>
      <c r="AK678" s="151">
        <v>0</v>
      </c>
    </row>
    <row r="679" spans="1:37" x14ac:dyDescent="0.2">
      <c r="A679" s="149" t="s">
        <v>1651</v>
      </c>
      <c r="B679" s="66" t="s">
        <v>1652</v>
      </c>
      <c r="C679" s="67">
        <v>54</v>
      </c>
      <c r="D679" s="84" t="s">
        <v>342</v>
      </c>
      <c r="E679" s="85">
        <v>3.6643199700762801</v>
      </c>
      <c r="F679" s="91">
        <v>3.61088475359686</v>
      </c>
      <c r="G679" s="86">
        <v>2.4433252735215101</v>
      </c>
      <c r="H679" s="86">
        <v>2.3992412199259898</v>
      </c>
      <c r="I679" s="86">
        <v>15.56</v>
      </c>
      <c r="J679" s="86">
        <v>13.27</v>
      </c>
      <c r="K679" s="87">
        <v>0</v>
      </c>
      <c r="L679" s="85">
        <v>25.280000030099998</v>
      </c>
      <c r="M679" s="86">
        <v>0</v>
      </c>
      <c r="N679" s="86">
        <v>5.4339622641509404</v>
      </c>
      <c r="O679" s="86">
        <v>2.6708445240226801</v>
      </c>
      <c r="P679" s="86">
        <v>1.4950000000000001</v>
      </c>
      <c r="Q679" s="88">
        <v>0.54920000000000002</v>
      </c>
      <c r="R679" s="85">
        <v>0</v>
      </c>
      <c r="S679" s="86">
        <v>10</v>
      </c>
      <c r="T679" s="86">
        <v>1.27</v>
      </c>
      <c r="U679" s="88">
        <v>8.3145196841978706</v>
      </c>
      <c r="V679" s="89">
        <v>2.96</v>
      </c>
      <c r="W679" s="85">
        <v>32.5050359056183</v>
      </c>
      <c r="X679" s="88">
        <v>44.066666666700002</v>
      </c>
      <c r="Y679" s="85"/>
      <c r="Z679" s="88"/>
      <c r="AA679" s="85">
        <v>0</v>
      </c>
      <c r="AB679" s="91">
        <v>0</v>
      </c>
      <c r="AC679" s="86">
        <v>0</v>
      </c>
      <c r="AD679" s="86">
        <v>0</v>
      </c>
      <c r="AE679" s="86">
        <v>0.12</v>
      </c>
      <c r="AF679" s="88">
        <v>0</v>
      </c>
      <c r="AG679" s="85">
        <v>5.4338004811599998E-2</v>
      </c>
      <c r="AH679" s="86">
        <v>6.9156999999999996E-2</v>
      </c>
      <c r="AI679" s="88">
        <v>1.46110026751E-2</v>
      </c>
      <c r="AJ679" s="150">
        <v>1</v>
      </c>
      <c r="AK679" s="151">
        <v>0</v>
      </c>
    </row>
    <row r="680" spans="1:37" x14ac:dyDescent="0.2">
      <c r="A680" s="149" t="s">
        <v>1653</v>
      </c>
      <c r="B680" s="66" t="s">
        <v>1654</v>
      </c>
      <c r="C680" s="67">
        <v>54</v>
      </c>
      <c r="D680" s="84" t="s">
        <v>342</v>
      </c>
      <c r="E680" s="85">
        <v>3.6549640472757701</v>
      </c>
      <c r="F680" s="91">
        <v>3.4566041894336599</v>
      </c>
      <c r="G680" s="86">
        <v>2.4583765714967898</v>
      </c>
      <c r="H680" s="86">
        <v>2.3692983020028802</v>
      </c>
      <c r="I680" s="86">
        <v>52.4</v>
      </c>
      <c r="J680" s="86">
        <v>73.63</v>
      </c>
      <c r="K680" s="87">
        <v>0</v>
      </c>
      <c r="L680" s="85">
        <v>25.6300000176</v>
      </c>
      <c r="M680" s="86">
        <v>0</v>
      </c>
      <c r="N680" s="86">
        <v>5.6782950467495104</v>
      </c>
      <c r="O680" s="86">
        <v>3.2897003100241098</v>
      </c>
      <c r="P680" s="86">
        <v>3.968</v>
      </c>
      <c r="Q680" s="88">
        <v>0.64280000000000004</v>
      </c>
      <c r="R680" s="85">
        <v>0</v>
      </c>
      <c r="S680" s="86">
        <v>7.2</v>
      </c>
      <c r="T680" s="86">
        <v>1.42</v>
      </c>
      <c r="U680" s="88">
        <v>10.9603004784513</v>
      </c>
      <c r="V680" s="89">
        <v>2.84</v>
      </c>
      <c r="W680" s="85">
        <v>42.331699662046297</v>
      </c>
      <c r="X680" s="88">
        <v>55.733333333300003</v>
      </c>
      <c r="Y680" s="85">
        <v>100</v>
      </c>
      <c r="Z680" s="88"/>
      <c r="AA680" s="85">
        <v>0.28999999999999998</v>
      </c>
      <c r="AB680" s="91">
        <v>0.27</v>
      </c>
      <c r="AC680" s="86">
        <v>0</v>
      </c>
      <c r="AD680" s="86">
        <v>0.02</v>
      </c>
      <c r="AE680" s="86">
        <v>1.31</v>
      </c>
      <c r="AF680" s="88">
        <v>0</v>
      </c>
      <c r="AG680" s="85">
        <v>0.20998996726800001</v>
      </c>
      <c r="AH680" s="86">
        <v>0.55994900000000003</v>
      </c>
      <c r="AI680" s="88">
        <v>0.116026981586</v>
      </c>
      <c r="AJ680" s="150">
        <v>1.02</v>
      </c>
      <c r="AK680" s="151">
        <v>0</v>
      </c>
    </row>
    <row r="681" spans="1:37" x14ac:dyDescent="0.2">
      <c r="A681" s="149" t="s">
        <v>1655</v>
      </c>
      <c r="B681" s="66" t="s">
        <v>1656</v>
      </c>
      <c r="C681" s="67">
        <v>54</v>
      </c>
      <c r="D681" s="84" t="s">
        <v>342</v>
      </c>
      <c r="E681" s="85">
        <v>16.692062612550199</v>
      </c>
      <c r="F681" s="91">
        <v>16.680057256314399</v>
      </c>
      <c r="G681" s="86">
        <v>13.073832940850499</v>
      </c>
      <c r="H681" s="86">
        <v>13.0636745624971</v>
      </c>
      <c r="I681" s="86">
        <v>163.22999999999999</v>
      </c>
      <c r="J681" s="86">
        <v>48.39</v>
      </c>
      <c r="K681" s="87">
        <v>0</v>
      </c>
      <c r="L681" s="85">
        <v>33.820000738799997</v>
      </c>
      <c r="M681" s="86">
        <v>0</v>
      </c>
      <c r="N681" s="86">
        <v>93.542924874414396</v>
      </c>
      <c r="O681" s="86">
        <v>9.7846981930026899</v>
      </c>
      <c r="P681" s="86">
        <v>2.1</v>
      </c>
      <c r="Q681" s="88">
        <v>0.2155</v>
      </c>
      <c r="R681" s="85">
        <v>0</v>
      </c>
      <c r="S681" s="86">
        <v>10.7</v>
      </c>
      <c r="T681" s="86">
        <v>2.94</v>
      </c>
      <c r="U681" s="88">
        <v>3.0576718843791801</v>
      </c>
      <c r="V681" s="89">
        <v>3.13</v>
      </c>
      <c r="W681" s="85">
        <v>56.731664119131203</v>
      </c>
      <c r="X681" s="88">
        <v>67.066666666700002</v>
      </c>
      <c r="Y681" s="85">
        <v>-99.2</v>
      </c>
      <c r="Z681" s="88"/>
      <c r="AA681" s="85">
        <v>0.02</v>
      </c>
      <c r="AB681" s="91">
        <v>0.02</v>
      </c>
      <c r="AC681" s="86">
        <v>0</v>
      </c>
      <c r="AD681" s="86">
        <v>0</v>
      </c>
      <c r="AE681" s="86">
        <v>0</v>
      </c>
      <c r="AF681" s="88">
        <v>1.21380119735</v>
      </c>
      <c r="AG681" s="85">
        <v>0.10815899704199999</v>
      </c>
      <c r="AH681" s="86">
        <v>0.34229500000000002</v>
      </c>
      <c r="AI681" s="88">
        <v>5.3301801428499995E-4</v>
      </c>
      <c r="AJ681" s="150">
        <v>1.01</v>
      </c>
      <c r="AK681" s="151">
        <v>0</v>
      </c>
    </row>
    <row r="682" spans="1:37" x14ac:dyDescent="0.2">
      <c r="A682" s="149" t="s">
        <v>1657</v>
      </c>
      <c r="B682" s="66" t="s">
        <v>1658</v>
      </c>
      <c r="C682" s="67">
        <v>54</v>
      </c>
      <c r="D682" s="84" t="s">
        <v>342</v>
      </c>
      <c r="E682" s="85">
        <v>0.73019777816825804</v>
      </c>
      <c r="F682" s="91">
        <v>0.73019777816825804</v>
      </c>
      <c r="G682" s="86">
        <v>0.62281575196704397</v>
      </c>
      <c r="H682" s="86">
        <v>0.62281575196704397</v>
      </c>
      <c r="I682" s="86">
        <v>8.24</v>
      </c>
      <c r="J682" s="86">
        <v>9.8000000000000007</v>
      </c>
      <c r="K682" s="87">
        <v>0</v>
      </c>
      <c r="L682" s="85">
        <v>28.499999884800001</v>
      </c>
      <c r="M682" s="86">
        <v>0</v>
      </c>
      <c r="N682" s="86">
        <v>3.80194518125553</v>
      </c>
      <c r="O682" s="86">
        <v>0.463067540094872</v>
      </c>
      <c r="P682" s="86">
        <v>1.2110000000000001</v>
      </c>
      <c r="Q682" s="88">
        <v>0.4773</v>
      </c>
      <c r="R682" s="85">
        <v>0</v>
      </c>
      <c r="S682" s="86">
        <v>14.6</v>
      </c>
      <c r="T682" s="86">
        <v>0.94</v>
      </c>
      <c r="U682" s="88">
        <v>13.1025595970245</v>
      </c>
      <c r="V682" s="89">
        <v>2.88</v>
      </c>
      <c r="W682" s="85">
        <v>25.6668171569574</v>
      </c>
      <c r="X682" s="88">
        <v>35.733333333300003</v>
      </c>
      <c r="Y682" s="85"/>
      <c r="Z682" s="88"/>
      <c r="AA682" s="85">
        <v>0</v>
      </c>
      <c r="AB682" s="91">
        <v>0</v>
      </c>
      <c r="AC682" s="86">
        <v>0</v>
      </c>
      <c r="AD682" s="86">
        <v>0</v>
      </c>
      <c r="AE682" s="86">
        <v>0</v>
      </c>
      <c r="AF682" s="88">
        <v>0</v>
      </c>
      <c r="AG682" s="85">
        <v>4.5886902957599999E-9</v>
      </c>
      <c r="AH682" s="86">
        <v>3.5306999999999998E-2</v>
      </c>
      <c r="AI682" s="88">
        <v>4.1002531205300001E-5</v>
      </c>
      <c r="AJ682" s="150">
        <v>1</v>
      </c>
      <c r="AK682" s="151">
        <v>0</v>
      </c>
    </row>
    <row r="683" spans="1:37" x14ac:dyDescent="0.2">
      <c r="A683" s="149" t="s">
        <v>1366</v>
      </c>
      <c r="B683" s="66" t="s">
        <v>1659</v>
      </c>
      <c r="C683" s="67">
        <v>54</v>
      </c>
      <c r="D683" s="84" t="s">
        <v>342</v>
      </c>
      <c r="E683" s="85">
        <v>12.116249480354201</v>
      </c>
      <c r="F683" s="91">
        <v>12.0998727655232</v>
      </c>
      <c r="G683" s="86">
        <v>5.6361093964550699</v>
      </c>
      <c r="H683" s="86">
        <v>5.6323301545709903</v>
      </c>
      <c r="I683" s="86">
        <v>59.54</v>
      </c>
      <c r="J683" s="86">
        <v>24.79</v>
      </c>
      <c r="K683" s="87">
        <v>0</v>
      </c>
      <c r="L683" s="85">
        <v>34.419999988800001</v>
      </c>
      <c r="M683" s="86">
        <v>0</v>
      </c>
      <c r="N683" s="86">
        <v>32.510584250635098</v>
      </c>
      <c r="O683" s="86">
        <v>2.4586288416075699</v>
      </c>
      <c r="P683" s="86">
        <v>1.819</v>
      </c>
      <c r="Q683" s="88">
        <v>0.126</v>
      </c>
      <c r="R683" s="85">
        <v>0</v>
      </c>
      <c r="S683" s="86">
        <v>12.3</v>
      </c>
      <c r="T683" s="86">
        <v>1.69</v>
      </c>
      <c r="U683" s="88">
        <v>3.1443292475529399</v>
      </c>
      <c r="V683" s="89">
        <v>2.9</v>
      </c>
      <c r="W683" s="85">
        <v>45.273709630448103</v>
      </c>
      <c r="X683" s="88">
        <v>58.733333333300003</v>
      </c>
      <c r="Y683" s="85"/>
      <c r="Z683" s="88"/>
      <c r="AA683" s="85">
        <v>0</v>
      </c>
      <c r="AB683" s="91">
        <v>0</v>
      </c>
      <c r="AC683" s="86">
        <v>0</v>
      </c>
      <c r="AD683" s="86">
        <v>0</v>
      </c>
      <c r="AE683" s="86">
        <v>0.02</v>
      </c>
      <c r="AF683" s="88">
        <v>4.8221001442800002</v>
      </c>
      <c r="AG683" s="85">
        <v>0.26623599491400002</v>
      </c>
      <c r="AH683" s="86">
        <v>0.13911399999999999</v>
      </c>
      <c r="AI683" s="88">
        <v>1.22999998612E-4</v>
      </c>
      <c r="AJ683" s="150">
        <v>1</v>
      </c>
      <c r="AK683" s="151">
        <v>0</v>
      </c>
    </row>
    <row r="684" spans="1:37" x14ac:dyDescent="0.2">
      <c r="A684" s="149" t="s">
        <v>1660</v>
      </c>
      <c r="B684" s="66" t="s">
        <v>1661</v>
      </c>
      <c r="C684" s="67">
        <v>54</v>
      </c>
      <c r="D684" s="84" t="s">
        <v>342</v>
      </c>
      <c r="E684" s="85">
        <v>3.57133535752503</v>
      </c>
      <c r="F684" s="91">
        <v>3.5643753860609202</v>
      </c>
      <c r="G684" s="86">
        <v>3.32686635984793</v>
      </c>
      <c r="H684" s="86">
        <v>3.32164638124984</v>
      </c>
      <c r="I684" s="86">
        <v>98.03</v>
      </c>
      <c r="J684" s="86">
        <v>41.07</v>
      </c>
      <c r="K684" s="87">
        <v>0</v>
      </c>
      <c r="L684" s="85">
        <v>35.029999847900001</v>
      </c>
      <c r="M684" s="86">
        <v>0</v>
      </c>
      <c r="N684" s="86">
        <v>21.140654232099301</v>
      </c>
      <c r="O684" s="86">
        <v>2.0180532398091202</v>
      </c>
      <c r="P684" s="86">
        <v>2.4249999999999998</v>
      </c>
      <c r="Q684" s="88">
        <v>0.60899999999999999</v>
      </c>
      <c r="R684" s="85">
        <v>0</v>
      </c>
      <c r="S684" s="86">
        <v>12.6</v>
      </c>
      <c r="T684" s="86">
        <v>3.55</v>
      </c>
      <c r="U684" s="88">
        <v>8.8165438521702093</v>
      </c>
      <c r="V684" s="89">
        <v>2.94</v>
      </c>
      <c r="W684" s="85">
        <v>41.077909811629702</v>
      </c>
      <c r="X684" s="88">
        <v>70.666666666699996</v>
      </c>
      <c r="Y684" s="85">
        <v>-99.3</v>
      </c>
      <c r="Z684" s="88"/>
      <c r="AA684" s="85">
        <v>0</v>
      </c>
      <c r="AB684" s="91">
        <v>0</v>
      </c>
      <c r="AC684" s="86">
        <v>0</v>
      </c>
      <c r="AD684" s="86">
        <v>0</v>
      </c>
      <c r="AE684" s="86">
        <v>0</v>
      </c>
      <c r="AF684" s="88">
        <v>7.8810901075800001E-8</v>
      </c>
      <c r="AG684" s="85">
        <v>6.5028395360599996E-9</v>
      </c>
      <c r="AH684" s="86">
        <v>0.31797199999999998</v>
      </c>
      <c r="AI684" s="88">
        <v>4.1000000253099998E-4</v>
      </c>
      <c r="AJ684" s="150">
        <v>1</v>
      </c>
      <c r="AK684" s="151">
        <v>0</v>
      </c>
    </row>
    <row r="685" spans="1:37" x14ac:dyDescent="0.2">
      <c r="A685" s="149" t="s">
        <v>1316</v>
      </c>
      <c r="B685" s="66" t="s">
        <v>1662</v>
      </c>
      <c r="C685" s="67">
        <v>54</v>
      </c>
      <c r="D685" s="84" t="s">
        <v>342</v>
      </c>
      <c r="E685" s="85">
        <v>7.5175679547024803</v>
      </c>
      <c r="F685" s="91">
        <v>7.4282536526179204</v>
      </c>
      <c r="G685" s="86">
        <v>3.2439628587317402</v>
      </c>
      <c r="H685" s="86">
        <v>3.2170000505552698</v>
      </c>
      <c r="I685" s="86">
        <v>8.83</v>
      </c>
      <c r="J685" s="86">
        <v>62.98</v>
      </c>
      <c r="K685" s="87">
        <v>0</v>
      </c>
      <c r="L685" s="85">
        <v>28.519998148199999</v>
      </c>
      <c r="M685" s="86">
        <v>0</v>
      </c>
      <c r="N685" s="86">
        <v>8.1270268132563501</v>
      </c>
      <c r="O685" s="86">
        <v>5.5911734009244096</v>
      </c>
      <c r="P685" s="86">
        <v>3.3410000000000002</v>
      </c>
      <c r="Q685" s="88">
        <v>0.59919999999999995</v>
      </c>
      <c r="R685" s="85">
        <v>0</v>
      </c>
      <c r="S685" s="86">
        <v>3.8</v>
      </c>
      <c r="T685" s="86">
        <v>1.34</v>
      </c>
      <c r="U685" s="88">
        <v>9.8363694578790408</v>
      </c>
      <c r="V685" s="89">
        <v>2.09</v>
      </c>
      <c r="W685" s="85">
        <v>42.1</v>
      </c>
      <c r="X685" s="88">
        <v>42.1</v>
      </c>
      <c r="Y685" s="85">
        <v>100</v>
      </c>
      <c r="Z685" s="88"/>
      <c r="AA685" s="85">
        <v>0</v>
      </c>
      <c r="AB685" s="91">
        <v>0.03</v>
      </c>
      <c r="AC685" s="86">
        <v>0</v>
      </c>
      <c r="AD685" s="86">
        <v>0</v>
      </c>
      <c r="AE685" s="86">
        <v>1.68</v>
      </c>
      <c r="AF685" s="88">
        <v>0</v>
      </c>
      <c r="AG685" s="85">
        <v>0.37106492679300002</v>
      </c>
      <c r="AH685" s="86">
        <v>0.263762</v>
      </c>
      <c r="AI685" s="88">
        <v>0.10141604091</v>
      </c>
      <c r="AJ685" s="150">
        <v>1</v>
      </c>
      <c r="AK685" s="151">
        <v>0</v>
      </c>
    </row>
    <row r="686" spans="1:37" x14ac:dyDescent="0.2">
      <c r="A686" s="149" t="s">
        <v>1663</v>
      </c>
      <c r="B686" s="66" t="s">
        <v>1664</v>
      </c>
      <c r="C686" s="67">
        <v>54</v>
      </c>
      <c r="D686" s="84" t="s">
        <v>342</v>
      </c>
      <c r="E686" s="85">
        <v>2.5506930466806699</v>
      </c>
      <c r="F686" s="91">
        <v>1.93455389239978</v>
      </c>
      <c r="G686" s="86">
        <v>1.5574872772977799</v>
      </c>
      <c r="H686" s="86">
        <v>1.24458351278423</v>
      </c>
      <c r="I686" s="86">
        <v>62.99</v>
      </c>
      <c r="J686" s="86">
        <v>98.45</v>
      </c>
      <c r="K686" s="87">
        <v>9.7999999999999997E-3</v>
      </c>
      <c r="L686" s="85">
        <v>33.149999985299999</v>
      </c>
      <c r="M686" s="86">
        <v>0</v>
      </c>
      <c r="N686" s="86">
        <v>5.7403210139229399</v>
      </c>
      <c r="O686" s="86">
        <v>0.61202310816221495</v>
      </c>
      <c r="P686" s="86">
        <v>5.8689999999999998</v>
      </c>
      <c r="Q686" s="88">
        <v>0.63480000000000003</v>
      </c>
      <c r="R686" s="85">
        <v>0</v>
      </c>
      <c r="S686" s="86">
        <v>9.9</v>
      </c>
      <c r="T686" s="86">
        <v>2.17</v>
      </c>
      <c r="U686" s="88">
        <v>11.246077716154099</v>
      </c>
      <c r="V686" s="89">
        <v>2.97</v>
      </c>
      <c r="W686" s="85">
        <v>35.424834651223399</v>
      </c>
      <c r="X686" s="88">
        <v>48.633333333300001</v>
      </c>
      <c r="Y686" s="85">
        <v>100</v>
      </c>
      <c r="Z686" s="88"/>
      <c r="AA686" s="85">
        <v>0</v>
      </c>
      <c r="AB686" s="91">
        <v>0.12</v>
      </c>
      <c r="AC686" s="86">
        <v>7.0000000000000007E-2</v>
      </c>
      <c r="AD686" s="86">
        <v>7.0000000000000007E-2</v>
      </c>
      <c r="AE686" s="86">
        <v>0.09</v>
      </c>
      <c r="AF686" s="88">
        <v>0</v>
      </c>
      <c r="AG686" s="85">
        <v>0.320378999173</v>
      </c>
      <c r="AH686" s="86">
        <v>0.777702</v>
      </c>
      <c r="AI686" s="88">
        <v>1.55949999598E-2</v>
      </c>
      <c r="AJ686" s="150">
        <v>1</v>
      </c>
      <c r="AK686" s="151">
        <v>0</v>
      </c>
    </row>
    <row r="687" spans="1:37" x14ac:dyDescent="0.2">
      <c r="A687" s="149" t="s">
        <v>1665</v>
      </c>
      <c r="B687" s="66" t="s">
        <v>1666</v>
      </c>
      <c r="C687" s="67">
        <v>54</v>
      </c>
      <c r="D687" s="84" t="s">
        <v>342</v>
      </c>
      <c r="E687" s="85">
        <v>5.8914522695567202</v>
      </c>
      <c r="F687" s="91">
        <v>5.7918062501779399</v>
      </c>
      <c r="G687" s="86">
        <v>4.0959259013219702</v>
      </c>
      <c r="H687" s="86">
        <v>4.0532204644453502</v>
      </c>
      <c r="I687" s="86">
        <v>78.87</v>
      </c>
      <c r="J687" s="86">
        <v>97.15</v>
      </c>
      <c r="K687" s="87">
        <v>0</v>
      </c>
      <c r="L687" s="85">
        <v>28.4100000183</v>
      </c>
      <c r="M687" s="86">
        <v>1.0165320973343999E-2</v>
      </c>
      <c r="N687" s="86">
        <v>12.744710657710399</v>
      </c>
      <c r="O687" s="86">
        <v>4.3193827056948804</v>
      </c>
      <c r="P687" s="86">
        <v>6.6070000000000002</v>
      </c>
      <c r="Q687" s="88">
        <v>1.0334000000000001</v>
      </c>
      <c r="R687" s="85">
        <v>2.5490695895997999E-2</v>
      </c>
      <c r="S687" s="86">
        <v>6.1</v>
      </c>
      <c r="T687" s="86">
        <v>2.5499999999999998</v>
      </c>
      <c r="U687" s="88">
        <v>7.8739335503402197</v>
      </c>
      <c r="V687" s="89">
        <v>2.34</v>
      </c>
      <c r="W687" s="85">
        <v>44.693397342431503</v>
      </c>
      <c r="X687" s="88">
        <v>49.333333333299997</v>
      </c>
      <c r="Y687" s="85">
        <v>100</v>
      </c>
      <c r="Z687" s="88">
        <v>-100</v>
      </c>
      <c r="AA687" s="85">
        <v>0.06</v>
      </c>
      <c r="AB687" s="91">
        <v>0.18</v>
      </c>
      <c r="AC687" s="86">
        <v>0</v>
      </c>
      <c r="AD687" s="86">
        <v>0</v>
      </c>
      <c r="AE687" s="86">
        <v>1.73</v>
      </c>
      <c r="AF687" s="88">
        <v>0</v>
      </c>
      <c r="AG687" s="85">
        <v>0.76445484508700001</v>
      </c>
      <c r="AH687" s="86">
        <v>0.71388399999999996</v>
      </c>
      <c r="AI687" s="88">
        <v>0.21740195536699999</v>
      </c>
      <c r="AJ687" s="150">
        <v>1</v>
      </c>
      <c r="AK687" s="151">
        <v>0</v>
      </c>
    </row>
    <row r="688" spans="1:37" x14ac:dyDescent="0.2">
      <c r="A688" s="149" t="s">
        <v>1022</v>
      </c>
      <c r="B688" s="66" t="s">
        <v>1667</v>
      </c>
      <c r="C688" s="67">
        <v>54</v>
      </c>
      <c r="D688" s="84" t="s">
        <v>342</v>
      </c>
      <c r="E688" s="85">
        <v>4.4631590886535397</v>
      </c>
      <c r="F688" s="91">
        <v>4.3979413891370003</v>
      </c>
      <c r="G688" s="86">
        <v>3.16305842655211</v>
      </c>
      <c r="H688" s="86">
        <v>3.13612068109963</v>
      </c>
      <c r="I688" s="86">
        <v>13.05</v>
      </c>
      <c r="J688" s="86">
        <v>10.06</v>
      </c>
      <c r="K688" s="87">
        <v>0</v>
      </c>
      <c r="L688" s="85">
        <v>38.609996894299996</v>
      </c>
      <c r="M688" s="86">
        <v>0</v>
      </c>
      <c r="N688" s="86">
        <v>50.671269658611401</v>
      </c>
      <c r="O688" s="86">
        <v>0.49302247848249398</v>
      </c>
      <c r="P688" s="86">
        <v>1.214</v>
      </c>
      <c r="Q688" s="88">
        <v>0.66159999999999997</v>
      </c>
      <c r="R688" s="85">
        <v>0</v>
      </c>
      <c r="S688" s="86">
        <v>12.2</v>
      </c>
      <c r="T688" s="86">
        <v>0.99</v>
      </c>
      <c r="U688" s="88">
        <v>11.367728580947899</v>
      </c>
      <c r="V688" s="89">
        <v>3.02</v>
      </c>
      <c r="W688" s="85">
        <v>66.422547993202897</v>
      </c>
      <c r="X688" s="88">
        <v>68.133333333300001</v>
      </c>
      <c r="Y688" s="85">
        <v>100</v>
      </c>
      <c r="Z688" s="88"/>
      <c r="AA688" s="85">
        <v>0</v>
      </c>
      <c r="AB688" s="91">
        <v>0</v>
      </c>
      <c r="AC688" s="86">
        <v>0</v>
      </c>
      <c r="AD688" s="86">
        <v>0</v>
      </c>
      <c r="AE688" s="86">
        <v>0</v>
      </c>
      <c r="AF688" s="88">
        <v>0</v>
      </c>
      <c r="AG688" s="85">
        <v>0</v>
      </c>
      <c r="AH688" s="86">
        <v>4.8631000000000001E-2</v>
      </c>
      <c r="AI688" s="88">
        <v>1.4734001596099999E-2</v>
      </c>
      <c r="AJ688" s="150">
        <v>1</v>
      </c>
      <c r="AK688" s="151">
        <v>0</v>
      </c>
    </row>
    <row r="689" spans="1:37" x14ac:dyDescent="0.2">
      <c r="A689" s="149" t="s">
        <v>1668</v>
      </c>
      <c r="B689" s="66" t="s">
        <v>1669</v>
      </c>
      <c r="C689" s="67">
        <v>54</v>
      </c>
      <c r="D689" s="84" t="s">
        <v>342</v>
      </c>
      <c r="E689" s="85">
        <v>4.9040143384655304</v>
      </c>
      <c r="F689" s="91">
        <v>1.7059318922887601</v>
      </c>
      <c r="G689" s="86">
        <v>3.4075449696603299</v>
      </c>
      <c r="H689" s="86">
        <v>0.98037098620138596</v>
      </c>
      <c r="I689" s="86">
        <v>6.15</v>
      </c>
      <c r="J689" s="86">
        <v>5.45</v>
      </c>
      <c r="K689" s="87">
        <v>2.4E-2</v>
      </c>
      <c r="L689" s="85">
        <v>28.439999881399999</v>
      </c>
      <c r="M689" s="86">
        <v>0</v>
      </c>
      <c r="N689" s="86">
        <v>25.783972125435501</v>
      </c>
      <c r="O689" s="86">
        <v>0.42030603533197602</v>
      </c>
      <c r="P689" s="86">
        <v>1.5429999999999999</v>
      </c>
      <c r="Q689" s="88">
        <v>0.93569999999999998</v>
      </c>
      <c r="R689" s="85">
        <v>0</v>
      </c>
      <c r="S689" s="86">
        <v>14.6</v>
      </c>
      <c r="T689" s="86">
        <v>1.33</v>
      </c>
      <c r="U689" s="88">
        <v>16.653350320672001</v>
      </c>
      <c r="V689" s="89">
        <v>3.04</v>
      </c>
      <c r="W689" s="85">
        <v>47.1003838346751</v>
      </c>
      <c r="X689" s="88">
        <v>36.799999999999997</v>
      </c>
      <c r="Y689" s="85"/>
      <c r="Z689" s="88"/>
      <c r="AA689" s="85">
        <v>0</v>
      </c>
      <c r="AB689" s="91">
        <v>0</v>
      </c>
      <c r="AC689" s="86">
        <v>0</v>
      </c>
      <c r="AD689" s="86">
        <v>0</v>
      </c>
      <c r="AE689" s="86">
        <v>0</v>
      </c>
      <c r="AF689" s="88">
        <v>0</v>
      </c>
      <c r="AG689" s="85">
        <v>0.119179992284</v>
      </c>
      <c r="AH689" s="86">
        <v>1.7156000000000001E-2</v>
      </c>
      <c r="AI689" s="88">
        <v>4.10000000395E-5</v>
      </c>
      <c r="AJ689" s="150">
        <v>1</v>
      </c>
      <c r="AK689" s="151">
        <v>0</v>
      </c>
    </row>
    <row r="690" spans="1:37" x14ac:dyDescent="0.2">
      <c r="A690" s="149" t="s">
        <v>1670</v>
      </c>
      <c r="B690" s="66" t="s">
        <v>1671</v>
      </c>
      <c r="C690" s="67">
        <v>54</v>
      </c>
      <c r="D690" s="84" t="s">
        <v>342</v>
      </c>
      <c r="E690" s="85">
        <v>5.2183627116970301</v>
      </c>
      <c r="F690" s="91">
        <v>5.20231570631511</v>
      </c>
      <c r="G690" s="86">
        <v>2.4841998716239599</v>
      </c>
      <c r="H690" s="86">
        <v>2.47309040635955</v>
      </c>
      <c r="I690" s="86">
        <v>11.67</v>
      </c>
      <c r="J690" s="86">
        <v>27.9</v>
      </c>
      <c r="K690" s="87">
        <v>0</v>
      </c>
      <c r="L690" s="85">
        <v>28.410000305000001</v>
      </c>
      <c r="M690" s="86">
        <v>0</v>
      </c>
      <c r="N690" s="86">
        <v>44.9567129311529</v>
      </c>
      <c r="O690" s="86">
        <v>1.2455565818568599</v>
      </c>
      <c r="P690" s="86">
        <v>2.0699999999999998</v>
      </c>
      <c r="Q690" s="88">
        <v>1.1177999999999999</v>
      </c>
      <c r="R690" s="85">
        <v>0</v>
      </c>
      <c r="S690" s="86">
        <v>14</v>
      </c>
      <c r="T690" s="86">
        <v>1.24</v>
      </c>
      <c r="U690" s="88">
        <v>17.622697871920199</v>
      </c>
      <c r="V690" s="89">
        <v>3</v>
      </c>
      <c r="W690" s="85">
        <v>32.1891898615469</v>
      </c>
      <c r="X690" s="88">
        <v>50.6</v>
      </c>
      <c r="Y690" s="85">
        <v>100</v>
      </c>
      <c r="Z690" s="88"/>
      <c r="AA690" s="85">
        <v>0</v>
      </c>
      <c r="AB690" s="91">
        <v>0</v>
      </c>
      <c r="AC690" s="86">
        <v>0</v>
      </c>
      <c r="AD690" s="86">
        <v>0</v>
      </c>
      <c r="AE690" s="86">
        <v>0</v>
      </c>
      <c r="AF690" s="88">
        <v>0</v>
      </c>
      <c r="AG690" s="85">
        <v>0.101201978678</v>
      </c>
      <c r="AH690" s="86">
        <v>0.311838</v>
      </c>
      <c r="AI690" s="88">
        <v>3.6899989625500002E-4</v>
      </c>
      <c r="AJ690" s="150">
        <v>1</v>
      </c>
      <c r="AK690" s="151">
        <v>0</v>
      </c>
    </row>
    <row r="691" spans="1:37" x14ac:dyDescent="0.2">
      <c r="A691" s="149" t="s">
        <v>1672</v>
      </c>
      <c r="B691" s="66" t="s">
        <v>1673</v>
      </c>
      <c r="C691" s="67">
        <v>54</v>
      </c>
      <c r="D691" s="84" t="s">
        <v>342</v>
      </c>
      <c r="E691" s="85">
        <v>0.29122679286494402</v>
      </c>
      <c r="F691" s="91">
        <v>0.29122679286494402</v>
      </c>
      <c r="G691" s="86">
        <v>0.22393575360448301</v>
      </c>
      <c r="H691" s="86">
        <v>0.22393575360448301</v>
      </c>
      <c r="I691" s="86">
        <v>4.5599999999999996</v>
      </c>
      <c r="J691" s="86">
        <v>4.17</v>
      </c>
      <c r="K691" s="87">
        <v>0</v>
      </c>
      <c r="L691" s="85">
        <v>38.399999980600001</v>
      </c>
      <c r="M691" s="86">
        <v>0</v>
      </c>
      <c r="N691" s="86"/>
      <c r="O691" s="86">
        <v>0.22066738428417701</v>
      </c>
      <c r="P691" s="86">
        <v>1.0189999999999999</v>
      </c>
      <c r="Q691" s="88">
        <v>0.69869999999999999</v>
      </c>
      <c r="R691" s="85">
        <v>0</v>
      </c>
      <c r="S691" s="86">
        <v>14.9</v>
      </c>
      <c r="T691" s="86">
        <v>1.27</v>
      </c>
      <c r="U691" s="88">
        <v>12.8183914132221</v>
      </c>
      <c r="V691" s="89">
        <v>2.93</v>
      </c>
      <c r="W691" s="85">
        <v>27.660872493988201</v>
      </c>
      <c r="X691" s="88">
        <v>30</v>
      </c>
      <c r="Y691" s="85"/>
      <c r="Z691" s="88"/>
      <c r="AA691" s="85">
        <v>0</v>
      </c>
      <c r="AB691" s="91">
        <v>0</v>
      </c>
      <c r="AC691" s="86">
        <v>0</v>
      </c>
      <c r="AD691" s="86">
        <v>0</v>
      </c>
      <c r="AE691" s="86">
        <v>0</v>
      </c>
      <c r="AF691" s="88">
        <v>0</v>
      </c>
      <c r="AG691" s="85">
        <v>1.04643247228E-9</v>
      </c>
      <c r="AH691" s="86">
        <v>2.5991E-2</v>
      </c>
      <c r="AI691" s="88">
        <v>6.9247313855200003E-13</v>
      </c>
      <c r="AJ691" s="150">
        <v>1</v>
      </c>
      <c r="AK691" s="151">
        <v>0</v>
      </c>
    </row>
    <row r="692" spans="1:37" x14ac:dyDescent="0.2">
      <c r="A692" s="149" t="s">
        <v>1674</v>
      </c>
      <c r="B692" s="66" t="s">
        <v>1675</v>
      </c>
      <c r="C692" s="67">
        <v>54</v>
      </c>
      <c r="D692" s="84" t="s">
        <v>342</v>
      </c>
      <c r="E692" s="85">
        <v>15.630938537028101</v>
      </c>
      <c r="F692" s="91">
        <v>15.630938537028101</v>
      </c>
      <c r="G692" s="86">
        <v>11.828856680942801</v>
      </c>
      <c r="H692" s="86">
        <v>11.828856680942801</v>
      </c>
      <c r="I692" s="86">
        <v>8.44</v>
      </c>
      <c r="J692" s="86">
        <v>15.28</v>
      </c>
      <c r="K692" s="87">
        <v>0</v>
      </c>
      <c r="L692" s="85">
        <v>33.219997631399998</v>
      </c>
      <c r="M692" s="86">
        <v>0.25443756789845601</v>
      </c>
      <c r="N692" s="86">
        <v>100</v>
      </c>
      <c r="O692" s="86">
        <v>5.0239234449760799</v>
      </c>
      <c r="P692" s="86">
        <v>1.109</v>
      </c>
      <c r="Q692" s="88">
        <v>0.77210000000000001</v>
      </c>
      <c r="R692" s="85">
        <v>1.8800526414739602E-2</v>
      </c>
      <c r="S692" s="86">
        <v>8.1999999999999993</v>
      </c>
      <c r="T692" s="86">
        <v>1.0900000000000001</v>
      </c>
      <c r="U692" s="88">
        <v>12.4613551918768</v>
      </c>
      <c r="V692" s="89">
        <v>3.3</v>
      </c>
      <c r="W692" s="85">
        <v>60.771468296145898</v>
      </c>
      <c r="X692" s="88">
        <v>66.733333333299996</v>
      </c>
      <c r="Y692" s="85">
        <v>100</v>
      </c>
      <c r="Z692" s="88"/>
      <c r="AA692" s="85">
        <v>0</v>
      </c>
      <c r="AB692" s="91">
        <v>0</v>
      </c>
      <c r="AC692" s="86">
        <v>0</v>
      </c>
      <c r="AD692" s="86">
        <v>0</v>
      </c>
      <c r="AE692" s="86">
        <v>0.21</v>
      </c>
      <c r="AF692" s="88">
        <v>0</v>
      </c>
      <c r="AG692" s="85">
        <v>2.2136792925900001E-8</v>
      </c>
      <c r="AH692" s="86">
        <v>7.4764999999999998E-2</v>
      </c>
      <c r="AI692" s="88">
        <v>8.0714576684900006E-11</v>
      </c>
      <c r="AJ692" s="150">
        <v>1</v>
      </c>
      <c r="AK692" s="151">
        <v>0</v>
      </c>
    </row>
    <row r="693" spans="1:37" x14ac:dyDescent="0.2">
      <c r="A693" s="149" t="s">
        <v>1676</v>
      </c>
      <c r="B693" s="66" t="s">
        <v>1677</v>
      </c>
      <c r="C693" s="67">
        <v>54</v>
      </c>
      <c r="D693" s="84" t="s">
        <v>342</v>
      </c>
      <c r="E693" s="85">
        <v>2.5103704065199399</v>
      </c>
      <c r="F693" s="91">
        <v>2.5074422917378398</v>
      </c>
      <c r="G693" s="86">
        <v>1.8222634327265601</v>
      </c>
      <c r="H693" s="86">
        <v>1.8212873944658601</v>
      </c>
      <c r="I693" s="86">
        <v>11.37</v>
      </c>
      <c r="J693" s="86">
        <v>15.03</v>
      </c>
      <c r="K693" s="87">
        <v>0</v>
      </c>
      <c r="L693" s="85">
        <v>32.259999944699999</v>
      </c>
      <c r="M693" s="86">
        <v>0</v>
      </c>
      <c r="N693" s="86">
        <v>8.6399338569656905</v>
      </c>
      <c r="O693" s="86">
        <v>2.14523953911461</v>
      </c>
      <c r="P693" s="86">
        <v>1.464</v>
      </c>
      <c r="Q693" s="88">
        <v>0.6724</v>
      </c>
      <c r="R693" s="85">
        <v>0</v>
      </c>
      <c r="S693" s="86">
        <v>6.6</v>
      </c>
      <c r="T693" s="86">
        <v>1.05</v>
      </c>
      <c r="U693" s="88">
        <v>12.9676443316578</v>
      </c>
      <c r="V693" s="89">
        <v>2.92</v>
      </c>
      <c r="W693" s="85">
        <v>27.828558629177699</v>
      </c>
      <c r="X693" s="88">
        <v>30.633333333300001</v>
      </c>
      <c r="Y693" s="85"/>
      <c r="Z693" s="88"/>
      <c r="AA693" s="85">
        <v>0.04</v>
      </c>
      <c r="AB693" s="91">
        <v>0.04</v>
      </c>
      <c r="AC693" s="86">
        <v>0</v>
      </c>
      <c r="AD693" s="86">
        <v>0</v>
      </c>
      <c r="AE693" s="86">
        <v>0.3</v>
      </c>
      <c r="AF693" s="88">
        <v>0</v>
      </c>
      <c r="AG693" s="85">
        <v>0.20176497002499999</v>
      </c>
      <c r="AH693" s="86">
        <v>0.107936</v>
      </c>
      <c r="AI693" s="88">
        <v>4.3463998376799998E-2</v>
      </c>
      <c r="AJ693" s="150">
        <v>1</v>
      </c>
      <c r="AK693" s="151">
        <v>0</v>
      </c>
    </row>
    <row r="694" spans="1:37" x14ac:dyDescent="0.2">
      <c r="A694" s="149" t="s">
        <v>1678</v>
      </c>
      <c r="B694" s="66" t="s">
        <v>1679</v>
      </c>
      <c r="C694" s="67">
        <v>54</v>
      </c>
      <c r="D694" s="84" t="s">
        <v>342</v>
      </c>
      <c r="E694" s="85">
        <v>4.90967424921236</v>
      </c>
      <c r="F694" s="91">
        <v>4.71023499147325</v>
      </c>
      <c r="G694" s="86">
        <v>3.32225337457005</v>
      </c>
      <c r="H694" s="86">
        <v>3.2268693817382998</v>
      </c>
      <c r="I694" s="86">
        <v>29.14</v>
      </c>
      <c r="J694" s="86">
        <v>29.53</v>
      </c>
      <c r="K694" s="87">
        <v>0</v>
      </c>
      <c r="L694" s="85">
        <v>33.079997014999996</v>
      </c>
      <c r="M694" s="86">
        <v>0</v>
      </c>
      <c r="N694" s="86">
        <v>11.744321343653599</v>
      </c>
      <c r="O694" s="86">
        <v>2.1720653508357701</v>
      </c>
      <c r="P694" s="86">
        <v>3.6379999999999999</v>
      </c>
      <c r="Q694" s="88">
        <v>0.8992</v>
      </c>
      <c r="R694" s="85">
        <v>0</v>
      </c>
      <c r="S694" s="86">
        <v>3.4</v>
      </c>
      <c r="T694" s="86">
        <v>1.74</v>
      </c>
      <c r="U694" s="88">
        <v>11.769806630632701</v>
      </c>
      <c r="V694" s="89">
        <v>2.81</v>
      </c>
      <c r="W694" s="85">
        <v>43.156548619024598</v>
      </c>
      <c r="X694" s="88">
        <v>61.5333333333</v>
      </c>
      <c r="Y694" s="85">
        <v>100</v>
      </c>
      <c r="Z694" s="88"/>
      <c r="AA694" s="85">
        <v>0.23</v>
      </c>
      <c r="AB694" s="91">
        <v>0.5</v>
      </c>
      <c r="AC694" s="86">
        <v>0.02</v>
      </c>
      <c r="AD694" s="86">
        <v>0.13</v>
      </c>
      <c r="AE694" s="86">
        <v>0.65</v>
      </c>
      <c r="AF694" s="88">
        <v>1.85802756674E-7</v>
      </c>
      <c r="AG694" s="85">
        <v>0.157214983758</v>
      </c>
      <c r="AH694" s="86">
        <v>0.357408</v>
      </c>
      <c r="AI694" s="88">
        <v>0.36220001335099999</v>
      </c>
      <c r="AJ694" s="150">
        <v>1</v>
      </c>
      <c r="AK694" s="151">
        <v>0</v>
      </c>
    </row>
    <row r="695" spans="1:37" x14ac:dyDescent="0.2">
      <c r="A695" s="149" t="s">
        <v>1680</v>
      </c>
      <c r="B695" s="66" t="s">
        <v>1681</v>
      </c>
      <c r="C695" s="67">
        <v>54</v>
      </c>
      <c r="D695" s="84" t="s">
        <v>342</v>
      </c>
      <c r="E695" s="85">
        <v>9.8392545440334906</v>
      </c>
      <c r="F695" s="91">
        <v>9.7541489001398194</v>
      </c>
      <c r="G695" s="86">
        <v>7.1393214127536897</v>
      </c>
      <c r="H695" s="86">
        <v>7.0715842676138303</v>
      </c>
      <c r="I695" s="86">
        <v>37.96</v>
      </c>
      <c r="J695" s="86">
        <v>29.65</v>
      </c>
      <c r="K695" s="87">
        <v>0</v>
      </c>
      <c r="L695" s="85">
        <v>34.039999662500001</v>
      </c>
      <c r="M695" s="86">
        <v>4.3049758191678799E-4</v>
      </c>
      <c r="N695" s="86">
        <v>36.136494607722099</v>
      </c>
      <c r="O695" s="86">
        <v>10.2559667934971</v>
      </c>
      <c r="P695" s="86">
        <v>2.48</v>
      </c>
      <c r="Q695" s="88">
        <v>0.76229999999999998</v>
      </c>
      <c r="R695" s="85">
        <v>1.5285845307245499E-2</v>
      </c>
      <c r="S695" s="86">
        <v>2.9</v>
      </c>
      <c r="T695" s="86">
        <v>1.35</v>
      </c>
      <c r="U695" s="88">
        <v>9.5153320422749292</v>
      </c>
      <c r="V695" s="89">
        <v>3.17</v>
      </c>
      <c r="W695" s="85">
        <v>48.762839137015597</v>
      </c>
      <c r="X695" s="88">
        <v>62.4666666667</v>
      </c>
      <c r="Y695" s="85">
        <v>100</v>
      </c>
      <c r="Z695" s="88"/>
      <c r="AA695" s="85">
        <v>0</v>
      </c>
      <c r="AB695" s="91">
        <v>7.0000000000000007E-2</v>
      </c>
      <c r="AC695" s="86">
        <v>0</v>
      </c>
      <c r="AD695" s="86">
        <v>0</v>
      </c>
      <c r="AE695" s="86">
        <v>0.91</v>
      </c>
      <c r="AF695" s="88">
        <v>5.0932988223900004</v>
      </c>
      <c r="AG695" s="85">
        <v>1.0257749121599999</v>
      </c>
      <c r="AH695" s="86">
        <v>0.23557600000000001</v>
      </c>
      <c r="AI695" s="88">
        <v>8.6928013938099999E-2</v>
      </c>
      <c r="AJ695" s="150">
        <v>1</v>
      </c>
      <c r="AK695" s="151">
        <v>0</v>
      </c>
    </row>
    <row r="696" spans="1:37" x14ac:dyDescent="0.2">
      <c r="A696" s="149" t="s">
        <v>1682</v>
      </c>
      <c r="B696" s="66" t="s">
        <v>1683</v>
      </c>
      <c r="C696" s="67">
        <v>54</v>
      </c>
      <c r="D696" s="84" t="s">
        <v>342</v>
      </c>
      <c r="E696" s="85">
        <v>1.0017552459716299</v>
      </c>
      <c r="F696" s="91">
        <v>0.99938329195591302</v>
      </c>
      <c r="G696" s="86">
        <v>0.589035247236674</v>
      </c>
      <c r="H696" s="86">
        <v>0.58824459589810096</v>
      </c>
      <c r="I696" s="86">
        <v>13.14</v>
      </c>
      <c r="J696" s="86">
        <v>16.829999999999998</v>
      </c>
      <c r="K696" s="87">
        <v>0</v>
      </c>
      <c r="L696" s="85">
        <v>35.589999956299998</v>
      </c>
      <c r="M696" s="86">
        <v>0</v>
      </c>
      <c r="N696" s="86">
        <v>3.43952846377677</v>
      </c>
      <c r="O696" s="86">
        <v>0.37172774869109898</v>
      </c>
      <c r="P696" s="86">
        <v>1.673</v>
      </c>
      <c r="Q696" s="88">
        <v>0.47439999999999999</v>
      </c>
      <c r="R696" s="85">
        <v>0</v>
      </c>
      <c r="S696" s="86">
        <v>11.4</v>
      </c>
      <c r="T696" s="86">
        <v>1.1499999999999999</v>
      </c>
      <c r="U696" s="88">
        <v>9.5186514650769301</v>
      </c>
      <c r="V696" s="89">
        <v>2.2000000000000002</v>
      </c>
      <c r="W696" s="85">
        <v>30.662140589780702</v>
      </c>
      <c r="X696" s="88">
        <v>38.4666666667</v>
      </c>
      <c r="Y696" s="85">
        <v>100</v>
      </c>
      <c r="Z696" s="88"/>
      <c r="AA696" s="85">
        <v>0.01</v>
      </c>
      <c r="AB696" s="91">
        <v>0.02</v>
      </c>
      <c r="AC696" s="86">
        <v>0</v>
      </c>
      <c r="AD696" s="86">
        <v>0</v>
      </c>
      <c r="AE696" s="86">
        <v>0.14000000000000001</v>
      </c>
      <c r="AF696" s="88">
        <v>0</v>
      </c>
      <c r="AG696" s="85">
        <v>0.24308999989800001</v>
      </c>
      <c r="AH696" s="86">
        <v>0.14929899999999999</v>
      </c>
      <c r="AI696" s="88">
        <v>1.45289999939E-2</v>
      </c>
      <c r="AJ696" s="150">
        <v>1</v>
      </c>
      <c r="AK696" s="151">
        <v>0</v>
      </c>
    </row>
    <row r="697" spans="1:37" x14ac:dyDescent="0.2">
      <c r="A697" s="149" t="s">
        <v>1684</v>
      </c>
      <c r="B697" s="66" t="s">
        <v>1685</v>
      </c>
      <c r="C697" s="67">
        <v>54</v>
      </c>
      <c r="D697" s="84" t="s">
        <v>342</v>
      </c>
      <c r="E697" s="85">
        <v>3.1168865575160298</v>
      </c>
      <c r="F697" s="91">
        <v>3.1062894081492098</v>
      </c>
      <c r="G697" s="86">
        <v>2.15254596513538</v>
      </c>
      <c r="H697" s="86">
        <v>2.1432734594394098</v>
      </c>
      <c r="I697" s="86">
        <v>17.64</v>
      </c>
      <c r="J697" s="86">
        <v>33.92</v>
      </c>
      <c r="K697" s="87">
        <v>0</v>
      </c>
      <c r="L697" s="85">
        <v>40.539999422699999</v>
      </c>
      <c r="M697" s="86">
        <v>0</v>
      </c>
      <c r="N697" s="86"/>
      <c r="O697" s="86">
        <v>0.26367831245880002</v>
      </c>
      <c r="P697" s="86">
        <v>3.0569999999999999</v>
      </c>
      <c r="Q697" s="88">
        <v>1.6778999999999999</v>
      </c>
      <c r="R697" s="85">
        <v>0</v>
      </c>
      <c r="S697" s="86">
        <v>14.3</v>
      </c>
      <c r="T697" s="86">
        <v>1.89</v>
      </c>
      <c r="U697" s="88">
        <v>14.2147512319186</v>
      </c>
      <c r="V697" s="89">
        <v>2.94</v>
      </c>
      <c r="W697" s="85">
        <v>32.7210596608152</v>
      </c>
      <c r="X697" s="88">
        <v>45.633333333300001</v>
      </c>
      <c r="Y697" s="85"/>
      <c r="Z697" s="88"/>
      <c r="AA697" s="85">
        <v>0.12</v>
      </c>
      <c r="AB697" s="91">
        <v>0.12</v>
      </c>
      <c r="AC697" s="86">
        <v>0.03</v>
      </c>
      <c r="AD697" s="86">
        <v>0.03</v>
      </c>
      <c r="AE697" s="86">
        <v>0.02</v>
      </c>
      <c r="AF697" s="88">
        <v>0</v>
      </c>
      <c r="AG697" s="85">
        <v>2.4362626552600002E-9</v>
      </c>
      <c r="AH697" s="86">
        <v>0.17745</v>
      </c>
      <c r="AI697" s="88">
        <v>4.10000009238E-4</v>
      </c>
      <c r="AJ697" s="150">
        <v>1</v>
      </c>
      <c r="AK697" s="151">
        <v>0</v>
      </c>
    </row>
    <row r="698" spans="1:37" x14ac:dyDescent="0.2">
      <c r="A698" s="149" t="s">
        <v>1686</v>
      </c>
      <c r="B698" s="66" t="s">
        <v>1687</v>
      </c>
      <c r="C698" s="67">
        <v>54</v>
      </c>
      <c r="D698" s="84" t="s">
        <v>342</v>
      </c>
      <c r="E698" s="85">
        <v>1.8088218387133901</v>
      </c>
      <c r="F698" s="91">
        <v>0.93506891662302205</v>
      </c>
      <c r="G698" s="86">
        <v>1.38727437630137</v>
      </c>
      <c r="H698" s="86">
        <v>0.81243692755770702</v>
      </c>
      <c r="I698" s="86">
        <v>469.73</v>
      </c>
      <c r="J698" s="86">
        <v>372.15</v>
      </c>
      <c r="K698" s="87">
        <v>1.4200000000000001E-2</v>
      </c>
      <c r="L698" s="85">
        <v>24.8199999797</v>
      </c>
      <c r="M698" s="86">
        <v>4.3044536476422304E-3</v>
      </c>
      <c r="N698" s="86">
        <v>2.2683224463426899</v>
      </c>
      <c r="O698" s="86">
        <v>0.51727568141123403</v>
      </c>
      <c r="P698" s="86">
        <v>18.97</v>
      </c>
      <c r="Q698" s="88">
        <v>1.7742</v>
      </c>
      <c r="R698" s="85">
        <v>3.3590863285186401E-2</v>
      </c>
      <c r="S698" s="86">
        <v>11.1</v>
      </c>
      <c r="T698" s="86">
        <v>4.82</v>
      </c>
      <c r="U698" s="88">
        <v>7.7309249773258601</v>
      </c>
      <c r="V698" s="89">
        <v>2.35</v>
      </c>
      <c r="W698" s="85">
        <v>35.739071662385797</v>
      </c>
      <c r="X698" s="88">
        <v>36.666666666700003</v>
      </c>
      <c r="Y698" s="85"/>
      <c r="Z698" s="88"/>
      <c r="AA698" s="85">
        <v>0</v>
      </c>
      <c r="AB698" s="91">
        <v>0.18</v>
      </c>
      <c r="AC698" s="86">
        <v>0</v>
      </c>
      <c r="AD698" s="86">
        <v>0.09</v>
      </c>
      <c r="AE698" s="86">
        <v>0</v>
      </c>
      <c r="AF698" s="88">
        <v>0</v>
      </c>
      <c r="AG698" s="85">
        <v>0.249671999669</v>
      </c>
      <c r="AH698" s="86">
        <v>2.02928</v>
      </c>
      <c r="AI698" s="88">
        <v>3.77199999499E-3</v>
      </c>
      <c r="AJ698" s="150">
        <v>1</v>
      </c>
      <c r="AK698" s="151">
        <v>0</v>
      </c>
    </row>
    <row r="699" spans="1:37" x14ac:dyDescent="0.2">
      <c r="A699" s="149" t="s">
        <v>1688</v>
      </c>
      <c r="B699" s="66" t="s">
        <v>1689</v>
      </c>
      <c r="C699" s="67">
        <v>54</v>
      </c>
      <c r="D699" s="84" t="s">
        <v>342</v>
      </c>
      <c r="E699" s="85">
        <v>12.2871182087219</v>
      </c>
      <c r="F699" s="91">
        <v>12.2871182087219</v>
      </c>
      <c r="G699" s="86">
        <v>5.9802334022000103</v>
      </c>
      <c r="H699" s="86">
        <v>5.9802334022000103</v>
      </c>
      <c r="I699" s="86">
        <v>29.54</v>
      </c>
      <c r="J699" s="86">
        <v>12</v>
      </c>
      <c r="K699" s="87">
        <v>0</v>
      </c>
      <c r="L699" s="85">
        <v>38.179998790799999</v>
      </c>
      <c r="M699" s="86">
        <v>0</v>
      </c>
      <c r="N699" s="86">
        <v>51.043643263757097</v>
      </c>
      <c r="O699" s="86">
        <v>3.9320388349514599</v>
      </c>
      <c r="P699" s="86">
        <v>0.79100000000000004</v>
      </c>
      <c r="Q699" s="88">
        <v>0.62039999999999995</v>
      </c>
      <c r="R699" s="85">
        <v>0</v>
      </c>
      <c r="S699" s="86">
        <v>10.5</v>
      </c>
      <c r="T699" s="86">
        <v>1.42</v>
      </c>
      <c r="U699" s="88">
        <v>8.7777095315204594</v>
      </c>
      <c r="V699" s="89">
        <v>3.23</v>
      </c>
      <c r="W699" s="85">
        <v>38.643110096320299</v>
      </c>
      <c r="X699" s="88">
        <v>51.4666666667</v>
      </c>
      <c r="Y699" s="85"/>
      <c r="Z699" s="88"/>
      <c r="AA699" s="85">
        <v>0</v>
      </c>
      <c r="AB699" s="91">
        <v>0</v>
      </c>
      <c r="AC699" s="86">
        <v>0</v>
      </c>
      <c r="AD699" s="86">
        <v>0</v>
      </c>
      <c r="AE699" s="86">
        <v>0.17</v>
      </c>
      <c r="AF699" s="88">
        <v>0</v>
      </c>
      <c r="AG699" s="85">
        <v>2.6416839686099999E-9</v>
      </c>
      <c r="AH699" s="86">
        <v>2.9326000000000001E-2</v>
      </c>
      <c r="AI699" s="88">
        <v>9.6320367622799998E-12</v>
      </c>
      <c r="AJ699" s="150">
        <v>1</v>
      </c>
      <c r="AK699" s="151">
        <v>0</v>
      </c>
    </row>
    <row r="700" spans="1:37" x14ac:dyDescent="0.2">
      <c r="A700" s="149" t="s">
        <v>1690</v>
      </c>
      <c r="B700" s="66" t="s">
        <v>1691</v>
      </c>
      <c r="C700" s="67">
        <v>54</v>
      </c>
      <c r="D700" s="84" t="s">
        <v>342</v>
      </c>
      <c r="E700" s="85">
        <v>14.1573194099012</v>
      </c>
      <c r="F700" s="91">
        <v>14.1386523479321</v>
      </c>
      <c r="G700" s="86">
        <v>8.4990035083095901</v>
      </c>
      <c r="H700" s="86">
        <v>8.4891209460906207</v>
      </c>
      <c r="I700" s="86">
        <v>203.17</v>
      </c>
      <c r="J700" s="86">
        <v>292.42</v>
      </c>
      <c r="K700" s="87">
        <v>0</v>
      </c>
      <c r="L700" s="85">
        <v>14.3900001493</v>
      </c>
      <c r="M700" s="86">
        <v>8.0562924735795495E-4</v>
      </c>
      <c r="N700" s="86">
        <v>47.398190045248903</v>
      </c>
      <c r="O700" s="86">
        <v>2.2953108318962001</v>
      </c>
      <c r="P700" s="86">
        <v>9.4039999999999999</v>
      </c>
      <c r="Q700" s="88">
        <v>1.0798000000000001</v>
      </c>
      <c r="R700" s="85">
        <v>8.4817642069550496E-3</v>
      </c>
      <c r="S700" s="86">
        <v>8</v>
      </c>
      <c r="T700" s="86">
        <v>2.48</v>
      </c>
      <c r="U700" s="88">
        <v>7.2120742949066399</v>
      </c>
      <c r="V700" s="89">
        <v>3</v>
      </c>
      <c r="W700" s="85">
        <v>75.126859349055593</v>
      </c>
      <c r="X700" s="88">
        <v>83.5</v>
      </c>
      <c r="Y700" s="85">
        <v>-99.02</v>
      </c>
      <c r="Z700" s="88"/>
      <c r="AA700" s="85">
        <v>0.25</v>
      </c>
      <c r="AB700" s="91">
        <v>0.28000000000000003</v>
      </c>
      <c r="AC700" s="86">
        <v>0.11</v>
      </c>
      <c r="AD700" s="86">
        <v>0.11</v>
      </c>
      <c r="AE700" s="86">
        <v>0</v>
      </c>
      <c r="AF700" s="88">
        <v>6.7894075841499999E-9</v>
      </c>
      <c r="AG700" s="85">
        <v>1.3101731308899999E-9</v>
      </c>
      <c r="AH700" s="86">
        <v>3.5637949999999998</v>
      </c>
      <c r="AI700" s="88">
        <v>3.0615999131799999E-2</v>
      </c>
      <c r="AJ700" s="150">
        <v>1</v>
      </c>
      <c r="AK700" s="151">
        <v>0</v>
      </c>
    </row>
    <row r="701" spans="1:37" x14ac:dyDescent="0.2">
      <c r="A701" s="149" t="s">
        <v>1692</v>
      </c>
      <c r="B701" s="66" t="s">
        <v>1693</v>
      </c>
      <c r="C701" s="67">
        <v>54</v>
      </c>
      <c r="D701" s="84" t="s">
        <v>342</v>
      </c>
      <c r="E701" s="85">
        <v>37.572263669541101</v>
      </c>
      <c r="F701" s="91">
        <v>37.557730194102596</v>
      </c>
      <c r="G701" s="86">
        <v>27.3197041630333</v>
      </c>
      <c r="H701" s="86">
        <v>27.310015179407699</v>
      </c>
      <c r="I701" s="86">
        <v>94.82</v>
      </c>
      <c r="J701" s="86">
        <v>131.84</v>
      </c>
      <c r="K701" s="87">
        <v>0</v>
      </c>
      <c r="L701" s="85">
        <v>14.0000026803</v>
      </c>
      <c r="M701" s="86">
        <v>0</v>
      </c>
      <c r="N701" s="86">
        <v>100</v>
      </c>
      <c r="O701" s="86">
        <v>15.9185369908562</v>
      </c>
      <c r="P701" s="86">
        <v>5.2480000000000002</v>
      </c>
      <c r="Q701" s="88">
        <v>0.32300000000000001</v>
      </c>
      <c r="R701" s="85">
        <v>0</v>
      </c>
      <c r="S701" s="86">
        <v>1.3</v>
      </c>
      <c r="T701" s="86">
        <v>3.02</v>
      </c>
      <c r="U701" s="88">
        <v>4.9559151245034396</v>
      </c>
      <c r="V701" s="89">
        <v>3.69</v>
      </c>
      <c r="W701" s="85">
        <v>81.129181881302998</v>
      </c>
      <c r="X701" s="88">
        <v>83.4</v>
      </c>
      <c r="Y701" s="85">
        <v>-96.96</v>
      </c>
      <c r="Z701" s="88"/>
      <c r="AA701" s="85">
        <v>0.28000000000000003</v>
      </c>
      <c r="AB701" s="91">
        <v>0.28000000000000003</v>
      </c>
      <c r="AC701" s="86">
        <v>0.05</v>
      </c>
      <c r="AD701" s="86">
        <v>0.05</v>
      </c>
      <c r="AE701" s="86">
        <v>5.33</v>
      </c>
      <c r="AF701" s="88">
        <v>5.5127010701500003</v>
      </c>
      <c r="AG701" s="85">
        <v>7.3026502334099999E-8</v>
      </c>
      <c r="AH701" s="86">
        <v>0.53595700000000002</v>
      </c>
      <c r="AI701" s="88">
        <v>0.188344006083</v>
      </c>
      <c r="AJ701" s="150">
        <v>1.02</v>
      </c>
      <c r="AK701" s="151">
        <v>0</v>
      </c>
    </row>
    <row r="702" spans="1:37" x14ac:dyDescent="0.2">
      <c r="A702" s="149" t="s">
        <v>1694</v>
      </c>
      <c r="B702" s="66" t="s">
        <v>1695</v>
      </c>
      <c r="C702" s="67">
        <v>54</v>
      </c>
      <c r="D702" s="84" t="s">
        <v>342</v>
      </c>
      <c r="E702" s="85">
        <v>5.0192969863412698</v>
      </c>
      <c r="F702" s="91">
        <v>5.0026526854539197</v>
      </c>
      <c r="G702" s="86">
        <v>3.4526521653195199</v>
      </c>
      <c r="H702" s="86">
        <v>3.4432897460703802</v>
      </c>
      <c r="I702" s="86">
        <v>19.71</v>
      </c>
      <c r="J702" s="86">
        <v>35.090000000000003</v>
      </c>
      <c r="K702" s="87">
        <v>0</v>
      </c>
      <c r="L702" s="85">
        <v>27.079999706100001</v>
      </c>
      <c r="M702" s="86">
        <v>0</v>
      </c>
      <c r="N702" s="86">
        <v>10.086066711617001</v>
      </c>
      <c r="O702" s="86">
        <v>12.735654894212599</v>
      </c>
      <c r="P702" s="86">
        <v>3.4319999999999999</v>
      </c>
      <c r="Q702" s="88">
        <v>1.2020999999999999</v>
      </c>
      <c r="R702" s="85">
        <v>0</v>
      </c>
      <c r="S702" s="86">
        <v>3.1</v>
      </c>
      <c r="T702" s="86">
        <v>1.38</v>
      </c>
      <c r="U702" s="88">
        <v>13.595273018547999</v>
      </c>
      <c r="V702" s="89">
        <v>2.85</v>
      </c>
      <c r="W702" s="85">
        <v>35.060062311195402</v>
      </c>
      <c r="X702" s="88">
        <v>42.933333333299998</v>
      </c>
      <c r="Y702" s="85">
        <v>100</v>
      </c>
      <c r="Z702" s="88"/>
      <c r="AA702" s="85">
        <v>0.31</v>
      </c>
      <c r="AB702" s="91">
        <v>0.32</v>
      </c>
      <c r="AC702" s="86">
        <v>0.05</v>
      </c>
      <c r="AD702" s="86">
        <v>0.06</v>
      </c>
      <c r="AE702" s="86">
        <v>0.75</v>
      </c>
      <c r="AF702" s="88">
        <v>4.2013855818300002E-3</v>
      </c>
      <c r="AG702" s="85">
        <v>8.7730412267699999E-9</v>
      </c>
      <c r="AH702" s="86">
        <v>0.23597000000000001</v>
      </c>
      <c r="AI702" s="88">
        <v>0.115903983643</v>
      </c>
      <c r="AJ702" s="150">
        <v>1.01</v>
      </c>
      <c r="AK702" s="151">
        <v>0</v>
      </c>
    </row>
    <row r="703" spans="1:37" x14ac:dyDescent="0.2">
      <c r="A703" s="149" t="s">
        <v>1696</v>
      </c>
      <c r="B703" s="66" t="s">
        <v>1697</v>
      </c>
      <c r="C703" s="67">
        <v>54</v>
      </c>
      <c r="D703" s="84" t="s">
        <v>342</v>
      </c>
      <c r="E703" s="85">
        <v>26.385425193702499</v>
      </c>
      <c r="F703" s="91">
        <v>26.145557691941601</v>
      </c>
      <c r="G703" s="86">
        <v>23.196710388547299</v>
      </c>
      <c r="H703" s="86">
        <v>22.968265148775</v>
      </c>
      <c r="I703" s="86">
        <v>2.52</v>
      </c>
      <c r="J703" s="86">
        <v>2.17</v>
      </c>
      <c r="K703" s="87">
        <v>0</v>
      </c>
      <c r="L703" s="85">
        <v>23.449999982400001</v>
      </c>
      <c r="M703" s="86">
        <v>1.66893272126316E-3</v>
      </c>
      <c r="N703" s="86">
        <v>100</v>
      </c>
      <c r="O703" s="86">
        <v>29.5631989871281</v>
      </c>
      <c r="P703" s="86">
        <v>1.9590000000000001</v>
      </c>
      <c r="Q703" s="88">
        <v>0.44419999999999998</v>
      </c>
      <c r="R703" s="85">
        <v>3.8940809968847301E-2</v>
      </c>
      <c r="S703" s="86">
        <v>1.8</v>
      </c>
      <c r="T703" s="86">
        <v>0.44</v>
      </c>
      <c r="U703" s="88">
        <v>6.7486531249405104</v>
      </c>
      <c r="V703" s="89">
        <v>3.7</v>
      </c>
      <c r="W703" s="85">
        <v>57.853665146466</v>
      </c>
      <c r="X703" s="88">
        <v>70.333333333300004</v>
      </c>
      <c r="Y703" s="85">
        <v>100</v>
      </c>
      <c r="Z703" s="88">
        <v>100</v>
      </c>
      <c r="AA703" s="85">
        <v>0</v>
      </c>
      <c r="AB703" s="91">
        <v>0</v>
      </c>
      <c r="AC703" s="86">
        <v>0</v>
      </c>
      <c r="AD703" s="86">
        <v>0</v>
      </c>
      <c r="AE703" s="86">
        <v>0.26</v>
      </c>
      <c r="AF703" s="88">
        <v>8.3074998793300008</v>
      </c>
      <c r="AG703" s="85">
        <v>0</v>
      </c>
      <c r="AH703" s="86">
        <v>7.3010000000000002E-3</v>
      </c>
      <c r="AI703" s="88">
        <v>0</v>
      </c>
      <c r="AJ703" s="150">
        <v>1.17</v>
      </c>
      <c r="AK703" s="151">
        <v>0</v>
      </c>
    </row>
    <row r="704" spans="1:37" x14ac:dyDescent="0.2">
      <c r="A704" s="149" t="s">
        <v>1698</v>
      </c>
      <c r="B704" s="66" t="s">
        <v>1699</v>
      </c>
      <c r="C704" s="67">
        <v>54</v>
      </c>
      <c r="D704" s="84" t="s">
        <v>342</v>
      </c>
      <c r="E704" s="85">
        <v>24.754274548119199</v>
      </c>
      <c r="F704" s="91">
        <v>24.754274548119199</v>
      </c>
      <c r="G704" s="86">
        <v>21.631656082071299</v>
      </c>
      <c r="H704" s="86">
        <v>21.631656082071299</v>
      </c>
      <c r="I704" s="86">
        <v>59.39</v>
      </c>
      <c r="J704" s="86">
        <v>30.12</v>
      </c>
      <c r="K704" s="87">
        <v>0</v>
      </c>
      <c r="L704" s="85">
        <v>14.1800010954</v>
      </c>
      <c r="M704" s="86">
        <v>0</v>
      </c>
      <c r="N704" s="86">
        <v>100</v>
      </c>
      <c r="O704" s="86">
        <v>35.157724454030699</v>
      </c>
      <c r="P704" s="86">
        <v>4.3289999999999997</v>
      </c>
      <c r="Q704" s="88">
        <v>1.2376</v>
      </c>
      <c r="R704" s="85">
        <v>0</v>
      </c>
      <c r="S704" s="86">
        <v>1</v>
      </c>
      <c r="T704" s="86">
        <v>3.06</v>
      </c>
      <c r="U704" s="88">
        <v>8.1934538348803105</v>
      </c>
      <c r="V704" s="89">
        <v>3.7</v>
      </c>
      <c r="W704" s="85">
        <v>65.340128545388097</v>
      </c>
      <c r="X704" s="88"/>
      <c r="Y704" s="85">
        <v>-98.52</v>
      </c>
      <c r="Z704" s="88"/>
      <c r="AA704" s="85">
        <v>0</v>
      </c>
      <c r="AB704" s="91">
        <v>0</v>
      </c>
      <c r="AC704" s="86">
        <v>0</v>
      </c>
      <c r="AD704" s="86">
        <v>0</v>
      </c>
      <c r="AE704" s="86">
        <v>2.35</v>
      </c>
      <c r="AF704" s="88">
        <v>60.630094656799997</v>
      </c>
      <c r="AG704" s="85">
        <v>1.4946262747900001E-8</v>
      </c>
      <c r="AH704" s="86">
        <v>7.8275999999999998E-2</v>
      </c>
      <c r="AI704" s="88">
        <v>7.9962047867300004E-2</v>
      </c>
      <c r="AJ704" s="150">
        <v>1.04</v>
      </c>
      <c r="AK704" s="151">
        <v>0</v>
      </c>
    </row>
    <row r="705" spans="1:37" x14ac:dyDescent="0.2">
      <c r="A705" s="149" t="s">
        <v>1700</v>
      </c>
      <c r="B705" s="66" t="s">
        <v>1701</v>
      </c>
      <c r="C705" s="67">
        <v>54</v>
      </c>
      <c r="D705" s="84" t="s">
        <v>342</v>
      </c>
      <c r="E705" s="85">
        <v>6.1989342806394303</v>
      </c>
      <c r="F705" s="91">
        <v>6.1989342806394303</v>
      </c>
      <c r="G705" s="86">
        <v>4.6210775606867998</v>
      </c>
      <c r="H705" s="86">
        <v>4.6210775606867998</v>
      </c>
      <c r="I705" s="86">
        <v>32.01</v>
      </c>
      <c r="J705" s="86">
        <v>38.9</v>
      </c>
      <c r="K705" s="87">
        <v>0</v>
      </c>
      <c r="L705" s="85">
        <v>37.4499998171</v>
      </c>
      <c r="M705" s="86">
        <v>0</v>
      </c>
      <c r="N705" s="86">
        <v>100</v>
      </c>
      <c r="O705" s="86">
        <v>2.4655670804284999</v>
      </c>
      <c r="P705" s="86">
        <v>3.081</v>
      </c>
      <c r="Q705" s="88">
        <v>0.69069999999999998</v>
      </c>
      <c r="R705" s="85">
        <v>0</v>
      </c>
      <c r="S705" s="86">
        <v>2.4</v>
      </c>
      <c r="T705" s="86">
        <v>1.68</v>
      </c>
      <c r="U705" s="88">
        <v>7.1077560686796897</v>
      </c>
      <c r="V705" s="89">
        <v>2.8</v>
      </c>
      <c r="W705" s="85">
        <v>52.5255262259315</v>
      </c>
      <c r="X705" s="88">
        <v>43</v>
      </c>
      <c r="Y705" s="85">
        <v>-74.260000000000005</v>
      </c>
      <c r="Z705" s="88"/>
      <c r="AA705" s="85">
        <v>0</v>
      </c>
      <c r="AB705" s="91">
        <v>0</v>
      </c>
      <c r="AC705" s="86">
        <v>0</v>
      </c>
      <c r="AD705" s="86">
        <v>0</v>
      </c>
      <c r="AE705" s="86">
        <v>0</v>
      </c>
      <c r="AF705" s="88">
        <v>0.19609999560899999</v>
      </c>
      <c r="AG705" s="85">
        <v>0</v>
      </c>
      <c r="AH705" s="86">
        <v>9.1617000000000004E-2</v>
      </c>
      <c r="AI705" s="88">
        <v>5.2600000003900005E-4</v>
      </c>
      <c r="AJ705" s="150">
        <v>1</v>
      </c>
      <c r="AK705" s="151">
        <v>0</v>
      </c>
    </row>
    <row r="706" spans="1:37" x14ac:dyDescent="0.2">
      <c r="A706" s="149" t="s">
        <v>1702</v>
      </c>
      <c r="B706" s="66" t="s">
        <v>1703</v>
      </c>
      <c r="C706" s="67">
        <v>54</v>
      </c>
      <c r="D706" s="84" t="s">
        <v>342</v>
      </c>
      <c r="E706" s="85">
        <v>3.8728678365443598</v>
      </c>
      <c r="F706" s="91">
        <v>3.8728678365443598</v>
      </c>
      <c r="G706" s="86">
        <v>3.25684133022457</v>
      </c>
      <c r="H706" s="86">
        <v>3.25684133022457</v>
      </c>
      <c r="I706" s="86">
        <v>2.58</v>
      </c>
      <c r="J706" s="86">
        <v>3.87</v>
      </c>
      <c r="K706" s="87">
        <v>0</v>
      </c>
      <c r="L706" s="85">
        <v>41.8000001033</v>
      </c>
      <c r="M706" s="86">
        <v>0</v>
      </c>
      <c r="N706" s="86">
        <v>31.3532060904997</v>
      </c>
      <c r="O706" s="86">
        <v>4.7147846332945296</v>
      </c>
      <c r="P706" s="86">
        <v>0.61799999999999999</v>
      </c>
      <c r="Q706" s="88">
        <v>0.43630000000000002</v>
      </c>
      <c r="R706" s="85">
        <v>0</v>
      </c>
      <c r="S706" s="86">
        <v>1.4</v>
      </c>
      <c r="T706" s="86">
        <v>1.0900000000000001</v>
      </c>
      <c r="U706" s="88">
        <v>9.0489630629525095</v>
      </c>
      <c r="V706" s="89">
        <v>3.18</v>
      </c>
      <c r="W706" s="85">
        <v>56.683930096260497</v>
      </c>
      <c r="X706" s="88">
        <v>70.599999999999994</v>
      </c>
      <c r="Y706" s="85">
        <v>-100</v>
      </c>
      <c r="Z706" s="88"/>
      <c r="AA706" s="85">
        <v>0</v>
      </c>
      <c r="AB706" s="91">
        <v>0</v>
      </c>
      <c r="AC706" s="86">
        <v>0</v>
      </c>
      <c r="AD706" s="86">
        <v>0</v>
      </c>
      <c r="AE706" s="86">
        <v>0</v>
      </c>
      <c r="AF706" s="88">
        <v>1.47000002107E-2</v>
      </c>
      <c r="AG706" s="85">
        <v>7.3200000072000004E-2</v>
      </c>
      <c r="AH706" s="86">
        <v>1.0867E-2</v>
      </c>
      <c r="AI706" s="88">
        <v>0</v>
      </c>
      <c r="AJ706" s="150">
        <v>1</v>
      </c>
      <c r="AK706" s="151">
        <v>0</v>
      </c>
    </row>
    <row r="707" spans="1:37" x14ac:dyDescent="0.2">
      <c r="A707" s="149" t="s">
        <v>1704</v>
      </c>
      <c r="B707" s="66" t="s">
        <v>1704</v>
      </c>
      <c r="C707" s="67">
        <v>54</v>
      </c>
      <c r="D707" s="84" t="s">
        <v>342</v>
      </c>
      <c r="E707" s="85">
        <v>3.7712130735386602E-2</v>
      </c>
      <c r="F707" s="91">
        <v>3.7712130735386602E-2</v>
      </c>
      <c r="G707" s="86">
        <v>3.3521893987010297E-2</v>
      </c>
      <c r="H707" s="86">
        <v>3.3521893987010297E-2</v>
      </c>
      <c r="I707" s="86">
        <v>2.17</v>
      </c>
      <c r="J707" s="86">
        <v>9.8699999999999992</v>
      </c>
      <c r="K707" s="87">
        <v>0</v>
      </c>
      <c r="L707" s="85">
        <v>66.909999716200005</v>
      </c>
      <c r="M707" s="86">
        <v>0</v>
      </c>
      <c r="N707" s="86"/>
      <c r="O707" s="86">
        <v>2.54517688979384E-2</v>
      </c>
      <c r="P707" s="86">
        <v>1.056</v>
      </c>
      <c r="Q707" s="88">
        <v>0.72170000000000001</v>
      </c>
      <c r="R707" s="85">
        <v>0</v>
      </c>
      <c r="S707" s="86">
        <v>0.4</v>
      </c>
      <c r="T707" s="86">
        <v>1.39</v>
      </c>
      <c r="U707" s="88">
        <v>14.100146658286199</v>
      </c>
      <c r="V707" s="89">
        <v>3.02</v>
      </c>
      <c r="W707" s="85">
        <v>16.729514926181501</v>
      </c>
      <c r="X707" s="88">
        <v>28.4666666667</v>
      </c>
      <c r="Y707" s="85"/>
      <c r="Z707" s="88"/>
      <c r="AA707" s="85">
        <v>0</v>
      </c>
      <c r="AB707" s="91">
        <v>0</v>
      </c>
      <c r="AC707" s="86">
        <v>0</v>
      </c>
      <c r="AD707" s="86">
        <v>0</v>
      </c>
      <c r="AE707" s="86">
        <v>0</v>
      </c>
      <c r="AF707" s="88">
        <v>0</v>
      </c>
      <c r="AG707" s="85">
        <v>0</v>
      </c>
      <c r="AH707" s="86">
        <v>3.3019E-2</v>
      </c>
      <c r="AI707" s="88">
        <v>0</v>
      </c>
      <c r="AJ707" s="150">
        <v>1</v>
      </c>
      <c r="AK707" s="151">
        <v>0</v>
      </c>
    </row>
    <row r="708" spans="1:37" x14ac:dyDescent="0.2">
      <c r="A708" s="149" t="s">
        <v>1705</v>
      </c>
      <c r="B708" s="66" t="s">
        <v>1705</v>
      </c>
      <c r="C708" s="67">
        <v>54</v>
      </c>
      <c r="D708" s="84" t="s">
        <v>342</v>
      </c>
      <c r="E708" s="85">
        <v>0.39464176532710799</v>
      </c>
      <c r="F708" s="91">
        <v>0.39464176532710799</v>
      </c>
      <c r="G708" s="86">
        <v>0.374261204676412</v>
      </c>
      <c r="H708" s="86">
        <v>0.374261204676412</v>
      </c>
      <c r="I708" s="86">
        <v>4.42</v>
      </c>
      <c r="J708" s="86">
        <v>6.59</v>
      </c>
      <c r="K708" s="87">
        <v>0</v>
      </c>
      <c r="L708" s="85">
        <v>50.620000139799998</v>
      </c>
      <c r="M708" s="86">
        <v>0</v>
      </c>
      <c r="N708" s="86"/>
      <c r="O708" s="86">
        <v>0.159054760281754</v>
      </c>
      <c r="P708" s="86">
        <v>0.90700000000000003</v>
      </c>
      <c r="Q708" s="88">
        <v>1.2558</v>
      </c>
      <c r="R708" s="85">
        <v>0</v>
      </c>
      <c r="S708" s="86">
        <v>2.2000000000000002</v>
      </c>
      <c r="T708" s="86">
        <v>1.28</v>
      </c>
      <c r="U708" s="88">
        <v>21.195783076723501</v>
      </c>
      <c r="V708" s="89">
        <v>3.07</v>
      </c>
      <c r="W708" s="85">
        <v>17.2493819644844</v>
      </c>
      <c r="X708" s="88">
        <v>20.266666666700001</v>
      </c>
      <c r="Y708" s="85"/>
      <c r="Z708" s="88"/>
      <c r="AA708" s="85">
        <v>0</v>
      </c>
      <c r="AB708" s="91">
        <v>0</v>
      </c>
      <c r="AC708" s="86">
        <v>0</v>
      </c>
      <c r="AD708" s="86">
        <v>0</v>
      </c>
      <c r="AE708" s="86">
        <v>0</v>
      </c>
      <c r="AF708" s="88">
        <v>0</v>
      </c>
      <c r="AG708" s="85">
        <v>7.6859995150500002E-2</v>
      </c>
      <c r="AH708" s="86">
        <v>2.4400999999999999E-2</v>
      </c>
      <c r="AI708" s="88">
        <v>0</v>
      </c>
      <c r="AJ708" s="150">
        <v>1</v>
      </c>
      <c r="AK708" s="151">
        <v>0</v>
      </c>
    </row>
    <row r="709" spans="1:37" x14ac:dyDescent="0.2">
      <c r="A709" s="149" t="s">
        <v>1598</v>
      </c>
      <c r="B709" s="66" t="s">
        <v>1706</v>
      </c>
      <c r="C709" s="67">
        <v>54</v>
      </c>
      <c r="D709" s="84" t="s">
        <v>342</v>
      </c>
      <c r="E709" s="85">
        <v>0.935685699791444</v>
      </c>
      <c r="F709" s="91">
        <v>0.935685699791444</v>
      </c>
      <c r="G709" s="86">
        <v>0.90975705991770495</v>
      </c>
      <c r="H709" s="86">
        <v>0.90975705991770495</v>
      </c>
      <c r="I709" s="86">
        <v>5.62</v>
      </c>
      <c r="J709" s="86">
        <v>10.14</v>
      </c>
      <c r="K709" s="87">
        <v>0</v>
      </c>
      <c r="L709" s="85">
        <v>45.850000178999998</v>
      </c>
      <c r="M709" s="86">
        <v>0</v>
      </c>
      <c r="N709" s="86">
        <v>8.9928938985542803</v>
      </c>
      <c r="O709" s="86">
        <v>0.32289508955769503</v>
      </c>
      <c r="P709" s="86">
        <v>1.2949999999999999</v>
      </c>
      <c r="Q709" s="88">
        <v>1.4154</v>
      </c>
      <c r="R709" s="85">
        <v>0</v>
      </c>
      <c r="S709" s="86">
        <v>5</v>
      </c>
      <c r="T709" s="86">
        <v>1.1000000000000001</v>
      </c>
      <c r="U709" s="88">
        <v>18.9290344399977</v>
      </c>
      <c r="V709" s="89">
        <v>2.99</v>
      </c>
      <c r="W709" s="85">
        <v>22.916637713390301</v>
      </c>
      <c r="X709" s="88">
        <v>26.8</v>
      </c>
      <c r="Y709" s="85"/>
      <c r="Z709" s="88"/>
      <c r="AA709" s="85">
        <v>0</v>
      </c>
      <c r="AB709" s="91">
        <v>0</v>
      </c>
      <c r="AC709" s="86">
        <v>0</v>
      </c>
      <c r="AD709" s="86">
        <v>0</v>
      </c>
      <c r="AE709" s="86">
        <v>0</v>
      </c>
      <c r="AF709" s="88">
        <v>0</v>
      </c>
      <c r="AG709" s="85">
        <v>0.353632005172</v>
      </c>
      <c r="AH709" s="86">
        <v>6.2473000000000001E-2</v>
      </c>
      <c r="AI709" s="88">
        <v>0</v>
      </c>
      <c r="AJ709" s="150">
        <v>1</v>
      </c>
      <c r="AK709" s="151">
        <v>0</v>
      </c>
    </row>
    <row r="710" spans="1:37" x14ac:dyDescent="0.2">
      <c r="A710" s="149" t="s">
        <v>1600</v>
      </c>
      <c r="B710" s="66" t="s">
        <v>1707</v>
      </c>
      <c r="C710" s="67">
        <v>54</v>
      </c>
      <c r="D710" s="84" t="s">
        <v>342</v>
      </c>
      <c r="E710" s="85">
        <v>0.83567278187634597</v>
      </c>
      <c r="F710" s="91">
        <v>0.83567278187634597</v>
      </c>
      <c r="G710" s="86">
        <v>0.80738177623990803</v>
      </c>
      <c r="H710" s="86">
        <v>0.80738177623990803</v>
      </c>
      <c r="I710" s="86">
        <v>13.15</v>
      </c>
      <c r="J710" s="86">
        <v>14.1</v>
      </c>
      <c r="K710" s="87">
        <v>0</v>
      </c>
      <c r="L710" s="85">
        <v>70.139999917400004</v>
      </c>
      <c r="M710" s="86">
        <v>0</v>
      </c>
      <c r="N710" s="86"/>
      <c r="O710" s="86">
        <v>2.10691823899371</v>
      </c>
      <c r="P710" s="86">
        <v>1.534</v>
      </c>
      <c r="Q710" s="88">
        <v>0.43519999999999998</v>
      </c>
      <c r="R710" s="85">
        <v>0</v>
      </c>
      <c r="S710" s="86">
        <v>0.4</v>
      </c>
      <c r="T710" s="86">
        <v>1.23</v>
      </c>
      <c r="U710" s="88">
        <v>7.6712149898805198</v>
      </c>
      <c r="V710" s="89">
        <v>3.17</v>
      </c>
      <c r="W710" s="85">
        <v>26.106255512706799</v>
      </c>
      <c r="X710" s="88">
        <v>46.333333333299997</v>
      </c>
      <c r="Y710" s="85">
        <v>100</v>
      </c>
      <c r="Z710" s="88"/>
      <c r="AA710" s="85">
        <v>0</v>
      </c>
      <c r="AB710" s="91">
        <v>0</v>
      </c>
      <c r="AC710" s="86">
        <v>0</v>
      </c>
      <c r="AD710" s="86">
        <v>0</v>
      </c>
      <c r="AE710" s="86">
        <v>0</v>
      </c>
      <c r="AF710" s="88">
        <v>0</v>
      </c>
      <c r="AG710" s="85">
        <v>0.379358998073</v>
      </c>
      <c r="AH710" s="86">
        <v>4.5879000000000003E-2</v>
      </c>
      <c r="AI710" s="88">
        <v>7.88999995992E-4</v>
      </c>
      <c r="AJ710" s="150">
        <v>1</v>
      </c>
      <c r="AK710" s="151">
        <v>0</v>
      </c>
    </row>
    <row r="711" spans="1:37" x14ac:dyDescent="0.2">
      <c r="A711" s="149" t="s">
        <v>1708</v>
      </c>
      <c r="B711" s="66" t="s">
        <v>1709</v>
      </c>
      <c r="C711" s="67">
        <v>54</v>
      </c>
      <c r="D711" s="84" t="s">
        <v>342</v>
      </c>
      <c r="E711" s="85">
        <v>0.227024025348294</v>
      </c>
      <c r="F711" s="91">
        <v>0.215591160762409</v>
      </c>
      <c r="G711" s="86">
        <v>0.205791562545936</v>
      </c>
      <c r="H711" s="86">
        <v>0.19435869796005001</v>
      </c>
      <c r="I711" s="86">
        <v>4.24</v>
      </c>
      <c r="J711" s="86">
        <v>3.08</v>
      </c>
      <c r="K711" s="87">
        <v>0</v>
      </c>
      <c r="L711" s="85">
        <v>56.120000299899999</v>
      </c>
      <c r="M711" s="86">
        <v>0</v>
      </c>
      <c r="N711" s="86">
        <v>3.48907766990291</v>
      </c>
      <c r="O711" s="86">
        <v>9.6314370104019498E-2</v>
      </c>
      <c r="P711" s="86">
        <v>0.84499999999999997</v>
      </c>
      <c r="Q711" s="88">
        <v>1.3248</v>
      </c>
      <c r="R711" s="85">
        <v>0</v>
      </c>
      <c r="S711" s="86">
        <v>0.2</v>
      </c>
      <c r="T711" s="86">
        <v>1.4</v>
      </c>
      <c r="U711" s="88">
        <v>19.187613307854399</v>
      </c>
      <c r="V711" s="89">
        <v>3.04</v>
      </c>
      <c r="W711" s="85">
        <v>14.215288191716899</v>
      </c>
      <c r="X711" s="88">
        <v>17.8</v>
      </c>
      <c r="Y711" s="85">
        <v>100</v>
      </c>
      <c r="Z711" s="88"/>
      <c r="AA711" s="85">
        <v>0</v>
      </c>
      <c r="AB711" s="91">
        <v>0</v>
      </c>
      <c r="AC711" s="86">
        <v>0</v>
      </c>
      <c r="AD711" s="86">
        <v>0</v>
      </c>
      <c r="AE711" s="86">
        <v>0</v>
      </c>
      <c r="AF711" s="88">
        <v>0</v>
      </c>
      <c r="AG711" s="85">
        <v>0.29471100087699997</v>
      </c>
      <c r="AH711" s="86">
        <v>1.3327E-2</v>
      </c>
      <c r="AI711" s="88">
        <v>0</v>
      </c>
      <c r="AJ711" s="150">
        <v>1</v>
      </c>
      <c r="AK711" s="151">
        <v>0</v>
      </c>
    </row>
    <row r="712" spans="1:37" x14ac:dyDescent="0.2">
      <c r="A712" s="149" t="s">
        <v>1710</v>
      </c>
      <c r="B712" s="66" t="s">
        <v>1711</v>
      </c>
      <c r="C712" s="67">
        <v>54</v>
      </c>
      <c r="D712" s="84" t="s">
        <v>342</v>
      </c>
      <c r="E712" s="85">
        <v>4.16855459900317E-2</v>
      </c>
      <c r="F712" s="91">
        <v>4.16855459900317E-2</v>
      </c>
      <c r="G712" s="86">
        <v>4.16855459900317E-2</v>
      </c>
      <c r="H712" s="86">
        <v>4.16855459900317E-2</v>
      </c>
      <c r="I712" s="86">
        <v>2.15</v>
      </c>
      <c r="J712" s="86">
        <v>2.09</v>
      </c>
      <c r="K712" s="87">
        <v>0</v>
      </c>
      <c r="L712" s="85">
        <v>57.910000186600001</v>
      </c>
      <c r="M712" s="86">
        <v>0</v>
      </c>
      <c r="N712" s="86"/>
      <c r="O712" s="86">
        <v>0</v>
      </c>
      <c r="P712" s="86">
        <v>0.76300000000000001</v>
      </c>
      <c r="Q712" s="88">
        <v>0.68469999999999998</v>
      </c>
      <c r="R712" s="85">
        <v>0</v>
      </c>
      <c r="S712" s="86">
        <v>0.3</v>
      </c>
      <c r="T712" s="86">
        <v>1.91</v>
      </c>
      <c r="U712" s="88">
        <v>10.209333937471699</v>
      </c>
      <c r="V712" s="89">
        <v>2.99</v>
      </c>
      <c r="W712" s="85">
        <v>15.2260821804926</v>
      </c>
      <c r="X712" s="88">
        <v>16</v>
      </c>
      <c r="Y712" s="85"/>
      <c r="Z712" s="88"/>
      <c r="AA712" s="85">
        <v>0</v>
      </c>
      <c r="AB712" s="91">
        <v>0</v>
      </c>
      <c r="AC712" s="86">
        <v>0</v>
      </c>
      <c r="AD712" s="86">
        <v>0</v>
      </c>
      <c r="AE712" s="86">
        <v>0</v>
      </c>
      <c r="AF712" s="88">
        <v>0</v>
      </c>
      <c r="AG712" s="85">
        <v>0.81799500155299998</v>
      </c>
      <c r="AH712" s="86">
        <v>8.2979999999999998E-3</v>
      </c>
      <c r="AI712" s="88">
        <v>2.6300000049899998E-4</v>
      </c>
      <c r="AJ712" s="150">
        <v>1</v>
      </c>
      <c r="AK712" s="151">
        <v>0</v>
      </c>
    </row>
    <row r="713" spans="1:37" x14ac:dyDescent="0.2">
      <c r="A713" s="149" t="s">
        <v>1712</v>
      </c>
      <c r="B713" s="66" t="s">
        <v>1713</v>
      </c>
      <c r="C713" s="67">
        <v>54</v>
      </c>
      <c r="D713" s="84" t="s">
        <v>342</v>
      </c>
      <c r="E713" s="85">
        <v>0.88505685842898596</v>
      </c>
      <c r="F713" s="91">
        <v>0.88505685842898596</v>
      </c>
      <c r="G713" s="86">
        <v>0.80812850842784401</v>
      </c>
      <c r="H713" s="86">
        <v>0.80812850842784401</v>
      </c>
      <c r="I713" s="86">
        <v>3.65</v>
      </c>
      <c r="J713" s="86">
        <v>3.3</v>
      </c>
      <c r="K713" s="87">
        <v>0</v>
      </c>
      <c r="L713" s="85">
        <v>49.989999900100003</v>
      </c>
      <c r="M713" s="86">
        <v>0</v>
      </c>
      <c r="N713" s="86">
        <v>9.7729153259170705</v>
      </c>
      <c r="O713" s="86">
        <v>1.15223197252957</v>
      </c>
      <c r="P713" s="86">
        <v>0.90600000000000003</v>
      </c>
      <c r="Q713" s="88">
        <v>1.2101999999999999</v>
      </c>
      <c r="R713" s="85">
        <v>0</v>
      </c>
      <c r="S713" s="86">
        <v>0.1</v>
      </c>
      <c r="T713" s="86">
        <v>1.33</v>
      </c>
      <c r="U713" s="88">
        <v>18.503172342353999</v>
      </c>
      <c r="V713" s="89">
        <v>3.07</v>
      </c>
      <c r="W713" s="85">
        <v>23.5888669527729</v>
      </c>
      <c r="X713" s="88">
        <v>46.733333333300003</v>
      </c>
      <c r="Y713" s="85">
        <v>100</v>
      </c>
      <c r="Z713" s="88"/>
      <c r="AA713" s="85">
        <v>0</v>
      </c>
      <c r="AB713" s="91">
        <v>0</v>
      </c>
      <c r="AC713" s="86">
        <v>0</v>
      </c>
      <c r="AD713" s="86">
        <v>0</v>
      </c>
      <c r="AE713" s="86">
        <v>0</v>
      </c>
      <c r="AF713" s="88">
        <v>0</v>
      </c>
      <c r="AG713" s="85">
        <v>0.98087099892100005</v>
      </c>
      <c r="AH713" s="86">
        <v>3.0329999999999999E-2</v>
      </c>
      <c r="AI713" s="88">
        <v>3.3127999963599997E-2</v>
      </c>
      <c r="AJ713" s="150">
        <v>1</v>
      </c>
      <c r="AK713" s="151">
        <v>0</v>
      </c>
    </row>
    <row r="714" spans="1:37" x14ac:dyDescent="0.2">
      <c r="A714" s="149" t="s">
        <v>1714</v>
      </c>
      <c r="B714" s="66" t="s">
        <v>1715</v>
      </c>
      <c r="C714" s="67">
        <v>54</v>
      </c>
      <c r="D714" s="84" t="s">
        <v>342</v>
      </c>
      <c r="E714" s="85">
        <v>1.09362159428535</v>
      </c>
      <c r="F714" s="91">
        <v>1.09362159428535</v>
      </c>
      <c r="G714" s="86">
        <v>1.0873000821796599</v>
      </c>
      <c r="H714" s="86">
        <v>1.0873000821796599</v>
      </c>
      <c r="I714" s="86">
        <v>4.3099999999999996</v>
      </c>
      <c r="J714" s="86">
        <v>6.66</v>
      </c>
      <c r="K714" s="87">
        <v>0</v>
      </c>
      <c r="L714" s="85">
        <v>45.399998430700002</v>
      </c>
      <c r="M714" s="86">
        <v>0</v>
      </c>
      <c r="N714" s="86"/>
      <c r="O714" s="86">
        <v>2.79577224684623</v>
      </c>
      <c r="P714" s="86">
        <v>1.1100000000000001</v>
      </c>
      <c r="Q714" s="88">
        <v>0.45660000000000001</v>
      </c>
      <c r="R714" s="85">
        <v>0</v>
      </c>
      <c r="S714" s="86">
        <v>0.4</v>
      </c>
      <c r="T714" s="86">
        <v>0.84</v>
      </c>
      <c r="U714" s="88">
        <v>9.7777988494847996</v>
      </c>
      <c r="V714" s="89">
        <v>2.99</v>
      </c>
      <c r="W714" s="85">
        <v>24.8758371865821</v>
      </c>
      <c r="X714" s="88">
        <v>36.5333333333</v>
      </c>
      <c r="Y714" s="85">
        <v>100</v>
      </c>
      <c r="Z714" s="88"/>
      <c r="AA714" s="85">
        <v>0</v>
      </c>
      <c r="AB714" s="91">
        <v>0</v>
      </c>
      <c r="AC714" s="86">
        <v>0</v>
      </c>
      <c r="AD714" s="86">
        <v>0</v>
      </c>
      <c r="AE714" s="86">
        <v>0</v>
      </c>
      <c r="AF714" s="88">
        <v>0</v>
      </c>
      <c r="AG714" s="85">
        <v>0.86748917997300001</v>
      </c>
      <c r="AH714" s="86">
        <v>2.9288000000000002E-2</v>
      </c>
      <c r="AI714" s="88">
        <v>2.48092003982E-9</v>
      </c>
      <c r="AJ714" s="150">
        <v>1</v>
      </c>
      <c r="AK714" s="151">
        <v>0</v>
      </c>
    </row>
    <row r="715" spans="1:37" x14ac:dyDescent="0.2">
      <c r="A715" s="149" t="s">
        <v>1716</v>
      </c>
      <c r="B715" s="66" t="s">
        <v>1717</v>
      </c>
      <c r="C715" s="67">
        <v>54</v>
      </c>
      <c r="D715" s="84" t="s">
        <v>342</v>
      </c>
      <c r="E715" s="85">
        <v>1.0315153037078499</v>
      </c>
      <c r="F715" s="91">
        <v>1.0315153037078499</v>
      </c>
      <c r="G715" s="86">
        <v>0.95617991635840305</v>
      </c>
      <c r="H715" s="86">
        <v>0.95617991635840305</v>
      </c>
      <c r="I715" s="86">
        <v>2.04</v>
      </c>
      <c r="J715" s="86">
        <v>1.61</v>
      </c>
      <c r="K715" s="87">
        <v>0</v>
      </c>
      <c r="L715" s="85">
        <v>48.049999503000002</v>
      </c>
      <c r="M715" s="86">
        <v>0</v>
      </c>
      <c r="N715" s="86"/>
      <c r="O715" s="86">
        <v>2.37027117509207</v>
      </c>
      <c r="P715" s="86">
        <v>0.94099999999999995</v>
      </c>
      <c r="Q715" s="88">
        <v>0.91220000000000001</v>
      </c>
      <c r="R715" s="85">
        <v>0</v>
      </c>
      <c r="S715" s="86">
        <v>0.4</v>
      </c>
      <c r="T715" s="86">
        <v>1.57</v>
      </c>
      <c r="U715" s="88">
        <v>14.694263886340099</v>
      </c>
      <c r="V715" s="89">
        <v>2.96</v>
      </c>
      <c r="W715" s="85">
        <v>23.885237421926799</v>
      </c>
      <c r="X715" s="88">
        <v>42.733333333300003</v>
      </c>
      <c r="Y715" s="85">
        <v>100</v>
      </c>
      <c r="Z715" s="88"/>
      <c r="AA715" s="85">
        <v>0</v>
      </c>
      <c r="AB715" s="91">
        <v>0</v>
      </c>
      <c r="AC715" s="86">
        <v>0</v>
      </c>
      <c r="AD715" s="86">
        <v>0</v>
      </c>
      <c r="AE715" s="86">
        <v>0</v>
      </c>
      <c r="AF715" s="88">
        <v>0</v>
      </c>
      <c r="AG715" s="85">
        <v>0.56290806830499995</v>
      </c>
      <c r="AH715" s="86">
        <v>1.2175999999999999E-2</v>
      </c>
      <c r="AI715" s="88">
        <v>2.6300092086999999E-4</v>
      </c>
      <c r="AJ715" s="150">
        <v>1</v>
      </c>
      <c r="AK715" s="151">
        <v>0</v>
      </c>
    </row>
    <row r="716" spans="1:37" x14ac:dyDescent="0.2">
      <c r="A716" s="149" t="s">
        <v>1718</v>
      </c>
      <c r="B716" s="66" t="s">
        <v>1719</v>
      </c>
      <c r="C716" s="67">
        <v>54</v>
      </c>
      <c r="D716" s="84" t="s">
        <v>342</v>
      </c>
      <c r="E716" s="85">
        <v>3.59036088798352</v>
      </c>
      <c r="F716" s="91">
        <v>3.59036088798352</v>
      </c>
      <c r="G716" s="86">
        <v>3.48503437579574</v>
      </c>
      <c r="H716" s="86">
        <v>3.48503437579574</v>
      </c>
      <c r="I716" s="86">
        <v>10.44</v>
      </c>
      <c r="J716" s="86">
        <v>3.54</v>
      </c>
      <c r="K716" s="87">
        <v>0</v>
      </c>
      <c r="L716" s="85">
        <v>61.580000020299998</v>
      </c>
      <c r="M716" s="86">
        <v>0</v>
      </c>
      <c r="N716" s="86">
        <v>40.276523309942299</v>
      </c>
      <c r="O716" s="86">
        <v>5.2651433498598799</v>
      </c>
      <c r="P716" s="86">
        <v>0.78900000000000003</v>
      </c>
      <c r="Q716" s="88">
        <v>0.82310000000000005</v>
      </c>
      <c r="R716" s="85">
        <v>0</v>
      </c>
      <c r="S716" s="86">
        <v>0.4</v>
      </c>
      <c r="T716" s="86">
        <v>1.78</v>
      </c>
      <c r="U716" s="88">
        <v>10.663441283362999</v>
      </c>
      <c r="V716" s="89">
        <v>3.21</v>
      </c>
      <c r="W716" s="85">
        <v>27.669626468412201</v>
      </c>
      <c r="X716" s="88">
        <v>64.366666666699999</v>
      </c>
      <c r="Y716" s="85">
        <v>100</v>
      </c>
      <c r="Z716" s="88"/>
      <c r="AA716" s="85">
        <v>0</v>
      </c>
      <c r="AB716" s="91">
        <v>0</v>
      </c>
      <c r="AC716" s="86">
        <v>0</v>
      </c>
      <c r="AD716" s="86">
        <v>0</v>
      </c>
      <c r="AE716" s="86">
        <v>0</v>
      </c>
      <c r="AF716" s="88">
        <v>0</v>
      </c>
      <c r="AG716" s="85">
        <v>7.3200000066699994E-2</v>
      </c>
      <c r="AH716" s="86">
        <v>4.2255000000000001E-2</v>
      </c>
      <c r="AI716" s="88">
        <v>7.8900000071900004E-4</v>
      </c>
      <c r="AJ716" s="150">
        <v>1</v>
      </c>
      <c r="AK716" s="151">
        <v>0</v>
      </c>
    </row>
    <row r="717" spans="1:37" x14ac:dyDescent="0.2">
      <c r="A717" s="149" t="s">
        <v>1720</v>
      </c>
      <c r="B717" s="66" t="s">
        <v>1721</v>
      </c>
      <c r="C717" s="67">
        <v>54</v>
      </c>
      <c r="D717" s="84" t="s">
        <v>342</v>
      </c>
      <c r="E717" s="85">
        <v>0.59577689636444398</v>
      </c>
      <c r="F717" s="91">
        <v>0.59577689636444398</v>
      </c>
      <c r="G717" s="86">
        <v>0.59577689636444398</v>
      </c>
      <c r="H717" s="86">
        <v>0.59577689636444398</v>
      </c>
      <c r="I717" s="86">
        <v>3.92</v>
      </c>
      <c r="J717" s="86">
        <v>3.04</v>
      </c>
      <c r="K717" s="87">
        <v>0</v>
      </c>
      <c r="L717" s="85">
        <v>46.0399999726</v>
      </c>
      <c r="M717" s="86">
        <v>0</v>
      </c>
      <c r="N717" s="86"/>
      <c r="O717" s="86">
        <v>1.0680522479613199</v>
      </c>
      <c r="P717" s="86">
        <v>0.90100000000000002</v>
      </c>
      <c r="Q717" s="88">
        <v>1.0423</v>
      </c>
      <c r="R717" s="85">
        <v>0</v>
      </c>
      <c r="S717" s="86">
        <v>0.9</v>
      </c>
      <c r="T717" s="86">
        <v>1.22</v>
      </c>
      <c r="U717" s="88">
        <v>16.928621977913501</v>
      </c>
      <c r="V717" s="89">
        <v>3.02</v>
      </c>
      <c r="W717" s="85">
        <v>23.012971555615199</v>
      </c>
      <c r="X717" s="88">
        <v>37.1</v>
      </c>
      <c r="Y717" s="85">
        <v>100</v>
      </c>
      <c r="Z717" s="88"/>
      <c r="AA717" s="85">
        <v>0</v>
      </c>
      <c r="AB717" s="91">
        <v>0</v>
      </c>
      <c r="AC717" s="86">
        <v>0</v>
      </c>
      <c r="AD717" s="86">
        <v>0</v>
      </c>
      <c r="AE717" s="86">
        <v>0</v>
      </c>
      <c r="AF717" s="88">
        <v>0.141900002872</v>
      </c>
      <c r="AG717" s="85">
        <v>0</v>
      </c>
      <c r="AH717" s="86">
        <v>1.2666999999999999E-2</v>
      </c>
      <c r="AI717" s="88">
        <v>2.62999999039E-4</v>
      </c>
      <c r="AJ717" s="150">
        <v>1</v>
      </c>
      <c r="AK717" s="151">
        <v>0</v>
      </c>
    </row>
    <row r="718" spans="1:37" x14ac:dyDescent="0.2">
      <c r="A718" s="149" t="s">
        <v>1722</v>
      </c>
      <c r="B718" s="66" t="s">
        <v>1723</v>
      </c>
      <c r="C718" s="67">
        <v>54</v>
      </c>
      <c r="D718" s="84" t="s">
        <v>342</v>
      </c>
      <c r="E718" s="85">
        <v>7.4349020409089901</v>
      </c>
      <c r="F718" s="91">
        <v>7.4167404481372996</v>
      </c>
      <c r="G718" s="86">
        <v>7.1057231719221798</v>
      </c>
      <c r="H718" s="86">
        <v>7.0966423755363301</v>
      </c>
      <c r="I718" s="86">
        <v>8.9700000000000006</v>
      </c>
      <c r="J718" s="86">
        <v>36.369999999999997</v>
      </c>
      <c r="K718" s="87">
        <v>0</v>
      </c>
      <c r="L718" s="85">
        <v>36.349999846499998</v>
      </c>
      <c r="M718" s="86">
        <v>0</v>
      </c>
      <c r="N718" s="86">
        <v>78.623188405797094</v>
      </c>
      <c r="O718" s="86">
        <v>18.777408637873801</v>
      </c>
      <c r="P718" s="86">
        <v>2.3130000000000002</v>
      </c>
      <c r="Q718" s="88">
        <v>0.65580000000000005</v>
      </c>
      <c r="R718" s="85">
        <v>0</v>
      </c>
      <c r="S718" s="86">
        <v>0.3</v>
      </c>
      <c r="T718" s="86">
        <v>1.31</v>
      </c>
      <c r="U718" s="88">
        <v>11.841358487139299</v>
      </c>
      <c r="V718" s="89">
        <v>3.34</v>
      </c>
      <c r="W718" s="85">
        <v>55.303143186958302</v>
      </c>
      <c r="X718" s="88">
        <v>56.7</v>
      </c>
      <c r="Y718" s="85">
        <v>100</v>
      </c>
      <c r="Z718" s="88"/>
      <c r="AA718" s="85">
        <v>0</v>
      </c>
      <c r="AB718" s="91">
        <v>0</v>
      </c>
      <c r="AC718" s="86">
        <v>0</v>
      </c>
      <c r="AD718" s="86">
        <v>0</v>
      </c>
      <c r="AE718" s="86">
        <v>0</v>
      </c>
      <c r="AF718" s="88">
        <v>0</v>
      </c>
      <c r="AG718" s="85">
        <v>0</v>
      </c>
      <c r="AH718" s="86">
        <v>0.108181</v>
      </c>
      <c r="AI718" s="88">
        <v>5.2600000011E-4</v>
      </c>
      <c r="AJ718" s="150">
        <v>1</v>
      </c>
      <c r="AK718" s="151">
        <v>0</v>
      </c>
    </row>
    <row r="719" spans="1:37" x14ac:dyDescent="0.2">
      <c r="A719" s="149" t="s">
        <v>1724</v>
      </c>
      <c r="B719" s="66" t="s">
        <v>1725</v>
      </c>
      <c r="C719" s="67">
        <v>54</v>
      </c>
      <c r="D719" s="84" t="s">
        <v>342</v>
      </c>
      <c r="E719" s="85">
        <v>1.08464945266149</v>
      </c>
      <c r="F719" s="91">
        <v>1.08464945266149</v>
      </c>
      <c r="G719" s="86">
        <v>1.0746218768279401</v>
      </c>
      <c r="H719" s="86">
        <v>1.0746218768279401</v>
      </c>
      <c r="I719" s="86">
        <v>2.73</v>
      </c>
      <c r="J719" s="86">
        <v>3.22</v>
      </c>
      <c r="K719" s="87">
        <v>0</v>
      </c>
      <c r="L719" s="85">
        <v>58.330000063</v>
      </c>
      <c r="M719" s="86">
        <v>0</v>
      </c>
      <c r="N719" s="86"/>
      <c r="O719" s="86">
        <v>3.1149684936392799</v>
      </c>
      <c r="P719" s="86">
        <v>0.83599999999999997</v>
      </c>
      <c r="Q719" s="88">
        <v>0.51990000000000003</v>
      </c>
      <c r="R719" s="85">
        <v>0</v>
      </c>
      <c r="S719" s="86">
        <v>0.4</v>
      </c>
      <c r="T719" s="86">
        <v>1.22</v>
      </c>
      <c r="U719" s="88">
        <v>8.8426506225453299</v>
      </c>
      <c r="V719" s="89">
        <v>2.98</v>
      </c>
      <c r="W719" s="85">
        <v>22.820332753618501</v>
      </c>
      <c r="X719" s="88">
        <v>38.4</v>
      </c>
      <c r="Y719" s="85">
        <v>100</v>
      </c>
      <c r="Z719" s="88"/>
      <c r="AA719" s="85">
        <v>0</v>
      </c>
      <c r="AB719" s="91">
        <v>0</v>
      </c>
      <c r="AC719" s="86">
        <v>0</v>
      </c>
      <c r="AD719" s="86">
        <v>0</v>
      </c>
      <c r="AE719" s="86">
        <v>0</v>
      </c>
      <c r="AF719" s="88">
        <v>0</v>
      </c>
      <c r="AG719" s="85">
        <v>6.8990999870299996E-2</v>
      </c>
      <c r="AH719" s="86">
        <v>1.3517E-2</v>
      </c>
      <c r="AI719" s="88">
        <v>0</v>
      </c>
      <c r="AJ719" s="150">
        <v>1</v>
      </c>
      <c r="AK719" s="151">
        <v>0</v>
      </c>
    </row>
    <row r="720" spans="1:37" x14ac:dyDescent="0.2">
      <c r="A720" s="149" t="s">
        <v>1726</v>
      </c>
      <c r="B720" s="66" t="s">
        <v>1727</v>
      </c>
      <c r="C720" s="67">
        <v>54</v>
      </c>
      <c r="D720" s="84" t="s">
        <v>342</v>
      </c>
      <c r="E720" s="85">
        <v>3.9261876717707103E-2</v>
      </c>
      <c r="F720" s="91">
        <v>3.9261876717707103E-2</v>
      </c>
      <c r="G720" s="86">
        <v>3.3062633025437597E-2</v>
      </c>
      <c r="H720" s="86">
        <v>3.3062633025437597E-2</v>
      </c>
      <c r="I720" s="86">
        <v>1.24</v>
      </c>
      <c r="J720" s="86">
        <v>1.93</v>
      </c>
      <c r="K720" s="87">
        <v>0</v>
      </c>
      <c r="L720" s="85">
        <v>46.879999963800003</v>
      </c>
      <c r="M720" s="86">
        <v>0</v>
      </c>
      <c r="N720" s="86"/>
      <c r="O720" s="86">
        <v>0</v>
      </c>
      <c r="P720" s="86">
        <v>0.67600000000000005</v>
      </c>
      <c r="Q720" s="88">
        <v>1.3317000000000001</v>
      </c>
      <c r="R720" s="85">
        <v>0</v>
      </c>
      <c r="S720" s="86">
        <v>0.4</v>
      </c>
      <c r="T720" s="86">
        <v>1.28</v>
      </c>
      <c r="U720" s="88">
        <v>14.5289608001157</v>
      </c>
      <c r="V720" s="89">
        <v>3</v>
      </c>
      <c r="W720" s="85">
        <v>15.693887838454801</v>
      </c>
      <c r="X720" s="88">
        <v>16.866666666699999</v>
      </c>
      <c r="Y720" s="85"/>
      <c r="Z720" s="88"/>
      <c r="AA720" s="85">
        <v>0</v>
      </c>
      <c r="AB720" s="91">
        <v>0</v>
      </c>
      <c r="AC720" s="86">
        <v>0</v>
      </c>
      <c r="AD720" s="86">
        <v>0</v>
      </c>
      <c r="AE720" s="86">
        <v>0</v>
      </c>
      <c r="AF720" s="88">
        <v>0</v>
      </c>
      <c r="AG720" s="85">
        <v>6.9356999761800001E-2</v>
      </c>
      <c r="AH720" s="86">
        <v>6.3660000000000001E-3</v>
      </c>
      <c r="AI720" s="88">
        <v>0</v>
      </c>
      <c r="AJ720" s="150">
        <v>1</v>
      </c>
      <c r="AK720" s="151">
        <v>0</v>
      </c>
    </row>
    <row r="721" spans="1:37" x14ac:dyDescent="0.2">
      <c r="A721" s="149" t="s">
        <v>1728</v>
      </c>
      <c r="B721" s="66" t="s">
        <v>1729</v>
      </c>
      <c r="C721" s="67">
        <v>54</v>
      </c>
      <c r="D721" s="84" t="s">
        <v>342</v>
      </c>
      <c r="E721" s="85">
        <v>2.55982129762294</v>
      </c>
      <c r="F721" s="91">
        <v>2.55982129762294</v>
      </c>
      <c r="G721" s="86">
        <v>2.4785929444149901</v>
      </c>
      <c r="H721" s="86">
        <v>2.4785929444149901</v>
      </c>
      <c r="I721" s="86">
        <v>4.51</v>
      </c>
      <c r="J721" s="86">
        <v>3.5</v>
      </c>
      <c r="K721" s="87">
        <v>0</v>
      </c>
      <c r="L721" s="85">
        <v>48.560000020799997</v>
      </c>
      <c r="M721" s="86">
        <v>0</v>
      </c>
      <c r="N721" s="86">
        <v>34.529430280138499</v>
      </c>
      <c r="O721" s="86">
        <v>4.1027953110910698</v>
      </c>
      <c r="P721" s="86">
        <v>0.83499999999999996</v>
      </c>
      <c r="Q721" s="88">
        <v>1.2159</v>
      </c>
      <c r="R721" s="85">
        <v>0</v>
      </c>
      <c r="S721" s="86">
        <v>0.8</v>
      </c>
      <c r="T721" s="86">
        <v>1.27</v>
      </c>
      <c r="U721" s="88">
        <v>17.5013256015975</v>
      </c>
      <c r="V721" s="89">
        <v>3.21</v>
      </c>
      <c r="W721" s="85">
        <v>29.799911771353699</v>
      </c>
      <c r="X721" s="88">
        <v>45.933333333299998</v>
      </c>
      <c r="Y721" s="85">
        <v>100</v>
      </c>
      <c r="Z721" s="88"/>
      <c r="AA721" s="85">
        <v>0</v>
      </c>
      <c r="AB721" s="91">
        <v>0</v>
      </c>
      <c r="AC721" s="86">
        <v>0</v>
      </c>
      <c r="AD721" s="86">
        <v>0</v>
      </c>
      <c r="AE721" s="86">
        <v>0</v>
      </c>
      <c r="AF721" s="88">
        <v>0</v>
      </c>
      <c r="AG721" s="85">
        <v>7.7958000159999999E-2</v>
      </c>
      <c r="AH721" s="86">
        <v>2.1502E-2</v>
      </c>
      <c r="AI721" s="88">
        <v>0</v>
      </c>
      <c r="AJ721" s="150">
        <v>1</v>
      </c>
      <c r="AK721" s="151">
        <v>0</v>
      </c>
    </row>
    <row r="722" spans="1:37" x14ac:dyDescent="0.2">
      <c r="A722" s="149" t="s">
        <v>393</v>
      </c>
      <c r="B722" s="66" t="s">
        <v>1730</v>
      </c>
      <c r="C722" s="67">
        <v>54</v>
      </c>
      <c r="D722" s="84" t="s">
        <v>342</v>
      </c>
      <c r="E722" s="85">
        <v>8.1405015433772103</v>
      </c>
      <c r="F722" s="91">
        <v>8.1325497169872705</v>
      </c>
      <c r="G722" s="86">
        <v>7.4638734069238701</v>
      </c>
      <c r="H722" s="86">
        <v>7.4573673671502796</v>
      </c>
      <c r="I722" s="86">
        <v>19.559999999999999</v>
      </c>
      <c r="J722" s="86">
        <v>28.8</v>
      </c>
      <c r="K722" s="87">
        <v>0</v>
      </c>
      <c r="L722" s="85">
        <v>32.819999971000001</v>
      </c>
      <c r="M722" s="86">
        <v>0</v>
      </c>
      <c r="N722" s="86">
        <v>34.888830589624199</v>
      </c>
      <c r="O722" s="86">
        <v>27.7735401305195</v>
      </c>
      <c r="P722" s="86">
        <v>2.048</v>
      </c>
      <c r="Q722" s="88">
        <v>0.68269999999999997</v>
      </c>
      <c r="R722" s="85">
        <v>0</v>
      </c>
      <c r="S722" s="86">
        <v>0.3</v>
      </c>
      <c r="T722" s="86">
        <v>1.49</v>
      </c>
      <c r="U722" s="88">
        <v>11.9393058778455</v>
      </c>
      <c r="V722" s="89">
        <v>3.17</v>
      </c>
      <c r="W722" s="85">
        <v>61.854431784867401</v>
      </c>
      <c r="X722" s="88">
        <v>57.233333333300003</v>
      </c>
      <c r="Y722" s="85">
        <v>-99.74</v>
      </c>
      <c r="Z722" s="88"/>
      <c r="AA722" s="85">
        <v>0.04</v>
      </c>
      <c r="AB722" s="91">
        <v>0.04</v>
      </c>
      <c r="AC722" s="86">
        <v>0</v>
      </c>
      <c r="AD722" s="86">
        <v>0</v>
      </c>
      <c r="AE722" s="86">
        <v>0</v>
      </c>
      <c r="AF722" s="88">
        <v>0</v>
      </c>
      <c r="AG722" s="85">
        <v>0.116204999946</v>
      </c>
      <c r="AH722" s="86">
        <v>0.27390399999999998</v>
      </c>
      <c r="AI722" s="88">
        <v>2.1039999998399999E-3</v>
      </c>
      <c r="AJ722" s="150">
        <v>1</v>
      </c>
      <c r="AK722" s="151">
        <v>0</v>
      </c>
    </row>
    <row r="723" spans="1:37" x14ac:dyDescent="0.2">
      <c r="A723" s="149" t="s">
        <v>1731</v>
      </c>
      <c r="B723" s="66" t="s">
        <v>1731</v>
      </c>
      <c r="C723" s="67">
        <v>54</v>
      </c>
      <c r="D723" s="84" t="s">
        <v>342</v>
      </c>
      <c r="E723" s="85">
        <v>1.33745274198138</v>
      </c>
      <c r="F723" s="91">
        <v>1.33745274198138</v>
      </c>
      <c r="G723" s="86">
        <v>1.06101874059921</v>
      </c>
      <c r="H723" s="86">
        <v>1.06101874059921</v>
      </c>
      <c r="I723" s="86">
        <v>5.91</v>
      </c>
      <c r="J723" s="86">
        <v>3.44</v>
      </c>
      <c r="K723" s="87">
        <v>0</v>
      </c>
      <c r="L723" s="85">
        <v>54.909999885600001</v>
      </c>
      <c r="M723" s="86">
        <v>0</v>
      </c>
      <c r="N723" s="86"/>
      <c r="O723" s="86">
        <v>0.30723488602576798</v>
      </c>
      <c r="P723" s="86">
        <v>1.1519999999999999</v>
      </c>
      <c r="Q723" s="88">
        <v>0.65490000000000004</v>
      </c>
      <c r="R723" s="85">
        <v>0</v>
      </c>
      <c r="S723" s="86">
        <v>16.5</v>
      </c>
      <c r="T723" s="86">
        <v>1.39</v>
      </c>
      <c r="U723" s="88">
        <v>9.6325053863978205</v>
      </c>
      <c r="V723" s="89">
        <v>3.08</v>
      </c>
      <c r="W723" s="85">
        <v>18.381235893243801</v>
      </c>
      <c r="X723" s="88">
        <v>33.700000000000003</v>
      </c>
      <c r="Y723" s="85"/>
      <c r="Z723" s="88"/>
      <c r="AA723" s="85">
        <v>0</v>
      </c>
      <c r="AB723" s="91">
        <v>0</v>
      </c>
      <c r="AC723" s="86">
        <v>0</v>
      </c>
      <c r="AD723" s="86">
        <v>0</v>
      </c>
      <c r="AE723" s="86">
        <v>0</v>
      </c>
      <c r="AF723" s="88">
        <v>0</v>
      </c>
      <c r="AG723" s="85">
        <v>0.22056700022600001</v>
      </c>
      <c r="AH723" s="86">
        <v>1.1893000000000001E-2</v>
      </c>
      <c r="AI723" s="88">
        <v>2.7702000028399999E-2</v>
      </c>
      <c r="AJ723" s="150">
        <v>1</v>
      </c>
      <c r="AK723" s="151">
        <v>0</v>
      </c>
    </row>
    <row r="724" spans="1:37" x14ac:dyDescent="0.2">
      <c r="A724" s="149" t="s">
        <v>1732</v>
      </c>
      <c r="B724" s="66" t="s">
        <v>1733</v>
      </c>
      <c r="C724" s="67">
        <v>54</v>
      </c>
      <c r="D724" s="84" t="s">
        <v>342</v>
      </c>
      <c r="E724" s="85">
        <v>0.176474077589275</v>
      </c>
      <c r="F724" s="91">
        <v>0.176474077589275</v>
      </c>
      <c r="G724" s="86">
        <v>0.174991102147348</v>
      </c>
      <c r="H724" s="86">
        <v>0.174991102147348</v>
      </c>
      <c r="I724" s="86">
        <v>1.84</v>
      </c>
      <c r="J724" s="86">
        <v>11.21</v>
      </c>
      <c r="K724" s="87">
        <v>0</v>
      </c>
      <c r="L724" s="85">
        <v>54.039999974600001</v>
      </c>
      <c r="M724" s="86">
        <v>0</v>
      </c>
      <c r="N724" s="86"/>
      <c r="O724" s="86">
        <v>9.6478533526290405E-2</v>
      </c>
      <c r="P724" s="86">
        <v>2.1309999999999998</v>
      </c>
      <c r="Q724" s="88">
        <v>1.1369</v>
      </c>
      <c r="R724" s="85">
        <v>0</v>
      </c>
      <c r="S724" s="86">
        <v>5.5</v>
      </c>
      <c r="T724" s="86">
        <v>1.35</v>
      </c>
      <c r="U724" s="88">
        <v>19.634594851109298</v>
      </c>
      <c r="V724" s="89">
        <v>2.9</v>
      </c>
      <c r="W724" s="85">
        <v>17.628410584715699</v>
      </c>
      <c r="X724" s="88">
        <v>25.666666666699999</v>
      </c>
      <c r="Y724" s="85">
        <v>100</v>
      </c>
      <c r="Z724" s="88"/>
      <c r="AA724" s="85">
        <v>0</v>
      </c>
      <c r="AB724" s="91">
        <v>0</v>
      </c>
      <c r="AC724" s="86">
        <v>0</v>
      </c>
      <c r="AD724" s="86">
        <v>0</v>
      </c>
      <c r="AE724" s="86">
        <v>0</v>
      </c>
      <c r="AF724" s="88">
        <v>0</v>
      </c>
      <c r="AG724" s="85">
        <v>0.29729600067900003</v>
      </c>
      <c r="AH724" s="86">
        <v>5.2879000000000002E-2</v>
      </c>
      <c r="AI724" s="88">
        <v>2.6300000060000003E-4</v>
      </c>
      <c r="AJ724" s="150">
        <v>1</v>
      </c>
      <c r="AK724" s="151">
        <v>0</v>
      </c>
    </row>
    <row r="725" spans="1:37" x14ac:dyDescent="0.2">
      <c r="A725" s="149" t="s">
        <v>1734</v>
      </c>
      <c r="B725" s="66" t="s">
        <v>1735</v>
      </c>
      <c r="C725" s="67">
        <v>54</v>
      </c>
      <c r="D725" s="84" t="s">
        <v>342</v>
      </c>
      <c r="E725" s="85">
        <v>1.18549511854951</v>
      </c>
      <c r="F725" s="91">
        <v>1.1542978785876801</v>
      </c>
      <c r="G725" s="86">
        <v>0.98546575644131296</v>
      </c>
      <c r="H725" s="86">
        <v>0.97078470234162795</v>
      </c>
      <c r="I725" s="86">
        <v>8.24</v>
      </c>
      <c r="J725" s="86">
        <v>12.76</v>
      </c>
      <c r="K725" s="87">
        <v>0</v>
      </c>
      <c r="L725" s="85">
        <v>46.880000068599998</v>
      </c>
      <c r="M725" s="86">
        <v>0</v>
      </c>
      <c r="N725" s="86">
        <v>10.2426906172368</v>
      </c>
      <c r="O725" s="86">
        <v>0.234375</v>
      </c>
      <c r="P725" s="86">
        <v>1.952</v>
      </c>
      <c r="Q725" s="88">
        <v>0.87680000000000002</v>
      </c>
      <c r="R725" s="85">
        <v>0</v>
      </c>
      <c r="S725" s="86">
        <v>11.1</v>
      </c>
      <c r="T725" s="86">
        <v>1.21</v>
      </c>
      <c r="U725" s="88">
        <v>16.261102547162899</v>
      </c>
      <c r="V725" s="89">
        <v>2.97</v>
      </c>
      <c r="W725" s="85">
        <v>26.4982914939621</v>
      </c>
      <c r="X725" s="88">
        <v>28.1</v>
      </c>
      <c r="Y725" s="85"/>
      <c r="Z725" s="88"/>
      <c r="AA725" s="85">
        <v>0</v>
      </c>
      <c r="AB725" s="91">
        <v>0</v>
      </c>
      <c r="AC725" s="86">
        <v>0</v>
      </c>
      <c r="AD725" s="86">
        <v>0</v>
      </c>
      <c r="AE725" s="86">
        <v>0</v>
      </c>
      <c r="AF725" s="88">
        <v>0</v>
      </c>
      <c r="AG725" s="85">
        <v>4.2459999972599997E-3</v>
      </c>
      <c r="AH725" s="86">
        <v>4.8349999999999997E-2</v>
      </c>
      <c r="AI725" s="88">
        <v>1.9541999987399999E-2</v>
      </c>
      <c r="AJ725" s="150">
        <v>1</v>
      </c>
      <c r="AK725" s="151">
        <v>0</v>
      </c>
    </row>
    <row r="726" spans="1:37" x14ac:dyDescent="0.2">
      <c r="A726" s="149" t="s">
        <v>1736</v>
      </c>
      <c r="B726" s="66" t="s">
        <v>1737</v>
      </c>
      <c r="C726" s="67">
        <v>54</v>
      </c>
      <c r="D726" s="84" t="s">
        <v>342</v>
      </c>
      <c r="E726" s="85">
        <v>0.72604474461798196</v>
      </c>
      <c r="F726" s="91">
        <v>0.72604474461798196</v>
      </c>
      <c r="G726" s="86">
        <v>0.71422541156606201</v>
      </c>
      <c r="H726" s="86">
        <v>0.71422541156606201</v>
      </c>
      <c r="I726" s="86">
        <v>2.82</v>
      </c>
      <c r="J726" s="86">
        <v>2.4900000000000002</v>
      </c>
      <c r="K726" s="87">
        <v>0</v>
      </c>
      <c r="L726" s="85">
        <v>63.429999925499999</v>
      </c>
      <c r="M726" s="86">
        <v>0</v>
      </c>
      <c r="N726" s="86"/>
      <c r="O726" s="86">
        <v>0.93149554875743301</v>
      </c>
      <c r="P726" s="86">
        <v>1.3660000000000001</v>
      </c>
      <c r="Q726" s="88">
        <v>0.9849</v>
      </c>
      <c r="R726" s="85">
        <v>0</v>
      </c>
      <c r="S726" s="86">
        <v>6.5</v>
      </c>
      <c r="T726" s="86">
        <v>1.38</v>
      </c>
      <c r="U726" s="88">
        <v>17.7222456732799</v>
      </c>
      <c r="V726" s="89">
        <v>3.02</v>
      </c>
      <c r="W726" s="85">
        <v>20.470643609259099</v>
      </c>
      <c r="X726" s="88">
        <v>62.366666666699999</v>
      </c>
      <c r="Y726" s="85"/>
      <c r="Z726" s="88"/>
      <c r="AA726" s="85">
        <v>0</v>
      </c>
      <c r="AB726" s="91">
        <v>0</v>
      </c>
      <c r="AC726" s="86">
        <v>0</v>
      </c>
      <c r="AD726" s="86">
        <v>0</v>
      </c>
      <c r="AE726" s="86">
        <v>0</v>
      </c>
      <c r="AF726" s="88">
        <v>0</v>
      </c>
      <c r="AG726" s="85">
        <v>0</v>
      </c>
      <c r="AH726" s="86">
        <v>2.0455000000000001E-2</v>
      </c>
      <c r="AI726" s="88">
        <v>0</v>
      </c>
      <c r="AJ726" s="150">
        <v>1</v>
      </c>
      <c r="AK726" s="151">
        <v>0</v>
      </c>
    </row>
    <row r="727" spans="1:37" x14ac:dyDescent="0.2">
      <c r="A727" s="149" t="s">
        <v>1738</v>
      </c>
      <c r="B727" s="66" t="s">
        <v>1739</v>
      </c>
      <c r="C727" s="67">
        <v>54</v>
      </c>
      <c r="D727" s="84" t="s">
        <v>342</v>
      </c>
      <c r="E727" s="85">
        <v>5.9023087600918798</v>
      </c>
      <c r="F727" s="91">
        <v>5.8811446071870996</v>
      </c>
      <c r="G727" s="86">
        <v>5.3837870139247697</v>
      </c>
      <c r="H727" s="86">
        <v>5.3676026617034696</v>
      </c>
      <c r="I727" s="86">
        <v>24.51</v>
      </c>
      <c r="J727" s="86">
        <v>18.84</v>
      </c>
      <c r="K727" s="87">
        <v>0</v>
      </c>
      <c r="L727" s="85">
        <v>49.140000042099999</v>
      </c>
      <c r="M727" s="86">
        <v>7.8079218293892003E-3</v>
      </c>
      <c r="N727" s="86">
        <v>61.630274520817203</v>
      </c>
      <c r="O727" s="86">
        <v>9.5944328987971499</v>
      </c>
      <c r="P727" s="86">
        <v>2.4039999999999999</v>
      </c>
      <c r="Q727" s="88">
        <v>0.68469999999999998</v>
      </c>
      <c r="R727" s="85">
        <v>2.9770765108663302E-2</v>
      </c>
      <c r="S727" s="86">
        <v>1.6</v>
      </c>
      <c r="T727" s="86">
        <v>1.81</v>
      </c>
      <c r="U727" s="88">
        <v>10.694121967768201</v>
      </c>
      <c r="V727" s="89">
        <v>3.19</v>
      </c>
      <c r="W727" s="85">
        <v>39.225350579664401</v>
      </c>
      <c r="X727" s="88">
        <v>61.0333333333</v>
      </c>
      <c r="Y727" s="85">
        <v>-99.9</v>
      </c>
      <c r="Z727" s="88">
        <v>-100</v>
      </c>
      <c r="AA727" s="85">
        <v>0</v>
      </c>
      <c r="AB727" s="91">
        <v>0</v>
      </c>
      <c r="AC727" s="86">
        <v>0</v>
      </c>
      <c r="AD727" s="86">
        <v>0</v>
      </c>
      <c r="AE727" s="86">
        <v>0</v>
      </c>
      <c r="AF727" s="88">
        <v>0</v>
      </c>
      <c r="AG727" s="85">
        <v>6.5879999995700003E-2</v>
      </c>
      <c r="AH727" s="86">
        <v>0.20736399999999999</v>
      </c>
      <c r="AI727" s="88">
        <v>7.8899999994800003E-4</v>
      </c>
      <c r="AJ727" s="150">
        <v>1</v>
      </c>
      <c r="AK727" s="151">
        <v>0</v>
      </c>
    </row>
    <row r="728" spans="1:37" x14ac:dyDescent="0.2">
      <c r="A728" s="149" t="s">
        <v>1740</v>
      </c>
      <c r="B728" s="66" t="s">
        <v>1741</v>
      </c>
      <c r="C728" s="67">
        <v>54</v>
      </c>
      <c r="D728" s="84" t="s">
        <v>342</v>
      </c>
      <c r="E728" s="85">
        <v>0.38812835880310498</v>
      </c>
      <c r="F728" s="91">
        <v>0.37817634960302499</v>
      </c>
      <c r="G728" s="86">
        <v>0.38481102240307802</v>
      </c>
      <c r="H728" s="86">
        <v>0.37485901320299903</v>
      </c>
      <c r="I728" s="86">
        <v>6.25</v>
      </c>
      <c r="J728" s="86">
        <v>4.93</v>
      </c>
      <c r="K728" s="87">
        <v>0</v>
      </c>
      <c r="L728" s="85">
        <v>65.530000010899997</v>
      </c>
      <c r="M728" s="86">
        <v>0</v>
      </c>
      <c r="N728" s="86"/>
      <c r="O728" s="86">
        <v>0.69174642281815601</v>
      </c>
      <c r="P728" s="86">
        <v>0.85599999999999998</v>
      </c>
      <c r="Q728" s="88">
        <v>1.1672</v>
      </c>
      <c r="R728" s="85">
        <v>0</v>
      </c>
      <c r="S728" s="86">
        <v>0.4</v>
      </c>
      <c r="T728" s="86">
        <v>1.25</v>
      </c>
      <c r="U728" s="88">
        <v>13.0105933609041</v>
      </c>
      <c r="V728" s="89">
        <v>3.05</v>
      </c>
      <c r="W728" s="85">
        <v>18.1287629759676</v>
      </c>
      <c r="X728" s="88">
        <v>37.133333333300001</v>
      </c>
      <c r="Y728" s="85">
        <v>-100</v>
      </c>
      <c r="Z728" s="88"/>
      <c r="AA728" s="85">
        <v>0</v>
      </c>
      <c r="AB728" s="91">
        <v>0</v>
      </c>
      <c r="AC728" s="86">
        <v>0</v>
      </c>
      <c r="AD728" s="86">
        <v>0</v>
      </c>
      <c r="AE728" s="86">
        <v>0</v>
      </c>
      <c r="AF728" s="88">
        <v>0</v>
      </c>
      <c r="AG728" s="85">
        <v>0</v>
      </c>
      <c r="AH728" s="86">
        <v>3.1663999999999998E-2</v>
      </c>
      <c r="AI728" s="88">
        <v>5.2599999983200005E-4</v>
      </c>
      <c r="AJ728" s="150">
        <v>1</v>
      </c>
      <c r="AK728" s="151">
        <v>0</v>
      </c>
    </row>
    <row r="729" spans="1:37" x14ac:dyDescent="0.2">
      <c r="A729" s="149" t="s">
        <v>1742</v>
      </c>
      <c r="B729" s="66" t="s">
        <v>1743</v>
      </c>
      <c r="C729" s="67">
        <v>54</v>
      </c>
      <c r="D729" s="84" t="s">
        <v>342</v>
      </c>
      <c r="E729" s="85">
        <v>0.19846361785488201</v>
      </c>
      <c r="F729" s="91">
        <v>0.14200414036168299</v>
      </c>
      <c r="G729" s="86">
        <v>0.17451111225170701</v>
      </c>
      <c r="H729" s="86">
        <v>0.13344967407483399</v>
      </c>
      <c r="I729" s="86">
        <v>6</v>
      </c>
      <c r="J729" s="86">
        <v>21.9</v>
      </c>
      <c r="K729" s="87">
        <v>0</v>
      </c>
      <c r="L729" s="85">
        <v>59.830000022199997</v>
      </c>
      <c r="M729" s="86">
        <v>0</v>
      </c>
      <c r="N729" s="86"/>
      <c r="O729" s="86">
        <v>0.181323662737987</v>
      </c>
      <c r="P729" s="86">
        <v>3.1280000000000001</v>
      </c>
      <c r="Q729" s="88">
        <v>0.47520000000000001</v>
      </c>
      <c r="R729" s="85">
        <v>0</v>
      </c>
      <c r="S729" s="86">
        <v>0.4</v>
      </c>
      <c r="T729" s="86">
        <v>2.1800000000000002</v>
      </c>
      <c r="U729" s="88">
        <v>9.2336909100241193</v>
      </c>
      <c r="V729" s="89">
        <v>2.82</v>
      </c>
      <c r="W729" s="85">
        <v>32.033962560813798</v>
      </c>
      <c r="X729" s="88">
        <v>32.066666666700002</v>
      </c>
      <c r="Y729" s="85"/>
      <c r="Z729" s="88"/>
      <c r="AA729" s="85">
        <v>0</v>
      </c>
      <c r="AB729" s="91">
        <v>0</v>
      </c>
      <c r="AC729" s="86">
        <v>0</v>
      </c>
      <c r="AD729" s="86">
        <v>0</v>
      </c>
      <c r="AE729" s="86">
        <v>0</v>
      </c>
      <c r="AF729" s="88">
        <v>0</v>
      </c>
      <c r="AG729" s="85">
        <v>0</v>
      </c>
      <c r="AH729" s="86">
        <v>9.0425000000000005E-2</v>
      </c>
      <c r="AI729" s="88">
        <v>5.2600000017600005E-4</v>
      </c>
      <c r="AJ729" s="150">
        <v>1</v>
      </c>
      <c r="AK729" s="151">
        <v>0</v>
      </c>
    </row>
    <row r="730" spans="1:37" x14ac:dyDescent="0.2">
      <c r="A730" s="149" t="s">
        <v>1366</v>
      </c>
      <c r="B730" s="66" t="s">
        <v>1744</v>
      </c>
      <c r="C730" s="67">
        <v>54</v>
      </c>
      <c r="D730" s="84" t="s">
        <v>342</v>
      </c>
      <c r="E730" s="85">
        <v>7.56476285648397</v>
      </c>
      <c r="F730" s="91">
        <v>7.5063417633945697</v>
      </c>
      <c r="G730" s="86">
        <v>7.2134675993542903</v>
      </c>
      <c r="H730" s="86">
        <v>7.15504650626489</v>
      </c>
      <c r="I730" s="86">
        <v>18.96</v>
      </c>
      <c r="J730" s="86">
        <v>19.440000000000001</v>
      </c>
      <c r="K730" s="87">
        <v>0</v>
      </c>
      <c r="L730" s="85">
        <v>56.719999864800002</v>
      </c>
      <c r="M730" s="86">
        <v>0</v>
      </c>
      <c r="N730" s="86">
        <v>61.623495552066998</v>
      </c>
      <c r="O730" s="86">
        <v>12.1001110101928</v>
      </c>
      <c r="P730" s="86">
        <v>2.2610000000000001</v>
      </c>
      <c r="Q730" s="88">
        <v>0.98219999999999996</v>
      </c>
      <c r="R730" s="85">
        <v>0</v>
      </c>
      <c r="S730" s="86">
        <v>0.3</v>
      </c>
      <c r="T730" s="86">
        <v>1.8</v>
      </c>
      <c r="U730" s="88">
        <v>9.7286493965715994</v>
      </c>
      <c r="V730" s="89">
        <v>3.26</v>
      </c>
      <c r="W730" s="85">
        <v>47.371974406104201</v>
      </c>
      <c r="X730" s="88">
        <v>63.166666666700003</v>
      </c>
      <c r="Y730" s="85">
        <v>-74.16</v>
      </c>
      <c r="Z730" s="88"/>
      <c r="AA730" s="85">
        <v>0</v>
      </c>
      <c r="AB730" s="91">
        <v>0</v>
      </c>
      <c r="AC730" s="86">
        <v>0</v>
      </c>
      <c r="AD730" s="86">
        <v>0</v>
      </c>
      <c r="AE730" s="86">
        <v>0</v>
      </c>
      <c r="AF730" s="88">
        <v>0</v>
      </c>
      <c r="AG730" s="85">
        <v>0.121329000067</v>
      </c>
      <c r="AH730" s="86">
        <v>0.17314599999999999</v>
      </c>
      <c r="AI730" s="88">
        <v>2.10400000116E-3</v>
      </c>
      <c r="AJ730" s="150">
        <v>1</v>
      </c>
      <c r="AK730" s="151">
        <v>0</v>
      </c>
    </row>
    <row r="731" spans="1:37" x14ac:dyDescent="0.2">
      <c r="A731" s="149" t="s">
        <v>1745</v>
      </c>
      <c r="B731" s="66" t="s">
        <v>1746</v>
      </c>
      <c r="C731" s="67">
        <v>54</v>
      </c>
      <c r="D731" s="84" t="s">
        <v>342</v>
      </c>
      <c r="E731" s="85">
        <v>2.6552490955557801E-2</v>
      </c>
      <c r="F731" s="91">
        <v>0</v>
      </c>
      <c r="G731" s="86">
        <v>1.99143682166683E-2</v>
      </c>
      <c r="H731" s="86">
        <v>0</v>
      </c>
      <c r="I731" s="86">
        <v>7.41</v>
      </c>
      <c r="J731" s="86">
        <v>26.74</v>
      </c>
      <c r="K731" s="87">
        <v>0</v>
      </c>
      <c r="L731" s="85">
        <v>59.390000045599997</v>
      </c>
      <c r="M731" s="86">
        <v>0</v>
      </c>
      <c r="N731" s="86"/>
      <c r="O731" s="86">
        <v>0</v>
      </c>
      <c r="P731" s="86">
        <v>3.903</v>
      </c>
      <c r="Q731" s="88">
        <v>0.66379999999999995</v>
      </c>
      <c r="R731" s="85">
        <v>0</v>
      </c>
      <c r="S731" s="86">
        <v>0.4</v>
      </c>
      <c r="T731" s="86">
        <v>3.3</v>
      </c>
      <c r="U731" s="88">
        <v>10.7570778983703</v>
      </c>
      <c r="V731" s="89">
        <v>2.8</v>
      </c>
      <c r="W731" s="85">
        <v>21.733333333299999</v>
      </c>
      <c r="X731" s="88">
        <v>21.733333333299999</v>
      </c>
      <c r="Y731" s="85">
        <v>-97</v>
      </c>
      <c r="Z731" s="88"/>
      <c r="AA731" s="85">
        <v>0</v>
      </c>
      <c r="AB731" s="91">
        <v>0</v>
      </c>
      <c r="AC731" s="86">
        <v>0</v>
      </c>
      <c r="AD731" s="86">
        <v>0</v>
      </c>
      <c r="AE731" s="86">
        <v>0</v>
      </c>
      <c r="AF731" s="88">
        <v>0</v>
      </c>
      <c r="AG731" s="85">
        <v>7.3199997162300004E-4</v>
      </c>
      <c r="AH731" s="86">
        <v>5.6134999999999997E-2</v>
      </c>
      <c r="AI731" s="88">
        <v>4.8364716885100003E-14</v>
      </c>
      <c r="AJ731" s="150">
        <v>1</v>
      </c>
      <c r="AK731" s="151">
        <v>0</v>
      </c>
    </row>
    <row r="732" spans="1:37" x14ac:dyDescent="0.2">
      <c r="A732" s="149" t="s">
        <v>1696</v>
      </c>
      <c r="B732" s="66" t="s">
        <v>1747</v>
      </c>
      <c r="C732" s="67">
        <v>54</v>
      </c>
      <c r="D732" s="84" t="s">
        <v>342</v>
      </c>
      <c r="E732" s="85">
        <v>0.17723556497684501</v>
      </c>
      <c r="F732" s="91">
        <v>0.17723556497684501</v>
      </c>
      <c r="G732" s="86">
        <v>0.16272247901099901</v>
      </c>
      <c r="H732" s="86">
        <v>0.16272247901099901</v>
      </c>
      <c r="I732" s="86">
        <v>8.1199999999999992</v>
      </c>
      <c r="J732" s="86">
        <v>9.89</v>
      </c>
      <c r="K732" s="87">
        <v>0</v>
      </c>
      <c r="L732" s="85">
        <v>74.059999967400003</v>
      </c>
      <c r="M732" s="86">
        <v>0</v>
      </c>
      <c r="N732" s="86"/>
      <c r="O732" s="86">
        <v>0.12273807244924401</v>
      </c>
      <c r="P732" s="86">
        <v>1.6890000000000001</v>
      </c>
      <c r="Q732" s="88">
        <v>0.75249999999999995</v>
      </c>
      <c r="R732" s="85">
        <v>0</v>
      </c>
      <c r="S732" s="86">
        <v>0.5</v>
      </c>
      <c r="T732" s="86">
        <v>1.81</v>
      </c>
      <c r="U732" s="88">
        <v>11.694468755085101</v>
      </c>
      <c r="V732" s="89">
        <v>3.06</v>
      </c>
      <c r="W732" s="85">
        <v>22.796341041742501</v>
      </c>
      <c r="X732" s="88">
        <v>41.4</v>
      </c>
      <c r="Y732" s="85">
        <v>100</v>
      </c>
      <c r="Z732" s="88"/>
      <c r="AA732" s="85">
        <v>0</v>
      </c>
      <c r="AB732" s="91">
        <v>0</v>
      </c>
      <c r="AC732" s="86">
        <v>0</v>
      </c>
      <c r="AD732" s="86">
        <v>0</v>
      </c>
      <c r="AE732" s="86">
        <v>0</v>
      </c>
      <c r="AF732" s="88">
        <v>0</v>
      </c>
      <c r="AG732" s="85">
        <v>0.12993000005899999</v>
      </c>
      <c r="AH732" s="86">
        <v>0.15875400000000001</v>
      </c>
      <c r="AI732" s="88">
        <v>2.6300000001000003E-4</v>
      </c>
      <c r="AJ732" s="150">
        <v>1</v>
      </c>
      <c r="AK732" s="151">
        <v>0</v>
      </c>
    </row>
    <row r="733" spans="1:37" x14ac:dyDescent="0.2">
      <c r="A733" s="149" t="s">
        <v>1748</v>
      </c>
      <c r="B733" s="66" t="s">
        <v>1749</v>
      </c>
      <c r="C733" s="67">
        <v>54</v>
      </c>
      <c r="D733" s="84" t="s">
        <v>342</v>
      </c>
      <c r="E733" s="85">
        <v>6.8546654947030303</v>
      </c>
      <c r="F733" s="91">
        <v>6.8546654947030303</v>
      </c>
      <c r="G733" s="86">
        <v>5.7860197074937396</v>
      </c>
      <c r="H733" s="86">
        <v>5.7860197074937396</v>
      </c>
      <c r="I733" s="86">
        <v>7.84</v>
      </c>
      <c r="J733" s="86">
        <v>28.76</v>
      </c>
      <c r="K733" s="87">
        <v>0</v>
      </c>
      <c r="L733" s="85">
        <v>32.490000025699999</v>
      </c>
      <c r="M733" s="86">
        <v>0</v>
      </c>
      <c r="N733" s="86">
        <v>30.951780649227899</v>
      </c>
      <c r="O733" s="86">
        <v>16.994835377663001</v>
      </c>
      <c r="P733" s="86">
        <v>2.0230000000000001</v>
      </c>
      <c r="Q733" s="88">
        <v>0.60209999999999997</v>
      </c>
      <c r="R733" s="85">
        <v>0</v>
      </c>
      <c r="S733" s="86">
        <v>0.3</v>
      </c>
      <c r="T733" s="86">
        <v>1.03</v>
      </c>
      <c r="U733" s="88">
        <v>13.664391030512901</v>
      </c>
      <c r="V733" s="89">
        <v>3.18</v>
      </c>
      <c r="W733" s="85">
        <v>60.581376813488099</v>
      </c>
      <c r="X733" s="88">
        <v>65.666666666699996</v>
      </c>
      <c r="Y733" s="85">
        <v>-99.78</v>
      </c>
      <c r="Z733" s="88"/>
      <c r="AA733" s="85">
        <v>0</v>
      </c>
      <c r="AB733" s="91">
        <v>0</v>
      </c>
      <c r="AC733" s="86">
        <v>0</v>
      </c>
      <c r="AD733" s="86">
        <v>0</v>
      </c>
      <c r="AE733" s="86">
        <v>0</v>
      </c>
      <c r="AF733" s="88">
        <v>7.1199998315900001E-2</v>
      </c>
      <c r="AG733" s="85">
        <v>0</v>
      </c>
      <c r="AH733" s="86">
        <v>0.299929</v>
      </c>
      <c r="AI733" s="88">
        <v>3.94499999794E-3</v>
      </c>
      <c r="AJ733" s="150">
        <v>1</v>
      </c>
      <c r="AK733" s="151">
        <v>0</v>
      </c>
    </row>
    <row r="734" spans="1:37" x14ac:dyDescent="0.2">
      <c r="A734" s="149" t="s">
        <v>1750</v>
      </c>
      <c r="B734" s="66" t="s">
        <v>1751</v>
      </c>
      <c r="C734" s="67">
        <v>54</v>
      </c>
      <c r="D734" s="84" t="s">
        <v>342</v>
      </c>
      <c r="E734" s="85">
        <v>3.4419042788304801</v>
      </c>
      <c r="F734" s="91">
        <v>3.4419042788304801</v>
      </c>
      <c r="G734" s="86">
        <v>3.0965061652355601</v>
      </c>
      <c r="H734" s="86">
        <v>3.0965061652355601</v>
      </c>
      <c r="I734" s="86">
        <v>10.07</v>
      </c>
      <c r="J734" s="86">
        <v>5.87</v>
      </c>
      <c r="K734" s="87">
        <v>0</v>
      </c>
      <c r="L734" s="85">
        <v>48.360000026100003</v>
      </c>
      <c r="M734" s="86">
        <v>0</v>
      </c>
      <c r="N734" s="86">
        <v>15.275305735775399</v>
      </c>
      <c r="O734" s="86">
        <v>25.420875420875401</v>
      </c>
      <c r="P734" s="86">
        <v>1.038</v>
      </c>
      <c r="Q734" s="88">
        <v>0.61729999999999996</v>
      </c>
      <c r="R734" s="85">
        <v>0</v>
      </c>
      <c r="S734" s="86">
        <v>0.4</v>
      </c>
      <c r="T734" s="86">
        <v>1.55</v>
      </c>
      <c r="U734" s="88">
        <v>13.0876900595389</v>
      </c>
      <c r="V734" s="89">
        <v>3.17</v>
      </c>
      <c r="W734" s="85">
        <v>51.366298615807601</v>
      </c>
      <c r="X734" s="88">
        <v>72.633333333300001</v>
      </c>
      <c r="Y734" s="85">
        <v>99.94</v>
      </c>
      <c r="Z734" s="88"/>
      <c r="AA734" s="85">
        <v>0</v>
      </c>
      <c r="AB734" s="91">
        <v>0</v>
      </c>
      <c r="AC734" s="86">
        <v>0</v>
      </c>
      <c r="AD734" s="86">
        <v>0</v>
      </c>
      <c r="AE734" s="86">
        <v>0</v>
      </c>
      <c r="AF734" s="88">
        <v>0</v>
      </c>
      <c r="AG734" s="85">
        <v>0</v>
      </c>
      <c r="AH734" s="86">
        <v>6.7228999999999997E-2</v>
      </c>
      <c r="AI734" s="88">
        <v>1.0519999992400001E-3</v>
      </c>
      <c r="AJ734" s="150">
        <v>1</v>
      </c>
      <c r="AK734" s="151">
        <v>0</v>
      </c>
    </row>
    <row r="735" spans="1:37" x14ac:dyDescent="0.2">
      <c r="A735" s="149" t="s">
        <v>1752</v>
      </c>
      <c r="B735" s="66" t="s">
        <v>1753</v>
      </c>
      <c r="C735" s="67">
        <v>54</v>
      </c>
      <c r="D735" s="84" t="s">
        <v>342</v>
      </c>
      <c r="E735" s="85">
        <v>1.0479210447313101</v>
      </c>
      <c r="F735" s="91">
        <v>1.0441684178925199</v>
      </c>
      <c r="G735" s="86">
        <v>0.64263734614229995</v>
      </c>
      <c r="H735" s="86">
        <v>0.63888471930351198</v>
      </c>
      <c r="I735" s="86">
        <v>3.08</v>
      </c>
      <c r="J735" s="86">
        <v>9.31</v>
      </c>
      <c r="K735" s="87">
        <v>0</v>
      </c>
      <c r="L735" s="85">
        <v>49.270000023500003</v>
      </c>
      <c r="M735" s="86">
        <v>0</v>
      </c>
      <c r="N735" s="86">
        <v>13.8591916558018</v>
      </c>
      <c r="O735" s="86">
        <v>0.88132635253054104</v>
      </c>
      <c r="P735" s="86">
        <v>1.137</v>
      </c>
      <c r="Q735" s="88">
        <v>1.0111000000000001</v>
      </c>
      <c r="R735" s="85">
        <v>0</v>
      </c>
      <c r="S735" s="86">
        <v>0.4</v>
      </c>
      <c r="T735" s="86">
        <v>1.1299999999999999</v>
      </c>
      <c r="U735" s="88">
        <v>17.4712924046833</v>
      </c>
      <c r="V735" s="89">
        <v>2.99</v>
      </c>
      <c r="W735" s="85">
        <v>22.988373097865001</v>
      </c>
      <c r="X735" s="88">
        <v>25.4666666667</v>
      </c>
      <c r="Y735" s="85"/>
      <c r="Z735" s="88"/>
      <c r="AA735" s="85">
        <v>0</v>
      </c>
      <c r="AB735" s="91">
        <v>0</v>
      </c>
      <c r="AC735" s="86">
        <v>0</v>
      </c>
      <c r="AD735" s="86">
        <v>0</v>
      </c>
      <c r="AE735" s="86">
        <v>0</v>
      </c>
      <c r="AF735" s="88">
        <v>0.14959999926100001</v>
      </c>
      <c r="AG735" s="85">
        <v>7.6860000068800005E-2</v>
      </c>
      <c r="AH735" s="86">
        <v>6.9135000000000002E-2</v>
      </c>
      <c r="AI735" s="88">
        <v>2.6300000023600002E-4</v>
      </c>
      <c r="AJ735" s="150">
        <v>1</v>
      </c>
      <c r="AK735" s="151">
        <v>0</v>
      </c>
    </row>
    <row r="736" spans="1:37" x14ac:dyDescent="0.2">
      <c r="A736" s="149" t="s">
        <v>1651</v>
      </c>
      <c r="B736" s="66" t="s">
        <v>1754</v>
      </c>
      <c r="C736" s="67">
        <v>54</v>
      </c>
      <c r="D736" s="84" t="s">
        <v>342</v>
      </c>
      <c r="E736" s="85">
        <v>1.87651950068441</v>
      </c>
      <c r="F736" s="91">
        <v>1.87651950068441</v>
      </c>
      <c r="G736" s="86">
        <v>1.50162420577359</v>
      </c>
      <c r="H736" s="86">
        <v>1.50162420577359</v>
      </c>
      <c r="I736" s="86">
        <v>3.39</v>
      </c>
      <c r="J736" s="86">
        <v>8.31</v>
      </c>
      <c r="K736" s="87">
        <v>0</v>
      </c>
      <c r="L736" s="85">
        <v>39.279999895000003</v>
      </c>
      <c r="M736" s="86">
        <v>0</v>
      </c>
      <c r="N736" s="86">
        <v>12.1651477492405</v>
      </c>
      <c r="O736" s="86">
        <v>3.97862232779097</v>
      </c>
      <c r="P736" s="86">
        <v>1.2190000000000001</v>
      </c>
      <c r="Q736" s="88">
        <v>0.51080000000000003</v>
      </c>
      <c r="R736" s="85">
        <v>0</v>
      </c>
      <c r="S736" s="86">
        <v>0.4</v>
      </c>
      <c r="T736" s="86">
        <v>0.94</v>
      </c>
      <c r="U736" s="88">
        <v>11.7330990663371</v>
      </c>
      <c r="V736" s="89">
        <v>3.04</v>
      </c>
      <c r="W736" s="85">
        <v>31.931884452922599</v>
      </c>
      <c r="X736" s="88">
        <v>44.2</v>
      </c>
      <c r="Y736" s="85">
        <v>-100</v>
      </c>
      <c r="Z736" s="88"/>
      <c r="AA736" s="85">
        <v>0</v>
      </c>
      <c r="AB736" s="91">
        <v>0</v>
      </c>
      <c r="AC736" s="86">
        <v>0</v>
      </c>
      <c r="AD736" s="86">
        <v>0</v>
      </c>
      <c r="AE736" s="86">
        <v>0</v>
      </c>
      <c r="AF736" s="88">
        <v>7.6899997684499996E-2</v>
      </c>
      <c r="AG736" s="85">
        <v>0</v>
      </c>
      <c r="AH736" s="86">
        <v>5.7119000000000003E-2</v>
      </c>
      <c r="AI736" s="88">
        <v>7.8899999935499998E-4</v>
      </c>
      <c r="AJ736" s="150">
        <v>1</v>
      </c>
      <c r="AK736" s="151">
        <v>0</v>
      </c>
    </row>
    <row r="737" spans="1:37" x14ac:dyDescent="0.2">
      <c r="A737" s="149" t="s">
        <v>1755</v>
      </c>
      <c r="B737" s="66" t="s">
        <v>1756</v>
      </c>
      <c r="C737" s="67">
        <v>54</v>
      </c>
      <c r="D737" s="84" t="s">
        <v>342</v>
      </c>
      <c r="E737" s="85">
        <v>0.21738197731790701</v>
      </c>
      <c r="F737" s="91">
        <v>0.21738197731790701</v>
      </c>
      <c r="G737" s="86">
        <v>0.185918796390315</v>
      </c>
      <c r="H737" s="86">
        <v>0.185918796390315</v>
      </c>
      <c r="I737" s="86">
        <v>2.39</v>
      </c>
      <c r="J737" s="86">
        <v>2.77</v>
      </c>
      <c r="K737" s="87">
        <v>0</v>
      </c>
      <c r="L737" s="85">
        <v>50.949999886999997</v>
      </c>
      <c r="M737" s="86">
        <v>0</v>
      </c>
      <c r="N737" s="86"/>
      <c r="O737" s="86">
        <v>0</v>
      </c>
      <c r="P737" s="86">
        <v>1.1359999999999999</v>
      </c>
      <c r="Q737" s="88">
        <v>0.61970000000000003</v>
      </c>
      <c r="R737" s="85">
        <v>0</v>
      </c>
      <c r="S737" s="86">
        <v>2</v>
      </c>
      <c r="T737" s="86">
        <v>1.29</v>
      </c>
      <c r="U737" s="88">
        <v>13.683623414327201</v>
      </c>
      <c r="V737" s="89">
        <v>3.01</v>
      </c>
      <c r="W737" s="85">
        <v>16.367509603176</v>
      </c>
      <c r="X737" s="88">
        <v>19.433333333299998</v>
      </c>
      <c r="Y737" s="85"/>
      <c r="Z737" s="88"/>
      <c r="AA737" s="85">
        <v>0</v>
      </c>
      <c r="AB737" s="91">
        <v>0</v>
      </c>
      <c r="AC737" s="86">
        <v>0</v>
      </c>
      <c r="AD737" s="86">
        <v>0</v>
      </c>
      <c r="AE737" s="86">
        <v>0</v>
      </c>
      <c r="AF737" s="88">
        <v>0</v>
      </c>
      <c r="AG737" s="85">
        <v>6.5148000063999997E-2</v>
      </c>
      <c r="AH737" s="86">
        <v>1.3394E-2</v>
      </c>
      <c r="AI737" s="88">
        <v>0</v>
      </c>
      <c r="AJ737" s="150">
        <v>1</v>
      </c>
      <c r="AK737" s="151">
        <v>0</v>
      </c>
    </row>
    <row r="738" spans="1:37" x14ac:dyDescent="0.2">
      <c r="A738" s="149" t="s">
        <v>1757</v>
      </c>
      <c r="B738" s="66" t="s">
        <v>1758</v>
      </c>
      <c r="C738" s="67">
        <v>54</v>
      </c>
      <c r="D738" s="84" t="s">
        <v>342</v>
      </c>
      <c r="E738" s="85">
        <v>1.1988141482649199</v>
      </c>
      <c r="F738" s="91">
        <v>1.1988141482649199</v>
      </c>
      <c r="G738" s="86">
        <v>1.17414374898078</v>
      </c>
      <c r="H738" s="86">
        <v>1.17414374898078</v>
      </c>
      <c r="I738" s="86">
        <v>7.59</v>
      </c>
      <c r="J738" s="86">
        <v>12.75</v>
      </c>
      <c r="K738" s="87">
        <v>0</v>
      </c>
      <c r="L738" s="85">
        <v>70.660000035300001</v>
      </c>
      <c r="M738" s="86">
        <v>0</v>
      </c>
      <c r="N738" s="86"/>
      <c r="O738" s="86">
        <v>1.11350476761837</v>
      </c>
      <c r="P738" s="86">
        <v>1.452</v>
      </c>
      <c r="Q738" s="88">
        <v>0.77590000000000003</v>
      </c>
      <c r="R738" s="85">
        <v>0</v>
      </c>
      <c r="S738" s="86">
        <v>0.9</v>
      </c>
      <c r="T738" s="86">
        <v>1.39</v>
      </c>
      <c r="U738" s="88">
        <v>11.9580352326753</v>
      </c>
      <c r="V738" s="89">
        <v>3.03</v>
      </c>
      <c r="W738" s="85">
        <v>23.571645802374</v>
      </c>
      <c r="X738" s="88">
        <v>45.2</v>
      </c>
      <c r="Y738" s="85">
        <v>64.139999999999986</v>
      </c>
      <c r="Z738" s="88"/>
      <c r="AA738" s="85">
        <v>0</v>
      </c>
      <c r="AB738" s="91">
        <v>0</v>
      </c>
      <c r="AC738" s="86">
        <v>0</v>
      </c>
      <c r="AD738" s="86">
        <v>0</v>
      </c>
      <c r="AE738" s="86">
        <v>0</v>
      </c>
      <c r="AF738" s="88">
        <v>0</v>
      </c>
      <c r="AG738" s="85">
        <v>0.21578299995</v>
      </c>
      <c r="AH738" s="86">
        <v>0.21603600000000001</v>
      </c>
      <c r="AI738" s="88">
        <v>1.84099999958E-3</v>
      </c>
      <c r="AJ738" s="150">
        <v>1</v>
      </c>
      <c r="AK738" s="151">
        <v>0</v>
      </c>
    </row>
    <row r="739" spans="1:37" x14ac:dyDescent="0.2">
      <c r="A739" s="149" t="s">
        <v>1759</v>
      </c>
      <c r="B739" s="66" t="s">
        <v>1760</v>
      </c>
      <c r="C739" s="67">
        <v>54</v>
      </c>
      <c r="D739" s="84" t="s">
        <v>342</v>
      </c>
      <c r="E739" s="85">
        <v>4.4866996057293997</v>
      </c>
      <c r="F739" s="91">
        <v>4.4866996057293997</v>
      </c>
      <c r="G739" s="86">
        <v>2.8846633727603899</v>
      </c>
      <c r="H739" s="86">
        <v>2.8846633727603899</v>
      </c>
      <c r="I739" s="86">
        <v>4.17</v>
      </c>
      <c r="J739" s="86">
        <v>2.77</v>
      </c>
      <c r="K739" s="87">
        <v>0</v>
      </c>
      <c r="L739" s="85">
        <v>41.4499999664</v>
      </c>
      <c r="M739" s="86">
        <v>0</v>
      </c>
      <c r="N739" s="86">
        <v>44.242113362400602</v>
      </c>
      <c r="O739" s="86">
        <v>0.59363194819212095</v>
      </c>
      <c r="P739" s="86">
        <v>0.57599999999999996</v>
      </c>
      <c r="Q739" s="88">
        <v>0.66539999999999999</v>
      </c>
      <c r="R739" s="85">
        <v>0</v>
      </c>
      <c r="S739" s="86">
        <v>1.5</v>
      </c>
      <c r="T739" s="86">
        <v>1.9</v>
      </c>
      <c r="U739" s="88">
        <v>11.581075011229199</v>
      </c>
      <c r="V739" s="89">
        <v>3.33</v>
      </c>
      <c r="W739" s="85">
        <v>50.587078934639301</v>
      </c>
      <c r="X739" s="88">
        <v>47.433333333299998</v>
      </c>
      <c r="Y739" s="85">
        <v>100</v>
      </c>
      <c r="Z739" s="88"/>
      <c r="AA739" s="85">
        <v>0</v>
      </c>
      <c r="AB739" s="91">
        <v>0</v>
      </c>
      <c r="AC739" s="86">
        <v>0</v>
      </c>
      <c r="AD739" s="86">
        <v>0</v>
      </c>
      <c r="AE739" s="86">
        <v>0</v>
      </c>
      <c r="AF739" s="88">
        <v>0.74419999062300002</v>
      </c>
      <c r="AG739" s="85">
        <v>5.1240000025699999E-2</v>
      </c>
      <c r="AH739" s="86">
        <v>7.3039999999999997E-3</v>
      </c>
      <c r="AI739" s="88">
        <v>0</v>
      </c>
      <c r="AJ739" s="150">
        <v>1</v>
      </c>
      <c r="AK739" s="151">
        <v>0</v>
      </c>
    </row>
    <row r="740" spans="1:37" x14ac:dyDescent="0.2">
      <c r="A740" s="149" t="s">
        <v>1761</v>
      </c>
      <c r="B740" s="66" t="s">
        <v>1762</v>
      </c>
      <c r="C740" s="67">
        <v>54</v>
      </c>
      <c r="D740" s="84" t="s">
        <v>342</v>
      </c>
      <c r="E740" s="85">
        <v>25.1489769055881</v>
      </c>
      <c r="F740" s="91">
        <v>25.146583702285501</v>
      </c>
      <c r="G740" s="86">
        <v>15.4325714969487</v>
      </c>
      <c r="H740" s="86">
        <v>15.4325714969487</v>
      </c>
      <c r="I740" s="86">
        <v>6.85</v>
      </c>
      <c r="J740" s="86">
        <v>10.89</v>
      </c>
      <c r="K740" s="87">
        <v>0</v>
      </c>
      <c r="L740" s="85">
        <v>33.580000016100001</v>
      </c>
      <c r="M740" s="86">
        <v>0</v>
      </c>
      <c r="N740" s="86">
        <v>53.3390903857225</v>
      </c>
      <c r="O740" s="86"/>
      <c r="P740" s="86">
        <v>1.0129999999999999</v>
      </c>
      <c r="Q740" s="88">
        <v>0.93069999999999997</v>
      </c>
      <c r="R740" s="85">
        <v>0</v>
      </c>
      <c r="S740" s="86">
        <v>10.199999999999999</v>
      </c>
      <c r="T740" s="86">
        <v>1.08</v>
      </c>
      <c r="U740" s="88">
        <v>16.729687686969001</v>
      </c>
      <c r="V740" s="89">
        <v>3.4</v>
      </c>
      <c r="W740" s="85">
        <v>36.138299688586002</v>
      </c>
      <c r="X740" s="88">
        <v>36.333333333299997</v>
      </c>
      <c r="Y740" s="85"/>
      <c r="Z740" s="88"/>
      <c r="AA740" s="85">
        <v>0</v>
      </c>
      <c r="AB740" s="91">
        <v>0</v>
      </c>
      <c r="AC740" s="86">
        <v>0</v>
      </c>
      <c r="AD740" s="86">
        <v>0</v>
      </c>
      <c r="AE740" s="86">
        <v>0</v>
      </c>
      <c r="AF740" s="88">
        <v>3.6159000542099999</v>
      </c>
      <c r="AG740" s="85">
        <v>0.15069199142299999</v>
      </c>
      <c r="AH740" s="86">
        <v>6.1196E-2</v>
      </c>
      <c r="AI740" s="88">
        <v>4.0999997636799999E-5</v>
      </c>
      <c r="AJ740" s="150">
        <v>1</v>
      </c>
      <c r="AK740" s="151">
        <v>0</v>
      </c>
    </row>
    <row r="741" spans="1:37" x14ac:dyDescent="0.2">
      <c r="A741" s="149" t="s">
        <v>1763</v>
      </c>
      <c r="B741" s="66" t="s">
        <v>1764</v>
      </c>
      <c r="C741" s="67">
        <v>54</v>
      </c>
      <c r="D741" s="84" t="s">
        <v>342</v>
      </c>
      <c r="E741" s="85">
        <v>2.7369223232268198</v>
      </c>
      <c r="F741" s="91">
        <v>2.7238582548582002</v>
      </c>
      <c r="G741" s="86">
        <v>1.6101464264329699</v>
      </c>
      <c r="H741" s="86">
        <v>1.5970823580643401</v>
      </c>
      <c r="I741" s="86">
        <v>11.93</v>
      </c>
      <c r="J741" s="86">
        <v>22.97</v>
      </c>
      <c r="K741" s="87">
        <v>0</v>
      </c>
      <c r="L741" s="85">
        <v>45.000000060799998</v>
      </c>
      <c r="M741" s="86">
        <v>0</v>
      </c>
      <c r="N741" s="86">
        <v>17.625247198417899</v>
      </c>
      <c r="O741" s="86">
        <v>4.0106951871657799</v>
      </c>
      <c r="P741" s="86">
        <v>1.56</v>
      </c>
      <c r="Q741" s="88">
        <v>2.129</v>
      </c>
      <c r="R741" s="85">
        <v>0</v>
      </c>
      <c r="S741" s="86">
        <v>10.4</v>
      </c>
      <c r="T741" s="86">
        <v>1.3</v>
      </c>
      <c r="U741" s="88">
        <v>17.943497904305701</v>
      </c>
      <c r="V741" s="89">
        <v>3.17</v>
      </c>
      <c r="W741" s="85">
        <v>30.211502965883799</v>
      </c>
      <c r="X741" s="88">
        <v>51.333333333299997</v>
      </c>
      <c r="Y741" s="85">
        <v>100</v>
      </c>
      <c r="Z741" s="88"/>
      <c r="AA741" s="85">
        <v>0</v>
      </c>
      <c r="AB741" s="91">
        <v>0</v>
      </c>
      <c r="AC741" s="86">
        <v>0</v>
      </c>
      <c r="AD741" s="86">
        <v>0</v>
      </c>
      <c r="AE741" s="86">
        <v>0</v>
      </c>
      <c r="AF741" s="88">
        <v>0.26289999520500001</v>
      </c>
      <c r="AG741" s="85">
        <v>0.22078199995600001</v>
      </c>
      <c r="AH741" s="86">
        <v>0.145342</v>
      </c>
      <c r="AI741" s="88">
        <v>5.7399999988399998E-4</v>
      </c>
      <c r="AJ741" s="150">
        <v>1</v>
      </c>
      <c r="AK741" s="151">
        <v>0</v>
      </c>
    </row>
    <row r="742" spans="1:37" x14ac:dyDescent="0.2">
      <c r="A742" s="149" t="s">
        <v>902</v>
      </c>
      <c r="B742" s="66" t="s">
        <v>1765</v>
      </c>
      <c r="C742" s="67">
        <v>54</v>
      </c>
      <c r="D742" s="84" t="s">
        <v>342</v>
      </c>
      <c r="E742" s="85">
        <v>7.92175136681354</v>
      </c>
      <c r="F742" s="91">
        <v>7.92175136681354</v>
      </c>
      <c r="G742" s="86">
        <v>7.5007497289441503</v>
      </c>
      <c r="H742" s="86">
        <v>7.5007497289441503</v>
      </c>
      <c r="I742" s="86">
        <v>6.14</v>
      </c>
      <c r="J742" s="86">
        <v>6.33</v>
      </c>
      <c r="K742" s="87">
        <v>0</v>
      </c>
      <c r="L742" s="85">
        <v>39.859999910900001</v>
      </c>
      <c r="M742" s="86">
        <v>0</v>
      </c>
      <c r="N742" s="86">
        <v>71.088354370088098</v>
      </c>
      <c r="O742" s="86">
        <v>30.125480671928798</v>
      </c>
      <c r="P742" s="86">
        <v>0.89600000000000002</v>
      </c>
      <c r="Q742" s="88">
        <v>1.4354</v>
      </c>
      <c r="R742" s="85">
        <v>0</v>
      </c>
      <c r="S742" s="86">
        <v>0.4</v>
      </c>
      <c r="T742" s="86">
        <v>1.34</v>
      </c>
      <c r="U742" s="88">
        <v>19.144616946180999</v>
      </c>
      <c r="V742" s="89">
        <v>3.24</v>
      </c>
      <c r="W742" s="85">
        <v>62.714782076920599</v>
      </c>
      <c r="X742" s="88">
        <v>70.466666666699993</v>
      </c>
      <c r="Y742" s="85">
        <v>100</v>
      </c>
      <c r="Z742" s="88"/>
      <c r="AA742" s="85">
        <v>0</v>
      </c>
      <c r="AB742" s="91">
        <v>0</v>
      </c>
      <c r="AC742" s="86">
        <v>0</v>
      </c>
      <c r="AD742" s="86">
        <v>0</v>
      </c>
      <c r="AE742" s="86">
        <v>0</v>
      </c>
      <c r="AF742" s="88">
        <v>0</v>
      </c>
      <c r="AG742" s="85">
        <v>3.4220999946600002E-2</v>
      </c>
      <c r="AH742" s="86">
        <v>3.7553000000000003E-2</v>
      </c>
      <c r="AI742" s="88">
        <v>2.6299999959E-4</v>
      </c>
      <c r="AJ742" s="150">
        <v>1</v>
      </c>
      <c r="AK742" s="151">
        <v>0</v>
      </c>
    </row>
    <row r="743" spans="1:37" x14ac:dyDescent="0.2">
      <c r="A743" s="149" t="s">
        <v>1766</v>
      </c>
      <c r="B743" s="66" t="s">
        <v>1767</v>
      </c>
      <c r="C743" s="67">
        <v>54</v>
      </c>
      <c r="D743" s="84" t="s">
        <v>342</v>
      </c>
      <c r="E743" s="85">
        <v>0.90666666666666695</v>
      </c>
      <c r="F743" s="91">
        <v>0.88838095238095205</v>
      </c>
      <c r="G743" s="86">
        <v>0.85485714285714298</v>
      </c>
      <c r="H743" s="86">
        <v>0.85333333333333306</v>
      </c>
      <c r="I743" s="86">
        <v>11.84</v>
      </c>
      <c r="J743" s="86">
        <v>17.57</v>
      </c>
      <c r="K743" s="87">
        <v>0</v>
      </c>
      <c r="L743" s="85">
        <v>36.949999952500001</v>
      </c>
      <c r="M743" s="86">
        <v>0</v>
      </c>
      <c r="N743" s="86"/>
      <c r="O743" s="86">
        <v>1.9702689948088701</v>
      </c>
      <c r="P743" s="86">
        <v>2.4329999999999998</v>
      </c>
      <c r="Q743" s="88">
        <v>2.2856999999999998</v>
      </c>
      <c r="R743" s="85">
        <v>0</v>
      </c>
      <c r="S743" s="86">
        <v>14.6</v>
      </c>
      <c r="T743" s="86">
        <v>1.55</v>
      </c>
      <c r="U743" s="88">
        <v>21.862095238095201</v>
      </c>
      <c r="V743" s="89">
        <v>2.89</v>
      </c>
      <c r="W743" s="85">
        <v>32.0702931938213</v>
      </c>
      <c r="X743" s="88">
        <v>40.666666666700003</v>
      </c>
      <c r="Y743" s="85">
        <v>100</v>
      </c>
      <c r="Z743" s="88"/>
      <c r="AA743" s="85">
        <v>0.05</v>
      </c>
      <c r="AB743" s="91">
        <v>0.03</v>
      </c>
      <c r="AC743" s="86">
        <v>0</v>
      </c>
      <c r="AD743" s="86">
        <v>0</v>
      </c>
      <c r="AE743" s="86">
        <v>0</v>
      </c>
      <c r="AF743" s="88">
        <v>0</v>
      </c>
      <c r="AG743" s="85">
        <v>4.6864000017600001E-2</v>
      </c>
      <c r="AH743" s="86">
        <v>7.8870999999999997E-2</v>
      </c>
      <c r="AI743" s="88">
        <v>4.1000000015400001E-5</v>
      </c>
      <c r="AJ743" s="150">
        <v>1</v>
      </c>
      <c r="AK743" s="151">
        <v>0</v>
      </c>
    </row>
    <row r="744" spans="1:37" x14ac:dyDescent="0.2">
      <c r="A744" s="149" t="s">
        <v>1768</v>
      </c>
      <c r="B744" s="66" t="s">
        <v>1769</v>
      </c>
      <c r="C744" s="67">
        <v>54</v>
      </c>
      <c r="D744" s="84" t="s">
        <v>342</v>
      </c>
      <c r="E744" s="85">
        <v>4.4575103901627404</v>
      </c>
      <c r="F744" s="91">
        <v>4.42020280403817</v>
      </c>
      <c r="G744" s="86">
        <v>3.91729654307907</v>
      </c>
      <c r="H744" s="86">
        <v>3.9068504189641899</v>
      </c>
      <c r="I744" s="86">
        <v>16.420000000000002</v>
      </c>
      <c r="J744" s="86">
        <v>12.61</v>
      </c>
      <c r="K744" s="87">
        <v>0</v>
      </c>
      <c r="L744" s="85">
        <v>41.290000082200002</v>
      </c>
      <c r="M744" s="86">
        <v>0</v>
      </c>
      <c r="N744" s="86">
        <v>34.517766497461899</v>
      </c>
      <c r="O744" s="86">
        <v>6.9226056769450697</v>
      </c>
      <c r="P744" s="86">
        <v>1.254</v>
      </c>
      <c r="Q744" s="88">
        <v>0.62180000000000002</v>
      </c>
      <c r="R744" s="85">
        <v>0</v>
      </c>
      <c r="S744" s="86">
        <v>7.6</v>
      </c>
      <c r="T744" s="86">
        <v>1.56</v>
      </c>
      <c r="U744" s="88">
        <v>12.518933599958199</v>
      </c>
      <c r="V744" s="89">
        <v>3.15</v>
      </c>
      <c r="W744" s="85">
        <v>59.512396052148603</v>
      </c>
      <c r="X744" s="88">
        <v>74.366666666699999</v>
      </c>
      <c r="Y744" s="85">
        <v>99.4</v>
      </c>
      <c r="Z744" s="88"/>
      <c r="AA744" s="85">
        <v>0</v>
      </c>
      <c r="AB744" s="91">
        <v>0</v>
      </c>
      <c r="AC744" s="86">
        <v>0</v>
      </c>
      <c r="AD744" s="86">
        <v>0</v>
      </c>
      <c r="AE744" s="86">
        <v>0</v>
      </c>
      <c r="AF744" s="88">
        <v>0</v>
      </c>
      <c r="AG744" s="85">
        <v>0.21129200013400001</v>
      </c>
      <c r="AH744" s="86">
        <v>0.111065</v>
      </c>
      <c r="AI744" s="88">
        <v>5.6700000036000002E-4</v>
      </c>
      <c r="AJ744" s="150">
        <v>1</v>
      </c>
      <c r="AK744" s="151">
        <v>0</v>
      </c>
    </row>
    <row r="745" spans="1:37" x14ac:dyDescent="0.2">
      <c r="A745" s="149" t="s">
        <v>1770</v>
      </c>
      <c r="B745" s="66" t="s">
        <v>1771</v>
      </c>
      <c r="C745" s="67">
        <v>54</v>
      </c>
      <c r="D745" s="84" t="s">
        <v>342</v>
      </c>
      <c r="E745" s="85">
        <v>13.2397768447691</v>
      </c>
      <c r="F745" s="91">
        <v>13.228273997814499</v>
      </c>
      <c r="G745" s="86">
        <v>11.8467820785644</v>
      </c>
      <c r="H745" s="86">
        <v>11.8352792316098</v>
      </c>
      <c r="I745" s="86">
        <v>300.44</v>
      </c>
      <c r="J745" s="86">
        <v>754.73</v>
      </c>
      <c r="K745" s="87">
        <v>0</v>
      </c>
      <c r="L745" s="85">
        <v>0.26999999248899997</v>
      </c>
      <c r="M745" s="86">
        <v>3.11098315429999E-2</v>
      </c>
      <c r="N745" s="86">
        <v>16.354216374667701</v>
      </c>
      <c r="O745" s="86">
        <v>8.9453494190248506</v>
      </c>
      <c r="P745" s="86">
        <v>28.206</v>
      </c>
      <c r="Q745" s="88">
        <v>2.2622</v>
      </c>
      <c r="R745" s="85">
        <v>5.39519827353655E-2</v>
      </c>
      <c r="S745" s="86">
        <v>0</v>
      </c>
      <c r="T745" s="86">
        <v>5.08</v>
      </c>
      <c r="U745" s="88">
        <v>3.26910910450336</v>
      </c>
      <c r="V745" s="89">
        <v>1.52</v>
      </c>
      <c r="W745" s="85">
        <v>26.165297371039799</v>
      </c>
      <c r="X745" s="88">
        <v>28.5333333333</v>
      </c>
      <c r="Y745" s="85">
        <v>-100</v>
      </c>
      <c r="Z745" s="88">
        <v>-100</v>
      </c>
      <c r="AA745" s="85">
        <v>1.33</v>
      </c>
      <c r="AB745" s="91">
        <v>1.34</v>
      </c>
      <c r="AC745" s="86">
        <v>0.72</v>
      </c>
      <c r="AD745" s="86">
        <v>0.72</v>
      </c>
      <c r="AE745" s="86">
        <v>5.63</v>
      </c>
      <c r="AF745" s="88">
        <v>3.48419990383</v>
      </c>
      <c r="AG745" s="85">
        <v>0</v>
      </c>
      <c r="AH745" s="86">
        <v>4.2808909999999996</v>
      </c>
      <c r="AI745" s="88">
        <v>1.2293678836799999</v>
      </c>
      <c r="AJ745" s="150">
        <v>1</v>
      </c>
      <c r="AK745" s="151">
        <v>0</v>
      </c>
    </row>
    <row r="746" spans="1:37" x14ac:dyDescent="0.2">
      <c r="A746" s="149" t="s">
        <v>1772</v>
      </c>
      <c r="B746" s="66" t="s">
        <v>1773</v>
      </c>
      <c r="C746" s="67">
        <v>54</v>
      </c>
      <c r="D746" s="84" t="s">
        <v>342</v>
      </c>
      <c r="E746" s="85">
        <v>24.700657465058601</v>
      </c>
      <c r="F746" s="91">
        <v>24.700657465058601</v>
      </c>
      <c r="G746" s="86">
        <v>22.358166064353199</v>
      </c>
      <c r="H746" s="86">
        <v>22.358166064353199</v>
      </c>
      <c r="I746" s="86">
        <v>294.58999999999997</v>
      </c>
      <c r="J746" s="86">
        <v>467.81</v>
      </c>
      <c r="K746" s="87">
        <v>0</v>
      </c>
      <c r="L746" s="85">
        <v>0.83999989898600003</v>
      </c>
      <c r="M746" s="86">
        <v>0</v>
      </c>
      <c r="N746" s="86">
        <v>32.004076086956502</v>
      </c>
      <c r="O746" s="86">
        <v>26.2364109630991</v>
      </c>
      <c r="P746" s="86">
        <v>22.905999999999999</v>
      </c>
      <c r="Q746" s="88">
        <v>1.8061</v>
      </c>
      <c r="R746" s="85">
        <v>0</v>
      </c>
      <c r="S746" s="86">
        <v>0.1</v>
      </c>
      <c r="T746" s="86">
        <v>4.0999999999999996</v>
      </c>
      <c r="U746" s="88">
        <v>4.1421750047169104</v>
      </c>
      <c r="V746" s="89">
        <v>1.73</v>
      </c>
      <c r="W746" s="85">
        <v>28.792874381012101</v>
      </c>
      <c r="X746" s="88">
        <v>28.933333333299998</v>
      </c>
      <c r="Y746" s="85">
        <v>-100</v>
      </c>
      <c r="Z746" s="88">
        <v>-10</v>
      </c>
      <c r="AA746" s="85">
        <v>3.18</v>
      </c>
      <c r="AB746" s="91">
        <v>3.18</v>
      </c>
      <c r="AC746" s="86">
        <v>2.12</v>
      </c>
      <c r="AD746" s="86">
        <v>2.12</v>
      </c>
      <c r="AE746" s="86">
        <v>6.89</v>
      </c>
      <c r="AF746" s="88">
        <v>7.3788500022000005E-7</v>
      </c>
      <c r="AG746" s="85">
        <v>6.3685334594099996E-11</v>
      </c>
      <c r="AH746" s="86">
        <v>2.0553710000000001</v>
      </c>
      <c r="AI746" s="88">
        <v>1.07465317923</v>
      </c>
      <c r="AJ746" s="150">
        <v>1</v>
      </c>
      <c r="AK746" s="151">
        <v>0</v>
      </c>
    </row>
    <row r="747" spans="1:37" x14ac:dyDescent="0.2">
      <c r="A747" s="149" t="s">
        <v>1774</v>
      </c>
      <c r="B747" s="66" t="s">
        <v>1775</v>
      </c>
      <c r="C747" s="67">
        <v>54</v>
      </c>
      <c r="D747" s="84" t="s">
        <v>342</v>
      </c>
      <c r="E747" s="85">
        <v>5.4033725585345103</v>
      </c>
      <c r="F747" s="91">
        <v>5.38760160135873</v>
      </c>
      <c r="G747" s="86">
        <v>4.5311173116583801</v>
      </c>
      <c r="H747" s="86">
        <v>4.5226252577944903</v>
      </c>
      <c r="I747" s="86">
        <v>703.45</v>
      </c>
      <c r="J747" s="86">
        <v>1087.94</v>
      </c>
      <c r="K747" s="87">
        <v>0</v>
      </c>
      <c r="L747" s="85">
        <v>6.0000081955500002E-2</v>
      </c>
      <c r="M747" s="86">
        <v>4.5748237025442801E-3</v>
      </c>
      <c r="N747" s="86">
        <v>9.0653764455983001</v>
      </c>
      <c r="O747" s="86">
        <v>5.8386743786149804</v>
      </c>
      <c r="P747" s="86">
        <v>38.07</v>
      </c>
      <c r="Q747" s="88">
        <v>1.9544999999999999</v>
      </c>
      <c r="R747" s="85">
        <v>4.26439232409382E-2</v>
      </c>
      <c r="S747" s="86">
        <v>0</v>
      </c>
      <c r="T747" s="86">
        <v>7.34</v>
      </c>
      <c r="U747" s="88">
        <v>2.65073395608395</v>
      </c>
      <c r="V747" s="89">
        <v>1.26</v>
      </c>
      <c r="W747" s="85">
        <v>25.516664138592301</v>
      </c>
      <c r="X747" s="88">
        <v>28.166666666699999</v>
      </c>
      <c r="Y747" s="85">
        <v>-99.66</v>
      </c>
      <c r="Z747" s="88">
        <v>-100</v>
      </c>
      <c r="AA747" s="85">
        <v>0.81</v>
      </c>
      <c r="AB747" s="91">
        <v>0.8</v>
      </c>
      <c r="AC747" s="86">
        <v>0.27</v>
      </c>
      <c r="AD747" s="86">
        <v>0.27</v>
      </c>
      <c r="AE747" s="86">
        <v>3.78</v>
      </c>
      <c r="AF747" s="88">
        <v>7.4234977253999999</v>
      </c>
      <c r="AG747" s="85">
        <v>1.55500255967E-3</v>
      </c>
      <c r="AH747" s="86">
        <v>6.2453000000000003</v>
      </c>
      <c r="AI747" s="88">
        <v>1.8945700021</v>
      </c>
      <c r="AJ747" s="150">
        <v>1</v>
      </c>
      <c r="AK747" s="151">
        <v>0</v>
      </c>
    </row>
    <row r="748" spans="1:37" x14ac:dyDescent="0.2">
      <c r="A748" s="149" t="s">
        <v>1776</v>
      </c>
      <c r="B748" s="66" t="s">
        <v>1777</v>
      </c>
      <c r="C748" s="67">
        <v>54</v>
      </c>
      <c r="D748" s="84" t="s">
        <v>342</v>
      </c>
      <c r="E748" s="85">
        <v>0.443683939549956</v>
      </c>
      <c r="F748" s="91">
        <v>0.443683939549956</v>
      </c>
      <c r="G748" s="86">
        <v>0.43308398194978598</v>
      </c>
      <c r="H748" s="86">
        <v>0.43308398194978598</v>
      </c>
      <c r="I748" s="86">
        <v>1009.68</v>
      </c>
      <c r="J748" s="86">
        <v>3520.53</v>
      </c>
      <c r="K748" s="87">
        <v>0</v>
      </c>
      <c r="L748" s="85">
        <v>0</v>
      </c>
      <c r="M748" s="86">
        <v>0</v>
      </c>
      <c r="N748" s="86">
        <v>0.89838291076063104</v>
      </c>
      <c r="O748" s="86">
        <v>0.228187919463087</v>
      </c>
      <c r="P748" s="86">
        <v>48.43</v>
      </c>
      <c r="Q748" s="88">
        <v>0.55520000000000003</v>
      </c>
      <c r="R748" s="85">
        <v>0</v>
      </c>
      <c r="S748" s="86">
        <v>0</v>
      </c>
      <c r="T748" s="86">
        <v>9.7799999999999994</v>
      </c>
      <c r="U748" s="88">
        <v>1.7535358429994901</v>
      </c>
      <c r="V748" s="89">
        <v>1</v>
      </c>
      <c r="W748" s="85">
        <v>27.1215835365152</v>
      </c>
      <c r="X748" s="88">
        <v>26.5333333333</v>
      </c>
      <c r="Y748" s="85">
        <v>-100</v>
      </c>
      <c r="Z748" s="88"/>
      <c r="AA748" s="85">
        <v>0</v>
      </c>
      <c r="AB748" s="91">
        <v>0</v>
      </c>
      <c r="AC748" s="86">
        <v>0</v>
      </c>
      <c r="AD748" s="86">
        <v>0</v>
      </c>
      <c r="AE748" s="86">
        <v>0.14000000000000001</v>
      </c>
      <c r="AF748" s="88">
        <v>0</v>
      </c>
      <c r="AG748" s="85">
        <v>0</v>
      </c>
      <c r="AH748" s="86">
        <v>16.601292000000001</v>
      </c>
      <c r="AI748" s="88">
        <v>2.3181729040699999</v>
      </c>
      <c r="AJ748" s="150">
        <v>1</v>
      </c>
      <c r="AK748" s="151">
        <v>0</v>
      </c>
    </row>
    <row r="749" spans="1:37" x14ac:dyDescent="0.2">
      <c r="A749" s="149" t="s">
        <v>1778</v>
      </c>
      <c r="B749" s="66" t="s">
        <v>1779</v>
      </c>
      <c r="C749" s="67">
        <v>54</v>
      </c>
      <c r="D749" s="84" t="s">
        <v>342</v>
      </c>
      <c r="E749" s="85">
        <v>7.22205903950654</v>
      </c>
      <c r="F749" s="91">
        <v>7.22205903950654</v>
      </c>
      <c r="G749" s="86">
        <v>7.0384784843589401</v>
      </c>
      <c r="H749" s="86">
        <v>7.0384784843589401</v>
      </c>
      <c r="I749" s="86">
        <v>1141.7</v>
      </c>
      <c r="J749" s="86">
        <v>2495.87</v>
      </c>
      <c r="K749" s="87">
        <v>0</v>
      </c>
      <c r="L749" s="85">
        <v>1.1578170990899999E-9</v>
      </c>
      <c r="M749" s="86">
        <v>0</v>
      </c>
      <c r="N749" s="86">
        <v>21.527639788578501</v>
      </c>
      <c r="O749" s="86">
        <v>13.711583924349901</v>
      </c>
      <c r="P749" s="86">
        <v>45.709000000000003</v>
      </c>
      <c r="Q749" s="88">
        <v>2.0670000000000002</v>
      </c>
      <c r="R749" s="85">
        <v>0</v>
      </c>
      <c r="S749" s="86">
        <v>0</v>
      </c>
      <c r="T749" s="86">
        <v>6.46</v>
      </c>
      <c r="U749" s="88">
        <v>2.0744602731678699</v>
      </c>
      <c r="V749" s="89">
        <v>1.07</v>
      </c>
      <c r="W749" s="85">
        <v>33.077403552132203</v>
      </c>
      <c r="X749" s="88">
        <v>32.0333333333</v>
      </c>
      <c r="Y749" s="85">
        <v>-100</v>
      </c>
      <c r="Z749" s="88"/>
      <c r="AA749" s="85">
        <v>0.14000000000000001</v>
      </c>
      <c r="AB749" s="91">
        <v>0.14000000000000001</v>
      </c>
      <c r="AC749" s="86">
        <v>0.05</v>
      </c>
      <c r="AD749" s="86">
        <v>0.05</v>
      </c>
      <c r="AE749" s="86">
        <v>1.43</v>
      </c>
      <c r="AF749" s="88">
        <v>1.4325092176299999E-7</v>
      </c>
      <c r="AG749" s="85">
        <v>2.9735949490100002E-11</v>
      </c>
      <c r="AH749" s="86">
        <v>13.970287000000001</v>
      </c>
      <c r="AI749" s="88">
        <v>2.3886718685999999</v>
      </c>
      <c r="AJ749" s="150">
        <v>1</v>
      </c>
      <c r="AK749" s="151">
        <v>0</v>
      </c>
    </row>
    <row r="750" spans="1:37" x14ac:dyDescent="0.2">
      <c r="A750" s="149" t="s">
        <v>1780</v>
      </c>
      <c r="B750" s="66" t="s">
        <v>1781</v>
      </c>
      <c r="C750" s="67">
        <v>54</v>
      </c>
      <c r="D750" s="84" t="s">
        <v>342</v>
      </c>
      <c r="E750" s="85">
        <v>1.4001103616402701E-2</v>
      </c>
      <c r="F750" s="91">
        <v>9.8831319645195596E-3</v>
      </c>
      <c r="G750" s="86">
        <v>1.4001103616402701E-2</v>
      </c>
      <c r="H750" s="86">
        <v>9.8831319645195596E-3</v>
      </c>
      <c r="I750" s="86">
        <v>2699.77</v>
      </c>
      <c r="J750" s="86">
        <v>7126.97</v>
      </c>
      <c r="K750" s="87">
        <v>0</v>
      </c>
      <c r="L750" s="85">
        <v>0</v>
      </c>
      <c r="M750" s="86">
        <v>0</v>
      </c>
      <c r="N750" s="86">
        <v>1.1746050390556199E-2</v>
      </c>
      <c r="O750" s="86">
        <v>0</v>
      </c>
      <c r="P750" s="86">
        <v>69.739000000000004</v>
      </c>
      <c r="Q750" s="88">
        <v>0.47589999999999999</v>
      </c>
      <c r="R750" s="85">
        <v>0</v>
      </c>
      <c r="S750" s="86">
        <v>0</v>
      </c>
      <c r="T750" s="86">
        <v>9.3000000000000007</v>
      </c>
      <c r="U750" s="88">
        <v>2.3002989647419301</v>
      </c>
      <c r="V750" s="89">
        <v>1</v>
      </c>
      <c r="W750" s="85">
        <v>31.5417286029056</v>
      </c>
      <c r="X750" s="88">
        <v>32.766666666699997</v>
      </c>
      <c r="Y750" s="85">
        <v>-100</v>
      </c>
      <c r="Z750" s="88">
        <v>100</v>
      </c>
      <c r="AA750" s="85">
        <v>0</v>
      </c>
      <c r="AB750" s="91">
        <v>0</v>
      </c>
      <c r="AC750" s="86">
        <v>0</v>
      </c>
      <c r="AD750" s="86">
        <v>0</v>
      </c>
      <c r="AE750" s="86">
        <v>0.89</v>
      </c>
      <c r="AF750" s="88">
        <v>0</v>
      </c>
      <c r="AG750" s="85">
        <v>0</v>
      </c>
      <c r="AH750" s="86">
        <v>61.940488000000002</v>
      </c>
      <c r="AI750" s="88">
        <v>6.5688480011400001</v>
      </c>
      <c r="AJ750" s="150">
        <v>1</v>
      </c>
      <c r="AK750" s="151">
        <v>0</v>
      </c>
    </row>
    <row r="751" spans="1:37" x14ac:dyDescent="0.2">
      <c r="A751" s="149" t="s">
        <v>1782</v>
      </c>
      <c r="B751" s="66" t="s">
        <v>1783</v>
      </c>
      <c r="C751" s="67">
        <v>54</v>
      </c>
      <c r="D751" s="84" t="s">
        <v>342</v>
      </c>
      <c r="E751" s="85">
        <v>0.29288956585657899</v>
      </c>
      <c r="F751" s="91">
        <v>0.29061616689779601</v>
      </c>
      <c r="G751" s="86">
        <v>0.27735467297156002</v>
      </c>
      <c r="H751" s="86">
        <v>0.27508127401277599</v>
      </c>
      <c r="I751" s="86">
        <v>539.76</v>
      </c>
      <c r="J751" s="86">
        <v>4366.34</v>
      </c>
      <c r="K751" s="87">
        <v>4.1999999999999997E-3</v>
      </c>
      <c r="L751" s="85">
        <v>0</v>
      </c>
      <c r="M751" s="86">
        <v>0</v>
      </c>
      <c r="N751" s="86">
        <v>0.86307872510942596</v>
      </c>
      <c r="O751" s="86">
        <v>0.171438367906738</v>
      </c>
      <c r="P751" s="86">
        <v>65.944999999999993</v>
      </c>
      <c r="Q751" s="88">
        <v>0.1852</v>
      </c>
      <c r="R751" s="85">
        <v>0</v>
      </c>
      <c r="S751" s="86">
        <v>0</v>
      </c>
      <c r="T751" s="86">
        <v>6.82</v>
      </c>
      <c r="U751" s="88">
        <v>1.5519736891960501</v>
      </c>
      <c r="V751" s="89">
        <v>1</v>
      </c>
      <c r="W751" s="85">
        <v>33.070823534600798</v>
      </c>
      <c r="X751" s="88">
        <v>33.766666666699997</v>
      </c>
      <c r="Y751" s="85">
        <v>-100</v>
      </c>
      <c r="Z751" s="88">
        <v>18.920000000000002</v>
      </c>
      <c r="AA751" s="85">
        <v>0</v>
      </c>
      <c r="AB751" s="91">
        <v>0</v>
      </c>
      <c r="AC751" s="86">
        <v>0</v>
      </c>
      <c r="AD751" s="86">
        <v>0</v>
      </c>
      <c r="AE751" s="86">
        <v>0.71</v>
      </c>
      <c r="AF751" s="88">
        <v>0</v>
      </c>
      <c r="AG751" s="85">
        <v>3.1099999960100002E-4</v>
      </c>
      <c r="AH751" s="86">
        <v>82.408035999999996</v>
      </c>
      <c r="AI751" s="88">
        <v>9.85741898735</v>
      </c>
      <c r="AJ751" s="150">
        <v>1.01</v>
      </c>
      <c r="AK751" s="151">
        <v>0</v>
      </c>
    </row>
    <row r="752" spans="1:37" x14ac:dyDescent="0.2">
      <c r="A752" s="149" t="s">
        <v>799</v>
      </c>
      <c r="B752" s="66" t="s">
        <v>1784</v>
      </c>
      <c r="C752" s="67">
        <v>54</v>
      </c>
      <c r="D752" s="84" t="s">
        <v>342</v>
      </c>
      <c r="E752" s="85">
        <v>15.58387430852</v>
      </c>
      <c r="F752" s="91">
        <v>15.388112859632701</v>
      </c>
      <c r="G752" s="86">
        <v>12.4377983783374</v>
      </c>
      <c r="H752" s="86">
        <v>12.2912930359443</v>
      </c>
      <c r="I752" s="86">
        <v>259.36</v>
      </c>
      <c r="J752" s="86">
        <v>327.88</v>
      </c>
      <c r="K752" s="87">
        <v>0</v>
      </c>
      <c r="L752" s="85">
        <v>13.6400063665</v>
      </c>
      <c r="M752" s="86">
        <v>2.2646679325307E-3</v>
      </c>
      <c r="N752" s="86">
        <v>18.310999554673899</v>
      </c>
      <c r="O752" s="86">
        <v>14.577488497362801</v>
      </c>
      <c r="P752" s="86">
        <v>17.065000000000001</v>
      </c>
      <c r="Q752" s="88">
        <v>1.4594</v>
      </c>
      <c r="R752" s="85">
        <v>2.4372410431391701E-2</v>
      </c>
      <c r="S752" s="86">
        <v>1.6</v>
      </c>
      <c r="T752" s="86">
        <v>3.37</v>
      </c>
      <c r="U752" s="88">
        <v>5.6947636969865396</v>
      </c>
      <c r="V752" s="89">
        <v>2.2400000000000002</v>
      </c>
      <c r="W752" s="85">
        <v>38.005890182702998</v>
      </c>
      <c r="X752" s="88">
        <v>45.6</v>
      </c>
      <c r="Y752" s="85">
        <v>-100</v>
      </c>
      <c r="Z752" s="88">
        <v>-100</v>
      </c>
      <c r="AA752" s="85">
        <v>4.05</v>
      </c>
      <c r="AB752" s="91">
        <v>4.0599999999999996</v>
      </c>
      <c r="AC752" s="86">
        <v>1.45</v>
      </c>
      <c r="AD752" s="86">
        <v>1.5</v>
      </c>
      <c r="AE752" s="86">
        <v>4.03</v>
      </c>
      <c r="AF752" s="88">
        <v>0</v>
      </c>
      <c r="AG752" s="85">
        <v>0.18900622200700001</v>
      </c>
      <c r="AH752" s="86">
        <v>1.752011</v>
      </c>
      <c r="AI752" s="88">
        <v>0.77836400227000002</v>
      </c>
      <c r="AJ752" s="150">
        <v>1.04</v>
      </c>
      <c r="AK752" s="151">
        <v>0</v>
      </c>
    </row>
    <row r="753" spans="1:37" x14ac:dyDescent="0.2">
      <c r="A753" s="149" t="s">
        <v>1785</v>
      </c>
      <c r="B753" s="66" t="s">
        <v>1786</v>
      </c>
      <c r="C753" s="67">
        <v>54</v>
      </c>
      <c r="D753" s="84" t="s">
        <v>342</v>
      </c>
      <c r="E753" s="85">
        <v>8.9993026976031896</v>
      </c>
      <c r="F753" s="91">
        <v>8.8612094778435608</v>
      </c>
      <c r="G753" s="86">
        <v>7.5896580483736402</v>
      </c>
      <c r="H753" s="86">
        <v>7.4830117994503604</v>
      </c>
      <c r="I753" s="86">
        <v>393.87</v>
      </c>
      <c r="J753" s="86">
        <v>927.65</v>
      </c>
      <c r="K753" s="87">
        <v>0</v>
      </c>
      <c r="L753" s="85">
        <v>3.5499999175100001</v>
      </c>
      <c r="M753" s="86">
        <v>0</v>
      </c>
      <c r="N753" s="86">
        <v>8.7296607688124794</v>
      </c>
      <c r="O753" s="86">
        <v>5.7932500664363502</v>
      </c>
      <c r="P753" s="86">
        <v>31.457000000000001</v>
      </c>
      <c r="Q753" s="88">
        <v>1.0938000000000001</v>
      </c>
      <c r="R753" s="85">
        <v>0</v>
      </c>
      <c r="S753" s="86">
        <v>1.1000000000000001</v>
      </c>
      <c r="T753" s="86">
        <v>4.8600000000000003</v>
      </c>
      <c r="U753" s="88">
        <v>4.1373275543827503</v>
      </c>
      <c r="V753" s="89">
        <v>1.57</v>
      </c>
      <c r="W753" s="85">
        <v>33.323257070918302</v>
      </c>
      <c r="X753" s="88">
        <v>34.4666666667</v>
      </c>
      <c r="Y753" s="85">
        <v>-100</v>
      </c>
      <c r="Z753" s="88">
        <v>-100</v>
      </c>
      <c r="AA753" s="85">
        <v>4.74</v>
      </c>
      <c r="AB753" s="91">
        <v>3.68</v>
      </c>
      <c r="AC753" s="86">
        <v>0.88</v>
      </c>
      <c r="AD753" s="86">
        <v>0.94</v>
      </c>
      <c r="AE753" s="86">
        <v>2.4500000000000002</v>
      </c>
      <c r="AF753" s="88">
        <v>4.6458306423500001E-9</v>
      </c>
      <c r="AG753" s="85">
        <v>0.29855985369999999</v>
      </c>
      <c r="AH753" s="86">
        <v>4.7011209999999997</v>
      </c>
      <c r="AI753" s="88">
        <v>0.358582867799</v>
      </c>
      <c r="AJ753" s="150">
        <v>1.02</v>
      </c>
      <c r="AK753" s="151">
        <v>0</v>
      </c>
    </row>
    <row r="754" spans="1:37" x14ac:dyDescent="0.2">
      <c r="A754" s="149" t="s">
        <v>1787</v>
      </c>
      <c r="B754" s="66" t="s">
        <v>1788</v>
      </c>
      <c r="C754" s="67">
        <v>54</v>
      </c>
      <c r="D754" s="84" t="s">
        <v>342</v>
      </c>
      <c r="E754" s="85">
        <v>20.739524456092699</v>
      </c>
      <c r="F754" s="91">
        <v>20.512172787268302</v>
      </c>
      <c r="G754" s="86">
        <v>17.7965834096435</v>
      </c>
      <c r="H754" s="86">
        <v>17.572389402886099</v>
      </c>
      <c r="I754" s="86">
        <v>312.72000000000003</v>
      </c>
      <c r="J754" s="86">
        <v>804.66</v>
      </c>
      <c r="K754" s="87">
        <v>0</v>
      </c>
      <c r="L754" s="85">
        <v>12.2599998927</v>
      </c>
      <c r="M754" s="86">
        <v>0</v>
      </c>
      <c r="N754" s="86">
        <v>69.150629431341301</v>
      </c>
      <c r="O754" s="86">
        <v>7.5386597938144302</v>
      </c>
      <c r="P754" s="86">
        <v>24.738</v>
      </c>
      <c r="Q754" s="88">
        <v>1.7016</v>
      </c>
      <c r="R754" s="85">
        <v>0</v>
      </c>
      <c r="S754" s="86">
        <v>2.5</v>
      </c>
      <c r="T754" s="86">
        <v>3.49</v>
      </c>
      <c r="U754" s="88">
        <v>5.5259086172597804</v>
      </c>
      <c r="V754" s="89">
        <v>1.89</v>
      </c>
      <c r="W754" s="85">
        <v>37.757897541522603</v>
      </c>
      <c r="X754" s="88">
        <v>45.6</v>
      </c>
      <c r="Y754" s="85">
        <v>-100</v>
      </c>
      <c r="Z754" s="88"/>
      <c r="AA754" s="85">
        <v>2.79</v>
      </c>
      <c r="AB754" s="91">
        <v>3.02</v>
      </c>
      <c r="AC754" s="86">
        <v>0.59</v>
      </c>
      <c r="AD754" s="86">
        <v>0.63</v>
      </c>
      <c r="AE754" s="86">
        <v>1.43</v>
      </c>
      <c r="AF754" s="88">
        <v>9.8365176789899995E-10</v>
      </c>
      <c r="AG754" s="85">
        <v>0.127812987692</v>
      </c>
      <c r="AH754" s="86">
        <v>3.334457</v>
      </c>
      <c r="AI754" s="88">
        <v>16.1194064558</v>
      </c>
      <c r="AJ754" s="150">
        <v>1.0900000000000001</v>
      </c>
      <c r="AK754" s="151">
        <v>0</v>
      </c>
    </row>
    <row r="755" spans="1:37" x14ac:dyDescent="0.2">
      <c r="A755" s="149" t="s">
        <v>1789</v>
      </c>
      <c r="B755" s="66" t="s">
        <v>1790</v>
      </c>
      <c r="C755" s="67">
        <v>54</v>
      </c>
      <c r="D755" s="84" t="s">
        <v>342</v>
      </c>
      <c r="E755" s="85">
        <v>25.458560891229101</v>
      </c>
      <c r="F755" s="91">
        <v>23.575360647533699</v>
      </c>
      <c r="G755" s="86">
        <v>22.896494701799401</v>
      </c>
      <c r="H755" s="86">
        <v>21.262429556778901</v>
      </c>
      <c r="I755" s="86">
        <v>393.3</v>
      </c>
      <c r="J755" s="86">
        <v>1021.2</v>
      </c>
      <c r="K755" s="87">
        <v>1.21E-2</v>
      </c>
      <c r="L755" s="85">
        <v>2.1500261162499998</v>
      </c>
      <c r="M755" s="86">
        <v>1.51450314108388E-3</v>
      </c>
      <c r="N755" s="86">
        <v>37.874696720670002</v>
      </c>
      <c r="O755" s="86">
        <v>12.815269256986999</v>
      </c>
      <c r="P755" s="86">
        <v>30.04</v>
      </c>
      <c r="Q755" s="88">
        <v>1.3418000000000001</v>
      </c>
      <c r="R755" s="85">
        <v>2.6212319790301399E-2</v>
      </c>
      <c r="S755" s="86">
        <v>0.5</v>
      </c>
      <c r="T755" s="86">
        <v>3.62</v>
      </c>
      <c r="U755" s="88">
        <v>3.1375791466306899</v>
      </c>
      <c r="V755" s="89">
        <v>1.78</v>
      </c>
      <c r="W755" s="85">
        <v>37.8856776785858</v>
      </c>
      <c r="X755" s="88">
        <v>45.566666666700002</v>
      </c>
      <c r="Y755" s="85">
        <v>-100</v>
      </c>
      <c r="Z755" s="88">
        <v>-100</v>
      </c>
      <c r="AA755" s="85">
        <v>2.35</v>
      </c>
      <c r="AB755" s="91">
        <v>2.79</v>
      </c>
      <c r="AC755" s="86">
        <v>1.46</v>
      </c>
      <c r="AD755" s="86">
        <v>1.55</v>
      </c>
      <c r="AE755" s="86">
        <v>3.39</v>
      </c>
      <c r="AF755" s="88">
        <v>8.0499918497699996E-2</v>
      </c>
      <c r="AG755" s="85">
        <v>1.3508598972000001E-7</v>
      </c>
      <c r="AH755" s="86">
        <v>6.0388539999999997</v>
      </c>
      <c r="AI755" s="88">
        <v>0.94729872459999998</v>
      </c>
      <c r="AJ755" s="150">
        <v>1.06</v>
      </c>
      <c r="AK755" s="151">
        <v>0</v>
      </c>
    </row>
    <row r="756" spans="1:37" x14ac:dyDescent="0.2">
      <c r="A756" s="149" t="s">
        <v>1791</v>
      </c>
      <c r="B756" s="66" t="s">
        <v>1792</v>
      </c>
      <c r="C756" s="67">
        <v>54</v>
      </c>
      <c r="D756" s="84" t="s">
        <v>342</v>
      </c>
      <c r="E756" s="85">
        <v>26.493775933609999</v>
      </c>
      <c r="F756" s="91">
        <v>26.402143845089899</v>
      </c>
      <c r="G756" s="86">
        <v>20.822959889349899</v>
      </c>
      <c r="H756" s="86">
        <v>20.783195020746899</v>
      </c>
      <c r="I756" s="86">
        <v>62.55</v>
      </c>
      <c r="J756" s="86">
        <v>77.38</v>
      </c>
      <c r="K756" s="87">
        <v>0</v>
      </c>
      <c r="L756" s="85">
        <v>19.000001210000001</v>
      </c>
      <c r="M756" s="86">
        <v>0</v>
      </c>
      <c r="N756" s="86">
        <v>31.025044127804399</v>
      </c>
      <c r="O756" s="86">
        <v>26.718938480096501</v>
      </c>
      <c r="P756" s="86">
        <v>5.0839999999999996</v>
      </c>
      <c r="Q756" s="88">
        <v>0.42259999999999998</v>
      </c>
      <c r="R756" s="85">
        <v>0</v>
      </c>
      <c r="S756" s="86">
        <v>2.1</v>
      </c>
      <c r="T756" s="86">
        <v>2.16</v>
      </c>
      <c r="U756" s="88">
        <v>4.4398340248962702</v>
      </c>
      <c r="V756" s="89">
        <v>3.48</v>
      </c>
      <c r="W756" s="85">
        <v>48.142666508468103</v>
      </c>
      <c r="X756" s="88">
        <v>47.733333333300003</v>
      </c>
      <c r="Y756" s="85">
        <v>100</v>
      </c>
      <c r="Z756" s="88"/>
      <c r="AA756" s="85">
        <v>2.14</v>
      </c>
      <c r="AB756" s="91">
        <v>1.89</v>
      </c>
      <c r="AC756" s="86">
        <v>0.45</v>
      </c>
      <c r="AD756" s="86">
        <v>0.37</v>
      </c>
      <c r="AE756" s="86">
        <v>2.96</v>
      </c>
      <c r="AF756" s="88">
        <v>0</v>
      </c>
      <c r="AG756" s="85">
        <v>0.17883501139899999</v>
      </c>
      <c r="AH756" s="86">
        <v>0.302263</v>
      </c>
      <c r="AI756" s="88">
        <v>8.6928006596900004E-2</v>
      </c>
      <c r="AJ756" s="150">
        <v>1.02</v>
      </c>
      <c r="AK756" s="151">
        <v>0</v>
      </c>
    </row>
    <row r="757" spans="1:37" x14ac:dyDescent="0.2">
      <c r="A757" s="149" t="s">
        <v>1793</v>
      </c>
      <c r="B757" s="66" t="s">
        <v>1794</v>
      </c>
      <c r="C757" s="67">
        <v>54</v>
      </c>
      <c r="D757" s="84" t="s">
        <v>342</v>
      </c>
      <c r="E757" s="85">
        <v>37.807720482141697</v>
      </c>
      <c r="F757" s="91">
        <v>37.6434549046594</v>
      </c>
      <c r="G757" s="86">
        <v>27.9784234944172</v>
      </c>
      <c r="H757" s="86">
        <v>27.954005638304999</v>
      </c>
      <c r="I757" s="86">
        <v>129.94</v>
      </c>
      <c r="J757" s="86">
        <v>189.24</v>
      </c>
      <c r="K757" s="87">
        <v>0</v>
      </c>
      <c r="L757" s="85">
        <v>11.2000017021</v>
      </c>
      <c r="M757" s="86">
        <v>0</v>
      </c>
      <c r="N757" s="86">
        <v>39.568811300968498</v>
      </c>
      <c r="O757" s="86">
        <v>21.966577863889601</v>
      </c>
      <c r="P757" s="86">
        <v>7.2549999999999999</v>
      </c>
      <c r="Q757" s="88">
        <v>0.76459999999999995</v>
      </c>
      <c r="R757" s="85">
        <v>0</v>
      </c>
      <c r="S757" s="86">
        <v>2.5</v>
      </c>
      <c r="T757" s="86">
        <v>2.14</v>
      </c>
      <c r="U757" s="88">
        <v>5.8314280006215498</v>
      </c>
      <c r="V757" s="89">
        <v>3.22</v>
      </c>
      <c r="W757" s="85">
        <v>50.1513094778838</v>
      </c>
      <c r="X757" s="88">
        <v>50.266666666699997</v>
      </c>
      <c r="Y757" s="85">
        <v>100</v>
      </c>
      <c r="Z757" s="88"/>
      <c r="AA757" s="85">
        <v>3.09</v>
      </c>
      <c r="AB757" s="91">
        <v>2.66</v>
      </c>
      <c r="AC757" s="86">
        <v>0.75</v>
      </c>
      <c r="AD757" s="86">
        <v>0.76</v>
      </c>
      <c r="AE757" s="86">
        <v>2.92</v>
      </c>
      <c r="AF757" s="88">
        <v>0</v>
      </c>
      <c r="AG757" s="85">
        <v>8.8056908388199993E-8</v>
      </c>
      <c r="AH757" s="86">
        <v>0.53345299999999995</v>
      </c>
      <c r="AI757" s="88">
        <v>2.7299818174500001</v>
      </c>
      <c r="AJ757" s="150">
        <v>1.06</v>
      </c>
      <c r="AK757" s="151">
        <v>0</v>
      </c>
    </row>
    <row r="758" spans="1:37" x14ac:dyDescent="0.2">
      <c r="A758" s="149" t="s">
        <v>391</v>
      </c>
      <c r="B758" s="66" t="s">
        <v>1795</v>
      </c>
      <c r="C758" s="67">
        <v>54</v>
      </c>
      <c r="D758" s="84" t="s">
        <v>342</v>
      </c>
      <c r="E758" s="85">
        <v>1.0032602459876601</v>
      </c>
      <c r="F758" s="91">
        <v>1.0032602459876601</v>
      </c>
      <c r="G758" s="86">
        <v>0.75979123231701395</v>
      </c>
      <c r="H758" s="86">
        <v>0.75979123231701395</v>
      </c>
      <c r="I758" s="86">
        <v>1729.58</v>
      </c>
      <c r="J758" s="86">
        <v>2442.81</v>
      </c>
      <c r="K758" s="87">
        <v>1.55E-2</v>
      </c>
      <c r="L758" s="85">
        <v>5.8428620383299995E-10</v>
      </c>
      <c r="M758" s="86">
        <v>0</v>
      </c>
      <c r="N758" s="86">
        <v>7.14818498259572</v>
      </c>
      <c r="O758" s="86">
        <v>0.31705770450221898</v>
      </c>
      <c r="P758" s="86">
        <v>51.026000000000003</v>
      </c>
      <c r="Q758" s="88">
        <v>1.9278999999999999</v>
      </c>
      <c r="R758" s="85">
        <v>0</v>
      </c>
      <c r="S758" s="86">
        <v>0</v>
      </c>
      <c r="T758" s="86">
        <v>9</v>
      </c>
      <c r="U758" s="88">
        <v>2.0219122112303598</v>
      </c>
      <c r="V758" s="89">
        <v>1.04</v>
      </c>
      <c r="W758" s="85">
        <v>26.282333503107601</v>
      </c>
      <c r="X758" s="88"/>
      <c r="Y758" s="85"/>
      <c r="Z758" s="88"/>
      <c r="AA758" s="85">
        <v>0.2</v>
      </c>
      <c r="AB758" s="91">
        <v>0.2</v>
      </c>
      <c r="AC758" s="86">
        <v>0.14000000000000001</v>
      </c>
      <c r="AD758" s="86">
        <v>0.14000000000000001</v>
      </c>
      <c r="AE758" s="86">
        <v>0</v>
      </c>
      <c r="AF758" s="88">
        <v>27.767200107899999</v>
      </c>
      <c r="AG758" s="85">
        <v>0</v>
      </c>
      <c r="AH758" s="86">
        <v>12.406834</v>
      </c>
      <c r="AI758" s="88">
        <v>1.3270399778899999</v>
      </c>
      <c r="AJ758" s="150">
        <v>1</v>
      </c>
      <c r="AK758" s="151">
        <v>0</v>
      </c>
    </row>
    <row r="759" spans="1:37" x14ac:dyDescent="0.2">
      <c r="A759" s="149" t="s">
        <v>1796</v>
      </c>
      <c r="B759" s="66" t="s">
        <v>1797</v>
      </c>
      <c r="C759" s="67">
        <v>54</v>
      </c>
      <c r="D759" s="84" t="s">
        <v>342</v>
      </c>
      <c r="E759" s="85">
        <v>31.880751582886901</v>
      </c>
      <c r="F759" s="91">
        <v>31.880751582886901</v>
      </c>
      <c r="G759" s="86">
        <v>28.935428468893399</v>
      </c>
      <c r="H759" s="86">
        <v>28.935428468893399</v>
      </c>
      <c r="I759" s="86">
        <v>516.84</v>
      </c>
      <c r="J759" s="86">
        <v>1222.02</v>
      </c>
      <c r="K759" s="87">
        <v>0</v>
      </c>
      <c r="L759" s="85">
        <v>0.30000000152</v>
      </c>
      <c r="M759" s="86">
        <v>0</v>
      </c>
      <c r="N759" s="86">
        <v>38.385663186038897</v>
      </c>
      <c r="O759" s="86">
        <v>17.0423805229937</v>
      </c>
      <c r="P759" s="86">
        <v>28.326000000000001</v>
      </c>
      <c r="Q759" s="88">
        <v>4.5002000000000004</v>
      </c>
      <c r="R759" s="85">
        <v>0</v>
      </c>
      <c r="S759" s="86">
        <v>0.3</v>
      </c>
      <c r="T759" s="86">
        <v>3.9</v>
      </c>
      <c r="U759" s="88">
        <v>4.2475199302760798</v>
      </c>
      <c r="V759" s="89">
        <v>2.0099999999999998</v>
      </c>
      <c r="W759" s="85">
        <v>25.0333333333</v>
      </c>
      <c r="X759" s="88"/>
      <c r="Y759" s="85">
        <v>-100</v>
      </c>
      <c r="Z759" s="88">
        <v>-100</v>
      </c>
      <c r="AA759" s="85">
        <v>0.78</v>
      </c>
      <c r="AB759" s="91">
        <v>0.66</v>
      </c>
      <c r="AC759" s="86">
        <v>0.41</v>
      </c>
      <c r="AD759" s="86">
        <v>0.41</v>
      </c>
      <c r="AE759" s="86">
        <v>1.1200000000000001</v>
      </c>
      <c r="AF759" s="88">
        <v>0.54329997576400002</v>
      </c>
      <c r="AG759" s="85">
        <v>0</v>
      </c>
      <c r="AH759" s="86">
        <v>2.9354390000000001</v>
      </c>
      <c r="AI759" s="88">
        <v>0.190762000885</v>
      </c>
      <c r="AJ759" s="150">
        <v>1</v>
      </c>
      <c r="AK759" s="151">
        <v>0</v>
      </c>
    </row>
    <row r="760" spans="1:37" x14ac:dyDescent="0.2">
      <c r="A760" s="149" t="s">
        <v>1798</v>
      </c>
      <c r="B760" s="66" t="s">
        <v>1799</v>
      </c>
      <c r="C760" s="67">
        <v>54</v>
      </c>
      <c r="D760" s="84" t="s">
        <v>342</v>
      </c>
      <c r="E760" s="85">
        <v>3.6449442715132001</v>
      </c>
      <c r="F760" s="91">
        <v>3.6449442715132001</v>
      </c>
      <c r="G760" s="86">
        <v>3.3738327141279201</v>
      </c>
      <c r="H760" s="86">
        <v>3.3738327141279201</v>
      </c>
      <c r="I760" s="86">
        <v>763.86</v>
      </c>
      <c r="J760" s="86">
        <v>1592.5</v>
      </c>
      <c r="K760" s="87">
        <v>0</v>
      </c>
      <c r="L760" s="85">
        <v>2.99999994221E-2</v>
      </c>
      <c r="M760" s="86">
        <v>0</v>
      </c>
      <c r="N760" s="86">
        <v>12.196637426900599</v>
      </c>
      <c r="O760" s="86">
        <v>2.0926908942425499</v>
      </c>
      <c r="P760" s="86">
        <v>43.095999999999997</v>
      </c>
      <c r="Q760" s="88">
        <v>2.3875999999999999</v>
      </c>
      <c r="R760" s="85">
        <v>0</v>
      </c>
      <c r="S760" s="86">
        <v>0</v>
      </c>
      <c r="T760" s="86">
        <v>5.87</v>
      </c>
      <c r="U760" s="88">
        <v>3.4059644542624801</v>
      </c>
      <c r="V760" s="89">
        <v>1.1100000000000001</v>
      </c>
      <c r="W760" s="85">
        <v>35.1394092225054</v>
      </c>
      <c r="X760" s="88">
        <v>40.5</v>
      </c>
      <c r="Y760" s="85">
        <v>-100</v>
      </c>
      <c r="Z760" s="88"/>
      <c r="AA760" s="85">
        <v>0.22</v>
      </c>
      <c r="AB760" s="91">
        <v>0.22</v>
      </c>
      <c r="AC760" s="86">
        <v>0.13</v>
      </c>
      <c r="AD760" s="86">
        <v>0.13</v>
      </c>
      <c r="AE760" s="86">
        <v>1.36</v>
      </c>
      <c r="AF760" s="88">
        <v>14.8107998899</v>
      </c>
      <c r="AG760" s="85">
        <v>0</v>
      </c>
      <c r="AH760" s="86">
        <v>10.928886</v>
      </c>
      <c r="AI760" s="88">
        <v>1.3021580209200001</v>
      </c>
      <c r="AJ760" s="150">
        <v>1</v>
      </c>
      <c r="AK760" s="151">
        <v>0</v>
      </c>
    </row>
    <row r="761" spans="1:37" x14ac:dyDescent="0.2">
      <c r="A761" s="149" t="s">
        <v>1800</v>
      </c>
      <c r="B761" s="66" t="s">
        <v>1801</v>
      </c>
      <c r="C761" s="67">
        <v>54</v>
      </c>
      <c r="D761" s="84" t="s">
        <v>342</v>
      </c>
      <c r="E761" s="85">
        <v>9.2419229957063393</v>
      </c>
      <c r="F761" s="91">
        <v>9.1504188076300395</v>
      </c>
      <c r="G761" s="86">
        <v>7.7074681495037698</v>
      </c>
      <c r="H761" s="86">
        <v>7.6810727106355996</v>
      </c>
      <c r="I761" s="86">
        <v>1099.3399999999999</v>
      </c>
      <c r="J761" s="86">
        <v>1543.86</v>
      </c>
      <c r="K761" s="87">
        <v>0</v>
      </c>
      <c r="L761" s="85">
        <v>0.14999999945</v>
      </c>
      <c r="M761" s="86">
        <v>0</v>
      </c>
      <c r="N761" s="86">
        <v>15.377179611109</v>
      </c>
      <c r="O761" s="86">
        <v>4.679603800283</v>
      </c>
      <c r="P761" s="86">
        <v>39.643999999999998</v>
      </c>
      <c r="Q761" s="88">
        <v>4.0669000000000004</v>
      </c>
      <c r="R761" s="85">
        <v>0</v>
      </c>
      <c r="S761" s="86">
        <v>0.4</v>
      </c>
      <c r="T761" s="86">
        <v>7.05</v>
      </c>
      <c r="U761" s="88">
        <v>4.8708383191384499</v>
      </c>
      <c r="V761" s="89">
        <v>1.1299999999999999</v>
      </c>
      <c r="W761" s="85">
        <v>26.166666666699999</v>
      </c>
      <c r="X761" s="88">
        <v>26.166666666699999</v>
      </c>
      <c r="Y761" s="85"/>
      <c r="Z761" s="88">
        <v>-100</v>
      </c>
      <c r="AA761" s="85">
        <v>0.11</v>
      </c>
      <c r="AB761" s="91">
        <v>0</v>
      </c>
      <c r="AC761" s="86">
        <v>0.5</v>
      </c>
      <c r="AD761" s="86">
        <v>0.38</v>
      </c>
      <c r="AE761" s="86">
        <v>1.84</v>
      </c>
      <c r="AF761" s="88">
        <v>0</v>
      </c>
      <c r="AG761" s="85">
        <v>0</v>
      </c>
      <c r="AH761" s="86">
        <v>5.9649210000000004</v>
      </c>
      <c r="AI761" s="88">
        <v>0.51837499855199998</v>
      </c>
      <c r="AJ761" s="150">
        <v>1</v>
      </c>
      <c r="AK761" s="151">
        <v>0</v>
      </c>
    </row>
    <row r="762" spans="1:37" x14ac:dyDescent="0.2">
      <c r="A762" s="149" t="s">
        <v>1802</v>
      </c>
      <c r="B762" s="66" t="s">
        <v>1803</v>
      </c>
      <c r="C762" s="67">
        <v>54</v>
      </c>
      <c r="D762" s="84" t="s">
        <v>342</v>
      </c>
      <c r="E762" s="85">
        <v>5.5872272979992896</v>
      </c>
      <c r="F762" s="91">
        <v>5.1001186653057502</v>
      </c>
      <c r="G762" s="86">
        <v>5.1391205490137501</v>
      </c>
      <c r="H762" s="86">
        <v>4.7715070493830201</v>
      </c>
      <c r="I762" s="86">
        <v>844.5</v>
      </c>
      <c r="J762" s="86">
        <v>1317.87</v>
      </c>
      <c r="K762" s="87">
        <v>0</v>
      </c>
      <c r="L762" s="85">
        <v>0.25000192093599999</v>
      </c>
      <c r="M762" s="86">
        <v>0</v>
      </c>
      <c r="N762" s="86">
        <v>9.49458178123942</v>
      </c>
      <c r="O762" s="86">
        <v>2.60229412771786</v>
      </c>
      <c r="P762" s="86">
        <v>43.701999999999998</v>
      </c>
      <c r="Q762" s="88">
        <v>2.72</v>
      </c>
      <c r="R762" s="85">
        <v>0</v>
      </c>
      <c r="S762" s="86">
        <v>0.1</v>
      </c>
      <c r="T762" s="86">
        <v>7.32</v>
      </c>
      <c r="U762" s="88">
        <v>3.8869111337930602</v>
      </c>
      <c r="V762" s="89">
        <v>1.25</v>
      </c>
      <c r="W762" s="85">
        <v>35.807224956893698</v>
      </c>
      <c r="X762" s="88">
        <v>41.6</v>
      </c>
      <c r="Y762" s="85">
        <v>-100</v>
      </c>
      <c r="Z762" s="88"/>
      <c r="AA762" s="85">
        <v>0.18</v>
      </c>
      <c r="AB762" s="91">
        <v>0.26</v>
      </c>
      <c r="AC762" s="86">
        <v>0.18</v>
      </c>
      <c r="AD762" s="86">
        <v>0.21</v>
      </c>
      <c r="AE762" s="86">
        <v>1.54</v>
      </c>
      <c r="AF762" s="88">
        <v>1.77209850276</v>
      </c>
      <c r="AG762" s="85">
        <v>1.0171000254899999E-7</v>
      </c>
      <c r="AH762" s="86">
        <v>10.881124</v>
      </c>
      <c r="AI762" s="88">
        <v>1.29801193305</v>
      </c>
      <c r="AJ762" s="150">
        <v>1.05</v>
      </c>
      <c r="AK762" s="151">
        <v>0</v>
      </c>
    </row>
    <row r="763" spans="1:37" x14ac:dyDescent="0.2">
      <c r="A763" s="149" t="s">
        <v>1804</v>
      </c>
      <c r="B763" s="66" t="s">
        <v>1805</v>
      </c>
      <c r="C763" s="67">
        <v>54</v>
      </c>
      <c r="D763" s="84" t="s">
        <v>342</v>
      </c>
      <c r="E763" s="85">
        <v>6.5388397246804297</v>
      </c>
      <c r="F763" s="91">
        <v>5.48180924287119</v>
      </c>
      <c r="G763" s="86">
        <v>5.4546395487243204</v>
      </c>
      <c r="H763" s="86">
        <v>5.0483879314806197</v>
      </c>
      <c r="I763" s="86">
        <v>307.81</v>
      </c>
      <c r="J763" s="86">
        <v>1955.24</v>
      </c>
      <c r="K763" s="87">
        <v>0</v>
      </c>
      <c r="L763" s="85">
        <v>2.9999999989900002E-2</v>
      </c>
      <c r="M763" s="86">
        <v>0.25477537600903599</v>
      </c>
      <c r="N763" s="86">
        <v>8.7852090830127807</v>
      </c>
      <c r="O763" s="86">
        <v>11.007025761124099</v>
      </c>
      <c r="P763" s="86">
        <v>47.058</v>
      </c>
      <c r="Q763" s="88">
        <v>0.51749999999999996</v>
      </c>
      <c r="R763" s="85">
        <v>4.5065344749887298E-2</v>
      </c>
      <c r="S763" s="86">
        <v>0.1</v>
      </c>
      <c r="T763" s="86">
        <v>3.91</v>
      </c>
      <c r="U763" s="88">
        <v>3.9978264244682502</v>
      </c>
      <c r="V763" s="89">
        <v>1</v>
      </c>
      <c r="W763" s="85">
        <v>36.757379447899801</v>
      </c>
      <c r="X763" s="88">
        <v>37.700000000000003</v>
      </c>
      <c r="Y763" s="85">
        <v>-100</v>
      </c>
      <c r="Z763" s="88"/>
      <c r="AA763" s="85">
        <v>0.86</v>
      </c>
      <c r="AB763" s="91">
        <v>0.86</v>
      </c>
      <c r="AC763" s="86">
        <v>0.12</v>
      </c>
      <c r="AD763" s="86">
        <v>0.12</v>
      </c>
      <c r="AE763" s="86">
        <v>2.0699999999999998</v>
      </c>
      <c r="AF763" s="88">
        <v>0</v>
      </c>
      <c r="AG763" s="85">
        <v>0</v>
      </c>
      <c r="AH763" s="86">
        <v>9.9621650000000006</v>
      </c>
      <c r="AI763" s="88">
        <v>101.231154991</v>
      </c>
      <c r="AJ763" s="150">
        <v>1.0900000000000001</v>
      </c>
      <c r="AK763" s="151">
        <v>0</v>
      </c>
    </row>
    <row r="764" spans="1:37" x14ac:dyDescent="0.2">
      <c r="A764" s="149" t="s">
        <v>1806</v>
      </c>
      <c r="B764" s="66" t="s">
        <v>1807</v>
      </c>
      <c r="C764" s="67">
        <v>53</v>
      </c>
      <c r="D764" s="84" t="s">
        <v>342</v>
      </c>
      <c r="E764" s="85">
        <v>22.369784669711699</v>
      </c>
      <c r="F764" s="91">
        <v>22.246958123824498</v>
      </c>
      <c r="G764" s="86">
        <v>17.188999347484</v>
      </c>
      <c r="H764" s="86">
        <v>17.115111503473699</v>
      </c>
      <c r="I764" s="86">
        <v>186.77</v>
      </c>
      <c r="J764" s="86">
        <v>214.99</v>
      </c>
      <c r="K764" s="87">
        <v>0</v>
      </c>
      <c r="L764" s="85">
        <v>16.569997155999999</v>
      </c>
      <c r="M764" s="86">
        <v>1.1682251949007001E-2</v>
      </c>
      <c r="N764" s="86">
        <v>25.888618561595099</v>
      </c>
      <c r="O764" s="86">
        <v>15.707385206308601</v>
      </c>
      <c r="P764" s="86">
        <v>5.1520000000000001</v>
      </c>
      <c r="Q764" s="88">
        <v>0.65039999999999998</v>
      </c>
      <c r="R764" s="85">
        <v>2.66098988823842E-2</v>
      </c>
      <c r="S764" s="86">
        <v>0.7</v>
      </c>
      <c r="T764" s="86">
        <v>2.04</v>
      </c>
      <c r="U764" s="88">
        <v>10.2262695275016</v>
      </c>
      <c r="V764" s="89">
        <v>3.36</v>
      </c>
      <c r="W764" s="85">
        <v>43.202391011195999</v>
      </c>
      <c r="X764" s="88">
        <v>52.333333333299997</v>
      </c>
      <c r="Y764" s="85">
        <v>37.199999999999989</v>
      </c>
      <c r="Z764" s="88">
        <v>-39</v>
      </c>
      <c r="AA764" s="85">
        <v>1.02</v>
      </c>
      <c r="AB764" s="91">
        <v>0.92</v>
      </c>
      <c r="AC764" s="86">
        <v>0.26</v>
      </c>
      <c r="AD764" s="86">
        <v>0.3</v>
      </c>
      <c r="AE764" s="86">
        <v>3.7</v>
      </c>
      <c r="AF764" s="88">
        <v>0</v>
      </c>
      <c r="AG764" s="85">
        <v>0.30761708418200001</v>
      </c>
      <c r="AH764" s="86">
        <v>1.3271580000000001</v>
      </c>
      <c r="AI764" s="88">
        <v>0.164220122173</v>
      </c>
      <c r="AJ764" s="150">
        <v>1</v>
      </c>
      <c r="AK764" s="151">
        <v>0</v>
      </c>
    </row>
    <row r="765" spans="1:37" x14ac:dyDescent="0.2">
      <c r="A765" s="149" t="s">
        <v>1078</v>
      </c>
      <c r="B765" s="66" t="s">
        <v>1808</v>
      </c>
      <c r="C765" s="67">
        <v>53</v>
      </c>
      <c r="D765" s="84" t="s">
        <v>342</v>
      </c>
      <c r="E765" s="85">
        <v>16.929500672901099</v>
      </c>
      <c r="F765" s="91">
        <v>16.812174333137801</v>
      </c>
      <c r="G765" s="86">
        <v>13.8376065426688</v>
      </c>
      <c r="H765" s="86">
        <v>13.7697413069234</v>
      </c>
      <c r="I765" s="86">
        <v>414.41</v>
      </c>
      <c r="J765" s="86">
        <v>649.37</v>
      </c>
      <c r="K765" s="87">
        <v>0</v>
      </c>
      <c r="L765" s="85">
        <v>6.0000010105700001</v>
      </c>
      <c r="M765" s="86">
        <v>0</v>
      </c>
      <c r="N765" s="86">
        <v>19.068078553639701</v>
      </c>
      <c r="O765" s="86">
        <v>17.461106769908401</v>
      </c>
      <c r="P765" s="86">
        <v>18.108000000000001</v>
      </c>
      <c r="Q765" s="88">
        <v>1.163</v>
      </c>
      <c r="R765" s="85">
        <v>0</v>
      </c>
      <c r="S765" s="86">
        <v>0.1</v>
      </c>
      <c r="T765" s="86">
        <v>3.23</v>
      </c>
      <c r="U765" s="88">
        <v>8.0288024661536497</v>
      </c>
      <c r="V765" s="89">
        <v>2.44</v>
      </c>
      <c r="W765" s="85">
        <v>43.1679413808113</v>
      </c>
      <c r="X765" s="88">
        <v>49.5333333333</v>
      </c>
      <c r="Y765" s="85">
        <v>95.460000000000008</v>
      </c>
      <c r="Z765" s="88">
        <v>-17.079999999999998</v>
      </c>
      <c r="AA765" s="85">
        <v>1.85</v>
      </c>
      <c r="AB765" s="91">
        <v>1.96</v>
      </c>
      <c r="AC765" s="86">
        <v>0.66</v>
      </c>
      <c r="AD765" s="86">
        <v>0.68</v>
      </c>
      <c r="AE765" s="86">
        <v>6.88</v>
      </c>
      <c r="AF765" s="88">
        <v>0</v>
      </c>
      <c r="AG765" s="85">
        <v>0.34196790159200002</v>
      </c>
      <c r="AH765" s="86">
        <v>3.556076</v>
      </c>
      <c r="AI765" s="88">
        <v>0.42386386091299999</v>
      </c>
      <c r="AJ765" s="150">
        <v>1</v>
      </c>
      <c r="AK765" s="151">
        <v>0</v>
      </c>
    </row>
    <row r="766" spans="1:37" x14ac:dyDescent="0.2">
      <c r="A766" s="149" t="s">
        <v>1809</v>
      </c>
      <c r="B766" s="66" t="s">
        <v>1810</v>
      </c>
      <c r="C766" s="67">
        <v>54</v>
      </c>
      <c r="D766" s="84" t="s">
        <v>342</v>
      </c>
      <c r="E766" s="85">
        <v>36.50299866892</v>
      </c>
      <c r="F766" s="91">
        <v>36.339978762544298</v>
      </c>
      <c r="G766" s="86">
        <v>27.741800397828399</v>
      </c>
      <c r="H766" s="86">
        <v>27.7238532521724</v>
      </c>
      <c r="I766" s="86">
        <v>64.62</v>
      </c>
      <c r="J766" s="86">
        <v>127.38</v>
      </c>
      <c r="K766" s="87">
        <v>0</v>
      </c>
      <c r="L766" s="85">
        <v>8.9800000281700001</v>
      </c>
      <c r="M766" s="86">
        <v>0</v>
      </c>
      <c r="N766" s="86">
        <v>37.725401399752997</v>
      </c>
      <c r="O766" s="86">
        <v>38.966161511314098</v>
      </c>
      <c r="P766" s="86">
        <v>7.6029999999999998</v>
      </c>
      <c r="Q766" s="88">
        <v>0.76439999999999997</v>
      </c>
      <c r="R766" s="85">
        <v>0</v>
      </c>
      <c r="S766" s="86">
        <v>0.2</v>
      </c>
      <c r="T766" s="86">
        <v>2.36</v>
      </c>
      <c r="U766" s="88">
        <v>6.6224967470798504</v>
      </c>
      <c r="V766" s="89">
        <v>3.36</v>
      </c>
      <c r="W766" s="85">
        <v>59.363783304689697</v>
      </c>
      <c r="X766" s="88">
        <v>56.1</v>
      </c>
      <c r="Y766" s="85">
        <v>-100</v>
      </c>
      <c r="Z766" s="88">
        <v>100</v>
      </c>
      <c r="AA766" s="85">
        <v>1.92</v>
      </c>
      <c r="AB766" s="91">
        <v>2.1800000000000002</v>
      </c>
      <c r="AC766" s="86">
        <v>0.21</v>
      </c>
      <c r="AD766" s="86">
        <v>0.22</v>
      </c>
      <c r="AE766" s="86">
        <v>3.83</v>
      </c>
      <c r="AF766" s="88">
        <v>0</v>
      </c>
      <c r="AG766" s="85">
        <v>0.14082400008900001</v>
      </c>
      <c r="AH766" s="86">
        <v>0.53394299999999995</v>
      </c>
      <c r="AI766" s="88">
        <v>6.8208000103800001E-2</v>
      </c>
      <c r="AJ766" s="150">
        <v>1</v>
      </c>
      <c r="AK766" s="151">
        <v>0</v>
      </c>
    </row>
    <row r="767" spans="1:37" x14ac:dyDescent="0.2">
      <c r="A767" s="149" t="s">
        <v>1811</v>
      </c>
      <c r="B767" s="66" t="s">
        <v>1812</v>
      </c>
      <c r="C767" s="67">
        <v>53</v>
      </c>
      <c r="D767" s="84" t="s">
        <v>342</v>
      </c>
      <c r="E767" s="85">
        <v>20.759918329747101</v>
      </c>
      <c r="F767" s="91">
        <v>20.680172964946401</v>
      </c>
      <c r="G767" s="86">
        <v>16.5767239779188</v>
      </c>
      <c r="H767" s="86">
        <v>16.545788276056498</v>
      </c>
      <c r="I767" s="86">
        <v>354.87</v>
      </c>
      <c r="J767" s="86">
        <v>654.24</v>
      </c>
      <c r="K767" s="87">
        <v>7.6E-3</v>
      </c>
      <c r="L767" s="85">
        <v>2.17000000103</v>
      </c>
      <c r="M767" s="86">
        <v>5.8358510783638002E-3</v>
      </c>
      <c r="N767" s="86">
        <v>25.650169214345699</v>
      </c>
      <c r="O767" s="86">
        <v>26.490702537726801</v>
      </c>
      <c r="P767" s="86">
        <v>23.632000000000001</v>
      </c>
      <c r="Q767" s="88">
        <v>1.7645</v>
      </c>
      <c r="R767" s="85">
        <v>3.3677593174674399E-2</v>
      </c>
      <c r="S767" s="86">
        <v>0.1</v>
      </c>
      <c r="T767" s="86">
        <v>3.86</v>
      </c>
      <c r="U767" s="88">
        <v>4.6087321174456699</v>
      </c>
      <c r="V767" s="89">
        <v>1.97</v>
      </c>
      <c r="W767" s="85">
        <v>47.107619599482</v>
      </c>
      <c r="X767" s="88">
        <v>47.5333333333</v>
      </c>
      <c r="Y767" s="85">
        <v>-69.739999999999995</v>
      </c>
      <c r="Z767" s="88">
        <v>-1.3400000000000034</v>
      </c>
      <c r="AA767" s="85">
        <v>2.78</v>
      </c>
      <c r="AB767" s="91">
        <v>2.9</v>
      </c>
      <c r="AC767" s="86">
        <v>1.1000000000000001</v>
      </c>
      <c r="AD767" s="86">
        <v>1.1100000000000001</v>
      </c>
      <c r="AE767" s="86">
        <v>7.46</v>
      </c>
      <c r="AF767" s="88">
        <v>0</v>
      </c>
      <c r="AG767" s="85">
        <v>8.3983959911700004E-2</v>
      </c>
      <c r="AH767" s="86">
        <v>6.0889420000000003</v>
      </c>
      <c r="AI767" s="88">
        <v>1.4957032860499999</v>
      </c>
      <c r="AJ767" s="150">
        <v>1</v>
      </c>
      <c r="AK767" s="151">
        <v>0</v>
      </c>
    </row>
    <row r="768" spans="1:37" x14ac:dyDescent="0.2">
      <c r="A768" s="149" t="s">
        <v>1813</v>
      </c>
      <c r="B768" s="66" t="s">
        <v>1814</v>
      </c>
      <c r="C768" s="67">
        <v>54</v>
      </c>
      <c r="D768" s="84" t="s">
        <v>342</v>
      </c>
      <c r="E768" s="85">
        <v>9.5551189390218205</v>
      </c>
      <c r="F768" s="91">
        <v>9.5502070030173307</v>
      </c>
      <c r="G768" s="86">
        <v>8.2288962178092806</v>
      </c>
      <c r="H768" s="86">
        <v>8.2239842818047908</v>
      </c>
      <c r="I768" s="86">
        <v>848.38</v>
      </c>
      <c r="J768" s="86">
        <v>1307.27</v>
      </c>
      <c r="K768" s="87">
        <v>0</v>
      </c>
      <c r="L768" s="85">
        <v>0.19000012005700001</v>
      </c>
      <c r="M768" s="86">
        <v>8.3126484199470801E-2</v>
      </c>
      <c r="N768" s="86">
        <v>14.4625989277508</v>
      </c>
      <c r="O768" s="86">
        <v>12.521093486331401</v>
      </c>
      <c r="P768" s="86">
        <v>36.612000000000002</v>
      </c>
      <c r="Q768" s="88">
        <v>3.0251000000000001</v>
      </c>
      <c r="R768" s="85">
        <v>6.8390097113937898E-2</v>
      </c>
      <c r="S768" s="86">
        <v>0.1</v>
      </c>
      <c r="T768" s="86">
        <v>5.71</v>
      </c>
      <c r="U768" s="88">
        <v>3.64395481018876</v>
      </c>
      <c r="V768" s="89">
        <v>1.23</v>
      </c>
      <c r="W768" s="85">
        <v>31.8628585070207</v>
      </c>
      <c r="X768" s="88"/>
      <c r="Y768" s="85">
        <v>-100</v>
      </c>
      <c r="Z768" s="88">
        <v>-100</v>
      </c>
      <c r="AA768" s="85">
        <v>0.24</v>
      </c>
      <c r="AB768" s="91">
        <v>0.24</v>
      </c>
      <c r="AC768" s="86">
        <v>0.06</v>
      </c>
      <c r="AD768" s="86">
        <v>0.06</v>
      </c>
      <c r="AE768" s="86">
        <v>2.02</v>
      </c>
      <c r="AF768" s="88">
        <v>0</v>
      </c>
      <c r="AG768" s="85">
        <v>3.30434545069E-9</v>
      </c>
      <c r="AH768" s="86">
        <v>12.518750000000001</v>
      </c>
      <c r="AI768" s="88">
        <v>2.6002739139300002</v>
      </c>
      <c r="AJ768" s="150">
        <v>1</v>
      </c>
      <c r="AK768" s="151">
        <v>0</v>
      </c>
    </row>
    <row r="769" spans="1:37" x14ac:dyDescent="0.2">
      <c r="A769" s="149" t="s">
        <v>1815</v>
      </c>
      <c r="B769" s="66" t="s">
        <v>1816</v>
      </c>
      <c r="C769" s="67">
        <v>54</v>
      </c>
      <c r="D769" s="84" t="s">
        <v>342</v>
      </c>
      <c r="E769" s="85">
        <v>3.3034993590048001</v>
      </c>
      <c r="F769" s="91">
        <v>3.3034993590048001</v>
      </c>
      <c r="G769" s="86">
        <v>2.99605906652106</v>
      </c>
      <c r="H769" s="86">
        <v>2.99605906652106</v>
      </c>
      <c r="I769" s="86">
        <v>546.01</v>
      </c>
      <c r="J769" s="86">
        <v>1147.6199999999999</v>
      </c>
      <c r="K769" s="87">
        <v>0</v>
      </c>
      <c r="L769" s="85">
        <v>4.00000730217E-2</v>
      </c>
      <c r="M769" s="86">
        <v>2.1645043002384702E-3</v>
      </c>
      <c r="N769" s="86">
        <v>5.2800121031796099</v>
      </c>
      <c r="O769" s="86">
        <v>4.3032578909976698</v>
      </c>
      <c r="P769" s="86">
        <v>41.146999999999998</v>
      </c>
      <c r="Q769" s="88">
        <v>1.3716999999999999</v>
      </c>
      <c r="R769" s="85">
        <v>3.1387319522912703E-2</v>
      </c>
      <c r="S769" s="86">
        <v>0</v>
      </c>
      <c r="T769" s="86">
        <v>5.19</v>
      </c>
      <c r="U769" s="88">
        <v>2.6423246759413099</v>
      </c>
      <c r="V769" s="89">
        <v>1.22</v>
      </c>
      <c r="W769" s="85">
        <v>30.4628803387752</v>
      </c>
      <c r="X769" s="88">
        <v>37.866666666699999</v>
      </c>
      <c r="Y769" s="85">
        <v>-49.9</v>
      </c>
      <c r="Z769" s="88"/>
      <c r="AA769" s="85">
        <v>0.21</v>
      </c>
      <c r="AB769" s="91">
        <v>0.21</v>
      </c>
      <c r="AC769" s="86">
        <v>0.1</v>
      </c>
      <c r="AD769" s="86">
        <v>0.1</v>
      </c>
      <c r="AE769" s="86">
        <v>4.0999999999999996</v>
      </c>
      <c r="AF769" s="88">
        <v>0</v>
      </c>
      <c r="AG769" s="85">
        <v>4.18042269784E-12</v>
      </c>
      <c r="AH769" s="86">
        <v>6.7152500000000002</v>
      </c>
      <c r="AI769" s="88">
        <v>0.63108006523100002</v>
      </c>
      <c r="AJ769" s="150">
        <v>1</v>
      </c>
      <c r="AK769" s="151">
        <v>0</v>
      </c>
    </row>
    <row r="770" spans="1:37" x14ac:dyDescent="0.2">
      <c r="A770" s="149" t="s">
        <v>1817</v>
      </c>
      <c r="B770" s="66" t="s">
        <v>1818</v>
      </c>
      <c r="C770" s="67">
        <v>54</v>
      </c>
      <c r="D770" s="84" t="s">
        <v>342</v>
      </c>
      <c r="E770" s="85">
        <v>0.87072718651666003</v>
      </c>
      <c r="F770" s="91">
        <v>0.87072718651666003</v>
      </c>
      <c r="G770" s="86">
        <v>0.83767978504820595</v>
      </c>
      <c r="H770" s="86">
        <v>0.83767978504820595</v>
      </c>
      <c r="I770" s="86">
        <v>1484.27</v>
      </c>
      <c r="J770" s="86">
        <v>1672.23</v>
      </c>
      <c r="K770" s="87">
        <v>0</v>
      </c>
      <c r="L770" s="85">
        <v>0</v>
      </c>
      <c r="M770" s="86">
        <v>0</v>
      </c>
      <c r="N770" s="86">
        <v>1.3764995386035099</v>
      </c>
      <c r="O770" s="86">
        <v>2.1922233760240002</v>
      </c>
      <c r="P770" s="86">
        <v>54.033999999999999</v>
      </c>
      <c r="Q770" s="88">
        <v>2.5225</v>
      </c>
      <c r="R770" s="85">
        <v>0</v>
      </c>
      <c r="S770" s="86">
        <v>0</v>
      </c>
      <c r="T770" s="86">
        <v>8.65</v>
      </c>
      <c r="U770" s="88">
        <v>3.95131974079343</v>
      </c>
      <c r="V770" s="89">
        <v>1.02</v>
      </c>
      <c r="W770" s="85">
        <v>24.126837707307899</v>
      </c>
      <c r="X770" s="88">
        <v>24.2</v>
      </c>
      <c r="Y770" s="85">
        <v>-100</v>
      </c>
      <c r="Z770" s="88">
        <v>-100</v>
      </c>
      <c r="AA770" s="85">
        <v>0.1</v>
      </c>
      <c r="AB770" s="91">
        <v>0.1</v>
      </c>
      <c r="AC770" s="86">
        <v>0.06</v>
      </c>
      <c r="AD770" s="86">
        <v>0.06</v>
      </c>
      <c r="AE770" s="86">
        <v>2.63</v>
      </c>
      <c r="AF770" s="88">
        <v>0</v>
      </c>
      <c r="AG770" s="85">
        <v>0</v>
      </c>
      <c r="AH770" s="86">
        <v>8.2301739999999999</v>
      </c>
      <c r="AI770" s="88">
        <v>1.4103480016400001</v>
      </c>
      <c r="AJ770" s="150">
        <v>1</v>
      </c>
      <c r="AK770" s="151">
        <v>0</v>
      </c>
    </row>
    <row r="771" spans="1:37" x14ac:dyDescent="0.2">
      <c r="A771" s="149" t="s">
        <v>1819</v>
      </c>
      <c r="B771" s="66" t="s">
        <v>1820</v>
      </c>
      <c r="C771" s="67">
        <v>54</v>
      </c>
      <c r="D771" s="84" t="s">
        <v>342</v>
      </c>
      <c r="E771" s="85">
        <v>7.1326448355057996</v>
      </c>
      <c r="F771" s="91">
        <v>7.1326448355057996</v>
      </c>
      <c r="G771" s="86">
        <v>6.9250307998844098</v>
      </c>
      <c r="H771" s="86">
        <v>6.9250307998844098</v>
      </c>
      <c r="I771" s="86">
        <v>666.7</v>
      </c>
      <c r="J771" s="86">
        <v>1455.32</v>
      </c>
      <c r="K771" s="87">
        <v>8.5000000000000006E-3</v>
      </c>
      <c r="L771" s="85">
        <v>1.0000088732500001E-2</v>
      </c>
      <c r="M771" s="86">
        <v>5.6076994844433601E-4</v>
      </c>
      <c r="N771" s="86">
        <v>11.542983703379599</v>
      </c>
      <c r="O771" s="86">
        <v>9.0512637949448198</v>
      </c>
      <c r="P771" s="86">
        <v>39.96</v>
      </c>
      <c r="Q771" s="88">
        <v>1.6308</v>
      </c>
      <c r="R771" s="85">
        <v>1.97472353870458E-2</v>
      </c>
      <c r="S771" s="86">
        <v>0</v>
      </c>
      <c r="T771" s="86">
        <v>6.23</v>
      </c>
      <c r="U771" s="88">
        <v>2.6731257699971098</v>
      </c>
      <c r="V771" s="89">
        <v>1.33</v>
      </c>
      <c r="W771" s="85">
        <v>39.065565818869999</v>
      </c>
      <c r="X771" s="88">
        <v>41.066666666700002</v>
      </c>
      <c r="Y771" s="85">
        <v>-100</v>
      </c>
      <c r="Z771" s="88"/>
      <c r="AA771" s="85">
        <v>0.65</v>
      </c>
      <c r="AB771" s="91">
        <v>0.65</v>
      </c>
      <c r="AC771" s="86">
        <v>0.39</v>
      </c>
      <c r="AD771" s="86">
        <v>0.39</v>
      </c>
      <c r="AE771" s="86">
        <v>3.19</v>
      </c>
      <c r="AF771" s="88">
        <v>4.3573789949499998E-6</v>
      </c>
      <c r="AG771" s="85">
        <v>2.17958718748E-10</v>
      </c>
      <c r="AH771" s="86">
        <v>12.841240000000001</v>
      </c>
      <c r="AI771" s="88">
        <v>0.60618828392599999</v>
      </c>
      <c r="AJ771" s="150">
        <v>1</v>
      </c>
      <c r="AK771" s="151">
        <v>0</v>
      </c>
    </row>
    <row r="772" spans="1:37" x14ac:dyDescent="0.2">
      <c r="A772" s="149" t="s">
        <v>1821</v>
      </c>
      <c r="B772" s="66" t="s">
        <v>1822</v>
      </c>
      <c r="C772" s="67">
        <v>53</v>
      </c>
      <c r="D772" s="84" t="s">
        <v>342</v>
      </c>
      <c r="E772" s="85">
        <v>11.839325384231801</v>
      </c>
      <c r="F772" s="91">
        <v>11.6969669492678</v>
      </c>
      <c r="G772" s="86">
        <v>9.1617173686358093</v>
      </c>
      <c r="H772" s="86">
        <v>9.1118465793172199</v>
      </c>
      <c r="I772" s="86">
        <v>471.93</v>
      </c>
      <c r="J772" s="86">
        <v>811.2</v>
      </c>
      <c r="K772" s="87">
        <v>0</v>
      </c>
      <c r="L772" s="85">
        <v>2.0000000041099999</v>
      </c>
      <c r="M772" s="86">
        <v>5.0504186777342301E-2</v>
      </c>
      <c r="N772" s="86">
        <v>18.4336142377276</v>
      </c>
      <c r="O772" s="86">
        <v>14.5564673700664</v>
      </c>
      <c r="P772" s="86">
        <v>25.411000000000001</v>
      </c>
      <c r="Q772" s="88">
        <v>1.5818000000000001</v>
      </c>
      <c r="R772" s="85">
        <v>7.3909830007391E-2</v>
      </c>
      <c r="S772" s="86">
        <v>0.1</v>
      </c>
      <c r="T772" s="86">
        <v>4.38</v>
      </c>
      <c r="U772" s="88">
        <v>2.7791630774810701</v>
      </c>
      <c r="V772" s="89">
        <v>1.58</v>
      </c>
      <c r="W772" s="85">
        <v>32.353231762069299</v>
      </c>
      <c r="X772" s="88">
        <v>36.066666666700002</v>
      </c>
      <c r="Y772" s="85">
        <v>-91.28</v>
      </c>
      <c r="Z772" s="88">
        <v>-74.5</v>
      </c>
      <c r="AA772" s="85">
        <v>2.33</v>
      </c>
      <c r="AB772" s="91">
        <v>1.42</v>
      </c>
      <c r="AC772" s="86">
        <v>0.65</v>
      </c>
      <c r="AD772" s="86">
        <v>0.6</v>
      </c>
      <c r="AE772" s="86">
        <v>6.83</v>
      </c>
      <c r="AF772" s="88">
        <v>0</v>
      </c>
      <c r="AG772" s="85">
        <v>2.7608040021000001E-2</v>
      </c>
      <c r="AH772" s="86">
        <v>5.9721029999999997</v>
      </c>
      <c r="AI772" s="88">
        <v>1.70520075874</v>
      </c>
      <c r="AJ772" s="150">
        <v>1</v>
      </c>
      <c r="AK772" s="151">
        <v>0</v>
      </c>
    </row>
    <row r="773" spans="1:37" x14ac:dyDescent="0.2">
      <c r="A773" s="149" t="s">
        <v>1823</v>
      </c>
      <c r="B773" s="66" t="s">
        <v>1824</v>
      </c>
      <c r="C773" s="67">
        <v>54</v>
      </c>
      <c r="D773" s="84" t="s">
        <v>342</v>
      </c>
      <c r="E773" s="85">
        <v>16.429617234888099</v>
      </c>
      <c r="F773" s="91">
        <v>16.3994050524065</v>
      </c>
      <c r="G773" s="86">
        <v>13.1736735689884</v>
      </c>
      <c r="H773" s="86">
        <v>13.1597294847661</v>
      </c>
      <c r="I773" s="86">
        <v>664.02</v>
      </c>
      <c r="J773" s="86">
        <v>1296.73</v>
      </c>
      <c r="K773" s="87">
        <v>0</v>
      </c>
      <c r="L773" s="85">
        <v>0.76000000105700005</v>
      </c>
      <c r="M773" s="86">
        <v>7.4443996892307907E-2</v>
      </c>
      <c r="N773" s="86">
        <v>26.163612353172901</v>
      </c>
      <c r="O773" s="86">
        <v>18.442211055276399</v>
      </c>
      <c r="P773" s="86">
        <v>31.797000000000001</v>
      </c>
      <c r="Q773" s="88">
        <v>2.0011999999999999</v>
      </c>
      <c r="R773" s="85">
        <v>2.3579344494223099E-2</v>
      </c>
      <c r="S773" s="86">
        <v>0.1</v>
      </c>
      <c r="T773" s="86">
        <v>4.93</v>
      </c>
      <c r="U773" s="88">
        <v>2.6540240303051399</v>
      </c>
      <c r="V773" s="89">
        <v>1.42</v>
      </c>
      <c r="W773" s="85">
        <v>31.555552591129501</v>
      </c>
      <c r="X773" s="88">
        <v>35.366666666699999</v>
      </c>
      <c r="Y773" s="85">
        <v>100</v>
      </c>
      <c r="Z773" s="88">
        <v>-40</v>
      </c>
      <c r="AA773" s="85">
        <v>1.17</v>
      </c>
      <c r="AB773" s="91">
        <v>1.2</v>
      </c>
      <c r="AC773" s="86">
        <v>0.46</v>
      </c>
      <c r="AD773" s="86">
        <v>0.46</v>
      </c>
      <c r="AE773" s="86">
        <v>3.46</v>
      </c>
      <c r="AF773" s="88">
        <v>0</v>
      </c>
      <c r="AG773" s="85">
        <v>0</v>
      </c>
      <c r="AH773" s="86">
        <v>7.531085</v>
      </c>
      <c r="AI773" s="88">
        <v>1.5184689066899999</v>
      </c>
      <c r="AJ773" s="150">
        <v>1</v>
      </c>
      <c r="AK773" s="151">
        <v>0</v>
      </c>
    </row>
    <row r="774" spans="1:37" x14ac:dyDescent="0.2">
      <c r="A774" s="149" t="s">
        <v>1825</v>
      </c>
      <c r="B774" s="66" t="s">
        <v>1826</v>
      </c>
      <c r="C774" s="67">
        <v>54</v>
      </c>
      <c r="D774" s="84" t="s">
        <v>342</v>
      </c>
      <c r="E774" s="85">
        <v>23.639670629062</v>
      </c>
      <c r="F774" s="91">
        <v>23.630538347970401</v>
      </c>
      <c r="G774" s="86">
        <v>20.5910107913122</v>
      </c>
      <c r="H774" s="86">
        <v>20.581878510220498</v>
      </c>
      <c r="I774" s="86">
        <v>392.25</v>
      </c>
      <c r="J774" s="86">
        <v>1011.87</v>
      </c>
      <c r="K774" s="87">
        <v>0</v>
      </c>
      <c r="L774" s="85">
        <v>0.43000005330399999</v>
      </c>
      <c r="M774" s="86"/>
      <c r="N774" s="86">
        <v>43.494153155475999</v>
      </c>
      <c r="O774" s="86">
        <v>20.869969563746999</v>
      </c>
      <c r="P774" s="86">
        <v>29.765999999999998</v>
      </c>
      <c r="Q774" s="88">
        <v>1.5305</v>
      </c>
      <c r="R774" s="85">
        <v>1.51057401812689E-2</v>
      </c>
      <c r="S774" s="86">
        <v>0</v>
      </c>
      <c r="T774" s="86">
        <v>3.93</v>
      </c>
      <c r="U774" s="88">
        <v>2.8911279889195001</v>
      </c>
      <c r="V774" s="89">
        <v>1.96</v>
      </c>
      <c r="W774" s="85">
        <v>42.185919675547296</v>
      </c>
      <c r="X774" s="88">
        <v>45.8</v>
      </c>
      <c r="Y774" s="85">
        <v>-100</v>
      </c>
      <c r="Z774" s="88">
        <v>60</v>
      </c>
      <c r="AA774" s="85">
        <v>1.01</v>
      </c>
      <c r="AB774" s="91">
        <v>1.03</v>
      </c>
      <c r="AC774" s="86">
        <v>0.56999999999999995</v>
      </c>
      <c r="AD774" s="86">
        <v>0.57999999999999996</v>
      </c>
      <c r="AE774" s="86">
        <v>4.58</v>
      </c>
      <c r="AF774" s="88">
        <v>1.8005630838899999E-8</v>
      </c>
      <c r="AG774" s="85">
        <v>2.04159970755E-2</v>
      </c>
      <c r="AH774" s="86">
        <v>8.6444500000000009</v>
      </c>
      <c r="AI774" s="88">
        <v>2.12071165494</v>
      </c>
      <c r="AJ774" s="150">
        <v>1</v>
      </c>
      <c r="AK774" s="151">
        <v>0</v>
      </c>
    </row>
    <row r="775" spans="1:37" x14ac:dyDescent="0.2">
      <c r="A775" s="149" t="s">
        <v>612</v>
      </c>
      <c r="B775" s="66" t="s">
        <v>1827</v>
      </c>
      <c r="C775" s="67">
        <v>54</v>
      </c>
      <c r="D775" s="84" t="s">
        <v>342</v>
      </c>
      <c r="E775" s="85">
        <v>2.8516352034033501</v>
      </c>
      <c r="F775" s="91">
        <v>2.8516352034033501</v>
      </c>
      <c r="G775" s="86">
        <v>2.7336479659665001</v>
      </c>
      <c r="H775" s="86">
        <v>2.7336479659665001</v>
      </c>
      <c r="I775" s="86">
        <v>371.23</v>
      </c>
      <c r="J775" s="86">
        <v>453.48</v>
      </c>
      <c r="K775" s="87">
        <v>0</v>
      </c>
      <c r="L775" s="85">
        <v>6.5614191662000001E-11</v>
      </c>
      <c r="M775" s="86">
        <v>0</v>
      </c>
      <c r="N775" s="86">
        <v>6.0263940804027802</v>
      </c>
      <c r="O775" s="86">
        <v>1.7607183730962199E-2</v>
      </c>
      <c r="P775" s="86">
        <v>63.35</v>
      </c>
      <c r="Q775" s="88">
        <v>2.4927000000000001</v>
      </c>
      <c r="R775" s="85">
        <v>0</v>
      </c>
      <c r="S775" s="86">
        <v>0</v>
      </c>
      <c r="T775" s="86">
        <v>5.44</v>
      </c>
      <c r="U775" s="88">
        <v>6.8964371177878201</v>
      </c>
      <c r="V775" s="89">
        <v>1</v>
      </c>
      <c r="W775" s="85">
        <v>24.8</v>
      </c>
      <c r="X775" s="88">
        <v>24.8</v>
      </c>
      <c r="Y775" s="85">
        <v>26.060000000000002</v>
      </c>
      <c r="Z775" s="88"/>
      <c r="AA775" s="85">
        <v>0.56000000000000005</v>
      </c>
      <c r="AB775" s="91">
        <v>0.56000000000000005</v>
      </c>
      <c r="AC775" s="86">
        <v>0.02</v>
      </c>
      <c r="AD775" s="86">
        <v>0.02</v>
      </c>
      <c r="AE775" s="86">
        <v>1.52</v>
      </c>
      <c r="AF775" s="88">
        <v>0</v>
      </c>
      <c r="AG775" s="85">
        <v>3.1099999402E-4</v>
      </c>
      <c r="AH775" s="86">
        <v>1.9142079999999999</v>
      </c>
      <c r="AI775" s="88">
        <v>2.7556139483200002</v>
      </c>
      <c r="AJ775" s="150">
        <v>1</v>
      </c>
      <c r="AK775" s="151">
        <v>0</v>
      </c>
    </row>
    <row r="776" spans="1:37" x14ac:dyDescent="0.2">
      <c r="A776" s="149" t="s">
        <v>1828</v>
      </c>
      <c r="B776" s="66" t="s">
        <v>1829</v>
      </c>
      <c r="C776" s="67">
        <v>54</v>
      </c>
      <c r="D776" s="84" t="s">
        <v>342</v>
      </c>
      <c r="E776" s="85">
        <v>6.4747847074566298</v>
      </c>
      <c r="F776" s="91">
        <v>6.4723218756926704</v>
      </c>
      <c r="G776" s="86">
        <v>6.3171634745630501</v>
      </c>
      <c r="H776" s="86">
        <v>6.3147006427990897</v>
      </c>
      <c r="I776" s="86">
        <v>756.33</v>
      </c>
      <c r="J776" s="86">
        <v>2058.0700000000002</v>
      </c>
      <c r="K776" s="87">
        <v>0</v>
      </c>
      <c r="L776" s="85">
        <v>3.0000003514599999E-2</v>
      </c>
      <c r="M776" s="86">
        <v>0</v>
      </c>
      <c r="N776" s="86">
        <v>13.0649256438157</v>
      </c>
      <c r="O776" s="86">
        <v>11.536416799574701</v>
      </c>
      <c r="P776" s="86">
        <v>41.180999999999997</v>
      </c>
      <c r="Q776" s="88">
        <v>0.71150000000000002</v>
      </c>
      <c r="R776" s="85">
        <v>0</v>
      </c>
      <c r="S776" s="86">
        <v>0</v>
      </c>
      <c r="T776" s="86">
        <v>5.69</v>
      </c>
      <c r="U776" s="88">
        <v>1.77980642142335</v>
      </c>
      <c r="V776" s="89">
        <v>1.1000000000000001</v>
      </c>
      <c r="W776" s="85">
        <v>43.836552408960898</v>
      </c>
      <c r="X776" s="88">
        <v>42.5</v>
      </c>
      <c r="Y776" s="85">
        <v>-100</v>
      </c>
      <c r="Z776" s="88">
        <v>-100</v>
      </c>
      <c r="AA776" s="85">
        <v>0.59</v>
      </c>
      <c r="AB776" s="91">
        <v>0.59</v>
      </c>
      <c r="AC776" s="86">
        <v>0.31</v>
      </c>
      <c r="AD776" s="86">
        <v>0.31</v>
      </c>
      <c r="AE776" s="86">
        <v>1.1599999999999999</v>
      </c>
      <c r="AF776" s="88">
        <v>8.9617517857200003E-7</v>
      </c>
      <c r="AG776" s="85">
        <v>2.7913509034899999E-10</v>
      </c>
      <c r="AH776" s="86">
        <v>17.133285000000001</v>
      </c>
      <c r="AI776" s="88">
        <v>2.61675721183</v>
      </c>
      <c r="AJ776" s="150">
        <v>1</v>
      </c>
      <c r="AK776" s="151">
        <v>0</v>
      </c>
    </row>
    <row r="777" spans="1:37" x14ac:dyDescent="0.2">
      <c r="A777" s="149" t="s">
        <v>1830</v>
      </c>
      <c r="B777" s="66" t="s">
        <v>1831</v>
      </c>
      <c r="C777" s="67">
        <v>54</v>
      </c>
      <c r="D777" s="84" t="s">
        <v>342</v>
      </c>
      <c r="E777" s="85">
        <v>6.7642795460152998</v>
      </c>
      <c r="F777" s="91">
        <v>6.6817789291882601</v>
      </c>
      <c r="G777" s="86">
        <v>6.7157044164816204</v>
      </c>
      <c r="H777" s="86">
        <v>6.6501665433012596</v>
      </c>
      <c r="I777" s="86">
        <v>1018.53</v>
      </c>
      <c r="J777" s="86">
        <v>2126.37</v>
      </c>
      <c r="K777" s="87">
        <v>0</v>
      </c>
      <c r="L777" s="85">
        <v>0</v>
      </c>
      <c r="M777" s="86">
        <v>0</v>
      </c>
      <c r="N777" s="86">
        <v>13.7751045663521</v>
      </c>
      <c r="O777" s="86">
        <v>9.0138300090346792</v>
      </c>
      <c r="P777" s="86">
        <v>53.932000000000002</v>
      </c>
      <c r="Q777" s="88">
        <v>1.6192</v>
      </c>
      <c r="R777" s="85">
        <v>0</v>
      </c>
      <c r="S777" s="86">
        <v>0</v>
      </c>
      <c r="T777" s="86">
        <v>6.2</v>
      </c>
      <c r="U777" s="88">
        <v>3.3308660251665398</v>
      </c>
      <c r="V777" s="89">
        <v>1.02</v>
      </c>
      <c r="W777" s="85">
        <v>41.5822798437042</v>
      </c>
      <c r="X777" s="88">
        <v>45.5333333333</v>
      </c>
      <c r="Y777" s="85">
        <v>-100</v>
      </c>
      <c r="Z777" s="88"/>
      <c r="AA777" s="85">
        <v>0.15</v>
      </c>
      <c r="AB777" s="91">
        <v>0.16</v>
      </c>
      <c r="AC777" s="86">
        <v>7.0000000000000007E-2</v>
      </c>
      <c r="AD777" s="86">
        <v>7.0000000000000007E-2</v>
      </c>
      <c r="AE777" s="86">
        <v>1.67</v>
      </c>
      <c r="AF777" s="88">
        <v>0</v>
      </c>
      <c r="AG777" s="85">
        <v>0</v>
      </c>
      <c r="AH777" s="86">
        <v>18.630775</v>
      </c>
      <c r="AI777" s="88">
        <v>3.1785548482100001</v>
      </c>
      <c r="AJ777" s="150">
        <v>1</v>
      </c>
      <c r="AK777" s="151">
        <v>0</v>
      </c>
    </row>
    <row r="778" spans="1:37" x14ac:dyDescent="0.2">
      <c r="A778" s="149" t="s">
        <v>1832</v>
      </c>
      <c r="B778" s="66" t="s">
        <v>1833</v>
      </c>
      <c r="C778" s="67">
        <v>54</v>
      </c>
      <c r="D778" s="84" t="s">
        <v>342</v>
      </c>
      <c r="E778" s="85">
        <v>14.286456844348599</v>
      </c>
      <c r="F778" s="91">
        <v>14.107995252575099</v>
      </c>
      <c r="G778" s="86">
        <v>12.480182966447501</v>
      </c>
      <c r="H778" s="86">
        <v>12.3805563496808</v>
      </c>
      <c r="I778" s="86">
        <v>221</v>
      </c>
      <c r="J778" s="86">
        <v>457.74</v>
      </c>
      <c r="K778" s="87">
        <v>0</v>
      </c>
      <c r="L778" s="85">
        <v>10.3900007846</v>
      </c>
      <c r="M778" s="86">
        <v>9.7823258227606902E-2</v>
      </c>
      <c r="N778" s="86">
        <v>13.698336592291</v>
      </c>
      <c r="O778" s="86">
        <v>11.922943422422801</v>
      </c>
      <c r="P778" s="86">
        <v>26.088999999999999</v>
      </c>
      <c r="Q778" s="88">
        <v>1.5305</v>
      </c>
      <c r="R778" s="85">
        <v>1.51906425641805E-2</v>
      </c>
      <c r="S778" s="86">
        <v>2.1</v>
      </c>
      <c r="T778" s="86">
        <v>2.96</v>
      </c>
      <c r="U778" s="88">
        <v>7.8618395405047199</v>
      </c>
      <c r="V778" s="89">
        <v>2.13</v>
      </c>
      <c r="W778" s="85">
        <v>37.69907298839</v>
      </c>
      <c r="X778" s="88">
        <v>43</v>
      </c>
      <c r="Y778" s="85">
        <v>61.819999999999993</v>
      </c>
      <c r="Z778" s="88"/>
      <c r="AA778" s="85">
        <v>4.9000000000000004</v>
      </c>
      <c r="AB778" s="91">
        <v>2.78</v>
      </c>
      <c r="AC778" s="86">
        <v>1.29</v>
      </c>
      <c r="AD778" s="86">
        <v>1.07</v>
      </c>
      <c r="AE778" s="86">
        <v>3.7</v>
      </c>
      <c r="AF778" s="88">
        <v>1.9751958113600001E-10</v>
      </c>
      <c r="AG778" s="85">
        <v>0.572898993508</v>
      </c>
      <c r="AH778" s="86">
        <v>3.6004390000000002</v>
      </c>
      <c r="AI778" s="88">
        <v>2.1630709820399998</v>
      </c>
      <c r="AJ778" s="150">
        <v>1</v>
      </c>
      <c r="AK778" s="151">
        <v>0</v>
      </c>
    </row>
    <row r="779" spans="1:37" x14ac:dyDescent="0.2">
      <c r="A779" s="149" t="s">
        <v>1366</v>
      </c>
      <c r="B779" s="66" t="s">
        <v>1834</v>
      </c>
      <c r="C779" s="67">
        <v>54</v>
      </c>
      <c r="D779" s="84" t="s">
        <v>342</v>
      </c>
      <c r="E779" s="85">
        <v>21.454066604290102</v>
      </c>
      <c r="F779" s="91">
        <v>20.906539141282899</v>
      </c>
      <c r="G779" s="86">
        <v>16.6372110753024</v>
      </c>
      <c r="H779" s="86">
        <v>16.496863845860599</v>
      </c>
      <c r="I779" s="86">
        <v>345.25</v>
      </c>
      <c r="J779" s="86">
        <v>505.96</v>
      </c>
      <c r="K779" s="87">
        <v>0</v>
      </c>
      <c r="L779" s="85">
        <v>7.9900000058699998</v>
      </c>
      <c r="M779" s="86">
        <v>0</v>
      </c>
      <c r="N779" s="86">
        <v>26.487966931250501</v>
      </c>
      <c r="O779" s="86">
        <v>20.637829912023498</v>
      </c>
      <c r="P779" s="86">
        <v>16.498000000000001</v>
      </c>
      <c r="Q779" s="88">
        <v>2.3102</v>
      </c>
      <c r="R779" s="85">
        <v>0</v>
      </c>
      <c r="S779" s="86">
        <v>1.2</v>
      </c>
      <c r="T779" s="86">
        <v>3.29</v>
      </c>
      <c r="U779" s="88">
        <v>5.8495339085837097</v>
      </c>
      <c r="V779" s="89">
        <v>2.87</v>
      </c>
      <c r="W779" s="85">
        <v>34.883494339356503</v>
      </c>
      <c r="X779" s="88">
        <v>30</v>
      </c>
      <c r="Y779" s="85">
        <v>100</v>
      </c>
      <c r="Z779" s="88"/>
      <c r="AA779" s="85">
        <v>6.32</v>
      </c>
      <c r="AB779" s="91">
        <v>6.62</v>
      </c>
      <c r="AC779" s="86">
        <v>2.2799999999999998</v>
      </c>
      <c r="AD779" s="86">
        <v>2.2799999999999998</v>
      </c>
      <c r="AE779" s="86">
        <v>3.67</v>
      </c>
      <c r="AF779" s="88">
        <v>19.936199202299999</v>
      </c>
      <c r="AG779" s="85">
        <v>4.4649999064400002E-3</v>
      </c>
      <c r="AH779" s="86">
        <v>1.9329719999999999</v>
      </c>
      <c r="AI779" s="88">
        <v>0.49469198844099999</v>
      </c>
      <c r="AJ779" s="150">
        <v>1</v>
      </c>
      <c r="AK779" s="151">
        <v>0</v>
      </c>
    </row>
    <row r="780" spans="1:37" x14ac:dyDescent="0.2">
      <c r="A780" s="149" t="s">
        <v>1835</v>
      </c>
      <c r="B780" s="66" t="s">
        <v>1836</v>
      </c>
      <c r="C780" s="67">
        <v>54</v>
      </c>
      <c r="D780" s="84" t="s">
        <v>342</v>
      </c>
      <c r="E780" s="85">
        <v>14.592213697072999</v>
      </c>
      <c r="F780" s="91">
        <v>14.0501562944018</v>
      </c>
      <c r="G780" s="86">
        <v>11.263853367433899</v>
      </c>
      <c r="H780" s="86">
        <v>11.0464620630861</v>
      </c>
      <c r="I780" s="86">
        <v>383.38</v>
      </c>
      <c r="J780" s="86">
        <v>661.83</v>
      </c>
      <c r="K780" s="87">
        <v>0</v>
      </c>
      <c r="L780" s="85">
        <v>3.8800000386</v>
      </c>
      <c r="M780" s="86">
        <v>0</v>
      </c>
      <c r="N780" s="86">
        <v>19.080638968714702</v>
      </c>
      <c r="O780" s="86">
        <v>10.789400278940001</v>
      </c>
      <c r="P780" s="86">
        <v>27.536000000000001</v>
      </c>
      <c r="Q780" s="88">
        <v>2.0918000000000001</v>
      </c>
      <c r="R780" s="85">
        <v>0</v>
      </c>
      <c r="S780" s="86">
        <v>1.5</v>
      </c>
      <c r="T780" s="86">
        <v>4.24</v>
      </c>
      <c r="U780" s="88">
        <v>4.7094344984370604</v>
      </c>
      <c r="V780" s="89">
        <v>1.78</v>
      </c>
      <c r="W780" s="85">
        <v>36.874144194315001</v>
      </c>
      <c r="X780" s="88">
        <v>40.5</v>
      </c>
      <c r="Y780" s="85">
        <v>-51.24</v>
      </c>
      <c r="Z780" s="88">
        <v>-100</v>
      </c>
      <c r="AA780" s="85">
        <v>5.27</v>
      </c>
      <c r="AB780" s="91">
        <v>5.23</v>
      </c>
      <c r="AC780" s="86">
        <v>2.0699999999999998</v>
      </c>
      <c r="AD780" s="86">
        <v>2.15</v>
      </c>
      <c r="AE780" s="86">
        <v>5</v>
      </c>
      <c r="AF780" s="88">
        <v>8.6055003292199999</v>
      </c>
      <c r="AG780" s="85">
        <v>7.0265000110199996E-2</v>
      </c>
      <c r="AH780" s="86">
        <v>6.2593379999999996</v>
      </c>
      <c r="AI780" s="88">
        <v>2.6453750121900002</v>
      </c>
      <c r="AJ780" s="150">
        <v>1</v>
      </c>
      <c r="AK780" s="151">
        <v>0</v>
      </c>
    </row>
    <row r="781" spans="1:37" x14ac:dyDescent="0.2">
      <c r="A781" s="149" t="s">
        <v>1837</v>
      </c>
      <c r="B781" s="66" t="s">
        <v>1838</v>
      </c>
      <c r="C781" s="67">
        <v>54</v>
      </c>
      <c r="D781" s="84" t="s">
        <v>342</v>
      </c>
      <c r="E781" s="85">
        <v>2.0236521228147502</v>
      </c>
      <c r="F781" s="91">
        <v>2.0236521228147502</v>
      </c>
      <c r="G781" s="86">
        <v>1.5664022329954499</v>
      </c>
      <c r="H781" s="86">
        <v>1.5664022329954499</v>
      </c>
      <c r="I781" s="86">
        <v>825.71</v>
      </c>
      <c r="J781" s="86">
        <v>1227.6099999999999</v>
      </c>
      <c r="K781" s="87">
        <v>0</v>
      </c>
      <c r="L781" s="85">
        <v>0</v>
      </c>
      <c r="M781" s="86">
        <v>0</v>
      </c>
      <c r="N781" s="86">
        <v>2.9972017126866901</v>
      </c>
      <c r="O781" s="86">
        <v>0.62893081761006298</v>
      </c>
      <c r="P781" s="86">
        <v>34.953000000000003</v>
      </c>
      <c r="Q781" s="88">
        <v>2.9177</v>
      </c>
      <c r="R781" s="85">
        <v>0</v>
      </c>
      <c r="S781" s="86">
        <v>0</v>
      </c>
      <c r="T781" s="86">
        <v>9.2799999999999994</v>
      </c>
      <c r="U781" s="88">
        <v>2.82062582635522</v>
      </c>
      <c r="V781" s="89">
        <v>1.39</v>
      </c>
      <c r="W781" s="85">
        <v>20.888915419293799</v>
      </c>
      <c r="X781" s="88">
        <v>29.5</v>
      </c>
      <c r="Y781" s="85">
        <v>-100</v>
      </c>
      <c r="Z781" s="88"/>
      <c r="AA781" s="85">
        <v>0.28999999999999998</v>
      </c>
      <c r="AB781" s="91">
        <v>0.28999999999999998</v>
      </c>
      <c r="AC781" s="86">
        <v>0.18</v>
      </c>
      <c r="AD781" s="86">
        <v>0.18</v>
      </c>
      <c r="AE781" s="86">
        <v>3.12</v>
      </c>
      <c r="AF781" s="88">
        <v>26.0172005031</v>
      </c>
      <c r="AG781" s="85">
        <v>0</v>
      </c>
      <c r="AH781" s="86">
        <v>4.6630149999999997</v>
      </c>
      <c r="AI781" s="88">
        <v>0.22647899615700001</v>
      </c>
      <c r="AJ781" s="150">
        <v>1</v>
      </c>
      <c r="AK781" s="151">
        <v>0</v>
      </c>
    </row>
    <row r="782" spans="1:37" x14ac:dyDescent="0.2">
      <c r="A782" s="149" t="s">
        <v>1839</v>
      </c>
      <c r="B782" s="66" t="s">
        <v>1840</v>
      </c>
      <c r="C782" s="67">
        <v>54</v>
      </c>
      <c r="D782" s="84" t="s">
        <v>342</v>
      </c>
      <c r="E782" s="85">
        <v>54.495912806539501</v>
      </c>
      <c r="F782" s="91">
        <v>54.405086285195303</v>
      </c>
      <c r="G782" s="86">
        <v>49.725838463349803</v>
      </c>
      <c r="H782" s="86">
        <v>49.635011942005598</v>
      </c>
      <c r="I782" s="86">
        <v>115.25</v>
      </c>
      <c r="J782" s="86">
        <v>275.38</v>
      </c>
      <c r="K782" s="87">
        <v>0</v>
      </c>
      <c r="L782" s="85">
        <v>0.22999999998699999</v>
      </c>
      <c r="M782" s="86">
        <v>2.6697441093076401E-3</v>
      </c>
      <c r="N782" s="86">
        <v>100</v>
      </c>
      <c r="O782" s="86">
        <v>21.504854368932001</v>
      </c>
      <c r="P782" s="86">
        <v>10.702</v>
      </c>
      <c r="Q782" s="88">
        <v>3.0836000000000001</v>
      </c>
      <c r="R782" s="85">
        <v>3.3036009250082599E-2</v>
      </c>
      <c r="S782" s="86">
        <v>0.2</v>
      </c>
      <c r="T782" s="86">
        <v>2.78</v>
      </c>
      <c r="U782" s="88">
        <v>2.4371783227369099</v>
      </c>
      <c r="V782" s="89">
        <v>2.57</v>
      </c>
      <c r="W782" s="85">
        <v>50.420035611597903</v>
      </c>
      <c r="X782" s="88">
        <v>48.566666666700002</v>
      </c>
      <c r="Y782" s="85"/>
      <c r="Z782" s="88">
        <v>-100</v>
      </c>
      <c r="AA782" s="85">
        <v>2.1</v>
      </c>
      <c r="AB782" s="91">
        <v>2.1</v>
      </c>
      <c r="AC782" s="86">
        <v>1.24</v>
      </c>
      <c r="AD782" s="86">
        <v>1.24</v>
      </c>
      <c r="AE782" s="86">
        <v>0.55000000000000004</v>
      </c>
      <c r="AF782" s="88">
        <v>99.999999994500001</v>
      </c>
      <c r="AG782" s="85">
        <v>0</v>
      </c>
      <c r="AH782" s="86">
        <v>0.81179500000000004</v>
      </c>
      <c r="AI782" s="88">
        <v>7.4645979590700004E-2</v>
      </c>
      <c r="AJ782" s="150">
        <v>1</v>
      </c>
      <c r="AK782" s="151">
        <v>0</v>
      </c>
    </row>
    <row r="783" spans="1:37" x14ac:dyDescent="0.2">
      <c r="A783" s="149" t="s">
        <v>1841</v>
      </c>
      <c r="B783" s="66" t="s">
        <v>1842</v>
      </c>
      <c r="C783" s="67">
        <v>54</v>
      </c>
      <c r="D783" s="84" t="s">
        <v>342</v>
      </c>
      <c r="E783" s="85">
        <v>22.873364023942901</v>
      </c>
      <c r="F783" s="91">
        <v>22.760666404414302</v>
      </c>
      <c r="G783" s="86">
        <v>17.628671975504201</v>
      </c>
      <c r="H783" s="86">
        <v>17.541490798133001</v>
      </c>
      <c r="I783" s="86">
        <v>305.11</v>
      </c>
      <c r="J783" s="86">
        <v>611.76</v>
      </c>
      <c r="K783" s="87">
        <v>0</v>
      </c>
      <c r="L783" s="85">
        <v>2.80999999984</v>
      </c>
      <c r="M783" s="86">
        <v>0</v>
      </c>
      <c r="N783" s="86">
        <v>27.8974421735406</v>
      </c>
      <c r="O783" s="86">
        <v>19.5858419996351</v>
      </c>
      <c r="P783" s="86">
        <v>21.116</v>
      </c>
      <c r="Q783" s="88">
        <v>1.5239</v>
      </c>
      <c r="R783" s="85">
        <v>0</v>
      </c>
      <c r="S783" s="86">
        <v>0.9</v>
      </c>
      <c r="T783" s="86">
        <v>3.52</v>
      </c>
      <c r="U783" s="88">
        <v>2.5846029535281798</v>
      </c>
      <c r="V783" s="89">
        <v>1.8</v>
      </c>
      <c r="W783" s="85">
        <v>39.811935873760099</v>
      </c>
      <c r="X783" s="88">
        <v>38.9</v>
      </c>
      <c r="Y783" s="85">
        <v>100</v>
      </c>
      <c r="Z783" s="88">
        <v>-100</v>
      </c>
      <c r="AA783" s="85">
        <v>4.7300000000000004</v>
      </c>
      <c r="AB783" s="91">
        <v>3.89</v>
      </c>
      <c r="AC783" s="86">
        <v>1.61</v>
      </c>
      <c r="AD783" s="86">
        <v>1.6</v>
      </c>
      <c r="AE783" s="86">
        <v>3.51</v>
      </c>
      <c r="AF783" s="88">
        <v>39.195701596900001</v>
      </c>
      <c r="AG783" s="85">
        <v>0</v>
      </c>
      <c r="AH783" s="86">
        <v>3.6811449999999999</v>
      </c>
      <c r="AI783" s="88">
        <v>0.55096800019000003</v>
      </c>
      <c r="AJ783" s="150">
        <v>1</v>
      </c>
      <c r="AK783" s="151">
        <v>0</v>
      </c>
    </row>
    <row r="784" spans="1:37" x14ac:dyDescent="0.2">
      <c r="A784" s="149" t="s">
        <v>1843</v>
      </c>
      <c r="B784" s="66" t="s">
        <v>1844</v>
      </c>
      <c r="C784" s="67">
        <v>54</v>
      </c>
      <c r="D784" s="84" t="s">
        <v>342</v>
      </c>
      <c r="E784" s="85">
        <v>17.014561175503299</v>
      </c>
      <c r="F784" s="91">
        <v>17.014561175503299</v>
      </c>
      <c r="G784" s="86">
        <v>14.680529400843399</v>
      </c>
      <c r="H784" s="86">
        <v>14.680529400843399</v>
      </c>
      <c r="I784" s="86">
        <v>549.92999999999995</v>
      </c>
      <c r="J784" s="86">
        <v>922.62</v>
      </c>
      <c r="K784" s="87">
        <v>0</v>
      </c>
      <c r="L784" s="85">
        <v>0.18000012506999999</v>
      </c>
      <c r="M784" s="86">
        <v>0</v>
      </c>
      <c r="N784" s="86">
        <v>21.495808207089301</v>
      </c>
      <c r="O784" s="86">
        <v>11.9020926756353</v>
      </c>
      <c r="P784" s="86">
        <v>31.602</v>
      </c>
      <c r="Q784" s="88">
        <v>3.8900999999999999</v>
      </c>
      <c r="R784" s="85">
        <v>0</v>
      </c>
      <c r="S784" s="86">
        <v>0</v>
      </c>
      <c r="T784" s="86">
        <v>6.13</v>
      </c>
      <c r="U784" s="88">
        <v>2.7027027027027</v>
      </c>
      <c r="V784" s="89">
        <v>1.57</v>
      </c>
      <c r="W784" s="85"/>
      <c r="X784" s="88"/>
      <c r="Y784" s="85">
        <v>100</v>
      </c>
      <c r="Z784" s="88"/>
      <c r="AA784" s="85">
        <v>2.0299999999999998</v>
      </c>
      <c r="AB784" s="91">
        <v>2.02</v>
      </c>
      <c r="AC784" s="86">
        <v>1.43</v>
      </c>
      <c r="AD784" s="86">
        <v>1.42</v>
      </c>
      <c r="AE784" s="86">
        <v>3.49</v>
      </c>
      <c r="AF784" s="88">
        <v>36.109504832100001</v>
      </c>
      <c r="AG784" s="85">
        <v>9.6827768201799998E-11</v>
      </c>
      <c r="AH784" s="86">
        <v>2.3220200000000002</v>
      </c>
      <c r="AI784" s="88">
        <v>2.77205923369E-3</v>
      </c>
      <c r="AJ784" s="150">
        <v>1</v>
      </c>
      <c r="AK784" s="151">
        <v>0</v>
      </c>
    </row>
    <row r="785" spans="1:37" x14ac:dyDescent="0.2">
      <c r="A785" s="149" t="s">
        <v>1845</v>
      </c>
      <c r="B785" s="66" t="s">
        <v>1846</v>
      </c>
      <c r="C785" s="67">
        <v>54</v>
      </c>
      <c r="D785" s="84" t="s">
        <v>342</v>
      </c>
      <c r="E785" s="85">
        <v>12.0393580785663</v>
      </c>
      <c r="F785" s="91">
        <v>11.618378207317001</v>
      </c>
      <c r="G785" s="86">
        <v>10.580294311150301</v>
      </c>
      <c r="H785" s="86">
        <v>10.1988723902163</v>
      </c>
      <c r="I785" s="86">
        <v>337.43</v>
      </c>
      <c r="J785" s="86">
        <v>2077.56</v>
      </c>
      <c r="K785" s="87">
        <v>4.5999999999999999E-3</v>
      </c>
      <c r="L785" s="85">
        <v>1.8399998931399999</v>
      </c>
      <c r="M785" s="86">
        <v>0.111805324503144</v>
      </c>
      <c r="N785" s="86">
        <v>29.115877551512501</v>
      </c>
      <c r="O785" s="86">
        <v>9.6488562871652395</v>
      </c>
      <c r="P785" s="86">
        <v>44.411000000000001</v>
      </c>
      <c r="Q785" s="88">
        <v>3.2709999999999999</v>
      </c>
      <c r="R785" s="85">
        <v>1.45868280942309E-2</v>
      </c>
      <c r="S785" s="86">
        <v>0.4</v>
      </c>
      <c r="T785" s="86">
        <v>4.2300000000000004</v>
      </c>
      <c r="U785" s="88">
        <v>5.1083887838636901</v>
      </c>
      <c r="V785" s="89">
        <v>1.97</v>
      </c>
      <c r="W785" s="85">
        <v>32.756157426680502</v>
      </c>
      <c r="X785" s="88"/>
      <c r="Y785" s="85">
        <v>-6</v>
      </c>
      <c r="Z785" s="88">
        <v>-73.92</v>
      </c>
      <c r="AA785" s="85">
        <v>1.87</v>
      </c>
      <c r="AB785" s="91">
        <v>2</v>
      </c>
      <c r="AC785" s="86">
        <v>0.93</v>
      </c>
      <c r="AD785" s="86">
        <v>0.97</v>
      </c>
      <c r="AE785" s="86">
        <v>1.62</v>
      </c>
      <c r="AF785" s="88">
        <v>45.064403481799999</v>
      </c>
      <c r="AG785" s="85">
        <v>2.0445000022799999E-2</v>
      </c>
      <c r="AH785" s="86">
        <v>33.003329000000001</v>
      </c>
      <c r="AI785" s="88">
        <v>4.0624700249199996</v>
      </c>
      <c r="AJ785" s="150">
        <v>1</v>
      </c>
      <c r="AK785" s="151">
        <v>0</v>
      </c>
    </row>
    <row r="786" spans="1:37" x14ac:dyDescent="0.2">
      <c r="A786" s="149" t="s">
        <v>1847</v>
      </c>
      <c r="B786" s="66" t="s">
        <v>1848</v>
      </c>
      <c r="C786" s="67">
        <v>54</v>
      </c>
      <c r="D786" s="84" t="s">
        <v>342</v>
      </c>
      <c r="E786" s="85">
        <v>22.760963113279502</v>
      </c>
      <c r="F786" s="91">
        <v>19.604075817106299</v>
      </c>
      <c r="G786" s="86">
        <v>19.4882201401782</v>
      </c>
      <c r="H786" s="86">
        <v>17.580559273491399</v>
      </c>
      <c r="I786" s="86">
        <v>249.6</v>
      </c>
      <c r="J786" s="86">
        <v>858.8</v>
      </c>
      <c r="K786" s="87">
        <v>0.04</v>
      </c>
      <c r="L786" s="85">
        <v>1.73999998899</v>
      </c>
      <c r="M786" s="86">
        <v>5.4863247418512496E-3</v>
      </c>
      <c r="N786" s="86">
        <v>45.2957166030953</v>
      </c>
      <c r="O786" s="86">
        <v>16.993185689948898</v>
      </c>
      <c r="P786" s="86">
        <v>32.494999999999997</v>
      </c>
      <c r="Q786" s="88">
        <v>0.98350000000000004</v>
      </c>
      <c r="R786" s="85">
        <v>2.61437908496732E-2</v>
      </c>
      <c r="S786" s="86">
        <v>0.5</v>
      </c>
      <c r="T786" s="86">
        <v>3.34</v>
      </c>
      <c r="U786" s="88">
        <v>4.0391174819740101</v>
      </c>
      <c r="V786" s="89">
        <v>1.66</v>
      </c>
      <c r="W786" s="85">
        <v>46.401780161112697</v>
      </c>
      <c r="X786" s="88">
        <v>41.4</v>
      </c>
      <c r="Y786" s="85">
        <v>-99.84</v>
      </c>
      <c r="Z786" s="88"/>
      <c r="AA786" s="85">
        <v>1.33</v>
      </c>
      <c r="AB786" s="91">
        <v>1.69</v>
      </c>
      <c r="AC786" s="86">
        <v>0.69</v>
      </c>
      <c r="AD786" s="86">
        <v>0.68</v>
      </c>
      <c r="AE786" s="86">
        <v>2.74</v>
      </c>
      <c r="AF786" s="88">
        <v>84.492698317099993</v>
      </c>
      <c r="AG786" s="85">
        <v>4.4649994008899999E-3</v>
      </c>
      <c r="AH786" s="86">
        <v>7.3475219999999997</v>
      </c>
      <c r="AI786" s="88">
        <v>2.7320066375100001</v>
      </c>
      <c r="AJ786" s="150">
        <v>1</v>
      </c>
      <c r="AK786" s="151">
        <v>0</v>
      </c>
    </row>
    <row r="787" spans="1:37" x14ac:dyDescent="0.2">
      <c r="A787" s="149" t="s">
        <v>1849</v>
      </c>
      <c r="B787" s="66" t="s">
        <v>1850</v>
      </c>
      <c r="C787" s="67">
        <v>54</v>
      </c>
      <c r="D787" s="84" t="s">
        <v>342</v>
      </c>
      <c r="E787" s="85">
        <v>11.5895888032085</v>
      </c>
      <c r="F787" s="91">
        <v>11.3229000847615</v>
      </c>
      <c r="G787" s="86">
        <v>7.7949597899567902</v>
      </c>
      <c r="H787" s="86">
        <v>7.6471439498873304</v>
      </c>
      <c r="I787" s="86">
        <v>657.38</v>
      </c>
      <c r="J787" s="86">
        <v>1367.47</v>
      </c>
      <c r="K787" s="87">
        <v>0</v>
      </c>
      <c r="L787" s="85">
        <v>0.82999999947799996</v>
      </c>
      <c r="M787" s="86">
        <v>0</v>
      </c>
      <c r="N787" s="86">
        <v>16.8555803366839</v>
      </c>
      <c r="O787" s="86">
        <v>6.9964980254824498</v>
      </c>
      <c r="P787" s="86">
        <v>33.576000000000001</v>
      </c>
      <c r="Q787" s="88">
        <v>1.5161</v>
      </c>
      <c r="R787" s="85">
        <v>0</v>
      </c>
      <c r="S787" s="86">
        <v>0.1</v>
      </c>
      <c r="T787" s="86">
        <v>4.08</v>
      </c>
      <c r="U787" s="88">
        <v>1.7934299476959299</v>
      </c>
      <c r="V787" s="89">
        <v>1.39</v>
      </c>
      <c r="W787" s="85">
        <v>37.538771668965303</v>
      </c>
      <c r="X787" s="88">
        <v>46</v>
      </c>
      <c r="Y787" s="85">
        <v>-100</v>
      </c>
      <c r="Z787" s="88">
        <v>100</v>
      </c>
      <c r="AA787" s="85">
        <v>0.49</v>
      </c>
      <c r="AB787" s="91">
        <v>0</v>
      </c>
      <c r="AC787" s="86">
        <v>0.24</v>
      </c>
      <c r="AD787" s="86">
        <v>0.23</v>
      </c>
      <c r="AE787" s="86">
        <v>3.07</v>
      </c>
      <c r="AF787" s="88">
        <v>0</v>
      </c>
      <c r="AG787" s="85">
        <v>0</v>
      </c>
      <c r="AH787" s="86">
        <v>9.0891149999999996</v>
      </c>
      <c r="AI787" s="88">
        <v>0.35128797158000002</v>
      </c>
      <c r="AJ787" s="150">
        <v>1</v>
      </c>
      <c r="AK787" s="151">
        <v>0</v>
      </c>
    </row>
    <row r="788" spans="1:37" x14ac:dyDescent="0.2">
      <c r="A788" s="149" t="s">
        <v>1851</v>
      </c>
      <c r="B788" s="66" t="s">
        <v>1852</v>
      </c>
      <c r="C788" s="67">
        <v>54</v>
      </c>
      <c r="D788" s="84" t="s">
        <v>342</v>
      </c>
      <c r="E788" s="85">
        <v>9.8574208958744993</v>
      </c>
      <c r="F788" s="91">
        <v>9.8058152221992891</v>
      </c>
      <c r="G788" s="86">
        <v>8.5083011412226099</v>
      </c>
      <c r="H788" s="86">
        <v>8.4699654979210308</v>
      </c>
      <c r="I788" s="86">
        <v>480.08</v>
      </c>
      <c r="J788" s="86">
        <v>911.63</v>
      </c>
      <c r="K788" s="87">
        <v>0</v>
      </c>
      <c r="L788" s="85">
        <v>3.8600000045599998</v>
      </c>
      <c r="M788" s="86">
        <v>6.9403033350962494E-5</v>
      </c>
      <c r="N788" s="86">
        <v>16.0009998393115</v>
      </c>
      <c r="O788" s="86">
        <v>6.8132210788899297</v>
      </c>
      <c r="P788" s="86">
        <v>34.566000000000003</v>
      </c>
      <c r="Q788" s="88">
        <v>1.9577</v>
      </c>
      <c r="R788" s="85">
        <v>1.7105713308245001E-2</v>
      </c>
      <c r="S788" s="86">
        <v>0.1</v>
      </c>
      <c r="T788" s="86">
        <v>4.04</v>
      </c>
      <c r="U788" s="88">
        <v>4.1476217156674799</v>
      </c>
      <c r="V788" s="89">
        <v>1.37</v>
      </c>
      <c r="W788" s="85">
        <v>33.710300157218697</v>
      </c>
      <c r="X788" s="88">
        <v>45.1</v>
      </c>
      <c r="Y788" s="85">
        <v>-100</v>
      </c>
      <c r="Z788" s="88"/>
      <c r="AA788" s="85">
        <v>0.74</v>
      </c>
      <c r="AB788" s="91">
        <v>0.5</v>
      </c>
      <c r="AC788" s="86">
        <v>0.27</v>
      </c>
      <c r="AD788" s="86">
        <v>0.26</v>
      </c>
      <c r="AE788" s="86">
        <v>3.42</v>
      </c>
      <c r="AF788" s="88">
        <v>0</v>
      </c>
      <c r="AG788" s="85">
        <v>0.152387000149</v>
      </c>
      <c r="AH788" s="86">
        <v>8.5082850000000008</v>
      </c>
      <c r="AI788" s="88">
        <v>6.9573000068099994E-2</v>
      </c>
      <c r="AJ788" s="150">
        <v>1</v>
      </c>
      <c r="AK788" s="151">
        <v>0</v>
      </c>
    </row>
    <row r="789" spans="1:37" x14ac:dyDescent="0.2">
      <c r="A789" s="149" t="s">
        <v>1853</v>
      </c>
      <c r="B789" s="66" t="s">
        <v>1854</v>
      </c>
      <c r="C789" s="67">
        <v>54</v>
      </c>
      <c r="D789" s="84" t="s">
        <v>342</v>
      </c>
      <c r="E789" s="85">
        <v>8.6134876918900396</v>
      </c>
      <c r="F789" s="91">
        <v>8.6134876918900396</v>
      </c>
      <c r="G789" s="86">
        <v>6.3725447269097097</v>
      </c>
      <c r="H789" s="86">
        <v>6.3725447269097097</v>
      </c>
      <c r="I789" s="86">
        <v>779.98</v>
      </c>
      <c r="J789" s="86">
        <v>1360.98</v>
      </c>
      <c r="K789" s="87">
        <v>0</v>
      </c>
      <c r="L789" s="85">
        <v>0.17999999987400001</v>
      </c>
      <c r="M789" s="86">
        <v>2.16856372305732E-2</v>
      </c>
      <c r="N789" s="86">
        <v>10.1863630998439</v>
      </c>
      <c r="O789" s="86">
        <v>10.2267198598813</v>
      </c>
      <c r="P789" s="86">
        <v>35.871000000000002</v>
      </c>
      <c r="Q789" s="88">
        <v>1.6637999999999999</v>
      </c>
      <c r="R789" s="85">
        <v>2.19925225423356E-2</v>
      </c>
      <c r="S789" s="86">
        <v>0</v>
      </c>
      <c r="T789" s="86">
        <v>4.4800000000000004</v>
      </c>
      <c r="U789" s="88">
        <v>2.0736822747453898</v>
      </c>
      <c r="V789" s="89">
        <v>1.29</v>
      </c>
      <c r="W789" s="85">
        <v>30.917733848381101</v>
      </c>
      <c r="X789" s="88">
        <v>34.4</v>
      </c>
      <c r="Y789" s="85">
        <v>-100</v>
      </c>
      <c r="Z789" s="88">
        <v>-100</v>
      </c>
      <c r="AA789" s="85">
        <v>0.35</v>
      </c>
      <c r="AB789" s="91">
        <v>0.35</v>
      </c>
      <c r="AC789" s="86">
        <v>0.14000000000000001</v>
      </c>
      <c r="AD789" s="86">
        <v>0.14000000000000001</v>
      </c>
      <c r="AE789" s="86">
        <v>3.8</v>
      </c>
      <c r="AF789" s="88">
        <v>0</v>
      </c>
      <c r="AG789" s="85">
        <v>0</v>
      </c>
      <c r="AH789" s="86">
        <v>10.766000999999999</v>
      </c>
      <c r="AI789" s="88">
        <v>9.3029999859800001E-3</v>
      </c>
      <c r="AJ789" s="150">
        <v>1</v>
      </c>
      <c r="AK789" s="151">
        <v>0</v>
      </c>
    </row>
    <row r="790" spans="1:37" x14ac:dyDescent="0.2">
      <c r="A790" s="149" t="s">
        <v>1855</v>
      </c>
      <c r="B790" s="66" t="s">
        <v>1856</v>
      </c>
      <c r="C790" s="67">
        <v>54</v>
      </c>
      <c r="D790" s="84" t="s">
        <v>342</v>
      </c>
      <c r="E790" s="85">
        <v>14.250399266030101</v>
      </c>
      <c r="F790" s="91">
        <v>13.130755377348899</v>
      </c>
      <c r="G790" s="86">
        <v>11.286486119134199</v>
      </c>
      <c r="H790" s="86">
        <v>10.511740120289501</v>
      </c>
      <c r="I790" s="86">
        <v>927.8</v>
      </c>
      <c r="J790" s="86">
        <v>1319.52</v>
      </c>
      <c r="K790" s="87">
        <v>9.4000000000000004E-3</v>
      </c>
      <c r="L790" s="85">
        <v>0.79000000050800001</v>
      </c>
      <c r="M790" s="86">
        <v>1.20101507593085E-2</v>
      </c>
      <c r="N790" s="86">
        <v>16.5675376348497</v>
      </c>
      <c r="O790" s="86">
        <v>18.686903850170602</v>
      </c>
      <c r="P790" s="86">
        <v>31.076000000000001</v>
      </c>
      <c r="Q790" s="88">
        <v>3.2281</v>
      </c>
      <c r="R790" s="85">
        <v>1.50966183574879E-2</v>
      </c>
      <c r="S790" s="86">
        <v>0.1</v>
      </c>
      <c r="T790" s="86">
        <v>5.66</v>
      </c>
      <c r="U790" s="88">
        <v>3.18988072989228</v>
      </c>
      <c r="V790" s="89">
        <v>1.63</v>
      </c>
      <c r="W790" s="85">
        <v>35.699607357357102</v>
      </c>
      <c r="X790" s="88">
        <v>42.666666666700003</v>
      </c>
      <c r="Y790" s="85">
        <v>0.70000000000000284</v>
      </c>
      <c r="Z790" s="88"/>
      <c r="AA790" s="85">
        <v>0.17</v>
      </c>
      <c r="AB790" s="91">
        <v>0.13</v>
      </c>
      <c r="AC790" s="86">
        <v>0</v>
      </c>
      <c r="AD790" s="86">
        <v>0</v>
      </c>
      <c r="AE790" s="86">
        <v>4.4000000000000004</v>
      </c>
      <c r="AF790" s="88">
        <v>0</v>
      </c>
      <c r="AG790" s="85">
        <v>0</v>
      </c>
      <c r="AH790" s="86">
        <v>10.581168999999999</v>
      </c>
      <c r="AI790" s="88">
        <v>0.29771900049299999</v>
      </c>
      <c r="AJ790" s="150">
        <v>1</v>
      </c>
      <c r="AK790" s="151">
        <v>0</v>
      </c>
    </row>
    <row r="791" spans="1:37" x14ac:dyDescent="0.2">
      <c r="A791" s="149" t="s">
        <v>1857</v>
      </c>
      <c r="B791" s="66" t="s">
        <v>1858</v>
      </c>
      <c r="C791" s="67">
        <v>54</v>
      </c>
      <c r="D791" s="84" t="s">
        <v>342</v>
      </c>
      <c r="E791" s="85">
        <v>10.9117821652417</v>
      </c>
      <c r="F791" s="91">
        <v>10.688211667296301</v>
      </c>
      <c r="G791" s="86">
        <v>8.97597002613462</v>
      </c>
      <c r="H791" s="86">
        <v>8.8179288120697201</v>
      </c>
      <c r="I791" s="86">
        <v>732.49</v>
      </c>
      <c r="J791" s="86">
        <v>1084.3699999999999</v>
      </c>
      <c r="K791" s="87">
        <v>0</v>
      </c>
      <c r="L791" s="85">
        <v>2.46000001133</v>
      </c>
      <c r="M791" s="86">
        <v>5.0065419352071303E-2</v>
      </c>
      <c r="N791" s="86">
        <v>17.1879345186229</v>
      </c>
      <c r="O791" s="86">
        <v>8.7135663055089303</v>
      </c>
      <c r="P791" s="86">
        <v>30.954000000000001</v>
      </c>
      <c r="Q791" s="88">
        <v>2.7753999999999999</v>
      </c>
      <c r="R791" s="85">
        <v>2.98151460942159E-2</v>
      </c>
      <c r="S791" s="86">
        <v>0</v>
      </c>
      <c r="T791" s="86">
        <v>5.49</v>
      </c>
      <c r="U791" s="88">
        <v>3.1839522638440201</v>
      </c>
      <c r="V791" s="89">
        <v>1.51</v>
      </c>
      <c r="W791" s="85">
        <v>36.648004685576502</v>
      </c>
      <c r="X791" s="88">
        <v>52.7</v>
      </c>
      <c r="Y791" s="85">
        <v>38.56</v>
      </c>
      <c r="Z791" s="88">
        <v>-70</v>
      </c>
      <c r="AA791" s="85">
        <v>0.77</v>
      </c>
      <c r="AB791" s="91">
        <v>0.65</v>
      </c>
      <c r="AC791" s="86">
        <v>0.16</v>
      </c>
      <c r="AD791" s="86">
        <v>0.16</v>
      </c>
      <c r="AE791" s="86">
        <v>3.49</v>
      </c>
      <c r="AF791" s="88">
        <v>0</v>
      </c>
      <c r="AG791" s="85">
        <v>2.0160000112699999E-2</v>
      </c>
      <c r="AH791" s="86">
        <v>9.6683679999999992</v>
      </c>
      <c r="AI791" s="88">
        <v>0.166529005896</v>
      </c>
      <c r="AJ791" s="150">
        <v>1</v>
      </c>
      <c r="AK791" s="151">
        <v>0</v>
      </c>
    </row>
    <row r="792" spans="1:37" x14ac:dyDescent="0.2">
      <c r="A792" s="149" t="s">
        <v>1859</v>
      </c>
      <c r="B792" s="66" t="s">
        <v>1860</v>
      </c>
      <c r="C792" s="67">
        <v>54</v>
      </c>
      <c r="D792" s="84" t="s">
        <v>342</v>
      </c>
      <c r="E792" s="85">
        <v>9.0287477329108405</v>
      </c>
      <c r="F792" s="91">
        <v>8.8901165335946093</v>
      </c>
      <c r="G792" s="86">
        <v>5.6057036836290104</v>
      </c>
      <c r="H792" s="86">
        <v>5.5160624570034802</v>
      </c>
      <c r="I792" s="86">
        <v>403.91</v>
      </c>
      <c r="J792" s="86">
        <v>884.1</v>
      </c>
      <c r="K792" s="87">
        <v>1.1599999999999999E-2</v>
      </c>
      <c r="L792" s="85">
        <v>7.0599999959700002</v>
      </c>
      <c r="M792" s="86">
        <v>2.1752891408186202E-3</v>
      </c>
      <c r="N792" s="86">
        <v>33.554781093443701</v>
      </c>
      <c r="O792" s="86">
        <v>5.5260663507108996</v>
      </c>
      <c r="P792" s="86">
        <v>30.5</v>
      </c>
      <c r="Q792" s="88">
        <v>1.0770999999999999</v>
      </c>
      <c r="R792" s="85">
        <v>8.8183421516754804E-2</v>
      </c>
      <c r="S792" s="86">
        <v>1.7</v>
      </c>
      <c r="T792" s="86">
        <v>4.01</v>
      </c>
      <c r="U792" s="88">
        <v>4.8823198315578802</v>
      </c>
      <c r="V792" s="89">
        <v>1.54</v>
      </c>
      <c r="W792" s="85">
        <v>32.456134820290103</v>
      </c>
      <c r="X792" s="88">
        <v>50.433333333299998</v>
      </c>
      <c r="Y792" s="85">
        <v>-99.12</v>
      </c>
      <c r="Z792" s="88">
        <v>-100</v>
      </c>
      <c r="AA792" s="85">
        <v>1.85</v>
      </c>
      <c r="AB792" s="91">
        <v>0.45</v>
      </c>
      <c r="AC792" s="86">
        <v>0.5</v>
      </c>
      <c r="AD792" s="86">
        <v>0.28999999999999998</v>
      </c>
      <c r="AE792" s="86">
        <v>4.43</v>
      </c>
      <c r="AF792" s="88">
        <v>0</v>
      </c>
      <c r="AG792" s="85">
        <v>3.4799998013400002E-2</v>
      </c>
      <c r="AH792" s="86">
        <v>5.8923620000000003</v>
      </c>
      <c r="AI792" s="88">
        <v>1.6834569039</v>
      </c>
      <c r="AJ792" s="150">
        <v>1</v>
      </c>
      <c r="AK792" s="151">
        <v>0</v>
      </c>
    </row>
    <row r="793" spans="1:37" x14ac:dyDescent="0.2">
      <c r="A793" s="149" t="s">
        <v>1861</v>
      </c>
      <c r="B793" s="66" t="s">
        <v>1862</v>
      </c>
      <c r="C793" s="67">
        <v>54</v>
      </c>
      <c r="D793" s="84" t="s">
        <v>342</v>
      </c>
      <c r="E793" s="85">
        <v>5.3819881641903802</v>
      </c>
      <c r="F793" s="91">
        <v>4.3628808864265904</v>
      </c>
      <c r="G793" s="86">
        <v>4.8271845882649203</v>
      </c>
      <c r="H793" s="86">
        <v>4.0724943339209299</v>
      </c>
      <c r="I793" s="86">
        <v>594.84</v>
      </c>
      <c r="J793" s="86">
        <v>1060.2</v>
      </c>
      <c r="K793" s="87">
        <v>1.7500000000000002E-2</v>
      </c>
      <c r="L793" s="85">
        <v>5.9299996778099997</v>
      </c>
      <c r="M793" s="86">
        <v>1.2134023108088E-4</v>
      </c>
      <c r="N793" s="86">
        <v>20.990811783650699</v>
      </c>
      <c r="O793" s="86">
        <v>3.5235927514663401</v>
      </c>
      <c r="P793" s="86">
        <v>33.06</v>
      </c>
      <c r="Q793" s="88">
        <v>1.8974</v>
      </c>
      <c r="R793" s="85">
        <v>1.7126220243192301E-2</v>
      </c>
      <c r="S793" s="86">
        <v>2.2999999999999998</v>
      </c>
      <c r="T793" s="86">
        <v>3.41</v>
      </c>
      <c r="U793" s="88">
        <v>6.7741123142785202</v>
      </c>
      <c r="V793" s="89">
        <v>1.53</v>
      </c>
      <c r="W793" s="85">
        <v>36.128766380953998</v>
      </c>
      <c r="X793" s="88">
        <v>42.2</v>
      </c>
      <c r="Y793" s="85">
        <v>-11.620000000000005</v>
      </c>
      <c r="Z793" s="88">
        <v>100</v>
      </c>
      <c r="AA793" s="85">
        <v>5.92</v>
      </c>
      <c r="AB793" s="91">
        <v>1.8</v>
      </c>
      <c r="AC793" s="86">
        <v>0.76</v>
      </c>
      <c r="AD793" s="86">
        <v>0.47</v>
      </c>
      <c r="AE793" s="86">
        <v>5.12</v>
      </c>
      <c r="AF793" s="88">
        <v>40.540904303700003</v>
      </c>
      <c r="AG793" s="85">
        <v>0.105750000129</v>
      </c>
      <c r="AH793" s="86">
        <v>8.8759479999999993</v>
      </c>
      <c r="AI793" s="88">
        <v>2.63690017895</v>
      </c>
      <c r="AJ793" s="150">
        <v>1</v>
      </c>
      <c r="AK793" s="151">
        <v>0</v>
      </c>
    </row>
    <row r="794" spans="1:37" x14ac:dyDescent="0.2">
      <c r="A794" s="149" t="s">
        <v>1863</v>
      </c>
      <c r="B794" s="66" t="s">
        <v>1864</v>
      </c>
      <c r="C794" s="67">
        <v>54</v>
      </c>
      <c r="D794" s="84" t="s">
        <v>342</v>
      </c>
      <c r="E794" s="85">
        <v>2.25880722460658</v>
      </c>
      <c r="F794" s="91">
        <v>1.81732832618026</v>
      </c>
      <c r="G794" s="86">
        <v>1.92015379113019</v>
      </c>
      <c r="H794" s="86">
        <v>1.5859710300429199</v>
      </c>
      <c r="I794" s="86">
        <v>401.62</v>
      </c>
      <c r="J794" s="86">
        <v>730.73</v>
      </c>
      <c r="K794" s="87">
        <v>0</v>
      </c>
      <c r="L794" s="85">
        <v>15.409999749700001</v>
      </c>
      <c r="M794" s="86">
        <v>0</v>
      </c>
      <c r="N794" s="86">
        <v>12.6827012025902</v>
      </c>
      <c r="O794" s="86">
        <v>1.14597907921914</v>
      </c>
      <c r="P794" s="86">
        <v>21.702999999999999</v>
      </c>
      <c r="Q794" s="88">
        <v>1.2294</v>
      </c>
      <c r="R794" s="85">
        <v>0</v>
      </c>
      <c r="S794" s="86">
        <v>3.9</v>
      </c>
      <c r="T794" s="86">
        <v>3.43</v>
      </c>
      <c r="U794" s="88">
        <v>7.0826627324749696</v>
      </c>
      <c r="V794" s="89">
        <v>2.12</v>
      </c>
      <c r="W794" s="85">
        <v>33.121519379514602</v>
      </c>
      <c r="X794" s="88"/>
      <c r="Y794" s="85">
        <v>-19.939999999999998</v>
      </c>
      <c r="Z794" s="88">
        <v>15.379999999999995</v>
      </c>
      <c r="AA794" s="85">
        <v>6.05</v>
      </c>
      <c r="AB794" s="91">
        <v>2.5</v>
      </c>
      <c r="AC794" s="86">
        <v>0.41</v>
      </c>
      <c r="AD794" s="86">
        <v>0.39</v>
      </c>
      <c r="AE794" s="86">
        <v>4.47</v>
      </c>
      <c r="AF794" s="88">
        <v>0</v>
      </c>
      <c r="AG794" s="85">
        <v>7.8255012124400003E-2</v>
      </c>
      <c r="AH794" s="86">
        <v>4.5842549999999997</v>
      </c>
      <c r="AI794" s="88">
        <v>1.03584403471</v>
      </c>
      <c r="AJ794" s="150">
        <v>1</v>
      </c>
      <c r="AK794" s="151">
        <v>0</v>
      </c>
    </row>
    <row r="795" spans="1:37" x14ac:dyDescent="0.2">
      <c r="A795" s="149" t="s">
        <v>1865</v>
      </c>
      <c r="B795" s="66" t="s">
        <v>1866</v>
      </c>
      <c r="C795" s="67">
        <v>54</v>
      </c>
      <c r="D795" s="84" t="s">
        <v>342</v>
      </c>
      <c r="E795" s="85">
        <v>11.7212545613024</v>
      </c>
      <c r="F795" s="91">
        <v>11.4272629230747</v>
      </c>
      <c r="G795" s="86">
        <v>10.632451358418701</v>
      </c>
      <c r="H795" s="86">
        <v>10.514263765161299</v>
      </c>
      <c r="I795" s="86">
        <v>444.29</v>
      </c>
      <c r="J795" s="86">
        <v>937.74</v>
      </c>
      <c r="K795" s="87">
        <v>1.6400000000000001E-2</v>
      </c>
      <c r="L795" s="85">
        <v>3.3199999947599999</v>
      </c>
      <c r="M795" s="86">
        <v>0</v>
      </c>
      <c r="N795" s="86">
        <v>63.8485740383639</v>
      </c>
      <c r="O795" s="86">
        <v>8.1103524635541593</v>
      </c>
      <c r="P795" s="86">
        <v>33.537999999999997</v>
      </c>
      <c r="Q795" s="88">
        <v>2.5771000000000002</v>
      </c>
      <c r="R795" s="85">
        <v>0</v>
      </c>
      <c r="S795" s="86">
        <v>0.9</v>
      </c>
      <c r="T795" s="86">
        <v>4.2</v>
      </c>
      <c r="U795" s="88">
        <v>5.9374492162685204</v>
      </c>
      <c r="V795" s="89">
        <v>1.46</v>
      </c>
      <c r="W795" s="85">
        <v>35.881537659062701</v>
      </c>
      <c r="X795" s="88"/>
      <c r="Y795" s="85">
        <v>100</v>
      </c>
      <c r="Z795" s="88">
        <v>100</v>
      </c>
      <c r="AA795" s="85">
        <v>1.96</v>
      </c>
      <c r="AB795" s="91">
        <v>2.25</v>
      </c>
      <c r="AC795" s="86">
        <v>0.77</v>
      </c>
      <c r="AD795" s="86">
        <v>0.82</v>
      </c>
      <c r="AE795" s="86">
        <v>6.36</v>
      </c>
      <c r="AF795" s="88">
        <v>99.999999842199998</v>
      </c>
      <c r="AG795" s="85">
        <v>0</v>
      </c>
      <c r="AH795" s="86">
        <v>4.2083490000000001</v>
      </c>
      <c r="AI795" s="88">
        <v>1.6661200002000001</v>
      </c>
      <c r="AJ795" s="150">
        <v>1</v>
      </c>
      <c r="AK795" s="151">
        <v>0</v>
      </c>
    </row>
    <row r="796" spans="1:37" x14ac:dyDescent="0.2">
      <c r="A796" s="149" t="s">
        <v>1867</v>
      </c>
      <c r="B796" s="66" t="s">
        <v>1868</v>
      </c>
      <c r="C796" s="67">
        <v>54</v>
      </c>
      <c r="D796" s="84" t="s">
        <v>342</v>
      </c>
      <c r="E796" s="85">
        <v>7.3640743289745396</v>
      </c>
      <c r="F796" s="91">
        <v>6.9957776083034204</v>
      </c>
      <c r="G796" s="86">
        <v>6.90463347035955</v>
      </c>
      <c r="H796" s="86">
        <v>6.6405014787671401</v>
      </c>
      <c r="I796" s="86">
        <v>506.42</v>
      </c>
      <c r="J796" s="86">
        <v>660</v>
      </c>
      <c r="K796" s="87">
        <v>0</v>
      </c>
      <c r="L796" s="85">
        <v>11.7500000032</v>
      </c>
      <c r="M796" s="86">
        <v>3.8078085156559798E-4</v>
      </c>
      <c r="N796" s="86">
        <v>29.675733144325299</v>
      </c>
      <c r="O796" s="86">
        <v>7.05298476163847</v>
      </c>
      <c r="P796" s="86">
        <v>21.963999999999999</v>
      </c>
      <c r="Q796" s="88">
        <v>1.6637</v>
      </c>
      <c r="R796" s="85">
        <v>1.9305019305019301E-2</v>
      </c>
      <c r="S796" s="86">
        <v>2.2000000000000002</v>
      </c>
      <c r="T796" s="86">
        <v>4.9000000000000004</v>
      </c>
      <c r="U796" s="88">
        <v>6.2191923513327501</v>
      </c>
      <c r="V796" s="89">
        <v>2.19</v>
      </c>
      <c r="W796" s="85">
        <v>44.680021225143904</v>
      </c>
      <c r="X796" s="88"/>
      <c r="Y796" s="85">
        <v>14.900000000000006</v>
      </c>
      <c r="Z796" s="88">
        <v>100</v>
      </c>
      <c r="AA796" s="85">
        <v>4.37</v>
      </c>
      <c r="AB796" s="91">
        <v>2.29</v>
      </c>
      <c r="AC796" s="86">
        <v>1.0900000000000001</v>
      </c>
      <c r="AD796" s="86">
        <v>0.9</v>
      </c>
      <c r="AE796" s="86">
        <v>4.82</v>
      </c>
      <c r="AF796" s="88">
        <v>51.754299178099998</v>
      </c>
      <c r="AG796" s="85">
        <v>2.8995000022900001E-2</v>
      </c>
      <c r="AH796" s="86">
        <v>4.7559399999999998</v>
      </c>
      <c r="AI796" s="88">
        <v>1.5594060012299999</v>
      </c>
      <c r="AJ796" s="150">
        <v>1</v>
      </c>
      <c r="AK796" s="151">
        <v>0</v>
      </c>
    </row>
    <row r="797" spans="1:37" x14ac:dyDescent="0.2">
      <c r="A797" s="149" t="s">
        <v>1869</v>
      </c>
      <c r="B797" s="66" t="s">
        <v>1870</v>
      </c>
      <c r="C797" s="67">
        <v>54</v>
      </c>
      <c r="D797" s="84" t="s">
        <v>342</v>
      </c>
      <c r="E797" s="85">
        <v>4.9847537340430996</v>
      </c>
      <c r="F797" s="91">
        <v>3.2508139955553301</v>
      </c>
      <c r="G797" s="86">
        <v>3.7908935862318498</v>
      </c>
      <c r="H797" s="86">
        <v>2.4936689234585798</v>
      </c>
      <c r="I797" s="86">
        <v>127.75</v>
      </c>
      <c r="J797" s="86">
        <v>280.8</v>
      </c>
      <c r="K797" s="87">
        <v>0</v>
      </c>
      <c r="L797" s="85">
        <v>19.749999995500001</v>
      </c>
      <c r="M797" s="86">
        <v>0</v>
      </c>
      <c r="N797" s="86">
        <v>15.7707754093296</v>
      </c>
      <c r="O797" s="86">
        <v>8.5807750377453402</v>
      </c>
      <c r="P797" s="86">
        <v>16.332000000000001</v>
      </c>
      <c r="Q797" s="88">
        <v>1.0911</v>
      </c>
      <c r="R797" s="85">
        <v>0</v>
      </c>
      <c r="S797" s="86">
        <v>2.4</v>
      </c>
      <c r="T797" s="86">
        <v>3.21</v>
      </c>
      <c r="U797" s="88">
        <v>6.2535531552018204</v>
      </c>
      <c r="V797" s="89">
        <v>2.38</v>
      </c>
      <c r="W797" s="85">
        <v>36.114391387075401</v>
      </c>
      <c r="X797" s="88">
        <v>37.066666666700002</v>
      </c>
      <c r="Y797" s="85">
        <v>100</v>
      </c>
      <c r="Z797" s="88"/>
      <c r="AA797" s="85">
        <v>0</v>
      </c>
      <c r="AB797" s="91">
        <v>1.02</v>
      </c>
      <c r="AC797" s="86">
        <v>0</v>
      </c>
      <c r="AD797" s="86">
        <v>7.0000000000000007E-2</v>
      </c>
      <c r="AE797" s="86">
        <v>5.03</v>
      </c>
      <c r="AF797" s="88">
        <v>48.184101093700001</v>
      </c>
      <c r="AG797" s="85">
        <v>9.8699999999999996E-2</v>
      </c>
      <c r="AH797" s="86">
        <v>0.75737900000000002</v>
      </c>
      <c r="AI797" s="88">
        <v>0.47810399999999997</v>
      </c>
      <c r="AJ797" s="150">
        <v>1</v>
      </c>
      <c r="AK797" s="151">
        <v>0</v>
      </c>
    </row>
    <row r="798" spans="1:37" x14ac:dyDescent="0.2">
      <c r="A798" s="149" t="s">
        <v>1871</v>
      </c>
      <c r="B798" s="66" t="s">
        <v>1872</v>
      </c>
      <c r="C798" s="67">
        <v>54</v>
      </c>
      <c r="D798" s="84" t="s">
        <v>342</v>
      </c>
      <c r="E798" s="85">
        <v>3.1118131026191098</v>
      </c>
      <c r="F798" s="91">
        <v>2.6933685376835901</v>
      </c>
      <c r="G798" s="86">
        <v>2.27728140691671</v>
      </c>
      <c r="H798" s="86">
        <v>2.0827930880030201</v>
      </c>
      <c r="I798" s="86">
        <v>207.13</v>
      </c>
      <c r="J798" s="86">
        <v>252.59</v>
      </c>
      <c r="K798" s="87">
        <v>0</v>
      </c>
      <c r="L798" s="85">
        <v>23.419999985499999</v>
      </c>
      <c r="M798" s="86">
        <v>0</v>
      </c>
      <c r="N798" s="86">
        <v>5.3840946198877004</v>
      </c>
      <c r="O798" s="86">
        <v>7.3917535455997001</v>
      </c>
      <c r="P798" s="86">
        <v>13.632</v>
      </c>
      <c r="Q798" s="88">
        <v>1.0085</v>
      </c>
      <c r="R798" s="85">
        <v>0</v>
      </c>
      <c r="S798" s="86">
        <v>3</v>
      </c>
      <c r="T798" s="86">
        <v>2.48</v>
      </c>
      <c r="U798" s="88">
        <v>9.9283340012730203</v>
      </c>
      <c r="V798" s="89">
        <v>2.7</v>
      </c>
      <c r="W798" s="85">
        <v>32.535948684198303</v>
      </c>
      <c r="X798" s="88">
        <v>37.5333333333</v>
      </c>
      <c r="Y798" s="85">
        <v>100</v>
      </c>
      <c r="Z798" s="88"/>
      <c r="AA798" s="85">
        <v>2.64</v>
      </c>
      <c r="AB798" s="91">
        <v>1.45</v>
      </c>
      <c r="AC798" s="86">
        <v>0.36</v>
      </c>
      <c r="AD798" s="86">
        <v>0.31</v>
      </c>
      <c r="AE798" s="86">
        <v>3.28</v>
      </c>
      <c r="AF798" s="88">
        <v>0</v>
      </c>
      <c r="AG798" s="85">
        <v>0.23828999976000001</v>
      </c>
      <c r="AH798" s="86">
        <v>1.5011479999999999</v>
      </c>
      <c r="AI798" s="88">
        <v>0.66644799932800003</v>
      </c>
      <c r="AJ798" s="150">
        <v>1</v>
      </c>
      <c r="AK798" s="151">
        <v>0</v>
      </c>
    </row>
    <row r="799" spans="1:37" x14ac:dyDescent="0.2">
      <c r="A799" s="149" t="s">
        <v>1873</v>
      </c>
      <c r="B799" s="66" t="s">
        <v>1874</v>
      </c>
      <c r="C799" s="67">
        <v>54</v>
      </c>
      <c r="D799" s="84" t="s">
        <v>342</v>
      </c>
      <c r="E799" s="85">
        <v>16.148908078248098</v>
      </c>
      <c r="F799" s="91">
        <v>16.077580319609101</v>
      </c>
      <c r="G799" s="86">
        <v>13.494604889745499</v>
      </c>
      <c r="H799" s="86">
        <v>13.4490765331674</v>
      </c>
      <c r="I799" s="86">
        <v>115.48</v>
      </c>
      <c r="J799" s="86">
        <v>155.44999999999999</v>
      </c>
      <c r="K799" s="87">
        <v>0</v>
      </c>
      <c r="L799" s="85">
        <v>22.870001143500001</v>
      </c>
      <c r="M799" s="86">
        <v>3.7604174031068099E-3</v>
      </c>
      <c r="N799" s="86">
        <v>61.064859632139402</v>
      </c>
      <c r="O799" s="86">
        <v>8.5739367928209091</v>
      </c>
      <c r="P799" s="86">
        <v>11.795999999999999</v>
      </c>
      <c r="Q799" s="88">
        <v>0.91059999999999997</v>
      </c>
      <c r="R799" s="85">
        <v>2.4420024420024399E-2</v>
      </c>
      <c r="S799" s="86">
        <v>2.4</v>
      </c>
      <c r="T799" s="86">
        <v>1.75</v>
      </c>
      <c r="U799" s="88">
        <v>8.6170002883462598</v>
      </c>
      <c r="V799" s="89">
        <v>2.91</v>
      </c>
      <c r="W799" s="85">
        <v>44.472651157240897</v>
      </c>
      <c r="X799" s="88">
        <v>53.5333333333</v>
      </c>
      <c r="Y799" s="85">
        <v>100</v>
      </c>
      <c r="Z799" s="88"/>
      <c r="AA799" s="85">
        <v>3.91</v>
      </c>
      <c r="AB799" s="91">
        <v>3.02</v>
      </c>
      <c r="AC799" s="86">
        <v>1.04</v>
      </c>
      <c r="AD799" s="86">
        <v>0.95</v>
      </c>
      <c r="AE799" s="86">
        <v>2.0699999999999998</v>
      </c>
      <c r="AF799" s="88">
        <v>21.825594145699998</v>
      </c>
      <c r="AG799" s="85">
        <v>9.4704991281199996E-2</v>
      </c>
      <c r="AH799" s="86">
        <v>0.68015899999999996</v>
      </c>
      <c r="AI799" s="88">
        <v>0.115904009674</v>
      </c>
      <c r="AJ799" s="150">
        <v>1.01</v>
      </c>
      <c r="AK799" s="151">
        <v>0</v>
      </c>
    </row>
    <row r="800" spans="1:37" x14ac:dyDescent="0.2">
      <c r="A800" s="149" t="s">
        <v>1875</v>
      </c>
      <c r="B800" s="66" t="s">
        <v>1876</v>
      </c>
      <c r="C800" s="67">
        <v>54</v>
      </c>
      <c r="D800" s="84" t="s">
        <v>342</v>
      </c>
      <c r="E800" s="85">
        <v>39.317560841293698</v>
      </c>
      <c r="F800" s="91">
        <v>38.809226272425001</v>
      </c>
      <c r="G800" s="86">
        <v>36.902971639167198</v>
      </c>
      <c r="H800" s="86">
        <v>36.496303984072199</v>
      </c>
      <c r="I800" s="86">
        <v>3.84</v>
      </c>
      <c r="J800" s="86">
        <v>19.760000000000002</v>
      </c>
      <c r="K800" s="87">
        <v>0</v>
      </c>
      <c r="L800" s="85">
        <v>16.259999813</v>
      </c>
      <c r="M800" s="86">
        <v>0</v>
      </c>
      <c r="N800" s="86">
        <v>100</v>
      </c>
      <c r="O800" s="86">
        <v>37.5389408099688</v>
      </c>
      <c r="P800" s="86">
        <v>11.148</v>
      </c>
      <c r="Q800" s="88">
        <v>1.365</v>
      </c>
      <c r="R800" s="85">
        <v>0</v>
      </c>
      <c r="S800" s="86">
        <v>1.1000000000000001</v>
      </c>
      <c r="T800" s="86">
        <v>1.53</v>
      </c>
      <c r="U800" s="88">
        <v>11.030860144451699</v>
      </c>
      <c r="V800" s="89">
        <v>3.08</v>
      </c>
      <c r="W800" s="85">
        <v>42.342627908095601</v>
      </c>
      <c r="X800" s="88">
        <v>49.0333333333</v>
      </c>
      <c r="Y800" s="85">
        <v>100</v>
      </c>
      <c r="Z800" s="88"/>
      <c r="AA800" s="85">
        <v>2.39</v>
      </c>
      <c r="AB800" s="91">
        <v>2.88</v>
      </c>
      <c r="AC800" s="86">
        <v>0.77</v>
      </c>
      <c r="AD800" s="86">
        <v>1.06</v>
      </c>
      <c r="AE800" s="86">
        <v>0.56999999999999995</v>
      </c>
      <c r="AF800" s="88">
        <v>39.387003378700001</v>
      </c>
      <c r="AG800" s="85">
        <v>4.7234999908699997E-2</v>
      </c>
      <c r="AH800" s="86">
        <v>5.7369999999999997E-2</v>
      </c>
      <c r="AI800" s="88">
        <v>1.4488007813500001E-2</v>
      </c>
      <c r="AJ800" s="150">
        <v>1.1000000000000001</v>
      </c>
      <c r="AK800" s="151">
        <v>0</v>
      </c>
    </row>
    <row r="801" spans="1:37" x14ac:dyDescent="0.2">
      <c r="A801" s="149" t="s">
        <v>1877</v>
      </c>
      <c r="B801" s="66" t="s">
        <v>1878</v>
      </c>
      <c r="C801" s="67">
        <v>54</v>
      </c>
      <c r="D801" s="84" t="s">
        <v>342</v>
      </c>
      <c r="E801" s="85">
        <v>25.3839474937215</v>
      </c>
      <c r="F801" s="91">
        <v>24.0208755403273</v>
      </c>
      <c r="G801" s="86">
        <v>23.105936831884701</v>
      </c>
      <c r="H801" s="86">
        <v>22.218072840324499</v>
      </c>
      <c r="I801" s="86">
        <v>35.450000000000003</v>
      </c>
      <c r="J801" s="86">
        <v>60.41</v>
      </c>
      <c r="K801" s="87">
        <v>3.1099999999999999E-2</v>
      </c>
      <c r="L801" s="85">
        <v>15.829999990699999</v>
      </c>
      <c r="M801" s="86">
        <v>2.9511213087822201E-5</v>
      </c>
      <c r="N801" s="86">
        <v>94.905448579570006</v>
      </c>
      <c r="O801" s="86">
        <v>20.535573641375699</v>
      </c>
      <c r="P801" s="86">
        <v>13.771000000000001</v>
      </c>
      <c r="Q801" s="88">
        <v>0.37340000000000001</v>
      </c>
      <c r="R801" s="85">
        <v>1.73220162826953E-2</v>
      </c>
      <c r="S801" s="86">
        <v>1.8</v>
      </c>
      <c r="T801" s="86">
        <v>1.59</v>
      </c>
      <c r="U801" s="88">
        <v>9.7786408492125005</v>
      </c>
      <c r="V801" s="89">
        <v>2.96</v>
      </c>
      <c r="W801" s="85">
        <v>49.775866617699101</v>
      </c>
      <c r="X801" s="88">
        <v>52.766666666699997</v>
      </c>
      <c r="Y801" s="85">
        <v>-93.96</v>
      </c>
      <c r="Z801" s="88"/>
      <c r="AA801" s="85">
        <v>0.61</v>
      </c>
      <c r="AB801" s="91">
        <v>1.37</v>
      </c>
      <c r="AC801" s="86">
        <v>0.43</v>
      </c>
      <c r="AD801" s="86">
        <v>0.56000000000000005</v>
      </c>
      <c r="AE801" s="86">
        <v>1.89</v>
      </c>
      <c r="AF801" s="88">
        <v>56.565200805400004</v>
      </c>
      <c r="AG801" s="85">
        <v>0.23382498809400001</v>
      </c>
      <c r="AH801" s="86">
        <v>0.35511399999999999</v>
      </c>
      <c r="AI801" s="88">
        <v>0.52156797399900001</v>
      </c>
      <c r="AJ801" s="150">
        <v>1</v>
      </c>
      <c r="AK801" s="151">
        <v>0</v>
      </c>
    </row>
    <row r="802" spans="1:37" x14ac:dyDescent="0.2">
      <c r="A802" s="149" t="s">
        <v>1879</v>
      </c>
      <c r="B802" s="66" t="s">
        <v>1880</v>
      </c>
      <c r="C802" s="67">
        <v>54</v>
      </c>
      <c r="D802" s="84" t="s">
        <v>342</v>
      </c>
      <c r="E802" s="85">
        <v>1.6157101085679499</v>
      </c>
      <c r="F802" s="91">
        <v>1.6157101085679499</v>
      </c>
      <c r="G802" s="86">
        <v>1.15546682449802</v>
      </c>
      <c r="H802" s="86">
        <v>1.15546682449802</v>
      </c>
      <c r="I802" s="86">
        <v>18.14</v>
      </c>
      <c r="J802" s="86">
        <v>9.83</v>
      </c>
      <c r="K802" s="87">
        <v>9.7999999999999997E-3</v>
      </c>
      <c r="L802" s="85">
        <v>36.269999922899999</v>
      </c>
      <c r="M802" s="86">
        <v>0</v>
      </c>
      <c r="N802" s="86">
        <v>3.5414926850391302</v>
      </c>
      <c r="O802" s="86">
        <v>1.3169627546471001</v>
      </c>
      <c r="P802" s="86">
        <v>0.80100000000000005</v>
      </c>
      <c r="Q802" s="88">
        <v>1.2366999999999999</v>
      </c>
      <c r="R802" s="85">
        <v>0</v>
      </c>
      <c r="S802" s="86">
        <v>9.1999999999999993</v>
      </c>
      <c r="T802" s="86">
        <v>1.47</v>
      </c>
      <c r="U802" s="88">
        <v>16.205687228911401</v>
      </c>
      <c r="V802" s="89">
        <v>3.03</v>
      </c>
      <c r="W802" s="85">
        <v>20.216036059807401</v>
      </c>
      <c r="X802" s="88">
        <v>32.833333333299997</v>
      </c>
      <c r="Y802" s="85">
        <v>100</v>
      </c>
      <c r="Z802" s="88"/>
      <c r="AA802" s="85">
        <v>0</v>
      </c>
      <c r="AB802" s="91">
        <v>0</v>
      </c>
      <c r="AC802" s="86">
        <v>0</v>
      </c>
      <c r="AD802" s="86">
        <v>0</v>
      </c>
      <c r="AE802" s="86">
        <v>0</v>
      </c>
      <c r="AF802" s="88">
        <v>2.12353679619E-9</v>
      </c>
      <c r="AG802" s="85">
        <v>5.2916723385299996E-10</v>
      </c>
      <c r="AH802" s="86">
        <v>7.7426999999999996E-2</v>
      </c>
      <c r="AI802" s="88">
        <v>1.7990002612100001E-3</v>
      </c>
      <c r="AJ802" s="150">
        <v>1</v>
      </c>
      <c r="AK802" s="151">
        <v>0</v>
      </c>
    </row>
    <row r="803" spans="1:37" x14ac:dyDescent="0.2">
      <c r="A803" s="149" t="s">
        <v>1881</v>
      </c>
      <c r="B803" s="66" t="s">
        <v>1882</v>
      </c>
      <c r="C803" s="67">
        <v>54</v>
      </c>
      <c r="D803" s="84" t="s">
        <v>342</v>
      </c>
      <c r="E803" s="85">
        <v>2.4334383051817898</v>
      </c>
      <c r="F803" s="91">
        <v>1.91709950513271</v>
      </c>
      <c r="G803" s="86">
        <v>1.4529058116232501</v>
      </c>
      <c r="H803" s="86">
        <v>1.2024048096192399</v>
      </c>
      <c r="I803" s="86">
        <v>75.819999999999993</v>
      </c>
      <c r="J803" s="86">
        <v>100.77</v>
      </c>
      <c r="K803" s="87">
        <v>0</v>
      </c>
      <c r="L803" s="85">
        <v>32.589999969499999</v>
      </c>
      <c r="M803" s="86"/>
      <c r="N803" s="86">
        <v>2.7956013121789201</v>
      </c>
      <c r="O803" s="86">
        <v>0.698453013160933</v>
      </c>
      <c r="P803" s="86">
        <v>4.5449999999999999</v>
      </c>
      <c r="Q803" s="88">
        <v>1.6586000000000001</v>
      </c>
      <c r="R803" s="85">
        <v>1.2336540833950201E-2</v>
      </c>
      <c r="S803" s="86">
        <v>9.1</v>
      </c>
      <c r="T803" s="86">
        <v>2.12</v>
      </c>
      <c r="U803" s="88">
        <v>17.788638501492802</v>
      </c>
      <c r="V803" s="89">
        <v>2.98</v>
      </c>
      <c r="W803" s="85">
        <v>25.9706626342542</v>
      </c>
      <c r="X803" s="88">
        <v>52.233333333300003</v>
      </c>
      <c r="Y803" s="85">
        <v>100</v>
      </c>
      <c r="Z803" s="88"/>
      <c r="AA803" s="85">
        <v>0</v>
      </c>
      <c r="AB803" s="91">
        <v>0.13</v>
      </c>
      <c r="AC803" s="86">
        <v>0</v>
      </c>
      <c r="AD803" s="86">
        <v>0.02</v>
      </c>
      <c r="AE803" s="86">
        <v>0.23</v>
      </c>
      <c r="AF803" s="88">
        <v>0</v>
      </c>
      <c r="AG803" s="85">
        <v>1.2998879998199999</v>
      </c>
      <c r="AH803" s="86">
        <v>0.68210099999999996</v>
      </c>
      <c r="AI803" s="88">
        <v>7.1959999989999997E-3</v>
      </c>
      <c r="AJ803" s="150">
        <v>1</v>
      </c>
      <c r="AK803" s="151">
        <v>0</v>
      </c>
    </row>
    <row r="804" spans="1:37" x14ac:dyDescent="0.2">
      <c r="A804" s="149" t="s">
        <v>1883</v>
      </c>
      <c r="B804" s="66" t="s">
        <v>1884</v>
      </c>
      <c r="C804" s="67">
        <v>54</v>
      </c>
      <c r="D804" s="84" t="s">
        <v>342</v>
      </c>
      <c r="E804" s="85">
        <v>3.1498412870669301</v>
      </c>
      <c r="F804" s="91">
        <v>3.1294934751349701</v>
      </c>
      <c r="G804" s="86">
        <v>1.63460755853387</v>
      </c>
      <c r="H804" s="86">
        <v>1.62782495455655</v>
      </c>
      <c r="I804" s="86">
        <v>9.2899999999999991</v>
      </c>
      <c r="J804" s="86">
        <v>16.48</v>
      </c>
      <c r="K804" s="87">
        <v>0</v>
      </c>
      <c r="L804" s="85">
        <v>34.210000055000002</v>
      </c>
      <c r="M804" s="86">
        <v>0</v>
      </c>
      <c r="N804" s="86">
        <v>6.4252483339620303</v>
      </c>
      <c r="O804" s="86">
        <v>0.83821334251923296</v>
      </c>
      <c r="P804" s="86">
        <v>1.5669999999999999</v>
      </c>
      <c r="Q804" s="88">
        <v>1.0099</v>
      </c>
      <c r="R804" s="85">
        <v>0</v>
      </c>
      <c r="S804" s="86">
        <v>9.3000000000000007</v>
      </c>
      <c r="T804" s="86">
        <v>1.1399999999999999</v>
      </c>
      <c r="U804" s="88">
        <v>17.3905965978458</v>
      </c>
      <c r="V804" s="89">
        <v>3.03</v>
      </c>
      <c r="W804" s="85">
        <v>24.479451696824501</v>
      </c>
      <c r="X804" s="88">
        <v>43.266666666699997</v>
      </c>
      <c r="Y804" s="85">
        <v>71.599999999999994</v>
      </c>
      <c r="Z804" s="88"/>
      <c r="AA804" s="85">
        <v>0</v>
      </c>
      <c r="AB804" s="91">
        <v>0</v>
      </c>
      <c r="AC804" s="86">
        <v>0</v>
      </c>
      <c r="AD804" s="86">
        <v>0</v>
      </c>
      <c r="AE804" s="86">
        <v>0.17</v>
      </c>
      <c r="AF804" s="88">
        <v>0</v>
      </c>
      <c r="AG804" s="85">
        <v>0</v>
      </c>
      <c r="AH804" s="86">
        <v>8.4918999999999994E-2</v>
      </c>
      <c r="AI804" s="88">
        <v>3.5980000059599999E-3</v>
      </c>
      <c r="AJ804" s="150">
        <v>1</v>
      </c>
      <c r="AK804" s="151">
        <v>0</v>
      </c>
    </row>
    <row r="805" spans="1:37" x14ac:dyDescent="0.2">
      <c r="A805" s="149" t="s">
        <v>1885</v>
      </c>
      <c r="B805" s="66" t="s">
        <v>1886</v>
      </c>
      <c r="C805" s="67">
        <v>54</v>
      </c>
      <c r="D805" s="84" t="s">
        <v>342</v>
      </c>
      <c r="E805" s="85">
        <v>4.48725959080737</v>
      </c>
      <c r="F805" s="91">
        <v>4.3713860520067698</v>
      </c>
      <c r="G805" s="86">
        <v>3.9260681381848799</v>
      </c>
      <c r="H805" s="86">
        <v>3.8931237006827399</v>
      </c>
      <c r="I805" s="86">
        <v>42.76</v>
      </c>
      <c r="J805" s="86">
        <v>46.67</v>
      </c>
      <c r="K805" s="87">
        <v>0</v>
      </c>
      <c r="L805" s="85">
        <v>38.419999585299998</v>
      </c>
      <c r="M805" s="86">
        <v>0</v>
      </c>
      <c r="N805" s="86">
        <v>18.7771008288051</v>
      </c>
      <c r="O805" s="86">
        <v>2.1484543184362401</v>
      </c>
      <c r="P805" s="86">
        <v>4.7569999999999997</v>
      </c>
      <c r="Q805" s="88">
        <v>0.83309999999999995</v>
      </c>
      <c r="R805" s="85">
        <v>0</v>
      </c>
      <c r="S805" s="86">
        <v>7.5</v>
      </c>
      <c r="T805" s="86">
        <v>2.21</v>
      </c>
      <c r="U805" s="88">
        <v>12.2962272938985</v>
      </c>
      <c r="V805" s="89">
        <v>3.11</v>
      </c>
      <c r="W805" s="85">
        <v>38.280504111847797</v>
      </c>
      <c r="X805" s="88">
        <v>50.266666666699997</v>
      </c>
      <c r="Y805" s="85">
        <v>-99.86</v>
      </c>
      <c r="Z805" s="88"/>
      <c r="AA805" s="85">
        <v>0.08</v>
      </c>
      <c r="AB805" s="91">
        <v>0.18</v>
      </c>
      <c r="AC805" s="86">
        <v>0.08</v>
      </c>
      <c r="AD805" s="86">
        <v>0.09</v>
      </c>
      <c r="AE805" s="86">
        <v>0.15</v>
      </c>
      <c r="AF805" s="88">
        <v>12.9417052902</v>
      </c>
      <c r="AG805" s="85">
        <v>1.18841506676</v>
      </c>
      <c r="AH805" s="86">
        <v>0.28359899999999999</v>
      </c>
      <c r="AI805" s="88">
        <v>0.72561107400500002</v>
      </c>
      <c r="AJ805" s="150">
        <v>1</v>
      </c>
      <c r="AK805" s="151">
        <v>0</v>
      </c>
    </row>
    <row r="806" spans="1:37" x14ac:dyDescent="0.2">
      <c r="A806" s="149" t="s">
        <v>1887</v>
      </c>
      <c r="B806" s="66" t="s">
        <v>1888</v>
      </c>
      <c r="C806" s="67">
        <v>54</v>
      </c>
      <c r="D806" s="84" t="s">
        <v>342</v>
      </c>
      <c r="E806" s="85">
        <v>2.40381170738697</v>
      </c>
      <c r="F806" s="91">
        <v>1.6312005922953801</v>
      </c>
      <c r="G806" s="86">
        <v>1.23474481144468</v>
      </c>
      <c r="H806" s="86">
        <v>1.1248835709679701</v>
      </c>
      <c r="I806" s="86">
        <v>5.18</v>
      </c>
      <c r="J806" s="86">
        <v>9.43</v>
      </c>
      <c r="K806" s="87">
        <v>1.3299999999999999E-2</v>
      </c>
      <c r="L806" s="85">
        <v>36.910000063799998</v>
      </c>
      <c r="M806" s="86">
        <v>0</v>
      </c>
      <c r="N806" s="86">
        <v>3.9374904243909898</v>
      </c>
      <c r="O806" s="86">
        <v>1.0626040199718301</v>
      </c>
      <c r="P806" s="86">
        <v>1.29</v>
      </c>
      <c r="Q806" s="88">
        <v>1.1012999999999999</v>
      </c>
      <c r="R806" s="85">
        <v>0</v>
      </c>
      <c r="S806" s="86">
        <v>4.8</v>
      </c>
      <c r="T806" s="86">
        <v>1.63</v>
      </c>
      <c r="U806" s="88">
        <v>17.2601561940245</v>
      </c>
      <c r="V806" s="89">
        <v>2.95</v>
      </c>
      <c r="W806" s="85">
        <v>25.383489215773</v>
      </c>
      <c r="X806" s="88">
        <v>41.4</v>
      </c>
      <c r="Y806" s="85">
        <v>100</v>
      </c>
      <c r="Z806" s="88"/>
      <c r="AA806" s="85">
        <v>0</v>
      </c>
      <c r="AB806" s="91">
        <v>0</v>
      </c>
      <c r="AC806" s="86">
        <v>0</v>
      </c>
      <c r="AD806" s="86">
        <v>0</v>
      </c>
      <c r="AE806" s="86">
        <v>0</v>
      </c>
      <c r="AF806" s="88">
        <v>0.75550001990299998</v>
      </c>
      <c r="AG806" s="85">
        <v>7.2890000078499995E-2</v>
      </c>
      <c r="AH806" s="86">
        <v>5.4532999999999998E-2</v>
      </c>
      <c r="AI806" s="88">
        <v>3.5980000038699999E-3</v>
      </c>
      <c r="AJ806" s="150">
        <v>1</v>
      </c>
      <c r="AK806" s="151">
        <v>0</v>
      </c>
    </row>
    <row r="807" spans="1:37" x14ac:dyDescent="0.2">
      <c r="A807" s="149" t="s">
        <v>1889</v>
      </c>
      <c r="B807" s="66" t="s">
        <v>1890</v>
      </c>
      <c r="C807" s="67">
        <v>54</v>
      </c>
      <c r="D807" s="84" t="s">
        <v>342</v>
      </c>
      <c r="E807" s="85">
        <v>7.77280812337023</v>
      </c>
      <c r="F807" s="91">
        <v>7.7434507054414796</v>
      </c>
      <c r="G807" s="86">
        <v>6.7228487056832504</v>
      </c>
      <c r="H807" s="86">
        <v>6.7055796363134004</v>
      </c>
      <c r="I807" s="86">
        <v>28.77</v>
      </c>
      <c r="J807" s="86">
        <v>18.350000000000001</v>
      </c>
      <c r="K807" s="87">
        <v>0</v>
      </c>
      <c r="L807" s="85">
        <v>40.269999886299999</v>
      </c>
      <c r="M807" s="86">
        <v>0</v>
      </c>
      <c r="N807" s="86">
        <v>100</v>
      </c>
      <c r="O807" s="86">
        <v>5.6971039721474899</v>
      </c>
      <c r="P807" s="86">
        <v>3.2730000000000001</v>
      </c>
      <c r="Q807" s="88">
        <v>1.8420000000000001</v>
      </c>
      <c r="R807" s="85">
        <v>0</v>
      </c>
      <c r="S807" s="86">
        <v>2.9</v>
      </c>
      <c r="T807" s="86">
        <v>2.71</v>
      </c>
      <c r="U807" s="88">
        <v>12.810195658555999</v>
      </c>
      <c r="V807" s="89">
        <v>3.21</v>
      </c>
      <c r="W807" s="85">
        <v>54.100021214351202</v>
      </c>
      <c r="X807" s="88">
        <v>58.6</v>
      </c>
      <c r="Y807" s="85">
        <v>-100</v>
      </c>
      <c r="Z807" s="88"/>
      <c r="AA807" s="85">
        <v>0</v>
      </c>
      <c r="AB807" s="91">
        <v>0</v>
      </c>
      <c r="AC807" s="86">
        <v>0.02</v>
      </c>
      <c r="AD807" s="86">
        <v>0.03</v>
      </c>
      <c r="AE807" s="86">
        <v>0</v>
      </c>
      <c r="AF807" s="88">
        <v>34.521700626399998</v>
      </c>
      <c r="AG807" s="85">
        <v>0.56443192654600005</v>
      </c>
      <c r="AH807" s="86">
        <v>7.3506000000000002E-2</v>
      </c>
      <c r="AI807" s="88">
        <v>0.39284394523900001</v>
      </c>
      <c r="AJ807" s="150">
        <v>1</v>
      </c>
      <c r="AK807" s="151">
        <v>0</v>
      </c>
    </row>
    <row r="808" spans="1:37" x14ac:dyDescent="0.2">
      <c r="A808" s="149" t="s">
        <v>1891</v>
      </c>
      <c r="B808" s="66" t="s">
        <v>1892</v>
      </c>
      <c r="C808" s="67">
        <v>54</v>
      </c>
      <c r="D808" s="84" t="s">
        <v>342</v>
      </c>
      <c r="E808" s="85">
        <v>7.9570953419163898E-2</v>
      </c>
      <c r="F808" s="91">
        <v>7.9570953419163898E-2</v>
      </c>
      <c r="G808" s="86">
        <v>6.6839600872097601E-2</v>
      </c>
      <c r="H808" s="86">
        <v>6.6839600872097601E-2</v>
      </c>
      <c r="I808" s="86">
        <v>3.08</v>
      </c>
      <c r="J808" s="86">
        <v>3.77</v>
      </c>
      <c r="K808" s="87">
        <v>1.77E-2</v>
      </c>
      <c r="L808" s="85">
        <v>51.770000251600003</v>
      </c>
      <c r="M808" s="86">
        <v>0</v>
      </c>
      <c r="N808" s="86"/>
      <c r="O808" s="86">
        <v>6.9991251093613302E-2</v>
      </c>
      <c r="P808" s="86">
        <v>1.196</v>
      </c>
      <c r="Q808" s="88">
        <v>0.81340000000000001</v>
      </c>
      <c r="R808" s="85">
        <v>0</v>
      </c>
      <c r="S808" s="86">
        <v>13</v>
      </c>
      <c r="T808" s="86">
        <v>1.71</v>
      </c>
      <c r="U808" s="88">
        <v>14.653786781673199</v>
      </c>
      <c r="V808" s="89">
        <v>2.97</v>
      </c>
      <c r="W808" s="85">
        <v>15.9650361403815</v>
      </c>
      <c r="X808" s="88">
        <v>20.433333333299998</v>
      </c>
      <c r="Y808" s="85">
        <v>100</v>
      </c>
      <c r="Z808" s="88"/>
      <c r="AA808" s="85">
        <v>0</v>
      </c>
      <c r="AB808" s="91">
        <v>0</v>
      </c>
      <c r="AC808" s="86">
        <v>0</v>
      </c>
      <c r="AD808" s="86">
        <v>0</v>
      </c>
      <c r="AE808" s="86">
        <v>0</v>
      </c>
      <c r="AF808" s="88">
        <v>0</v>
      </c>
      <c r="AG808" s="85">
        <v>2.7235968131900002E-9</v>
      </c>
      <c r="AH808" s="86">
        <v>1.6521000000000001E-2</v>
      </c>
      <c r="AI808" s="88">
        <v>2.13053573765E-11</v>
      </c>
      <c r="AJ808" s="150">
        <v>1</v>
      </c>
      <c r="AK808" s="151">
        <v>0</v>
      </c>
    </row>
    <row r="809" spans="1:37" x14ac:dyDescent="0.2">
      <c r="A809" s="149" t="s">
        <v>1893</v>
      </c>
      <c r="B809" s="66" t="s">
        <v>1894</v>
      </c>
      <c r="C809" s="67">
        <v>54</v>
      </c>
      <c r="D809" s="84" t="s">
        <v>342</v>
      </c>
      <c r="E809" s="85">
        <v>0.351385018613325</v>
      </c>
      <c r="F809" s="91">
        <v>0.351385018613325</v>
      </c>
      <c r="G809" s="86">
        <v>0.32330301917496501</v>
      </c>
      <c r="H809" s="86">
        <v>0.32330301917496501</v>
      </c>
      <c r="I809" s="86">
        <v>3.56</v>
      </c>
      <c r="J809" s="86">
        <v>2.77</v>
      </c>
      <c r="K809" s="87">
        <v>1.6E-2</v>
      </c>
      <c r="L809" s="85">
        <v>57.129999816599998</v>
      </c>
      <c r="M809" s="86">
        <v>0</v>
      </c>
      <c r="N809" s="86"/>
      <c r="O809" s="86">
        <v>0.16060119390321501</v>
      </c>
      <c r="P809" s="86">
        <v>1.0589999999999999</v>
      </c>
      <c r="Q809" s="88">
        <v>0.74409999999999998</v>
      </c>
      <c r="R809" s="85">
        <v>0</v>
      </c>
      <c r="S809" s="86">
        <v>11.1</v>
      </c>
      <c r="T809" s="86">
        <v>1.27</v>
      </c>
      <c r="U809" s="88">
        <v>13.0833315332052</v>
      </c>
      <c r="V809" s="89">
        <v>2.84</v>
      </c>
      <c r="W809" s="85">
        <v>16.3308658969882</v>
      </c>
      <c r="X809" s="88">
        <v>31.7</v>
      </c>
      <c r="Y809" s="85"/>
      <c r="Z809" s="88"/>
      <c r="AA809" s="85">
        <v>0</v>
      </c>
      <c r="AB809" s="91">
        <v>0</v>
      </c>
      <c r="AC809" s="86">
        <v>0</v>
      </c>
      <c r="AD809" s="86">
        <v>0</v>
      </c>
      <c r="AE809" s="86">
        <v>0</v>
      </c>
      <c r="AF809" s="88">
        <v>0</v>
      </c>
      <c r="AG809" s="85">
        <v>9.5237995824100002E-2</v>
      </c>
      <c r="AH809" s="86">
        <v>2.7453999999999999E-2</v>
      </c>
      <c r="AI809" s="88">
        <v>7.4500001369100005E-4</v>
      </c>
      <c r="AJ809" s="150">
        <v>1</v>
      </c>
      <c r="AK809" s="151">
        <v>0</v>
      </c>
    </row>
    <row r="810" spans="1:37" x14ac:dyDescent="0.2">
      <c r="A810" s="149" t="s">
        <v>1895</v>
      </c>
      <c r="B810" s="66" t="s">
        <v>1896</v>
      </c>
      <c r="C810" s="67">
        <v>54</v>
      </c>
      <c r="D810" s="84" t="s">
        <v>342</v>
      </c>
      <c r="E810" s="85">
        <v>0.79870757337842702</v>
      </c>
      <c r="F810" s="91">
        <v>0.77002053388090297</v>
      </c>
      <c r="G810" s="86">
        <v>0.71793090953013605</v>
      </c>
      <c r="H810" s="86">
        <v>0.68999879212465298</v>
      </c>
      <c r="I810" s="86">
        <v>5.07</v>
      </c>
      <c r="J810" s="86">
        <v>6.07</v>
      </c>
      <c r="K810" s="87">
        <v>0.27679999999999999</v>
      </c>
      <c r="L810" s="85">
        <v>49.870000033899998</v>
      </c>
      <c r="M810" s="86">
        <v>0</v>
      </c>
      <c r="N810" s="86"/>
      <c r="O810" s="86">
        <v>0.190715707848685</v>
      </c>
      <c r="P810" s="86">
        <v>1.1020000000000001</v>
      </c>
      <c r="Q810" s="88">
        <v>1.1995</v>
      </c>
      <c r="R810" s="85">
        <v>0</v>
      </c>
      <c r="S810" s="86">
        <v>12.9</v>
      </c>
      <c r="T810" s="86">
        <v>1.84</v>
      </c>
      <c r="U810" s="88">
        <v>14.512622297378901</v>
      </c>
      <c r="V810" s="89">
        <v>2.9</v>
      </c>
      <c r="W810" s="85">
        <v>25.198003270851199</v>
      </c>
      <c r="X810" s="88">
        <v>57.2</v>
      </c>
      <c r="Y810" s="85"/>
      <c r="Z810" s="88"/>
      <c r="AA810" s="85">
        <v>0.05</v>
      </c>
      <c r="AB810" s="91">
        <v>0.08</v>
      </c>
      <c r="AC810" s="86">
        <v>0.05</v>
      </c>
      <c r="AD810" s="86">
        <v>0.06</v>
      </c>
      <c r="AE810" s="86">
        <v>0</v>
      </c>
      <c r="AF810" s="88">
        <v>0</v>
      </c>
      <c r="AG810" s="85">
        <v>7.1595000527800004E-2</v>
      </c>
      <c r="AH810" s="86">
        <v>5.6391999999999998E-2</v>
      </c>
      <c r="AI810" s="88">
        <v>1.12872718596E-9</v>
      </c>
      <c r="AJ810" s="150">
        <v>1</v>
      </c>
      <c r="AK810" s="151">
        <v>0</v>
      </c>
    </row>
    <row r="811" spans="1:37" x14ac:dyDescent="0.2">
      <c r="A811" s="149" t="s">
        <v>1897</v>
      </c>
      <c r="B811" s="66" t="s">
        <v>1898</v>
      </c>
      <c r="C811" s="67">
        <v>54</v>
      </c>
      <c r="D811" s="84" t="s">
        <v>342</v>
      </c>
      <c r="E811" s="85">
        <v>4.8900901145616196</v>
      </c>
      <c r="F811" s="91">
        <v>4.8839783507745</v>
      </c>
      <c r="G811" s="86">
        <v>4.1335895746891502</v>
      </c>
      <c r="H811" s="86">
        <v>4.1295150654977304</v>
      </c>
      <c r="I811" s="86">
        <v>16.04</v>
      </c>
      <c r="J811" s="86">
        <v>12.28</v>
      </c>
      <c r="K811" s="87">
        <v>0</v>
      </c>
      <c r="L811" s="85">
        <v>41.2799999621</v>
      </c>
      <c r="M811" s="86">
        <v>0</v>
      </c>
      <c r="N811" s="86"/>
      <c r="O811" s="86">
        <v>0.98118975420950105</v>
      </c>
      <c r="P811" s="86">
        <v>1.349</v>
      </c>
      <c r="Q811" s="88">
        <v>1.2299</v>
      </c>
      <c r="R811" s="85">
        <v>0</v>
      </c>
      <c r="S811" s="86">
        <v>14.6</v>
      </c>
      <c r="T811" s="86">
        <v>2.75</v>
      </c>
      <c r="U811" s="88">
        <v>12.4564536830168</v>
      </c>
      <c r="V811" s="89">
        <v>3.01</v>
      </c>
      <c r="W811" s="85">
        <v>23.892011335487901</v>
      </c>
      <c r="X811" s="88"/>
      <c r="Y811" s="85">
        <v>-100</v>
      </c>
      <c r="Z811" s="88">
        <v>-100</v>
      </c>
      <c r="AA811" s="85">
        <v>0.01</v>
      </c>
      <c r="AB811" s="91">
        <v>0.02</v>
      </c>
      <c r="AC811" s="86">
        <v>0.01</v>
      </c>
      <c r="AD811" s="86">
        <v>0.01</v>
      </c>
      <c r="AE811" s="86">
        <v>0</v>
      </c>
      <c r="AF811" s="88">
        <v>0</v>
      </c>
      <c r="AG811" s="85">
        <v>0.247828998726</v>
      </c>
      <c r="AH811" s="86">
        <v>0.123256</v>
      </c>
      <c r="AI811" s="88">
        <v>1.6399999915699999E-4</v>
      </c>
      <c r="AJ811" s="150">
        <v>1</v>
      </c>
      <c r="AK811" s="151">
        <v>0</v>
      </c>
    </row>
    <row r="812" spans="1:37" x14ac:dyDescent="0.2">
      <c r="A812" s="149" t="s">
        <v>1899</v>
      </c>
      <c r="B812" s="66" t="s">
        <v>1900</v>
      </c>
      <c r="C812" s="67">
        <v>54</v>
      </c>
      <c r="D812" s="84" t="s">
        <v>342</v>
      </c>
      <c r="E812" s="85">
        <v>1.16746171227718</v>
      </c>
      <c r="F812" s="91">
        <v>1.16223114905013</v>
      </c>
      <c r="G812" s="86">
        <v>1.0701732362540799</v>
      </c>
      <c r="H812" s="86">
        <v>1.0649426730270299</v>
      </c>
      <c r="I812" s="86">
        <v>7.48</v>
      </c>
      <c r="J812" s="86">
        <v>13.55</v>
      </c>
      <c r="K812" s="87">
        <v>4.65E-2</v>
      </c>
      <c r="L812" s="85">
        <v>51.830000081900003</v>
      </c>
      <c r="M812" s="86">
        <v>0</v>
      </c>
      <c r="N812" s="86"/>
      <c r="O812" s="86">
        <v>0.144092219020173</v>
      </c>
      <c r="P812" s="86">
        <v>1.403</v>
      </c>
      <c r="Q812" s="88">
        <v>0.58120000000000005</v>
      </c>
      <c r="R812" s="85">
        <v>0</v>
      </c>
      <c r="S812" s="86">
        <v>11.5</v>
      </c>
      <c r="T812" s="86">
        <v>1.35</v>
      </c>
      <c r="U812" s="88">
        <v>10.82726587999</v>
      </c>
      <c r="V812" s="89">
        <v>2.97</v>
      </c>
      <c r="W812" s="85">
        <v>22.3450491187638</v>
      </c>
      <c r="X812" s="88">
        <v>32.700000000000003</v>
      </c>
      <c r="Y812" s="85">
        <v>100</v>
      </c>
      <c r="Z812" s="88"/>
      <c r="AA812" s="85">
        <v>0</v>
      </c>
      <c r="AB812" s="91">
        <v>0</v>
      </c>
      <c r="AC812" s="86">
        <v>0</v>
      </c>
      <c r="AD812" s="86">
        <v>0</v>
      </c>
      <c r="AE812" s="86">
        <v>0</v>
      </c>
      <c r="AF812" s="88">
        <v>0</v>
      </c>
      <c r="AG812" s="85">
        <v>3.08799993921E-2</v>
      </c>
      <c r="AH812" s="86">
        <v>9.1129000000000002E-2</v>
      </c>
      <c r="AI812" s="88">
        <v>6.5473998711100004E-2</v>
      </c>
      <c r="AJ812" s="150">
        <v>1</v>
      </c>
      <c r="AK812" s="151">
        <v>0</v>
      </c>
    </row>
    <row r="813" spans="1:37" x14ac:dyDescent="0.2">
      <c r="A813" s="149" t="s">
        <v>1901</v>
      </c>
      <c r="B813" s="66" t="s">
        <v>1902</v>
      </c>
      <c r="C813" s="67">
        <v>54</v>
      </c>
      <c r="D813" s="84" t="s">
        <v>342</v>
      </c>
      <c r="E813" s="85">
        <v>25.7705479452055</v>
      </c>
      <c r="F813" s="91">
        <v>25.7705479452055</v>
      </c>
      <c r="G813" s="86">
        <v>21.487412069603799</v>
      </c>
      <c r="H813" s="86">
        <v>21.487412069603799</v>
      </c>
      <c r="I813" s="86">
        <v>4.07</v>
      </c>
      <c r="J813" s="86">
        <v>28.69</v>
      </c>
      <c r="K813" s="87">
        <v>2.5700000000000001E-2</v>
      </c>
      <c r="L813" s="85">
        <v>18.8799999515</v>
      </c>
      <c r="M813" s="86">
        <v>0</v>
      </c>
      <c r="N813" s="86">
        <v>100</v>
      </c>
      <c r="O813" s="86">
        <v>11.9756185012549</v>
      </c>
      <c r="P813" s="86">
        <v>2.431</v>
      </c>
      <c r="Q813" s="88">
        <v>0.18</v>
      </c>
      <c r="R813" s="85">
        <v>0</v>
      </c>
      <c r="S813" s="86">
        <v>0.3</v>
      </c>
      <c r="T813" s="86">
        <v>1.85</v>
      </c>
      <c r="U813" s="88">
        <v>2.2491669751943699</v>
      </c>
      <c r="V813" s="89">
        <v>3.27</v>
      </c>
      <c r="W813" s="85">
        <v>62.933486775394201</v>
      </c>
      <c r="X813" s="88">
        <v>54.933333333299998</v>
      </c>
      <c r="Y813" s="85">
        <v>-98.14</v>
      </c>
      <c r="Z813" s="88">
        <v>-86.36</v>
      </c>
      <c r="AA813" s="85">
        <v>0.08</v>
      </c>
      <c r="AB813" s="91">
        <v>0.08</v>
      </c>
      <c r="AC813" s="86">
        <v>0</v>
      </c>
      <c r="AD813" s="86">
        <v>0</v>
      </c>
      <c r="AE813" s="86">
        <v>0.61</v>
      </c>
      <c r="AF813" s="88">
        <v>0</v>
      </c>
      <c r="AG813" s="85">
        <v>0</v>
      </c>
      <c r="AH813" s="86">
        <v>6.1792E-2</v>
      </c>
      <c r="AI813" s="88">
        <v>0</v>
      </c>
      <c r="AJ813" s="150">
        <v>1</v>
      </c>
      <c r="AK813" s="151">
        <v>0</v>
      </c>
    </row>
    <row r="814" spans="1:37" x14ac:dyDescent="0.2">
      <c r="A814" s="149" t="s">
        <v>1903</v>
      </c>
      <c r="B814" s="66" t="s">
        <v>1904</v>
      </c>
      <c r="C814" s="67">
        <v>54</v>
      </c>
      <c r="D814" s="84" t="s">
        <v>342</v>
      </c>
      <c r="E814" s="85">
        <v>0.64444189364249005</v>
      </c>
      <c r="F814" s="91">
        <v>0.64444189364249005</v>
      </c>
      <c r="G814" s="86">
        <v>0.58130954528311196</v>
      </c>
      <c r="H814" s="86">
        <v>0.58130954528311196</v>
      </c>
      <c r="I814" s="86">
        <v>51.22</v>
      </c>
      <c r="J814" s="86">
        <v>43.53</v>
      </c>
      <c r="K814" s="87">
        <v>9.1000000000000004E-3</v>
      </c>
      <c r="L814" s="85">
        <v>54.319999871199997</v>
      </c>
      <c r="M814" s="86">
        <v>0</v>
      </c>
      <c r="N814" s="86"/>
      <c r="O814" s="86">
        <v>0.179583590549414</v>
      </c>
      <c r="P814" s="86">
        <v>3.4089999999999998</v>
      </c>
      <c r="Q814" s="88">
        <v>2.0497999999999998</v>
      </c>
      <c r="R814" s="85">
        <v>0</v>
      </c>
      <c r="S814" s="86">
        <v>6.7</v>
      </c>
      <c r="T814" s="86">
        <v>3.06</v>
      </c>
      <c r="U814" s="88">
        <v>14.0088221307578</v>
      </c>
      <c r="V814" s="89">
        <v>2.73</v>
      </c>
      <c r="W814" s="85">
        <v>22.4598856163202</v>
      </c>
      <c r="X814" s="88">
        <v>35.866666666699999</v>
      </c>
      <c r="Y814" s="85"/>
      <c r="Z814" s="88"/>
      <c r="AA814" s="85">
        <v>0</v>
      </c>
      <c r="AB814" s="91">
        <v>0</v>
      </c>
      <c r="AC814" s="86">
        <v>0</v>
      </c>
      <c r="AD814" s="86">
        <v>0</v>
      </c>
      <c r="AE814" s="86">
        <v>0</v>
      </c>
      <c r="AF814" s="88">
        <v>0</v>
      </c>
      <c r="AG814" s="85">
        <v>2.7231772824500002E-9</v>
      </c>
      <c r="AH814" s="86">
        <v>0.37128800000000001</v>
      </c>
      <c r="AI814" s="88">
        <v>5.95999996452E-3</v>
      </c>
      <c r="AJ814" s="150">
        <v>1</v>
      </c>
      <c r="AK814" s="151">
        <v>0</v>
      </c>
    </row>
    <row r="815" spans="1:37" x14ac:dyDescent="0.2">
      <c r="A815" s="149" t="s">
        <v>1905</v>
      </c>
      <c r="B815" s="66" t="s">
        <v>1906</v>
      </c>
      <c r="C815" s="67">
        <v>54</v>
      </c>
      <c r="D815" s="84" t="s">
        <v>342</v>
      </c>
      <c r="E815" s="85">
        <v>3.4629090296065099</v>
      </c>
      <c r="F815" s="91">
        <v>3.4629090296065099</v>
      </c>
      <c r="G815" s="86">
        <v>2.9600692930596502</v>
      </c>
      <c r="H815" s="86">
        <v>2.9600692930596502</v>
      </c>
      <c r="I815" s="86">
        <v>19.73</v>
      </c>
      <c r="J815" s="86">
        <v>17.309999999999999</v>
      </c>
      <c r="K815" s="87">
        <v>1.9400000000000001E-2</v>
      </c>
      <c r="L815" s="85">
        <v>44.860000279200001</v>
      </c>
      <c r="M815" s="86">
        <v>0</v>
      </c>
      <c r="N815" s="86"/>
      <c r="O815" s="86">
        <v>0.66611529606366104</v>
      </c>
      <c r="P815" s="86">
        <v>1.9470000000000001</v>
      </c>
      <c r="Q815" s="88">
        <v>1.0335000000000001</v>
      </c>
      <c r="R815" s="85">
        <v>0</v>
      </c>
      <c r="S815" s="86">
        <v>9.5</v>
      </c>
      <c r="T815" s="86">
        <v>1.57</v>
      </c>
      <c r="U815" s="88">
        <v>14.1643849950297</v>
      </c>
      <c r="V815" s="89">
        <v>2.96</v>
      </c>
      <c r="W815" s="85">
        <v>31.858611237225201</v>
      </c>
      <c r="X815" s="88">
        <v>45.633333333300001</v>
      </c>
      <c r="Y815" s="85">
        <v>100</v>
      </c>
      <c r="Z815" s="88"/>
      <c r="AA815" s="85">
        <v>0</v>
      </c>
      <c r="AB815" s="91">
        <v>0</v>
      </c>
      <c r="AC815" s="86">
        <v>0</v>
      </c>
      <c r="AD815" s="86">
        <v>0</v>
      </c>
      <c r="AE815" s="86">
        <v>0</v>
      </c>
      <c r="AF815" s="88">
        <v>0</v>
      </c>
      <c r="AG815" s="85">
        <v>8.7048006688900004E-2</v>
      </c>
      <c r="AH815" s="86">
        <v>0.208062</v>
      </c>
      <c r="AI815" s="88">
        <v>7.4499994557E-4</v>
      </c>
      <c r="AJ815" s="150">
        <v>1</v>
      </c>
      <c r="AK815" s="151">
        <v>0</v>
      </c>
    </row>
    <row r="816" spans="1:37" x14ac:dyDescent="0.2">
      <c r="A816" s="149" t="s">
        <v>1907</v>
      </c>
      <c r="B816" s="66" t="s">
        <v>1908</v>
      </c>
      <c r="C816" s="67">
        <v>54</v>
      </c>
      <c r="D816" s="84" t="s">
        <v>342</v>
      </c>
      <c r="E816" s="85">
        <v>0.52081963332193504</v>
      </c>
      <c r="F816" s="91">
        <v>0.52081963332193504</v>
      </c>
      <c r="G816" s="86">
        <v>0.48793960596575198</v>
      </c>
      <c r="H816" s="86">
        <v>0.48793960596575198</v>
      </c>
      <c r="I816" s="86">
        <v>2.56</v>
      </c>
      <c r="J816" s="86">
        <v>2.1</v>
      </c>
      <c r="K816" s="87">
        <v>0</v>
      </c>
      <c r="L816" s="85">
        <v>51.449999994000002</v>
      </c>
      <c r="M816" s="86">
        <v>0</v>
      </c>
      <c r="N816" s="86"/>
      <c r="O816" s="86">
        <v>0.147399452516319</v>
      </c>
      <c r="P816" s="86">
        <v>0.78</v>
      </c>
      <c r="Q816" s="88">
        <v>1.0668</v>
      </c>
      <c r="R816" s="85">
        <v>0</v>
      </c>
      <c r="S816" s="86">
        <v>5.3</v>
      </c>
      <c r="T816" s="86">
        <v>1.35</v>
      </c>
      <c r="U816" s="88">
        <v>18.920482941841801</v>
      </c>
      <c r="V816" s="89">
        <v>3.01</v>
      </c>
      <c r="W816" s="85">
        <v>16.6740076379218</v>
      </c>
      <c r="X816" s="88">
        <v>21.6</v>
      </c>
      <c r="Y816" s="85"/>
      <c r="Z816" s="88"/>
      <c r="AA816" s="85">
        <v>0</v>
      </c>
      <c r="AB816" s="91">
        <v>0</v>
      </c>
      <c r="AC816" s="86">
        <v>0</v>
      </c>
      <c r="AD816" s="86">
        <v>0</v>
      </c>
      <c r="AE816" s="86">
        <v>0</v>
      </c>
      <c r="AF816" s="88">
        <v>0</v>
      </c>
      <c r="AG816" s="85">
        <v>8.3486795421199998E-11</v>
      </c>
      <c r="AH816" s="86">
        <v>1.1723000000000001E-2</v>
      </c>
      <c r="AI816" s="88">
        <v>7.1452144321300004E-13</v>
      </c>
      <c r="AJ816" s="150">
        <v>1</v>
      </c>
      <c r="AK816" s="151">
        <v>0</v>
      </c>
    </row>
    <row r="817" spans="1:37" x14ac:dyDescent="0.2">
      <c r="A817" s="149" t="s">
        <v>1909</v>
      </c>
      <c r="B817" s="66" t="s">
        <v>1910</v>
      </c>
      <c r="C817" s="67">
        <v>54</v>
      </c>
      <c r="D817" s="84" t="s">
        <v>342</v>
      </c>
      <c r="E817" s="85">
        <v>1.71742292712684</v>
      </c>
      <c r="F817" s="91">
        <v>1.71742292712684</v>
      </c>
      <c r="G817" s="86">
        <v>1.66580639106565</v>
      </c>
      <c r="H817" s="86">
        <v>1.66580639106565</v>
      </c>
      <c r="I817" s="86">
        <v>6.33</v>
      </c>
      <c r="J817" s="86">
        <v>3.25</v>
      </c>
      <c r="K817" s="87">
        <v>3.4799999999999998E-2</v>
      </c>
      <c r="L817" s="85">
        <v>56.900000200500003</v>
      </c>
      <c r="M817" s="86">
        <v>0</v>
      </c>
      <c r="N817" s="86"/>
      <c r="O817" s="86">
        <v>8.8279804943669105E-2</v>
      </c>
      <c r="P817" s="86">
        <v>1.1080000000000001</v>
      </c>
      <c r="Q817" s="88">
        <v>0.71260000000000001</v>
      </c>
      <c r="R817" s="85">
        <v>0</v>
      </c>
      <c r="S817" s="86">
        <v>1.8</v>
      </c>
      <c r="T817" s="86">
        <v>2.31</v>
      </c>
      <c r="U817" s="88">
        <v>10.8003691364397</v>
      </c>
      <c r="V817" s="89">
        <v>3.02</v>
      </c>
      <c r="W817" s="85">
        <v>30.4903925245439</v>
      </c>
      <c r="X817" s="88">
        <v>49.7</v>
      </c>
      <c r="Y817" s="85">
        <v>100</v>
      </c>
      <c r="Z817" s="88"/>
      <c r="AA817" s="85">
        <v>0</v>
      </c>
      <c r="AB817" s="91">
        <v>0</v>
      </c>
      <c r="AC817" s="86">
        <v>0</v>
      </c>
      <c r="AD817" s="86">
        <v>0</v>
      </c>
      <c r="AE817" s="86">
        <v>0</v>
      </c>
      <c r="AF817" s="88">
        <v>0</v>
      </c>
      <c r="AG817" s="85">
        <v>0</v>
      </c>
      <c r="AH817" s="86">
        <v>1.4786000000000001E-2</v>
      </c>
      <c r="AI817" s="88">
        <v>0</v>
      </c>
      <c r="AJ817" s="150">
        <v>1</v>
      </c>
      <c r="AK817" s="151">
        <v>0</v>
      </c>
    </row>
    <row r="818" spans="1:37" x14ac:dyDescent="0.2">
      <c r="A818" s="149" t="s">
        <v>1911</v>
      </c>
      <c r="B818" s="66" t="s">
        <v>1912</v>
      </c>
      <c r="C818" s="67">
        <v>54</v>
      </c>
      <c r="D818" s="84" t="s">
        <v>342</v>
      </c>
      <c r="E818" s="85">
        <v>0.85734625027082201</v>
      </c>
      <c r="F818" s="91">
        <v>0.76965138712639403</v>
      </c>
      <c r="G818" s="86">
        <v>0.71806617351202495</v>
      </c>
      <c r="H818" s="86">
        <v>0.68814674961569</v>
      </c>
      <c r="I818" s="86">
        <v>3.87</v>
      </c>
      <c r="J818" s="86">
        <v>2.87</v>
      </c>
      <c r="K818" s="87">
        <v>2.29E-2</v>
      </c>
      <c r="L818" s="85">
        <v>48.109999959600003</v>
      </c>
      <c r="M818" s="86">
        <v>0</v>
      </c>
      <c r="N818" s="86"/>
      <c r="O818" s="86">
        <v>0.254714111922141</v>
      </c>
      <c r="P818" s="86">
        <v>0.878</v>
      </c>
      <c r="Q818" s="88">
        <v>0.94</v>
      </c>
      <c r="R818" s="85">
        <v>0</v>
      </c>
      <c r="S818" s="86">
        <v>6.6</v>
      </c>
      <c r="T818" s="86">
        <v>1.29</v>
      </c>
      <c r="U818" s="88">
        <v>18.8585223931412</v>
      </c>
      <c r="V818" s="89">
        <v>2.96</v>
      </c>
      <c r="W818" s="85">
        <v>21.871543289199</v>
      </c>
      <c r="X818" s="88">
        <v>27.366666666699999</v>
      </c>
      <c r="Y818" s="85">
        <v>100</v>
      </c>
      <c r="Z818" s="88"/>
      <c r="AA818" s="85">
        <v>0</v>
      </c>
      <c r="AB818" s="91">
        <v>0</v>
      </c>
      <c r="AC818" s="86">
        <v>0</v>
      </c>
      <c r="AD818" s="86">
        <v>0</v>
      </c>
      <c r="AE818" s="86">
        <v>0</v>
      </c>
      <c r="AF818" s="88">
        <v>0</v>
      </c>
      <c r="AG818" s="85">
        <v>6.4749999934400004E-2</v>
      </c>
      <c r="AH818" s="86">
        <v>1.9542E-2</v>
      </c>
      <c r="AI818" s="88">
        <v>1.48999999849E-3</v>
      </c>
      <c r="AJ818" s="150">
        <v>1</v>
      </c>
      <c r="AK818" s="151">
        <v>0</v>
      </c>
    </row>
    <row r="819" spans="1:37" x14ac:dyDescent="0.2">
      <c r="A819" s="149" t="s">
        <v>1913</v>
      </c>
      <c r="B819" s="66" t="s">
        <v>1914</v>
      </c>
      <c r="C819" s="67">
        <v>54</v>
      </c>
      <c r="D819" s="84" t="s">
        <v>342</v>
      </c>
      <c r="E819" s="85">
        <v>2.5733704581221999</v>
      </c>
      <c r="F819" s="91">
        <v>2.5733704581221999</v>
      </c>
      <c r="G819" s="86">
        <v>2.49900558601249</v>
      </c>
      <c r="H819" s="86">
        <v>2.49900558601249</v>
      </c>
      <c r="I819" s="86">
        <v>11.94</v>
      </c>
      <c r="J819" s="86">
        <v>27.96</v>
      </c>
      <c r="K819" s="87">
        <v>1.9199999999999998E-2</v>
      </c>
      <c r="L819" s="85">
        <v>52.810000080199998</v>
      </c>
      <c r="M819" s="86">
        <v>0</v>
      </c>
      <c r="N819" s="86"/>
      <c r="O819" s="86">
        <v>0.40106951871657798</v>
      </c>
      <c r="P819" s="86">
        <v>1.577</v>
      </c>
      <c r="Q819" s="88">
        <v>1.0376000000000001</v>
      </c>
      <c r="R819" s="85">
        <v>0</v>
      </c>
      <c r="S819" s="86">
        <v>0</v>
      </c>
      <c r="T819" s="86">
        <v>1.99</v>
      </c>
      <c r="U819" s="88">
        <v>13.0224996973523</v>
      </c>
      <c r="V819" s="89">
        <v>2.99</v>
      </c>
      <c r="W819" s="85">
        <v>33.426157573707798</v>
      </c>
      <c r="X819" s="88">
        <v>37</v>
      </c>
      <c r="Y819" s="85">
        <v>100</v>
      </c>
      <c r="Z819" s="88"/>
      <c r="AA819" s="85">
        <v>0</v>
      </c>
      <c r="AB819" s="91">
        <v>0</v>
      </c>
      <c r="AC819" s="86">
        <v>0</v>
      </c>
      <c r="AD819" s="86">
        <v>0</v>
      </c>
      <c r="AE819" s="86">
        <v>0</v>
      </c>
      <c r="AF819" s="88">
        <v>0</v>
      </c>
      <c r="AG819" s="85">
        <v>7.0114999865699995E-2</v>
      </c>
      <c r="AH819" s="86">
        <v>0.113122</v>
      </c>
      <c r="AI819" s="88">
        <v>0.13094799974900001</v>
      </c>
      <c r="AJ819" s="150">
        <v>1</v>
      </c>
      <c r="AK819" s="151">
        <v>0</v>
      </c>
    </row>
    <row r="820" spans="1:37" x14ac:dyDescent="0.2">
      <c r="A820" s="149" t="s">
        <v>1915</v>
      </c>
      <c r="B820" s="66" t="s">
        <v>1916</v>
      </c>
      <c r="C820" s="67">
        <v>54</v>
      </c>
      <c r="D820" s="84" t="s">
        <v>342</v>
      </c>
      <c r="E820" s="85">
        <v>3.4316280686077398</v>
      </c>
      <c r="F820" s="91">
        <v>3.42418149775362</v>
      </c>
      <c r="G820" s="86">
        <v>2.9302256310968802</v>
      </c>
      <c r="H820" s="86">
        <v>2.9227790602427599</v>
      </c>
      <c r="I820" s="86">
        <v>23.74</v>
      </c>
      <c r="J820" s="86">
        <v>42.06</v>
      </c>
      <c r="K820" s="87">
        <v>1.38E-2</v>
      </c>
      <c r="L820" s="85">
        <v>49.190000009899997</v>
      </c>
      <c r="M820" s="86">
        <v>0</v>
      </c>
      <c r="N820" s="86"/>
      <c r="O820" s="86">
        <v>0.42556425260278102</v>
      </c>
      <c r="P820" s="86">
        <v>3.3250000000000002</v>
      </c>
      <c r="Q820" s="88">
        <v>0.86880000000000002</v>
      </c>
      <c r="R820" s="85">
        <v>0</v>
      </c>
      <c r="S820" s="86">
        <v>0.2</v>
      </c>
      <c r="T820" s="86">
        <v>2.86</v>
      </c>
      <c r="U820" s="88">
        <v>10.8881276838682</v>
      </c>
      <c r="V820" s="89">
        <v>2.83</v>
      </c>
      <c r="W820" s="85">
        <v>55.056700514792603</v>
      </c>
      <c r="X820" s="88">
        <v>55.866666666699999</v>
      </c>
      <c r="Y820" s="85">
        <v>-100</v>
      </c>
      <c r="Z820" s="88"/>
      <c r="AA820" s="85">
        <v>0.01</v>
      </c>
      <c r="AB820" s="91">
        <v>0.01</v>
      </c>
      <c r="AC820" s="86">
        <v>0</v>
      </c>
      <c r="AD820" s="86">
        <v>0</v>
      </c>
      <c r="AE820" s="86">
        <v>0.09</v>
      </c>
      <c r="AF820" s="88">
        <v>0</v>
      </c>
      <c r="AG820" s="85">
        <v>0</v>
      </c>
      <c r="AH820" s="86">
        <v>0.23809900000000001</v>
      </c>
      <c r="AI820" s="88">
        <v>6.5473999967900001E-2</v>
      </c>
      <c r="AJ820" s="150">
        <v>1</v>
      </c>
      <c r="AK820" s="151">
        <v>0</v>
      </c>
    </row>
    <row r="821" spans="1:37" x14ac:dyDescent="0.2">
      <c r="A821" s="149" t="s">
        <v>1917</v>
      </c>
      <c r="B821" s="66" t="s">
        <v>1918</v>
      </c>
      <c r="C821" s="67">
        <v>54</v>
      </c>
      <c r="D821" s="84" t="s">
        <v>342</v>
      </c>
      <c r="E821" s="85">
        <v>22.551412646550101</v>
      </c>
      <c r="F821" s="91">
        <v>22.420718816067701</v>
      </c>
      <c r="G821" s="86">
        <v>18.046319431097402</v>
      </c>
      <c r="H821" s="86">
        <v>17.985777436094601</v>
      </c>
      <c r="I821" s="86">
        <v>59.8</v>
      </c>
      <c r="J821" s="86">
        <v>170.94</v>
      </c>
      <c r="K821" s="87">
        <v>0</v>
      </c>
      <c r="L821" s="85">
        <v>19.579999290699998</v>
      </c>
      <c r="M821" s="86">
        <v>0</v>
      </c>
      <c r="N821" s="86">
        <v>100</v>
      </c>
      <c r="O821" s="86">
        <v>12.7554882664648</v>
      </c>
      <c r="P821" s="86">
        <v>7.6890000000000001</v>
      </c>
      <c r="Q821" s="88">
        <v>1.5696000000000001</v>
      </c>
      <c r="R821" s="85">
        <v>0</v>
      </c>
      <c r="S821" s="86">
        <v>0.3</v>
      </c>
      <c r="T821" s="86">
        <v>3.72</v>
      </c>
      <c r="U821" s="88">
        <v>8.0693830482414004</v>
      </c>
      <c r="V821" s="89">
        <v>2.85</v>
      </c>
      <c r="W821" s="85">
        <v>37.111797184022798</v>
      </c>
      <c r="X821" s="88">
        <v>52.133333333300001</v>
      </c>
      <c r="Y821" s="85"/>
      <c r="Z821" s="88"/>
      <c r="AA821" s="85">
        <v>0.28999999999999998</v>
      </c>
      <c r="AB821" s="91">
        <v>0.34</v>
      </c>
      <c r="AC821" s="86">
        <v>0.06</v>
      </c>
      <c r="AD821" s="86">
        <v>0.06</v>
      </c>
      <c r="AE821" s="86">
        <v>1.94</v>
      </c>
      <c r="AF821" s="88">
        <v>27.875404383100001</v>
      </c>
      <c r="AG821" s="85">
        <v>3.9404996889200003E-2</v>
      </c>
      <c r="AH821" s="86">
        <v>1.173913</v>
      </c>
      <c r="AI821" s="88">
        <v>0.64721796840099999</v>
      </c>
      <c r="AJ821" s="150">
        <v>1</v>
      </c>
      <c r="AK821" s="151">
        <v>0</v>
      </c>
    </row>
    <row r="822" spans="1:37" x14ac:dyDescent="0.2">
      <c r="A822" s="149" t="s">
        <v>1919</v>
      </c>
      <c r="B822" s="66" t="s">
        <v>1920</v>
      </c>
      <c r="C822" s="67">
        <v>54</v>
      </c>
      <c r="D822" s="84" t="s">
        <v>342</v>
      </c>
      <c r="E822" s="85">
        <v>20.731707317073202</v>
      </c>
      <c r="F822" s="91">
        <v>20.7151880283743</v>
      </c>
      <c r="G822" s="86">
        <v>16.845787581381799</v>
      </c>
      <c r="H822" s="86">
        <v>16.832183461276799</v>
      </c>
      <c r="I822" s="86">
        <v>49.16</v>
      </c>
      <c r="J822" s="86">
        <v>40.74</v>
      </c>
      <c r="K822" s="87">
        <v>2.1600000000000001E-2</v>
      </c>
      <c r="L822" s="85">
        <v>35.2300002108</v>
      </c>
      <c r="M822" s="86">
        <v>0</v>
      </c>
      <c r="N822" s="86">
        <v>100</v>
      </c>
      <c r="O822" s="86">
        <v>12.478836769246101</v>
      </c>
      <c r="P822" s="86">
        <v>1.962</v>
      </c>
      <c r="Q822" s="88">
        <v>0.78820000000000001</v>
      </c>
      <c r="R822" s="85">
        <v>0</v>
      </c>
      <c r="S822" s="86">
        <v>0</v>
      </c>
      <c r="T822" s="86">
        <v>3.55</v>
      </c>
      <c r="U822" s="88">
        <v>8.1760761830725901</v>
      </c>
      <c r="V822" s="89">
        <v>3.27</v>
      </c>
      <c r="W822" s="85">
        <v>57.317101851390497</v>
      </c>
      <c r="X822" s="88">
        <v>73.466666666699993</v>
      </c>
      <c r="Y822" s="85">
        <v>-99.54</v>
      </c>
      <c r="Z822" s="88"/>
      <c r="AA822" s="85">
        <v>0.05</v>
      </c>
      <c r="AB822" s="91">
        <v>7.0000000000000007E-2</v>
      </c>
      <c r="AC822" s="86">
        <v>0.02</v>
      </c>
      <c r="AD822" s="86">
        <v>0.03</v>
      </c>
      <c r="AE822" s="86">
        <v>0.01</v>
      </c>
      <c r="AF822" s="88">
        <v>68.637802569900003</v>
      </c>
      <c r="AG822" s="85">
        <v>0</v>
      </c>
      <c r="AH822" s="86">
        <v>0.28134799999999999</v>
      </c>
      <c r="AI822" s="88">
        <v>0.327369981433</v>
      </c>
      <c r="AJ822" s="150">
        <v>1</v>
      </c>
      <c r="AK822" s="151">
        <v>0</v>
      </c>
    </row>
    <row r="823" spans="1:37" x14ac:dyDescent="0.2">
      <c r="A823" s="149" t="s">
        <v>1921</v>
      </c>
      <c r="B823" s="66" t="s">
        <v>1922</v>
      </c>
      <c r="C823" s="67">
        <v>54</v>
      </c>
      <c r="D823" s="84" t="s">
        <v>342</v>
      </c>
      <c r="E823" s="85">
        <v>2.4130639769123099</v>
      </c>
      <c r="F823" s="91">
        <v>2.4130639769123099</v>
      </c>
      <c r="G823" s="86">
        <v>2.01874446381118</v>
      </c>
      <c r="H823" s="86">
        <v>2.01874446381118</v>
      </c>
      <c r="I823" s="86">
        <v>154.1</v>
      </c>
      <c r="J823" s="86">
        <v>142.07</v>
      </c>
      <c r="K823" s="87">
        <v>0.1111</v>
      </c>
      <c r="L823" s="85">
        <v>45.9999998909</v>
      </c>
      <c r="M823" s="86">
        <v>0</v>
      </c>
      <c r="N823" s="86">
        <v>8.2791289592760204</v>
      </c>
      <c r="O823" s="86">
        <v>2.3752379375982802</v>
      </c>
      <c r="P823" s="86">
        <v>8.66</v>
      </c>
      <c r="Q823" s="88">
        <v>2.0002</v>
      </c>
      <c r="R823" s="85">
        <v>0</v>
      </c>
      <c r="S823" s="86">
        <v>1.6</v>
      </c>
      <c r="T823" s="86">
        <v>3.75</v>
      </c>
      <c r="U823" s="88">
        <v>13.3997199759979</v>
      </c>
      <c r="V823" s="89">
        <v>2.68</v>
      </c>
      <c r="W823" s="85">
        <v>25.763177483233498</v>
      </c>
      <c r="X823" s="88">
        <v>36.366666666699999</v>
      </c>
      <c r="Y823" s="85">
        <v>100</v>
      </c>
      <c r="Z823" s="88"/>
      <c r="AA823" s="85">
        <v>0.96</v>
      </c>
      <c r="AB823" s="91">
        <v>0.96</v>
      </c>
      <c r="AC823" s="86">
        <v>0.24</v>
      </c>
      <c r="AD823" s="86">
        <v>0.24</v>
      </c>
      <c r="AE823" s="86">
        <v>0</v>
      </c>
      <c r="AF823" s="88">
        <v>16.453699072900001</v>
      </c>
      <c r="AG823" s="85">
        <v>7.3999999937300002E-4</v>
      </c>
      <c r="AH823" s="86">
        <v>0.69257199999999997</v>
      </c>
      <c r="AI823" s="88">
        <v>1.57137599867</v>
      </c>
      <c r="AJ823" s="150">
        <v>1</v>
      </c>
      <c r="AK823" s="151">
        <v>0</v>
      </c>
    </row>
    <row r="824" spans="1:37" x14ac:dyDescent="0.2">
      <c r="A824" s="149" t="s">
        <v>1923</v>
      </c>
      <c r="B824" s="66" t="s">
        <v>1924</v>
      </c>
      <c r="C824" s="67">
        <v>54</v>
      </c>
      <c r="D824" s="84" t="s">
        <v>342</v>
      </c>
      <c r="E824" s="85">
        <v>4.6024888298068802</v>
      </c>
      <c r="F824" s="91">
        <v>4.5766404490232997</v>
      </c>
      <c r="G824" s="86">
        <v>3.9533252095565201</v>
      </c>
      <c r="H824" s="86">
        <v>3.9296924042686801</v>
      </c>
      <c r="I824" s="86">
        <v>37.409999999999997</v>
      </c>
      <c r="J824" s="86">
        <v>34.94</v>
      </c>
      <c r="K824" s="87">
        <v>9.8500000000000004E-2</v>
      </c>
      <c r="L824" s="85">
        <v>36.109996523600003</v>
      </c>
      <c r="M824" s="86">
        <v>0</v>
      </c>
      <c r="N824" s="86">
        <v>24.139331317962402</v>
      </c>
      <c r="O824" s="86">
        <v>1.58537510430099</v>
      </c>
      <c r="P824" s="86">
        <v>1.825</v>
      </c>
      <c r="Q824" s="88">
        <v>1.0668</v>
      </c>
      <c r="R824" s="85">
        <v>0</v>
      </c>
      <c r="S824" s="86">
        <v>3.5</v>
      </c>
      <c r="T824" s="86">
        <v>1.68</v>
      </c>
      <c r="U824" s="88">
        <v>15.6072523171227</v>
      </c>
      <c r="V824" s="89">
        <v>3</v>
      </c>
      <c r="W824" s="85">
        <v>38.586834097036103</v>
      </c>
      <c r="X824" s="88">
        <v>56.566666666700002</v>
      </c>
      <c r="Y824" s="85">
        <v>100</v>
      </c>
      <c r="Z824" s="88"/>
      <c r="AA824" s="85">
        <v>0.2</v>
      </c>
      <c r="AB824" s="91">
        <v>0.22</v>
      </c>
      <c r="AC824" s="86">
        <v>0.09</v>
      </c>
      <c r="AD824" s="86">
        <v>0.11</v>
      </c>
      <c r="AE824" s="86">
        <v>0</v>
      </c>
      <c r="AF824" s="88">
        <v>13.821599149100001</v>
      </c>
      <c r="AG824" s="85">
        <v>0.146704994448</v>
      </c>
      <c r="AH824" s="86">
        <v>0.33035799999999998</v>
      </c>
      <c r="AI824" s="88">
        <v>0.52379199842900004</v>
      </c>
      <c r="AJ824" s="150">
        <v>1</v>
      </c>
      <c r="AK824" s="151">
        <v>0</v>
      </c>
    </row>
    <row r="825" spans="1:37" x14ac:dyDescent="0.2">
      <c r="A825" s="149" t="s">
        <v>1925</v>
      </c>
      <c r="B825" s="66" t="s">
        <v>1926</v>
      </c>
      <c r="C825" s="67">
        <v>54</v>
      </c>
      <c r="D825" s="84" t="s">
        <v>342</v>
      </c>
      <c r="E825" s="85">
        <v>33.888573622191799</v>
      </c>
      <c r="F825" s="91">
        <v>33.386743220838802</v>
      </c>
      <c r="G825" s="86">
        <v>31.639794817015499</v>
      </c>
      <c r="H825" s="86">
        <v>31.162443947435801</v>
      </c>
      <c r="I825" s="86">
        <v>17.86</v>
      </c>
      <c r="J825" s="86">
        <v>69.17</v>
      </c>
      <c r="K825" s="87">
        <v>2.47E-2</v>
      </c>
      <c r="L825" s="85">
        <v>13.5100002644</v>
      </c>
      <c r="M825" s="86">
        <v>7.9170253599365591E-3</v>
      </c>
      <c r="N825" s="86">
        <v>90.613326088433098</v>
      </c>
      <c r="O825" s="86">
        <v>36.7159445973045</v>
      </c>
      <c r="P825" s="86">
        <v>5.343</v>
      </c>
      <c r="Q825" s="88">
        <v>0.45739999999999997</v>
      </c>
      <c r="R825" s="85">
        <v>4.0371417036738001E-2</v>
      </c>
      <c r="S825" s="86">
        <v>0</v>
      </c>
      <c r="T825" s="86">
        <v>2.39</v>
      </c>
      <c r="U825" s="88">
        <v>9.3990274949650008</v>
      </c>
      <c r="V825" s="89">
        <v>3.44</v>
      </c>
      <c r="W825" s="85">
        <v>57.709412627213801</v>
      </c>
      <c r="X825" s="88">
        <v>61.566666666700002</v>
      </c>
      <c r="Y825" s="85">
        <v>-100</v>
      </c>
      <c r="Z825" s="88"/>
      <c r="AA825" s="85">
        <v>0.46</v>
      </c>
      <c r="AB825" s="91">
        <v>0.79</v>
      </c>
      <c r="AC825" s="86">
        <v>0.28999999999999998</v>
      </c>
      <c r="AD825" s="86">
        <v>0.34</v>
      </c>
      <c r="AE825" s="86">
        <v>0.02</v>
      </c>
      <c r="AF825" s="88">
        <v>99.999998956300004</v>
      </c>
      <c r="AG825" s="85">
        <v>0.17001500841600001</v>
      </c>
      <c r="AH825" s="86">
        <v>0.31636199999999998</v>
      </c>
      <c r="AI825" s="88">
        <v>0.98210997929999999</v>
      </c>
      <c r="AJ825" s="150">
        <v>1.1200000000000001</v>
      </c>
      <c r="AK825" s="151">
        <v>0</v>
      </c>
    </row>
    <row r="826" spans="1:37" x14ac:dyDescent="0.2">
      <c r="A826" s="149" t="s">
        <v>1927</v>
      </c>
      <c r="B826" s="66" t="s">
        <v>1928</v>
      </c>
      <c r="C826" s="67">
        <v>54</v>
      </c>
      <c r="D826" s="84" t="s">
        <v>342</v>
      </c>
      <c r="E826" s="85">
        <v>2.9768382529975401</v>
      </c>
      <c r="F826" s="91">
        <v>2.9768382529975401</v>
      </c>
      <c r="G826" s="86">
        <v>2.55405210189243</v>
      </c>
      <c r="H826" s="86">
        <v>2.55405210189243</v>
      </c>
      <c r="I826" s="86">
        <v>4.37</v>
      </c>
      <c r="J826" s="86">
        <v>6.47</v>
      </c>
      <c r="K826" s="87">
        <v>0</v>
      </c>
      <c r="L826" s="85">
        <v>39.229999988499998</v>
      </c>
      <c r="M826" s="86">
        <v>0</v>
      </c>
      <c r="N826" s="86">
        <v>24.303055671829199</v>
      </c>
      <c r="O826" s="86">
        <v>0.37334012133553901</v>
      </c>
      <c r="P826" s="86">
        <v>0.98699999999999999</v>
      </c>
      <c r="Q826" s="88">
        <v>0.89890000000000003</v>
      </c>
      <c r="R826" s="85">
        <v>0</v>
      </c>
      <c r="S826" s="86">
        <v>5.8</v>
      </c>
      <c r="T826" s="86">
        <v>1.57</v>
      </c>
      <c r="U826" s="88">
        <v>14.609717340010601</v>
      </c>
      <c r="V826" s="89">
        <v>2.95</v>
      </c>
      <c r="W826" s="85">
        <v>21.253597192567302</v>
      </c>
      <c r="X826" s="88">
        <v>38.6</v>
      </c>
      <c r="Y826" s="85">
        <v>100</v>
      </c>
      <c r="Z826" s="88"/>
      <c r="AA826" s="85">
        <v>0</v>
      </c>
      <c r="AB826" s="91">
        <v>0</v>
      </c>
      <c r="AC826" s="86">
        <v>0</v>
      </c>
      <c r="AD826" s="86">
        <v>0</v>
      </c>
      <c r="AE826" s="86">
        <v>0</v>
      </c>
      <c r="AF826" s="88">
        <v>0</v>
      </c>
      <c r="AG826" s="85">
        <v>0</v>
      </c>
      <c r="AH826" s="86">
        <v>4.7029000000000001E-2</v>
      </c>
      <c r="AI826" s="88">
        <v>1.1604999984999999E-2</v>
      </c>
      <c r="AJ826" s="150">
        <v>1</v>
      </c>
      <c r="AK826" s="151">
        <v>0</v>
      </c>
    </row>
    <row r="827" spans="1:37" x14ac:dyDescent="0.2">
      <c r="A827" s="149" t="s">
        <v>1929</v>
      </c>
      <c r="B827" s="66" t="s">
        <v>1930</v>
      </c>
      <c r="C827" s="67">
        <v>54</v>
      </c>
      <c r="D827" s="84" t="s">
        <v>342</v>
      </c>
      <c r="E827" s="85">
        <v>7.6200864856441601</v>
      </c>
      <c r="F827" s="91">
        <v>7.6200864856441601</v>
      </c>
      <c r="G827" s="86">
        <v>5.6936382406794204</v>
      </c>
      <c r="H827" s="86">
        <v>5.6936382406794204</v>
      </c>
      <c r="I827" s="86">
        <v>8.6300000000000008</v>
      </c>
      <c r="J827" s="86">
        <v>7.48</v>
      </c>
      <c r="K827" s="87">
        <v>4.3299999999999998E-2</v>
      </c>
      <c r="L827" s="85">
        <v>41.560000078800002</v>
      </c>
      <c r="M827" s="86">
        <v>0</v>
      </c>
      <c r="N827" s="86">
        <v>74.900398406374507</v>
      </c>
      <c r="O827" s="86">
        <v>1.2050808815546601</v>
      </c>
      <c r="P827" s="86">
        <v>0.78100000000000003</v>
      </c>
      <c r="Q827" s="88">
        <v>0.80079999999999996</v>
      </c>
      <c r="R827" s="85">
        <v>0</v>
      </c>
      <c r="S827" s="86">
        <v>0</v>
      </c>
      <c r="T827" s="86">
        <v>1.71</v>
      </c>
      <c r="U827" s="88">
        <v>11.278195488721799</v>
      </c>
      <c r="V827" s="89">
        <v>3.13</v>
      </c>
      <c r="W827" s="85">
        <v>41.906261625092498</v>
      </c>
      <c r="X827" s="88">
        <v>46.0333333333</v>
      </c>
      <c r="Y827" s="85">
        <v>100</v>
      </c>
      <c r="Z827" s="88"/>
      <c r="AA827" s="85">
        <v>0</v>
      </c>
      <c r="AB827" s="91">
        <v>0</v>
      </c>
      <c r="AC827" s="86">
        <v>0</v>
      </c>
      <c r="AD827" s="86">
        <v>0</v>
      </c>
      <c r="AE827" s="86">
        <v>0</v>
      </c>
      <c r="AF827" s="88">
        <v>45.721401301299998</v>
      </c>
      <c r="AG827" s="85">
        <v>0</v>
      </c>
      <c r="AH827" s="86">
        <v>2.7719000000000001E-2</v>
      </c>
      <c r="AI827" s="88">
        <v>0</v>
      </c>
      <c r="AJ827" s="150">
        <v>1</v>
      </c>
      <c r="AK827" s="151">
        <v>0</v>
      </c>
    </row>
    <row r="828" spans="1:37" x14ac:dyDescent="0.2">
      <c r="A828" s="149" t="s">
        <v>1931</v>
      </c>
      <c r="B828" s="66" t="s">
        <v>1932</v>
      </c>
      <c r="C828" s="67">
        <v>54</v>
      </c>
      <c r="D828" s="84" t="s">
        <v>342</v>
      </c>
      <c r="E828" s="85">
        <v>7.4820666485063096</v>
      </c>
      <c r="F828" s="91">
        <v>7.4820666485063096</v>
      </c>
      <c r="G828" s="86">
        <v>5.3573050031780598</v>
      </c>
      <c r="H828" s="86">
        <v>5.3573050031780598</v>
      </c>
      <c r="I828" s="86">
        <v>5.72</v>
      </c>
      <c r="J828" s="86">
        <v>4.93</v>
      </c>
      <c r="K828" s="87">
        <v>2.0199999999999999E-2</v>
      </c>
      <c r="L828" s="85">
        <v>39.4699999869</v>
      </c>
      <c r="M828" s="86">
        <v>0</v>
      </c>
      <c r="N828" s="86">
        <v>47.658739887227298</v>
      </c>
      <c r="O828" s="86">
        <v>0.91591591591591603</v>
      </c>
      <c r="P828" s="86">
        <v>0.92800000000000005</v>
      </c>
      <c r="Q828" s="88">
        <v>1.3116000000000001</v>
      </c>
      <c r="R828" s="85">
        <v>0</v>
      </c>
      <c r="S828" s="86">
        <v>5.3</v>
      </c>
      <c r="T828" s="86">
        <v>1.82</v>
      </c>
      <c r="U828" s="88">
        <v>16.662126577680901</v>
      </c>
      <c r="V828" s="89">
        <v>2.96</v>
      </c>
      <c r="W828" s="85">
        <v>20.4658517968277</v>
      </c>
      <c r="X828" s="88">
        <v>46.366666666699999</v>
      </c>
      <c r="Y828" s="85"/>
      <c r="Z828" s="88"/>
      <c r="AA828" s="85">
        <v>0</v>
      </c>
      <c r="AB828" s="91">
        <v>0</v>
      </c>
      <c r="AC828" s="86">
        <v>0</v>
      </c>
      <c r="AD828" s="86">
        <v>0</v>
      </c>
      <c r="AE828" s="86">
        <v>0</v>
      </c>
      <c r="AF828" s="88">
        <v>14.2889995528</v>
      </c>
      <c r="AG828" s="85">
        <v>0</v>
      </c>
      <c r="AH828" s="86">
        <v>1.8405000000000001E-2</v>
      </c>
      <c r="AI828" s="88">
        <v>0.130947999954</v>
      </c>
      <c r="AJ828" s="150">
        <v>1</v>
      </c>
      <c r="AK828" s="151">
        <v>0</v>
      </c>
    </row>
    <row r="829" spans="1:37" x14ac:dyDescent="0.2">
      <c r="A829" s="149" t="s">
        <v>1933</v>
      </c>
      <c r="B829" s="66" t="s">
        <v>1934</v>
      </c>
      <c r="C829" s="67">
        <v>54</v>
      </c>
      <c r="D829" s="84" t="s">
        <v>342</v>
      </c>
      <c r="E829" s="85">
        <v>14.474659407888501</v>
      </c>
      <c r="F829" s="91">
        <v>14.4376019081243</v>
      </c>
      <c r="G829" s="86">
        <v>10.6671697502998</v>
      </c>
      <c r="H829" s="86">
        <v>10.6375237504885</v>
      </c>
      <c r="I829" s="86">
        <v>13.16</v>
      </c>
      <c r="J829" s="86">
        <v>11.69</v>
      </c>
      <c r="K829" s="87">
        <v>9.7299999999999998E-2</v>
      </c>
      <c r="L829" s="85">
        <v>38.679999808700003</v>
      </c>
      <c r="M829" s="86">
        <v>0</v>
      </c>
      <c r="N829" s="86">
        <v>73.825212073387306</v>
      </c>
      <c r="O829" s="86">
        <v>14.640712362807999</v>
      </c>
      <c r="P829" s="86">
        <v>1.4430000000000001</v>
      </c>
      <c r="Q829" s="88">
        <v>0.98070000000000002</v>
      </c>
      <c r="R829" s="85">
        <v>0</v>
      </c>
      <c r="S829" s="86">
        <v>0.9</v>
      </c>
      <c r="T829" s="86">
        <v>2.2200000000000002</v>
      </c>
      <c r="U829" s="88">
        <v>11.3631769731434</v>
      </c>
      <c r="V829" s="89">
        <v>3.14</v>
      </c>
      <c r="W829" s="85">
        <v>56.814204753714002</v>
      </c>
      <c r="X829" s="88">
        <v>70.666666666699996</v>
      </c>
      <c r="Y829" s="85">
        <v>-82.24</v>
      </c>
      <c r="Z829" s="88">
        <v>100</v>
      </c>
      <c r="AA829" s="85">
        <v>0.19</v>
      </c>
      <c r="AB829" s="91">
        <v>0.22</v>
      </c>
      <c r="AC829" s="86">
        <v>7.0000000000000007E-2</v>
      </c>
      <c r="AD829" s="86">
        <v>0.1</v>
      </c>
      <c r="AE829" s="86">
        <v>0</v>
      </c>
      <c r="AF829" s="88">
        <v>76.058195069700005</v>
      </c>
      <c r="AG829" s="85">
        <v>4.3321958621900001E-9</v>
      </c>
      <c r="AH829" s="86">
        <v>0.111681</v>
      </c>
      <c r="AI829" s="88">
        <v>0.19642203003799999</v>
      </c>
      <c r="AJ829" s="150">
        <v>1</v>
      </c>
      <c r="AK829" s="151">
        <v>0</v>
      </c>
    </row>
    <row r="830" spans="1:37" x14ac:dyDescent="0.2">
      <c r="A830" s="149" t="s">
        <v>1935</v>
      </c>
      <c r="B830" s="66" t="s">
        <v>1936</v>
      </c>
      <c r="C830" s="67">
        <v>54</v>
      </c>
      <c r="D830" s="84" t="s">
        <v>342</v>
      </c>
      <c r="E830" s="85">
        <v>33.419057479710098</v>
      </c>
      <c r="F830" s="91">
        <v>33.248722487558901</v>
      </c>
      <c r="G830" s="86">
        <v>19.650312280818898</v>
      </c>
      <c r="H830" s="86">
        <v>19.500016699509001</v>
      </c>
      <c r="I830" s="86">
        <v>64.17</v>
      </c>
      <c r="J830" s="86">
        <v>64.510000000000005</v>
      </c>
      <c r="K830" s="87">
        <v>7.4200000000000002E-2</v>
      </c>
      <c r="L830" s="85">
        <v>15.0200000072</v>
      </c>
      <c r="M830" s="86">
        <v>6.4696257315230501E-3</v>
      </c>
      <c r="N830" s="86">
        <v>57.818832747906001</v>
      </c>
      <c r="O830" s="86">
        <v>16.205813835713599</v>
      </c>
      <c r="P830" s="86">
        <v>4.0730000000000004</v>
      </c>
      <c r="Q830" s="88">
        <v>3.7667000000000002</v>
      </c>
      <c r="R830" s="85">
        <v>1.4009526478005E-2</v>
      </c>
      <c r="S830" s="86">
        <v>2.1</v>
      </c>
      <c r="T830" s="86">
        <v>2.46</v>
      </c>
      <c r="U830" s="88">
        <v>10.3353261414114</v>
      </c>
      <c r="V830" s="89">
        <v>3.69</v>
      </c>
      <c r="W830" s="85">
        <v>52.156289069257603</v>
      </c>
      <c r="X830" s="88">
        <v>70.933333333299998</v>
      </c>
      <c r="Y830" s="85"/>
      <c r="Z830" s="88"/>
      <c r="AA830" s="85">
        <v>0.14000000000000001</v>
      </c>
      <c r="AB830" s="91">
        <v>0.28000000000000003</v>
      </c>
      <c r="AC830" s="86">
        <v>0.14000000000000001</v>
      </c>
      <c r="AD830" s="86">
        <v>0.26</v>
      </c>
      <c r="AE830" s="86">
        <v>0.01</v>
      </c>
      <c r="AF830" s="88">
        <v>73.614303624399994</v>
      </c>
      <c r="AG830" s="85">
        <v>1.2750000012900001E-3</v>
      </c>
      <c r="AH830" s="86">
        <v>0.252946</v>
      </c>
      <c r="AI830" s="88">
        <v>0.13926000014100001</v>
      </c>
      <c r="AJ830" s="150">
        <v>1</v>
      </c>
      <c r="AK830" s="151">
        <v>0</v>
      </c>
    </row>
    <row r="831" spans="1:37" x14ac:dyDescent="0.2">
      <c r="A831" s="149" t="s">
        <v>1937</v>
      </c>
      <c r="B831" s="66" t="s">
        <v>1938</v>
      </c>
      <c r="C831" s="67">
        <v>54</v>
      </c>
      <c r="D831" s="84" t="s">
        <v>342</v>
      </c>
      <c r="E831" s="85">
        <v>38.018413537359898</v>
      </c>
      <c r="F831" s="91">
        <v>37.7488171859682</v>
      </c>
      <c r="G831" s="86">
        <v>16.733088956140001</v>
      </c>
      <c r="H831" s="86">
        <v>16.543412471761599</v>
      </c>
      <c r="I831" s="86">
        <v>34.29</v>
      </c>
      <c r="J831" s="86">
        <v>60.93</v>
      </c>
      <c r="K831" s="87">
        <v>0</v>
      </c>
      <c r="L831" s="85">
        <v>8.4200000124199992</v>
      </c>
      <c r="M831" s="86">
        <v>2.8534126160782401E-3</v>
      </c>
      <c r="N831" s="86">
        <v>56.560643951234802</v>
      </c>
      <c r="O831" s="86">
        <v>18.383392226148398</v>
      </c>
      <c r="P831" s="86">
        <v>4.2670000000000003</v>
      </c>
      <c r="Q831" s="88">
        <v>1.5866</v>
      </c>
      <c r="R831" s="85">
        <v>2.5720164609053499E-2</v>
      </c>
      <c r="S831" s="86">
        <v>3.1</v>
      </c>
      <c r="T831" s="86">
        <v>2.1800000000000002</v>
      </c>
      <c r="U831" s="88">
        <v>6.3861301734793896</v>
      </c>
      <c r="V831" s="89">
        <v>3.67</v>
      </c>
      <c r="W831" s="85">
        <v>47.574593185071599</v>
      </c>
      <c r="X831" s="88">
        <v>63.5</v>
      </c>
      <c r="Y831" s="85">
        <v>-99.22</v>
      </c>
      <c r="Z831" s="88"/>
      <c r="AA831" s="85">
        <v>0.06</v>
      </c>
      <c r="AB831" s="91">
        <v>0.15</v>
      </c>
      <c r="AC831" s="86">
        <v>0.01</v>
      </c>
      <c r="AD831" s="86">
        <v>0.05</v>
      </c>
      <c r="AE831" s="86">
        <v>0</v>
      </c>
      <c r="AF831" s="88">
        <v>73.404899603499999</v>
      </c>
      <c r="AG831" s="85">
        <v>0.102764996624</v>
      </c>
      <c r="AH831" s="86">
        <v>0.34476800000000002</v>
      </c>
      <c r="AI831" s="88">
        <v>0.12765499622099999</v>
      </c>
      <c r="AJ831" s="150">
        <v>1</v>
      </c>
      <c r="AK831" s="151">
        <v>0</v>
      </c>
    </row>
    <row r="832" spans="1:37" x14ac:dyDescent="0.2">
      <c r="A832" s="149" t="s">
        <v>1939</v>
      </c>
      <c r="B832" s="66" t="s">
        <v>1940</v>
      </c>
      <c r="C832" s="67">
        <v>54</v>
      </c>
      <c r="D832" s="84" t="s">
        <v>342</v>
      </c>
      <c r="E832" s="85">
        <v>31.820526709484401</v>
      </c>
      <c r="F832" s="91">
        <v>31.749593747581802</v>
      </c>
      <c r="G832" s="86">
        <v>16.050194743222701</v>
      </c>
      <c r="H832" s="86">
        <v>16.010214346514001</v>
      </c>
      <c r="I832" s="86">
        <v>44.87</v>
      </c>
      <c r="J832" s="86">
        <v>134.22999999999999</v>
      </c>
      <c r="K832" s="87">
        <v>0.44419999999999998</v>
      </c>
      <c r="L832" s="85">
        <v>13.969999785700001</v>
      </c>
      <c r="M832" s="86">
        <v>1.9821888774521199E-5</v>
      </c>
      <c r="N832" s="86">
        <v>62.346697052385402</v>
      </c>
      <c r="O832" s="86">
        <v>21.825103098234099</v>
      </c>
      <c r="P832" s="86">
        <v>5.6289999999999996</v>
      </c>
      <c r="Q832" s="88">
        <v>2.6366999999999998</v>
      </c>
      <c r="R832" s="85">
        <v>2.71517784414879E-2</v>
      </c>
      <c r="S832" s="86">
        <v>3.8</v>
      </c>
      <c r="T832" s="86">
        <v>2.2599999999999998</v>
      </c>
      <c r="U832" s="88">
        <v>8.2669142871882197</v>
      </c>
      <c r="V832" s="89">
        <v>3.17</v>
      </c>
      <c r="W832" s="85">
        <v>57.348638030504503</v>
      </c>
      <c r="X832" s="88">
        <v>54</v>
      </c>
      <c r="Y832" s="85">
        <v>-99.48</v>
      </c>
      <c r="Z832" s="88"/>
      <c r="AA832" s="85">
        <v>0.66</v>
      </c>
      <c r="AB832" s="91">
        <v>0.7</v>
      </c>
      <c r="AC832" s="86">
        <v>0.23</v>
      </c>
      <c r="AD832" s="86">
        <v>0.25</v>
      </c>
      <c r="AE832" s="86">
        <v>0</v>
      </c>
      <c r="AF832" s="88">
        <v>90.691100398200007</v>
      </c>
      <c r="AG832" s="85">
        <v>3.2380725936900001E-9</v>
      </c>
      <c r="AH832" s="86">
        <v>0.67336200000000002</v>
      </c>
      <c r="AI832" s="88">
        <v>0.1044450034</v>
      </c>
      <c r="AJ832" s="150">
        <v>1</v>
      </c>
      <c r="AK832" s="151">
        <v>0</v>
      </c>
    </row>
    <row r="833" spans="1:37" x14ac:dyDescent="0.2">
      <c r="A833" s="149" t="s">
        <v>1941</v>
      </c>
      <c r="B833" s="66" t="s">
        <v>1942</v>
      </c>
      <c r="C833" s="67">
        <v>53</v>
      </c>
      <c r="D833" s="84" t="s">
        <v>342</v>
      </c>
      <c r="E833" s="85">
        <v>15.8462212338691</v>
      </c>
      <c r="F833" s="91">
        <v>15.8462212338691</v>
      </c>
      <c r="G833" s="86">
        <v>12.7733414198592</v>
      </c>
      <c r="H833" s="86">
        <v>12.7733414198592</v>
      </c>
      <c r="I833" s="86">
        <v>17.43</v>
      </c>
      <c r="J833" s="86">
        <v>22.14</v>
      </c>
      <c r="K833" s="87">
        <v>0</v>
      </c>
      <c r="L833" s="85">
        <v>20.029999802300001</v>
      </c>
      <c r="M833" s="86">
        <v>8.0003424758779799E-3</v>
      </c>
      <c r="N833" s="86">
        <v>23.328089994756699</v>
      </c>
      <c r="O833" s="86">
        <v>6.9724770642201799</v>
      </c>
      <c r="P833" s="86">
        <v>1.2949999999999999</v>
      </c>
      <c r="Q833" s="88">
        <v>0.86109999999999998</v>
      </c>
      <c r="R833" s="85">
        <v>3.8505968425105903E-2</v>
      </c>
      <c r="S833" s="86">
        <v>0.9</v>
      </c>
      <c r="T833" s="86">
        <v>1.32</v>
      </c>
      <c r="U833" s="88">
        <v>15.883284477239799</v>
      </c>
      <c r="V833" s="89">
        <v>3.41</v>
      </c>
      <c r="W833" s="85">
        <v>43.371288776657401</v>
      </c>
      <c r="X833" s="88"/>
      <c r="Y833" s="85">
        <v>100</v>
      </c>
      <c r="Z833" s="88"/>
      <c r="AA833" s="85">
        <v>0.55000000000000004</v>
      </c>
      <c r="AB833" s="91">
        <v>0.55000000000000004</v>
      </c>
      <c r="AC833" s="86">
        <v>0.25</v>
      </c>
      <c r="AD833" s="86">
        <v>0.25</v>
      </c>
      <c r="AE833" s="86">
        <v>0.5</v>
      </c>
      <c r="AF833" s="88">
        <v>0</v>
      </c>
      <c r="AG833" s="85">
        <v>3.6210064638300003E-2</v>
      </c>
      <c r="AH833" s="86">
        <v>4.3062000000000003E-2</v>
      </c>
      <c r="AI833" s="88">
        <v>5.5360022444000002E-3</v>
      </c>
      <c r="AJ833" s="150">
        <v>1.01</v>
      </c>
      <c r="AK833" s="151">
        <v>0</v>
      </c>
    </row>
    <row r="834" spans="1:37" x14ac:dyDescent="0.2">
      <c r="A834" s="149" t="s">
        <v>1943</v>
      </c>
      <c r="B834" s="66" t="s">
        <v>1944</v>
      </c>
      <c r="C834" s="67">
        <v>53</v>
      </c>
      <c r="D834" s="84" t="s">
        <v>342</v>
      </c>
      <c r="E834" s="85">
        <v>11.5019872446622</v>
      </c>
      <c r="F834" s="91">
        <v>10.450134023477201</v>
      </c>
      <c r="G834" s="86">
        <v>8.1782050097051506</v>
      </c>
      <c r="H834" s="86">
        <v>7.26129956557907</v>
      </c>
      <c r="I834" s="86">
        <v>57.78</v>
      </c>
      <c r="J834" s="86">
        <v>432.07</v>
      </c>
      <c r="K834" s="87">
        <v>0</v>
      </c>
      <c r="L834" s="85">
        <v>17.560000023099999</v>
      </c>
      <c r="M834" s="86">
        <v>0</v>
      </c>
      <c r="N834" s="86">
        <v>20.533435426237901</v>
      </c>
      <c r="O834" s="86">
        <v>20.777118186724199</v>
      </c>
      <c r="P834" s="86">
        <v>12.487</v>
      </c>
      <c r="Q834" s="88">
        <v>6.1600000000000002E-2</v>
      </c>
      <c r="R834" s="85">
        <v>0</v>
      </c>
      <c r="S834" s="86">
        <v>0.4</v>
      </c>
      <c r="T834" s="86">
        <v>1.47</v>
      </c>
      <c r="U834" s="88">
        <v>3.7600517607912001</v>
      </c>
      <c r="V834" s="89">
        <v>2.37</v>
      </c>
      <c r="W834" s="85">
        <v>46.6</v>
      </c>
      <c r="X834" s="88">
        <v>46.6</v>
      </c>
      <c r="Y834" s="85"/>
      <c r="Z834" s="88"/>
      <c r="AA834" s="85">
        <v>0.7</v>
      </c>
      <c r="AB834" s="91">
        <v>1.91</v>
      </c>
      <c r="AC834" s="86">
        <v>0.19</v>
      </c>
      <c r="AD834" s="86">
        <v>0.93</v>
      </c>
      <c r="AE834" s="86">
        <v>4.68</v>
      </c>
      <c r="AF834" s="88">
        <v>8.7999998437499997E-3</v>
      </c>
      <c r="AG834" s="85">
        <v>0.28738486443099998</v>
      </c>
      <c r="AH834" s="86">
        <v>1.6477649999999999</v>
      </c>
      <c r="AI834" s="88">
        <v>0.107951947972</v>
      </c>
      <c r="AJ834" s="150">
        <v>1</v>
      </c>
      <c r="AK834" s="151">
        <v>0</v>
      </c>
    </row>
    <row r="835" spans="1:37" x14ac:dyDescent="0.2">
      <c r="A835" s="149" t="s">
        <v>1945</v>
      </c>
      <c r="B835" s="66" t="s">
        <v>1946</v>
      </c>
      <c r="C835" s="67">
        <v>53</v>
      </c>
      <c r="D835" s="84" t="s">
        <v>342</v>
      </c>
      <c r="E835" s="85">
        <v>5.9915083968308096</v>
      </c>
      <c r="F835" s="91">
        <v>5.9687630311990603</v>
      </c>
      <c r="G835" s="86">
        <v>4.83528564388339</v>
      </c>
      <c r="H835" s="86">
        <v>4.8144357253876198</v>
      </c>
      <c r="I835" s="86">
        <v>8.69</v>
      </c>
      <c r="J835" s="86">
        <v>11.71</v>
      </c>
      <c r="K835" s="87">
        <v>0</v>
      </c>
      <c r="L835" s="85">
        <v>22.609998277399999</v>
      </c>
      <c r="M835" s="86">
        <v>0</v>
      </c>
      <c r="N835" s="86">
        <v>13.0563535911602</v>
      </c>
      <c r="O835" s="86">
        <v>4.6810699588477398</v>
      </c>
      <c r="P835" s="86">
        <v>0.90600000000000003</v>
      </c>
      <c r="Q835" s="88">
        <v>0.61080000000000001</v>
      </c>
      <c r="R835" s="85">
        <v>0</v>
      </c>
      <c r="S835" s="86">
        <v>3.3</v>
      </c>
      <c r="T835" s="86">
        <v>0.86</v>
      </c>
      <c r="U835" s="88">
        <v>12.646423291254401</v>
      </c>
      <c r="V835" s="89">
        <v>3.26</v>
      </c>
      <c r="W835" s="85">
        <v>45.851405526400399</v>
      </c>
      <c r="X835" s="88">
        <v>51.0333333333</v>
      </c>
      <c r="Y835" s="85">
        <v>100</v>
      </c>
      <c r="Z835" s="88"/>
      <c r="AA835" s="85">
        <v>0</v>
      </c>
      <c r="AB835" s="91">
        <v>0</v>
      </c>
      <c r="AC835" s="86">
        <v>0</v>
      </c>
      <c r="AD835" s="86">
        <v>0</v>
      </c>
      <c r="AE835" s="86">
        <v>7.0000000000000007E-2</v>
      </c>
      <c r="AF835" s="88">
        <v>1.8918760551E-8</v>
      </c>
      <c r="AG835" s="85">
        <v>0.62022603890299999</v>
      </c>
      <c r="AH835" s="86">
        <v>3.7262000000000003E-2</v>
      </c>
      <c r="AI835" s="88">
        <v>1.3840078629400001E-3</v>
      </c>
      <c r="AJ835" s="150">
        <v>1</v>
      </c>
      <c r="AK835" s="151">
        <v>0</v>
      </c>
    </row>
    <row r="836" spans="1:37" x14ac:dyDescent="0.2">
      <c r="A836" s="149" t="s">
        <v>1947</v>
      </c>
      <c r="B836" s="66" t="s">
        <v>1948</v>
      </c>
      <c r="C836" s="67">
        <v>53</v>
      </c>
      <c r="D836" s="84" t="s">
        <v>342</v>
      </c>
      <c r="E836" s="85">
        <v>7.5124373665830104</v>
      </c>
      <c r="F836" s="91">
        <v>7.4356249051008803</v>
      </c>
      <c r="G836" s="86">
        <v>4.8659801180768296</v>
      </c>
      <c r="H836" s="86">
        <v>4.7989925063191601</v>
      </c>
      <c r="I836" s="86">
        <v>26.28</v>
      </c>
      <c r="J836" s="86">
        <v>46.69</v>
      </c>
      <c r="K836" s="87">
        <v>0</v>
      </c>
      <c r="L836" s="85">
        <v>23.059999809800001</v>
      </c>
      <c r="M836" s="86">
        <v>0</v>
      </c>
      <c r="N836" s="86">
        <v>24.681959330862501</v>
      </c>
      <c r="O836" s="86">
        <v>6.8161501787842704</v>
      </c>
      <c r="P836" s="86">
        <v>1.7749999999999999</v>
      </c>
      <c r="Q836" s="88">
        <v>0.37709999999999999</v>
      </c>
      <c r="R836" s="85">
        <v>0</v>
      </c>
      <c r="S836" s="86">
        <v>0.5</v>
      </c>
      <c r="T836" s="86">
        <v>1.1399999999999999</v>
      </c>
      <c r="U836" s="88">
        <v>10.070470967569101</v>
      </c>
      <c r="V836" s="89">
        <v>3.16</v>
      </c>
      <c r="W836" s="85">
        <v>48.146076072556703</v>
      </c>
      <c r="X836" s="88">
        <v>63.066666666700002</v>
      </c>
      <c r="Y836" s="85">
        <v>100</v>
      </c>
      <c r="Z836" s="88"/>
      <c r="AA836" s="85">
        <v>0.04</v>
      </c>
      <c r="AB836" s="91">
        <v>0.08</v>
      </c>
      <c r="AC836" s="86">
        <v>0</v>
      </c>
      <c r="AD836" s="86">
        <v>0</v>
      </c>
      <c r="AE836" s="86">
        <v>1.1000000000000001</v>
      </c>
      <c r="AF836" s="88">
        <v>3.8899998594700003E-2</v>
      </c>
      <c r="AG836" s="85">
        <v>0.92258989903900002</v>
      </c>
      <c r="AH836" s="86">
        <v>0.36606499999999997</v>
      </c>
      <c r="AI836" s="88">
        <v>3.45999966891E-2</v>
      </c>
      <c r="AJ836" s="150">
        <v>1</v>
      </c>
      <c r="AK836" s="151">
        <v>0</v>
      </c>
    </row>
    <row r="837" spans="1:37" x14ac:dyDescent="0.2">
      <c r="A837" s="149" t="s">
        <v>1949</v>
      </c>
      <c r="B837" s="66" t="s">
        <v>1950</v>
      </c>
      <c r="C837" s="67">
        <v>53</v>
      </c>
      <c r="D837" s="84" t="s">
        <v>342</v>
      </c>
      <c r="E837" s="85">
        <v>19.931560479076602</v>
      </c>
      <c r="F837" s="91">
        <v>17.579676942261401</v>
      </c>
      <c r="G837" s="86">
        <v>10.1151291940956</v>
      </c>
      <c r="H837" s="86">
        <v>8.8333381666328297</v>
      </c>
      <c r="I837" s="86">
        <v>357.96</v>
      </c>
      <c r="J837" s="86">
        <v>312.57</v>
      </c>
      <c r="K837" s="87">
        <v>0</v>
      </c>
      <c r="L837" s="85">
        <v>8.3200029681600007</v>
      </c>
      <c r="M837" s="86">
        <v>7.3683189395934795E-2</v>
      </c>
      <c r="N837" s="86">
        <v>31.457647410954799</v>
      </c>
      <c r="O837" s="86">
        <v>36.095764272559897</v>
      </c>
      <c r="P837" s="86">
        <v>5.4649999999999999</v>
      </c>
      <c r="Q837" s="88">
        <v>0.74109999999999998</v>
      </c>
      <c r="R837" s="85">
        <v>0.13966480446927401</v>
      </c>
      <c r="S837" s="86">
        <v>0.3</v>
      </c>
      <c r="T837" s="86">
        <v>3.3</v>
      </c>
      <c r="U837" s="88">
        <v>2.38088333381666</v>
      </c>
      <c r="V837" s="89">
        <v>3.06</v>
      </c>
      <c r="W837" s="85">
        <v>45.8</v>
      </c>
      <c r="X837" s="88"/>
      <c r="Y837" s="85"/>
      <c r="Z837" s="88"/>
      <c r="AA837" s="85">
        <v>0</v>
      </c>
      <c r="AB837" s="91">
        <v>0</v>
      </c>
      <c r="AC837" s="86">
        <v>0</v>
      </c>
      <c r="AD837" s="86">
        <v>0</v>
      </c>
      <c r="AE837" s="86">
        <v>6.43</v>
      </c>
      <c r="AF837" s="88">
        <v>1.5356918908900001E-9</v>
      </c>
      <c r="AG837" s="85">
        <v>0.12673500250899999</v>
      </c>
      <c r="AH837" s="86">
        <v>0.68965799999999999</v>
      </c>
      <c r="AI837" s="88">
        <v>1.52240074623E-2</v>
      </c>
      <c r="AJ837" s="150">
        <v>1</v>
      </c>
      <c r="AK837" s="151">
        <v>0</v>
      </c>
    </row>
    <row r="838" spans="1:37" x14ac:dyDescent="0.2">
      <c r="A838" s="149" t="s">
        <v>1951</v>
      </c>
      <c r="B838" s="66" t="s">
        <v>1952</v>
      </c>
      <c r="C838" s="67">
        <v>53</v>
      </c>
      <c r="D838" s="84" t="s">
        <v>342</v>
      </c>
      <c r="E838" s="85">
        <v>19.440305537001802</v>
      </c>
      <c r="F838" s="91">
        <v>19.2878795663567</v>
      </c>
      <c r="G838" s="86">
        <v>13.5744746441967</v>
      </c>
      <c r="H838" s="86">
        <v>13.475140865574</v>
      </c>
      <c r="I838" s="86">
        <v>28.37</v>
      </c>
      <c r="J838" s="86">
        <v>40.799999999999997</v>
      </c>
      <c r="K838" s="87">
        <v>0</v>
      </c>
      <c r="L838" s="85">
        <v>19.689997715000001</v>
      </c>
      <c r="M838" s="86">
        <v>0</v>
      </c>
      <c r="N838" s="86">
        <v>42.9651531151003</v>
      </c>
      <c r="O838" s="86">
        <v>22.673001949317701</v>
      </c>
      <c r="P838" s="86">
        <v>1.762</v>
      </c>
      <c r="Q838" s="88">
        <v>0.68510000000000004</v>
      </c>
      <c r="R838" s="85">
        <v>0</v>
      </c>
      <c r="S838" s="86">
        <v>0.5</v>
      </c>
      <c r="T838" s="86">
        <v>1.28</v>
      </c>
      <c r="U838" s="88">
        <v>12.113583037901</v>
      </c>
      <c r="V838" s="89">
        <v>3.5</v>
      </c>
      <c r="W838" s="85">
        <v>59.559088586531402</v>
      </c>
      <c r="X838" s="88">
        <v>73.3</v>
      </c>
      <c r="Y838" s="85">
        <v>-99.62</v>
      </c>
      <c r="Z838" s="88"/>
      <c r="AA838" s="85">
        <v>0</v>
      </c>
      <c r="AB838" s="91">
        <v>0.1</v>
      </c>
      <c r="AC838" s="86">
        <v>0</v>
      </c>
      <c r="AD838" s="86">
        <v>0.01</v>
      </c>
      <c r="AE838" s="86">
        <v>2.79</v>
      </c>
      <c r="AF838" s="88">
        <v>0</v>
      </c>
      <c r="AG838" s="85">
        <v>0.28049999399999997</v>
      </c>
      <c r="AH838" s="86">
        <v>0.15770100000000001</v>
      </c>
      <c r="AI838" s="88">
        <v>1.6608002237599999E-2</v>
      </c>
      <c r="AJ838" s="150">
        <v>1.01</v>
      </c>
      <c r="AK838" s="151">
        <v>0</v>
      </c>
    </row>
    <row r="839" spans="1:37" x14ac:dyDescent="0.2">
      <c r="A839" s="149" t="s">
        <v>1953</v>
      </c>
      <c r="B839" s="66" t="s">
        <v>1954</v>
      </c>
      <c r="C839" s="67">
        <v>53</v>
      </c>
      <c r="D839" s="84" t="s">
        <v>342</v>
      </c>
      <c r="E839" s="85">
        <v>24.113383380792101</v>
      </c>
      <c r="F839" s="91">
        <v>21.831663030213399</v>
      </c>
      <c r="G839" s="86">
        <v>14.6740135350024</v>
      </c>
      <c r="H839" s="86">
        <v>13.111571317628799</v>
      </c>
      <c r="I839" s="86">
        <v>141.26</v>
      </c>
      <c r="J839" s="86">
        <v>186.88</v>
      </c>
      <c r="K839" s="87">
        <v>0</v>
      </c>
      <c r="L839" s="85">
        <v>4.2900002260600001</v>
      </c>
      <c r="M839" s="86">
        <v>2.8246183026412901E-4</v>
      </c>
      <c r="N839" s="86">
        <v>30.858180106894402</v>
      </c>
      <c r="O839" s="86">
        <v>37.430990062569002</v>
      </c>
      <c r="P839" s="86">
        <v>6.8239999999999998</v>
      </c>
      <c r="Q839" s="88">
        <v>0.92449999999999999</v>
      </c>
      <c r="R839" s="85">
        <v>3.4482758620689703E-2</v>
      </c>
      <c r="S839" s="86">
        <v>0.6</v>
      </c>
      <c r="T839" s="86">
        <v>2.98</v>
      </c>
      <c r="U839" s="88">
        <v>4.3563477682038396</v>
      </c>
      <c r="V839" s="89">
        <v>3.15</v>
      </c>
      <c r="W839" s="85">
        <v>65.864079335790507</v>
      </c>
      <c r="X839" s="88">
        <v>62.8</v>
      </c>
      <c r="Y839" s="85">
        <v>-100</v>
      </c>
      <c r="Z839" s="88">
        <v>-100</v>
      </c>
      <c r="AA839" s="85">
        <v>0</v>
      </c>
      <c r="AB839" s="91">
        <v>1.49</v>
      </c>
      <c r="AC839" s="86">
        <v>0</v>
      </c>
      <c r="AD839" s="86">
        <v>0</v>
      </c>
      <c r="AE839" s="86">
        <v>4.87</v>
      </c>
      <c r="AF839" s="88">
        <v>1.5978364766100001E-10</v>
      </c>
      <c r="AG839" s="85">
        <v>0.42380992964399999</v>
      </c>
      <c r="AH839" s="86">
        <v>0.68769899999999995</v>
      </c>
      <c r="AI839" s="88">
        <v>5.6743992827299999E-2</v>
      </c>
      <c r="AJ839" s="150">
        <v>1</v>
      </c>
      <c r="AK839" s="151">
        <v>0</v>
      </c>
    </row>
    <row r="840" spans="1:37" x14ac:dyDescent="0.2">
      <c r="A840" s="149" t="s">
        <v>1955</v>
      </c>
      <c r="B840" s="66" t="s">
        <v>1956</v>
      </c>
      <c r="C840" s="67">
        <v>53</v>
      </c>
      <c r="D840" s="84" t="s">
        <v>342</v>
      </c>
      <c r="E840" s="85">
        <v>27.6145909680329</v>
      </c>
      <c r="F840" s="91">
        <v>27.583582341997001</v>
      </c>
      <c r="G840" s="86">
        <v>21.167615718554401</v>
      </c>
      <c r="H840" s="86">
        <v>21.1450639905283</v>
      </c>
      <c r="I840" s="86">
        <v>343.67</v>
      </c>
      <c r="J840" s="86">
        <v>530.63</v>
      </c>
      <c r="K840" s="87">
        <v>0</v>
      </c>
      <c r="L840" s="85">
        <v>4.0699996753600001</v>
      </c>
      <c r="M840" s="86">
        <v>0</v>
      </c>
      <c r="N840" s="86">
        <v>27.792938063342401</v>
      </c>
      <c r="O840" s="86">
        <v>27.592768791627002</v>
      </c>
      <c r="P840" s="86">
        <v>15.159000000000001</v>
      </c>
      <c r="Q840" s="88">
        <v>0.56379999999999997</v>
      </c>
      <c r="R840" s="85">
        <v>0</v>
      </c>
      <c r="S840" s="86">
        <v>0.1</v>
      </c>
      <c r="T840" s="86">
        <v>3.02</v>
      </c>
      <c r="U840" s="88">
        <v>6.45261318148503</v>
      </c>
      <c r="V840" s="89">
        <v>2.76</v>
      </c>
      <c r="W840" s="85">
        <v>30.769262146300701</v>
      </c>
      <c r="X840" s="88">
        <v>29.0333333333</v>
      </c>
      <c r="Y840" s="85"/>
      <c r="Z840" s="88">
        <v>27.739999999999995</v>
      </c>
      <c r="AA840" s="85">
        <v>3.06</v>
      </c>
      <c r="AB840" s="91">
        <v>2.86</v>
      </c>
      <c r="AC840" s="86">
        <v>0.99</v>
      </c>
      <c r="AD840" s="86">
        <v>0.94</v>
      </c>
      <c r="AE840" s="86">
        <v>8.49</v>
      </c>
      <c r="AF840" s="88">
        <v>0</v>
      </c>
      <c r="AG840" s="85">
        <v>5.0343999261E-2</v>
      </c>
      <c r="AH840" s="86">
        <v>1.0669459999999999</v>
      </c>
      <c r="AI840" s="88">
        <v>0.30206399452299998</v>
      </c>
      <c r="AJ840" s="150">
        <v>1</v>
      </c>
      <c r="AK840" s="151">
        <v>0</v>
      </c>
    </row>
    <row r="841" spans="1:37" x14ac:dyDescent="0.2">
      <c r="A841" s="149" t="s">
        <v>1957</v>
      </c>
      <c r="B841" s="66" t="s">
        <v>1958</v>
      </c>
      <c r="C841" s="67">
        <v>53</v>
      </c>
      <c r="D841" s="84" t="s">
        <v>342</v>
      </c>
      <c r="E841" s="85">
        <v>18.786121265342</v>
      </c>
      <c r="F841" s="91">
        <v>18.571691138930301</v>
      </c>
      <c r="G841" s="86">
        <v>14.119713276288101</v>
      </c>
      <c r="H841" s="86">
        <v>13.9665489002798</v>
      </c>
      <c r="I841" s="86">
        <v>61.51</v>
      </c>
      <c r="J841" s="86">
        <v>298.68</v>
      </c>
      <c r="K841" s="87">
        <v>0</v>
      </c>
      <c r="L841" s="85">
        <v>14.119999460400001</v>
      </c>
      <c r="M841" s="86">
        <v>0</v>
      </c>
      <c r="N841" s="86">
        <v>20.203689340033002</v>
      </c>
      <c r="O841" s="86">
        <v>11.465047099653001</v>
      </c>
      <c r="P841" s="86">
        <v>11.632999999999999</v>
      </c>
      <c r="Q841" s="88">
        <v>0.38569999999999999</v>
      </c>
      <c r="R841" s="85">
        <v>0</v>
      </c>
      <c r="S841" s="86">
        <v>0.2</v>
      </c>
      <c r="T841" s="86">
        <v>2.0299999999999998</v>
      </c>
      <c r="U841" s="88">
        <v>10.7194641289031</v>
      </c>
      <c r="V841" s="89">
        <v>3.4</v>
      </c>
      <c r="W841" s="85">
        <v>31.606865723609801</v>
      </c>
      <c r="X841" s="88">
        <v>32.4</v>
      </c>
      <c r="Y841" s="85"/>
      <c r="Z841" s="88">
        <v>-56.24</v>
      </c>
      <c r="AA841" s="85">
        <v>6.73</v>
      </c>
      <c r="AB841" s="91">
        <v>3.1</v>
      </c>
      <c r="AC841" s="86">
        <v>1.3</v>
      </c>
      <c r="AD841" s="86">
        <v>0.83</v>
      </c>
      <c r="AE841" s="86">
        <v>5.32</v>
      </c>
      <c r="AF841" s="88">
        <v>0</v>
      </c>
      <c r="AG841" s="85">
        <v>0.22550401110000001</v>
      </c>
      <c r="AH841" s="86">
        <v>0.95789599999999997</v>
      </c>
      <c r="AI841" s="88">
        <v>8.2824015102700002E-2</v>
      </c>
      <c r="AJ841" s="150">
        <v>1.01</v>
      </c>
      <c r="AK841" s="151">
        <v>0</v>
      </c>
    </row>
    <row r="842" spans="1:37" x14ac:dyDescent="0.2">
      <c r="A842" s="149" t="s">
        <v>1959</v>
      </c>
      <c r="B842" s="66" t="s">
        <v>1960</v>
      </c>
      <c r="C842" s="67">
        <v>53</v>
      </c>
      <c r="D842" s="84" t="s">
        <v>342</v>
      </c>
      <c r="E842" s="85">
        <v>18.5695791410207</v>
      </c>
      <c r="F842" s="91">
        <v>18.3924231756342</v>
      </c>
      <c r="G842" s="86">
        <v>14.1270526244066</v>
      </c>
      <c r="H842" s="86">
        <v>14.07027186627</v>
      </c>
      <c r="I842" s="86">
        <v>733.76</v>
      </c>
      <c r="J842" s="86">
        <v>1065.67</v>
      </c>
      <c r="K842" s="87">
        <v>0</v>
      </c>
      <c r="L842" s="85">
        <v>4.3700001683199998</v>
      </c>
      <c r="M842" s="86">
        <v>2.8758791817244601E-2</v>
      </c>
      <c r="N842" s="86">
        <v>16.861379465288699</v>
      </c>
      <c r="O842" s="86">
        <v>24.529058116232498</v>
      </c>
      <c r="P842" s="86">
        <v>20.584</v>
      </c>
      <c r="Q842" s="88">
        <v>1.0094000000000001</v>
      </c>
      <c r="R842" s="85">
        <v>3.3932813030200203E-2</v>
      </c>
      <c r="S842" s="86">
        <v>0.1</v>
      </c>
      <c r="T842" s="86">
        <v>4.18</v>
      </c>
      <c r="U842" s="88">
        <v>4.8047877535260897</v>
      </c>
      <c r="V842" s="89">
        <v>2.56</v>
      </c>
      <c r="W842" s="85">
        <v>36.549075481909099</v>
      </c>
      <c r="X842" s="88"/>
      <c r="Y842" s="85"/>
      <c r="Z842" s="88">
        <v>-76.42</v>
      </c>
      <c r="AA842" s="85">
        <v>5.13</v>
      </c>
      <c r="AB842" s="91">
        <v>4.6100000000000003</v>
      </c>
      <c r="AC842" s="86">
        <v>1.88</v>
      </c>
      <c r="AD842" s="86">
        <v>1.85</v>
      </c>
      <c r="AE842" s="86">
        <v>6.29</v>
      </c>
      <c r="AF842" s="88">
        <v>0</v>
      </c>
      <c r="AG842" s="85">
        <v>1.3546642701700001E-8</v>
      </c>
      <c r="AH842" s="86">
        <v>5.8487999999999998</v>
      </c>
      <c r="AI842" s="88">
        <v>0.55053608785200003</v>
      </c>
      <c r="AJ842" s="150">
        <v>1</v>
      </c>
      <c r="AK842" s="151">
        <v>0</v>
      </c>
    </row>
    <row r="843" spans="1:37" x14ac:dyDescent="0.2">
      <c r="A843" s="149" t="s">
        <v>1961</v>
      </c>
      <c r="B843" s="66" t="s">
        <v>1962</v>
      </c>
      <c r="C843" s="67">
        <v>53</v>
      </c>
      <c r="D843" s="84" t="s">
        <v>342</v>
      </c>
      <c r="E843" s="85">
        <v>30.393568343477799</v>
      </c>
      <c r="F843" s="91">
        <v>30.278106424529199</v>
      </c>
      <c r="G843" s="86">
        <v>25.341753025529901</v>
      </c>
      <c r="H843" s="86">
        <v>25.2262911065813</v>
      </c>
      <c r="I843" s="86">
        <v>472.79</v>
      </c>
      <c r="J843" s="86">
        <v>583.17999999999995</v>
      </c>
      <c r="K843" s="87">
        <v>1.5800000000000002E-2</v>
      </c>
      <c r="L843" s="85">
        <v>1.4300000588399999</v>
      </c>
      <c r="M843" s="86">
        <v>0</v>
      </c>
      <c r="N843" s="86">
        <v>31.411587581767201</v>
      </c>
      <c r="O843" s="86">
        <v>47.842437376505799</v>
      </c>
      <c r="P843" s="86">
        <v>9.4309999999999992</v>
      </c>
      <c r="Q843" s="88">
        <v>0.44350000000000001</v>
      </c>
      <c r="R843" s="85">
        <v>0</v>
      </c>
      <c r="S843" s="86">
        <v>0</v>
      </c>
      <c r="T843" s="86">
        <v>2.58</v>
      </c>
      <c r="U843" s="88">
        <v>4.4488475189942003</v>
      </c>
      <c r="V843" s="89">
        <v>2.56</v>
      </c>
      <c r="W843" s="85">
        <v>36.985581320861598</v>
      </c>
      <c r="X843" s="88"/>
      <c r="Y843" s="85"/>
      <c r="Z843" s="88">
        <v>-100</v>
      </c>
      <c r="AA843" s="85">
        <v>1.71</v>
      </c>
      <c r="AB843" s="91">
        <v>1.71</v>
      </c>
      <c r="AC843" s="86">
        <v>0.88</v>
      </c>
      <c r="AD843" s="86">
        <v>0.88</v>
      </c>
      <c r="AE843" s="86">
        <v>8.0299999999999994</v>
      </c>
      <c r="AF843" s="88">
        <v>0</v>
      </c>
      <c r="AG843" s="85">
        <v>4.6631996416599999E-2</v>
      </c>
      <c r="AH843" s="86">
        <v>1.526993</v>
      </c>
      <c r="AI843" s="88">
        <v>0.26308798057100002</v>
      </c>
      <c r="AJ843" s="150">
        <v>1</v>
      </c>
      <c r="AK843" s="151">
        <v>0</v>
      </c>
    </row>
    <row r="844" spans="1:37" x14ac:dyDescent="0.2">
      <c r="A844" s="149" t="s">
        <v>1963</v>
      </c>
      <c r="B844" s="66" t="s">
        <v>1964</v>
      </c>
      <c r="C844" s="67">
        <v>53</v>
      </c>
      <c r="D844" s="84" t="s">
        <v>342</v>
      </c>
      <c r="E844" s="85">
        <v>29.848450576792601</v>
      </c>
      <c r="F844" s="91">
        <v>29.0047500565483</v>
      </c>
      <c r="G844" s="86">
        <v>23.198371409183402</v>
      </c>
      <c r="H844" s="86">
        <v>22.6419362135263</v>
      </c>
      <c r="I844" s="86">
        <v>312.44</v>
      </c>
      <c r="J844" s="86">
        <v>455.71</v>
      </c>
      <c r="K844" s="87">
        <v>0</v>
      </c>
      <c r="L844" s="85">
        <v>2.09000022137</v>
      </c>
      <c r="M844" s="86">
        <v>0</v>
      </c>
      <c r="N844" s="86">
        <v>27.6404412567809</v>
      </c>
      <c r="O844" s="86">
        <v>40.293040293040299</v>
      </c>
      <c r="P844" s="86">
        <v>11.199</v>
      </c>
      <c r="Q844" s="88">
        <v>0.95499999999999996</v>
      </c>
      <c r="R844" s="85">
        <v>0</v>
      </c>
      <c r="S844" s="86">
        <v>0.2</v>
      </c>
      <c r="T844" s="86">
        <v>2.4500000000000002</v>
      </c>
      <c r="U844" s="88">
        <v>2.4134811128703899</v>
      </c>
      <c r="V844" s="89">
        <v>3.15</v>
      </c>
      <c r="W844" s="85">
        <v>38.973540468201499</v>
      </c>
      <c r="X844" s="88"/>
      <c r="Y844" s="85"/>
      <c r="Z844" s="88">
        <v>-100</v>
      </c>
      <c r="AA844" s="85">
        <v>4.1900000000000004</v>
      </c>
      <c r="AB844" s="91">
        <v>4.3499999999999996</v>
      </c>
      <c r="AC844" s="86">
        <v>1.57</v>
      </c>
      <c r="AD844" s="86">
        <v>1.73</v>
      </c>
      <c r="AE844" s="86">
        <v>9.23</v>
      </c>
      <c r="AF844" s="88">
        <v>0</v>
      </c>
      <c r="AG844" s="85">
        <v>4.2829145222899998E-9</v>
      </c>
      <c r="AH844" s="86">
        <v>0.99331100000000006</v>
      </c>
      <c r="AI844" s="88">
        <v>0.118144000373</v>
      </c>
      <c r="AJ844" s="150">
        <v>1</v>
      </c>
      <c r="AK844" s="151">
        <v>0</v>
      </c>
    </row>
    <row r="845" spans="1:37" x14ac:dyDescent="0.2">
      <c r="A845" s="149" t="s">
        <v>1965</v>
      </c>
      <c r="B845" s="66" t="s">
        <v>1966</v>
      </c>
      <c r="C845" s="67">
        <v>53</v>
      </c>
      <c r="D845" s="84" t="s">
        <v>342</v>
      </c>
      <c r="E845" s="85">
        <v>31.837821840781299</v>
      </c>
      <c r="F845" s="91">
        <v>30.656999112163401</v>
      </c>
      <c r="G845" s="86">
        <v>16.682450429121001</v>
      </c>
      <c r="H845" s="86">
        <v>16.309559041136399</v>
      </c>
      <c r="I845" s="86">
        <v>228.92</v>
      </c>
      <c r="J845" s="86">
        <v>281.16000000000003</v>
      </c>
      <c r="K845" s="87">
        <v>3.2899999999999999E-2</v>
      </c>
      <c r="L845" s="85">
        <v>10.3300013915</v>
      </c>
      <c r="M845" s="86">
        <v>1.23949829129897E-2</v>
      </c>
      <c r="N845" s="86">
        <v>40.2689152233364</v>
      </c>
      <c r="O845" s="86">
        <v>32.916164053076002</v>
      </c>
      <c r="P845" s="86">
        <v>8.1929999999999996</v>
      </c>
      <c r="Q845" s="88">
        <v>0.87139999999999995</v>
      </c>
      <c r="R845" s="85">
        <v>3.4578146611341599E-2</v>
      </c>
      <c r="S845" s="86">
        <v>0.6</v>
      </c>
      <c r="T845" s="86">
        <v>2.81</v>
      </c>
      <c r="U845" s="88">
        <v>3.7407517016868899</v>
      </c>
      <c r="V845" s="89">
        <v>3.32</v>
      </c>
      <c r="W845" s="85">
        <v>47.265486802330997</v>
      </c>
      <c r="X845" s="88">
        <v>34.5333333333</v>
      </c>
      <c r="Y845" s="85">
        <v>-100</v>
      </c>
      <c r="Z845" s="88">
        <v>-100</v>
      </c>
      <c r="AA845" s="85">
        <v>0.26</v>
      </c>
      <c r="AB845" s="91">
        <v>0.2</v>
      </c>
      <c r="AC845" s="86">
        <v>0.08</v>
      </c>
      <c r="AD845" s="86">
        <v>0.09</v>
      </c>
      <c r="AE845" s="86">
        <v>4.18</v>
      </c>
      <c r="AF845" s="88">
        <v>1.8012085696199999E-9</v>
      </c>
      <c r="AG845" s="85">
        <v>5.1510075751299997E-2</v>
      </c>
      <c r="AH845" s="86">
        <v>1.302832</v>
      </c>
      <c r="AI845" s="88">
        <v>6.7816026764500006E-2</v>
      </c>
      <c r="AJ845" s="150">
        <v>1</v>
      </c>
      <c r="AK845" s="151">
        <v>0</v>
      </c>
    </row>
    <row r="846" spans="1:37" x14ac:dyDescent="0.2">
      <c r="A846" s="149" t="s">
        <v>1967</v>
      </c>
      <c r="B846" s="66" t="s">
        <v>1968</v>
      </c>
      <c r="C846" s="67">
        <v>53</v>
      </c>
      <c r="D846" s="84" t="s">
        <v>342</v>
      </c>
      <c r="E846" s="85">
        <v>21.224428887490301</v>
      </c>
      <c r="F846" s="91">
        <v>21.062875902653001</v>
      </c>
      <c r="G846" s="86">
        <v>15.524657916420701</v>
      </c>
      <c r="H846" s="86">
        <v>15.405277397504699</v>
      </c>
      <c r="I846" s="86">
        <v>204.41</v>
      </c>
      <c r="J846" s="86">
        <v>345.25</v>
      </c>
      <c r="K846" s="87">
        <v>1.44E-2</v>
      </c>
      <c r="L846" s="85">
        <v>7.6100005594600004</v>
      </c>
      <c r="M846" s="86">
        <v>5.60981703219188E-2</v>
      </c>
      <c r="N846" s="86">
        <v>25.916439319029301</v>
      </c>
      <c r="O846" s="86">
        <v>36.733207052309503</v>
      </c>
      <c r="P846" s="86">
        <v>11.833</v>
      </c>
      <c r="Q846" s="88">
        <v>0.67759999999999998</v>
      </c>
      <c r="R846" s="85">
        <v>2.7932960893854799E-2</v>
      </c>
      <c r="S846" s="86">
        <v>0.4</v>
      </c>
      <c r="T846" s="86">
        <v>2.88</v>
      </c>
      <c r="U846" s="88">
        <v>3.9778367471403802</v>
      </c>
      <c r="V846" s="89">
        <v>2.89</v>
      </c>
      <c r="W846" s="85">
        <v>43.135866365798002</v>
      </c>
      <c r="X846" s="88">
        <v>45.266666666699997</v>
      </c>
      <c r="Y846" s="85">
        <v>-100</v>
      </c>
      <c r="Z846" s="88">
        <v>-9.5999999999999943</v>
      </c>
      <c r="AA846" s="85">
        <v>2.2400000000000002</v>
      </c>
      <c r="AB846" s="91">
        <v>2.3199999999999998</v>
      </c>
      <c r="AC846" s="86">
        <v>0.48</v>
      </c>
      <c r="AD846" s="86">
        <v>0.55000000000000004</v>
      </c>
      <c r="AE846" s="86">
        <v>6.73</v>
      </c>
      <c r="AF846" s="88">
        <v>0</v>
      </c>
      <c r="AG846" s="85">
        <v>0.37867502316500001</v>
      </c>
      <c r="AH846" s="86">
        <v>3.4691429999999999</v>
      </c>
      <c r="AI846" s="88">
        <v>0.25952799974899998</v>
      </c>
      <c r="AJ846" s="150">
        <v>1.01</v>
      </c>
      <c r="AK846" s="151">
        <v>0</v>
      </c>
    </row>
    <row r="847" spans="1:37" x14ac:dyDescent="0.2">
      <c r="A847" s="149" t="s">
        <v>1969</v>
      </c>
      <c r="B847" s="66" t="s">
        <v>1970</v>
      </c>
      <c r="C847" s="67">
        <v>53</v>
      </c>
      <c r="D847" s="84" t="s">
        <v>342</v>
      </c>
      <c r="E847" s="85">
        <v>22.510870777121202</v>
      </c>
      <c r="F847" s="91">
        <v>22.302215567908501</v>
      </c>
      <c r="G847" s="86">
        <v>17.1670675182772</v>
      </c>
      <c r="H847" s="86">
        <v>17.077871398308499</v>
      </c>
      <c r="I847" s="86">
        <v>289.44</v>
      </c>
      <c r="J847" s="86">
        <v>431.77</v>
      </c>
      <c r="K847" s="87">
        <v>0</v>
      </c>
      <c r="L847" s="85">
        <v>8.2399992217999998</v>
      </c>
      <c r="M847" s="86">
        <v>7.0037426616107304E-2</v>
      </c>
      <c r="N847" s="86">
        <v>19.303654198555598</v>
      </c>
      <c r="O847" s="86">
        <v>28.380916604057099</v>
      </c>
      <c r="P847" s="86">
        <v>14.076000000000001</v>
      </c>
      <c r="Q847" s="88">
        <v>0.31859999999999999</v>
      </c>
      <c r="R847" s="85">
        <v>9.3023255813953501E-2</v>
      </c>
      <c r="S847" s="86">
        <v>0.2</v>
      </c>
      <c r="T847" s="86">
        <v>2.35</v>
      </c>
      <c r="U847" s="88">
        <v>5.6512113151649297</v>
      </c>
      <c r="V847" s="89">
        <v>2.79</v>
      </c>
      <c r="W847" s="85">
        <v>38.684426683623101</v>
      </c>
      <c r="X847" s="88">
        <v>40.433333333299998</v>
      </c>
      <c r="Y847" s="85"/>
      <c r="Z847" s="88">
        <v>-72.2</v>
      </c>
      <c r="AA847" s="85">
        <v>3.42</v>
      </c>
      <c r="AB847" s="91">
        <v>2.42</v>
      </c>
      <c r="AC847" s="86">
        <v>1.1499999999999999</v>
      </c>
      <c r="AD847" s="86">
        <v>1.1100000000000001</v>
      </c>
      <c r="AE847" s="86">
        <v>6.17</v>
      </c>
      <c r="AF847" s="88">
        <v>1.0739171275700001E-8</v>
      </c>
      <c r="AG847" s="85">
        <v>7.4239991953000004E-2</v>
      </c>
      <c r="AH847" s="86">
        <v>1.683592</v>
      </c>
      <c r="AI847" s="88">
        <v>0.60755995489000003</v>
      </c>
      <c r="AJ847" s="150">
        <v>1</v>
      </c>
      <c r="AK847" s="151">
        <v>0</v>
      </c>
    </row>
    <row r="848" spans="1:37" x14ac:dyDescent="0.2">
      <c r="A848" s="149" t="s">
        <v>1971</v>
      </c>
      <c r="B848" s="66" t="s">
        <v>1972</v>
      </c>
      <c r="C848" s="67">
        <v>53</v>
      </c>
      <c r="D848" s="84" t="s">
        <v>342</v>
      </c>
      <c r="E848" s="85">
        <v>24.6026801075019</v>
      </c>
      <c r="F848" s="91">
        <v>24.585011112867701</v>
      </c>
      <c r="G848" s="86">
        <v>19.736267006407299</v>
      </c>
      <c r="H848" s="86">
        <v>19.7269675355472</v>
      </c>
      <c r="I848" s="86">
        <v>230</v>
      </c>
      <c r="J848" s="86">
        <v>405.22</v>
      </c>
      <c r="K848" s="87">
        <v>0</v>
      </c>
      <c r="L848" s="85">
        <v>1.9699999860899999</v>
      </c>
      <c r="M848" s="86">
        <v>0</v>
      </c>
      <c r="N848" s="86">
        <v>27.456802011448101</v>
      </c>
      <c r="O848" s="86">
        <v>24.781889290012</v>
      </c>
      <c r="P848" s="86">
        <v>17.123999999999999</v>
      </c>
      <c r="Q848" s="88">
        <v>1.0952999999999999</v>
      </c>
      <c r="R848" s="85">
        <v>0</v>
      </c>
      <c r="S848" s="86">
        <v>0.2</v>
      </c>
      <c r="T848" s="86">
        <v>3.84</v>
      </c>
      <c r="U848" s="88">
        <v>1.9212706796983301</v>
      </c>
      <c r="V848" s="89">
        <v>1.69</v>
      </c>
      <c r="W848" s="85">
        <v>36.845336513916997</v>
      </c>
      <c r="X848" s="88">
        <v>43.0333333333</v>
      </c>
      <c r="Y848" s="85">
        <v>-100</v>
      </c>
      <c r="Z848" s="88">
        <v>-79.62</v>
      </c>
      <c r="AA848" s="85">
        <v>0.69</v>
      </c>
      <c r="AB848" s="91">
        <v>0.64</v>
      </c>
      <c r="AC848" s="86">
        <v>0.31</v>
      </c>
      <c r="AD848" s="86">
        <v>0.31</v>
      </c>
      <c r="AE848" s="86">
        <v>6.44</v>
      </c>
      <c r="AF848" s="88">
        <v>5.5560798837899999E-8</v>
      </c>
      <c r="AG848" s="85">
        <v>1.2760003326900001E-2</v>
      </c>
      <c r="AH848" s="86">
        <v>2.7665449999999998</v>
      </c>
      <c r="AI848" s="88">
        <v>0.72708804647900005</v>
      </c>
      <c r="AJ848" s="150">
        <v>1</v>
      </c>
      <c r="AK848" s="151">
        <v>0</v>
      </c>
    </row>
    <row r="849" spans="1:37" x14ac:dyDescent="0.2">
      <c r="A849" s="149" t="s">
        <v>1973</v>
      </c>
      <c r="B849" s="66" t="s">
        <v>1974</v>
      </c>
      <c r="C849" s="67">
        <v>53</v>
      </c>
      <c r="D849" s="84" t="s">
        <v>342</v>
      </c>
      <c r="E849" s="85">
        <v>25.13570025556</v>
      </c>
      <c r="F849" s="91">
        <v>25.0586098380045</v>
      </c>
      <c r="G849" s="86">
        <v>19.145880414809799</v>
      </c>
      <c r="H849" s="86">
        <v>19.102583057004701</v>
      </c>
      <c r="I849" s="86">
        <v>335.39</v>
      </c>
      <c r="J849" s="86">
        <v>558.22</v>
      </c>
      <c r="K849" s="87">
        <v>0</v>
      </c>
      <c r="L849" s="85">
        <v>1.4100000909099999</v>
      </c>
      <c r="M849" s="86">
        <v>1.1217855850452201E-3</v>
      </c>
      <c r="N849" s="86">
        <v>25.505735481551699</v>
      </c>
      <c r="O849" s="86">
        <v>42.727467657779997</v>
      </c>
      <c r="P849" s="86">
        <v>18.175000000000001</v>
      </c>
      <c r="Q849" s="88">
        <v>0.80959999999999999</v>
      </c>
      <c r="R849" s="85">
        <v>7.0621468926553702E-2</v>
      </c>
      <c r="S849" s="86">
        <v>0.2</v>
      </c>
      <c r="T849" s="86">
        <v>3.67</v>
      </c>
      <c r="U849" s="88">
        <v>2.0613766447715798</v>
      </c>
      <c r="V849" s="89">
        <v>2.2200000000000002</v>
      </c>
      <c r="W849" s="85">
        <v>41.763102787244797</v>
      </c>
      <c r="X849" s="88">
        <v>46.066666666700002</v>
      </c>
      <c r="Y849" s="85">
        <v>-45.56</v>
      </c>
      <c r="Z849" s="88">
        <v>11.319999999999993</v>
      </c>
      <c r="AA849" s="85">
        <v>1.54</v>
      </c>
      <c r="AB849" s="91">
        <v>1.54</v>
      </c>
      <c r="AC849" s="86">
        <v>0.44</v>
      </c>
      <c r="AD849" s="86">
        <v>0.43</v>
      </c>
      <c r="AE849" s="86">
        <v>7.61</v>
      </c>
      <c r="AF849" s="88">
        <v>0.106099994736</v>
      </c>
      <c r="AG849" s="85">
        <v>2.0152862947799999E-9</v>
      </c>
      <c r="AH849" s="86">
        <v>3.3454510000000002</v>
      </c>
      <c r="AI849" s="88">
        <v>0.28704798533600001</v>
      </c>
      <c r="AJ849" s="150">
        <v>1</v>
      </c>
      <c r="AK849" s="151">
        <v>0</v>
      </c>
    </row>
    <row r="850" spans="1:37" x14ac:dyDescent="0.2">
      <c r="A850" s="149" t="s">
        <v>1975</v>
      </c>
      <c r="B850" s="66" t="s">
        <v>1976</v>
      </c>
      <c r="C850" s="67">
        <v>53</v>
      </c>
      <c r="D850" s="84" t="s">
        <v>342</v>
      </c>
      <c r="E850" s="85">
        <v>11.9522216427308</v>
      </c>
      <c r="F850" s="91">
        <v>7.3740984315571199</v>
      </c>
      <c r="G850" s="86">
        <v>7.7887881139251798</v>
      </c>
      <c r="H850" s="86">
        <v>4.9368425069645001</v>
      </c>
      <c r="I850" s="86">
        <v>492.83</v>
      </c>
      <c r="J850" s="86">
        <v>842.45</v>
      </c>
      <c r="K850" s="87">
        <v>1.41E-2</v>
      </c>
      <c r="L850" s="85">
        <v>4.0899999948200003</v>
      </c>
      <c r="M850" s="86">
        <v>3.4248069868864403E-2</v>
      </c>
      <c r="N850" s="86">
        <v>20.5924663008152</v>
      </c>
      <c r="O850" s="86">
        <v>12.3877443211833</v>
      </c>
      <c r="P850" s="86">
        <v>25.940999999999999</v>
      </c>
      <c r="Q850" s="88">
        <v>0.77739999999999998</v>
      </c>
      <c r="R850" s="85">
        <v>0.127064803049555</v>
      </c>
      <c r="S850" s="86">
        <v>0.5</v>
      </c>
      <c r="T850" s="86">
        <v>3.78</v>
      </c>
      <c r="U850" s="88">
        <v>3.6838690801775802</v>
      </c>
      <c r="V850" s="89">
        <v>1.72</v>
      </c>
      <c r="W850" s="85">
        <v>33.855085580407099</v>
      </c>
      <c r="X850" s="88">
        <v>43.5</v>
      </c>
      <c r="Y850" s="85">
        <v>100</v>
      </c>
      <c r="Z850" s="88">
        <v>-100</v>
      </c>
      <c r="AA850" s="85">
        <v>0</v>
      </c>
      <c r="AB850" s="91">
        <v>0.34</v>
      </c>
      <c r="AC850" s="86">
        <v>0</v>
      </c>
      <c r="AD850" s="86">
        <v>0</v>
      </c>
      <c r="AE850" s="86">
        <v>6.77</v>
      </c>
      <c r="AF850" s="88">
        <v>3.26167514138E-9</v>
      </c>
      <c r="AG850" s="85">
        <v>0.147713000076</v>
      </c>
      <c r="AH850" s="86">
        <v>4.4134820000000001</v>
      </c>
      <c r="AI850" s="88">
        <v>0.24466000047</v>
      </c>
      <c r="AJ850" s="150">
        <v>1</v>
      </c>
      <c r="AK850" s="151">
        <v>0</v>
      </c>
    </row>
    <row r="851" spans="1:37" x14ac:dyDescent="0.2">
      <c r="A851" s="149" t="s">
        <v>1977</v>
      </c>
      <c r="B851" s="66" t="s">
        <v>1978</v>
      </c>
      <c r="C851" s="67">
        <v>53</v>
      </c>
      <c r="D851" s="84" t="s">
        <v>342</v>
      </c>
      <c r="E851" s="85">
        <v>39.550087346072601</v>
      </c>
      <c r="F851" s="91">
        <v>39.188914015025702</v>
      </c>
      <c r="G851" s="86">
        <v>30.024542638816001</v>
      </c>
      <c r="H851" s="86">
        <v>29.8884328078279</v>
      </c>
      <c r="I851" s="86">
        <v>113.71</v>
      </c>
      <c r="J851" s="86">
        <v>252.48</v>
      </c>
      <c r="K851" s="87">
        <v>1.1900000000000001E-2</v>
      </c>
      <c r="L851" s="85">
        <v>3.32999983217</v>
      </c>
      <c r="M851" s="86">
        <v>7.4078972461074399E-5</v>
      </c>
      <c r="N851" s="86">
        <v>56.1516372044454</v>
      </c>
      <c r="O851" s="86">
        <v>42.582391031216801</v>
      </c>
      <c r="P851" s="86">
        <v>10.16</v>
      </c>
      <c r="Q851" s="88">
        <v>1.56</v>
      </c>
      <c r="R851" s="85">
        <v>5.0632911392405097E-2</v>
      </c>
      <c r="S851" s="86">
        <v>0.9</v>
      </c>
      <c r="T851" s="86">
        <v>2.93</v>
      </c>
      <c r="U851" s="88">
        <v>2.0298584243411502</v>
      </c>
      <c r="V851" s="89">
        <v>2.99</v>
      </c>
      <c r="W851" s="85">
        <v>44.848703485864597</v>
      </c>
      <c r="X851" s="88">
        <v>45.8</v>
      </c>
      <c r="Y851" s="85">
        <v>-100</v>
      </c>
      <c r="Z851" s="88"/>
      <c r="AA851" s="85">
        <v>0.88</v>
      </c>
      <c r="AB851" s="91">
        <v>0.64</v>
      </c>
      <c r="AC851" s="86">
        <v>0.24</v>
      </c>
      <c r="AD851" s="86">
        <v>0.24</v>
      </c>
      <c r="AE851" s="86">
        <v>2.98</v>
      </c>
      <c r="AF851" s="88">
        <v>0.47409995712500003</v>
      </c>
      <c r="AG851" s="85">
        <v>4.9724989447800003E-2</v>
      </c>
      <c r="AH851" s="86">
        <v>1.5201070000000001</v>
      </c>
      <c r="AI851" s="88">
        <v>8.3903015951600005E-2</v>
      </c>
      <c r="AJ851" s="150">
        <v>1</v>
      </c>
      <c r="AK851" s="151">
        <v>0</v>
      </c>
    </row>
    <row r="852" spans="1:37" x14ac:dyDescent="0.2">
      <c r="A852" s="149" t="s">
        <v>1979</v>
      </c>
      <c r="B852" s="66" t="s">
        <v>1980</v>
      </c>
      <c r="C852" s="67">
        <v>54</v>
      </c>
      <c r="D852" s="84" t="s">
        <v>342</v>
      </c>
      <c r="E852" s="85">
        <v>4.75816865264225</v>
      </c>
      <c r="F852" s="91">
        <v>4.5211592213014304</v>
      </c>
      <c r="G852" s="86">
        <v>3.1808300233740301</v>
      </c>
      <c r="H852" s="86">
        <v>2.9797806436849199</v>
      </c>
      <c r="I852" s="86">
        <v>117.35</v>
      </c>
      <c r="J852" s="86">
        <v>112.46</v>
      </c>
      <c r="K852" s="87">
        <v>0</v>
      </c>
      <c r="L852" s="85">
        <v>33.669999327900001</v>
      </c>
      <c r="M852" s="86">
        <v>0</v>
      </c>
      <c r="N852" s="86">
        <v>10.7329492161329</v>
      </c>
      <c r="O852" s="86">
        <v>3.2149901380670598</v>
      </c>
      <c r="P852" s="86">
        <v>4.899</v>
      </c>
      <c r="Q852" s="88">
        <v>0.59930000000000005</v>
      </c>
      <c r="R852" s="85">
        <v>0</v>
      </c>
      <c r="S852" s="86">
        <v>3.4</v>
      </c>
      <c r="T852" s="86">
        <v>1.62</v>
      </c>
      <c r="U852" s="88">
        <v>10.6458098367087</v>
      </c>
      <c r="V852" s="89">
        <v>2.99</v>
      </c>
      <c r="W852" s="85">
        <v>34.8403245579673</v>
      </c>
      <c r="X852" s="88">
        <v>44.833333333299997</v>
      </c>
      <c r="Y852" s="85">
        <v>100</v>
      </c>
      <c r="Z852" s="88"/>
      <c r="AA852" s="85">
        <v>0</v>
      </c>
      <c r="AB852" s="91">
        <v>0.32</v>
      </c>
      <c r="AC852" s="86">
        <v>0</v>
      </c>
      <c r="AD852" s="86">
        <v>0.1</v>
      </c>
      <c r="AE852" s="86">
        <v>0.77</v>
      </c>
      <c r="AF852" s="88">
        <v>0</v>
      </c>
      <c r="AG852" s="85">
        <v>0.30771001293</v>
      </c>
      <c r="AH852" s="86">
        <v>0.47897699999999999</v>
      </c>
      <c r="AI852" s="88">
        <v>5.7660058562199997E-3</v>
      </c>
      <c r="AJ852" s="150">
        <v>1</v>
      </c>
      <c r="AK852" s="151">
        <v>0</v>
      </c>
    </row>
    <row r="853" spans="1:37" x14ac:dyDescent="0.2">
      <c r="A853" s="149" t="s">
        <v>1981</v>
      </c>
      <c r="B853" s="66" t="s">
        <v>1982</v>
      </c>
      <c r="C853" s="67">
        <v>54</v>
      </c>
      <c r="D853" s="84" t="s">
        <v>342</v>
      </c>
      <c r="E853" s="85">
        <v>10.8748093227855</v>
      </c>
      <c r="F853" s="91">
        <v>10.7878959877967</v>
      </c>
      <c r="G853" s="86">
        <v>8.2762779807726403</v>
      </c>
      <c r="H853" s="86">
        <v>8.2141970272092006</v>
      </c>
      <c r="I853" s="86">
        <v>354.58</v>
      </c>
      <c r="J853" s="86">
        <v>577.38</v>
      </c>
      <c r="K853" s="87">
        <v>0</v>
      </c>
      <c r="L853" s="85">
        <v>13.799999247900001</v>
      </c>
      <c r="M853" s="86">
        <v>2.04666211892718E-3</v>
      </c>
      <c r="N853" s="86">
        <v>14.8742752250809</v>
      </c>
      <c r="O853" s="86">
        <v>10.5299262562168</v>
      </c>
      <c r="P853" s="86">
        <v>22.518000000000001</v>
      </c>
      <c r="Q853" s="88">
        <v>0.82769999999999999</v>
      </c>
      <c r="R853" s="85">
        <v>4.0633888663145101E-2</v>
      </c>
      <c r="S853" s="86">
        <v>2.8</v>
      </c>
      <c r="T853" s="86">
        <v>2.77</v>
      </c>
      <c r="U853" s="88">
        <v>4.5443258008442999</v>
      </c>
      <c r="V853" s="89">
        <v>2.41</v>
      </c>
      <c r="W853" s="85">
        <v>43.162874380762901</v>
      </c>
      <c r="X853" s="88">
        <v>40.799999999999997</v>
      </c>
      <c r="Y853" s="85">
        <v>100</v>
      </c>
      <c r="Z853" s="88"/>
      <c r="AA853" s="85">
        <v>3.59</v>
      </c>
      <c r="AB853" s="91">
        <v>3.19</v>
      </c>
      <c r="AC853" s="86">
        <v>1.91</v>
      </c>
      <c r="AD853" s="86">
        <v>1.87</v>
      </c>
      <c r="AE853" s="86">
        <v>4.57</v>
      </c>
      <c r="AF853" s="88">
        <v>9.3262802623000001E-8</v>
      </c>
      <c r="AG853" s="85">
        <v>0.29508600053</v>
      </c>
      <c r="AH853" s="86">
        <v>2.2457240000000001</v>
      </c>
      <c r="AI853" s="88">
        <v>0.144150029436</v>
      </c>
      <c r="AJ853" s="150">
        <v>1</v>
      </c>
      <c r="AK853" s="151">
        <v>0</v>
      </c>
    </row>
    <row r="854" spans="1:37" x14ac:dyDescent="0.2">
      <c r="A854" s="149" t="s">
        <v>864</v>
      </c>
      <c r="B854" s="66" t="s">
        <v>1983</v>
      </c>
      <c r="C854" s="67">
        <v>54</v>
      </c>
      <c r="D854" s="84" t="s">
        <v>342</v>
      </c>
      <c r="E854" s="85">
        <v>19.937787333318099</v>
      </c>
      <c r="F854" s="91">
        <v>18.7667253722467</v>
      </c>
      <c r="G854" s="86">
        <v>13.102780509747401</v>
      </c>
      <c r="H854" s="86">
        <v>12.253455623918301</v>
      </c>
      <c r="I854" s="86">
        <v>504.01</v>
      </c>
      <c r="J854" s="86">
        <v>1037.3900000000001</v>
      </c>
      <c r="K854" s="87">
        <v>0</v>
      </c>
      <c r="L854" s="85">
        <v>2.0599998554100001</v>
      </c>
      <c r="M854" s="86">
        <v>6.6524466967005499E-3</v>
      </c>
      <c r="N854" s="86">
        <v>27.950375677092399</v>
      </c>
      <c r="O854" s="86">
        <v>22.283859545588701</v>
      </c>
      <c r="P854" s="86">
        <v>28.24</v>
      </c>
      <c r="Q854" s="88">
        <v>1.5755999999999999</v>
      </c>
      <c r="R854" s="85">
        <v>3.7757221068529398E-2</v>
      </c>
      <c r="S854" s="86">
        <v>1.3</v>
      </c>
      <c r="T854" s="86">
        <v>4.26</v>
      </c>
      <c r="U854" s="88">
        <v>3.6603310384788399</v>
      </c>
      <c r="V854" s="89">
        <v>1.7</v>
      </c>
      <c r="W854" s="85">
        <v>36.689968685810598</v>
      </c>
      <c r="X854" s="88">
        <v>42</v>
      </c>
      <c r="Y854" s="85">
        <v>-100</v>
      </c>
      <c r="Z854" s="88"/>
      <c r="AA854" s="85">
        <v>4.3099999999999996</v>
      </c>
      <c r="AB854" s="91">
        <v>2.89</v>
      </c>
      <c r="AC854" s="86">
        <v>1.03</v>
      </c>
      <c r="AD854" s="86">
        <v>0.96</v>
      </c>
      <c r="AE854" s="86">
        <v>1.38</v>
      </c>
      <c r="AF854" s="88">
        <v>0</v>
      </c>
      <c r="AG854" s="85">
        <v>4.9448996605600003E-2</v>
      </c>
      <c r="AH854" s="86">
        <v>9.1131960000000003</v>
      </c>
      <c r="AI854" s="88">
        <v>1.0209241090200001</v>
      </c>
      <c r="AJ854" s="150">
        <v>1</v>
      </c>
      <c r="AK854" s="151">
        <v>0</v>
      </c>
    </row>
    <row r="855" spans="1:37" x14ac:dyDescent="0.2">
      <c r="A855" s="149" t="s">
        <v>1984</v>
      </c>
      <c r="B855" s="66" t="s">
        <v>1985</v>
      </c>
      <c r="C855" s="67">
        <v>53</v>
      </c>
      <c r="D855" s="84" t="s">
        <v>342</v>
      </c>
      <c r="E855" s="85">
        <v>13.7155392289144</v>
      </c>
      <c r="F855" s="91">
        <v>12.845913455260799</v>
      </c>
      <c r="G855" s="86">
        <v>10.065548369125199</v>
      </c>
      <c r="H855" s="86">
        <v>9.5223586966929794</v>
      </c>
      <c r="I855" s="86">
        <v>384.7</v>
      </c>
      <c r="J855" s="86">
        <v>1151.97</v>
      </c>
      <c r="K855" s="87">
        <v>1.9300000000000001E-2</v>
      </c>
      <c r="L855" s="85">
        <v>1.8200001471</v>
      </c>
      <c r="M855" s="86">
        <v>8.1622148928619403E-4</v>
      </c>
      <c r="N855" s="86">
        <v>17.698742339307</v>
      </c>
      <c r="O855" s="86">
        <v>15.9576229101142</v>
      </c>
      <c r="P855" s="86">
        <v>28.824999999999999</v>
      </c>
      <c r="Q855" s="88">
        <v>1.5185</v>
      </c>
      <c r="R855" s="85">
        <v>9.5438060698606594E-2</v>
      </c>
      <c r="S855" s="86">
        <v>1.6</v>
      </c>
      <c r="T855" s="86">
        <v>4.7300000000000004</v>
      </c>
      <c r="U855" s="88">
        <v>3.6317104381207699</v>
      </c>
      <c r="V855" s="89">
        <v>1.86</v>
      </c>
      <c r="W855" s="85">
        <v>42.911072420364597</v>
      </c>
      <c r="X855" s="88">
        <v>45.133333333300001</v>
      </c>
      <c r="Y855" s="85">
        <v>-99.62</v>
      </c>
      <c r="Z855" s="88"/>
      <c r="AA855" s="85">
        <v>1.71</v>
      </c>
      <c r="AB855" s="91">
        <v>1.68</v>
      </c>
      <c r="AC855" s="86">
        <v>0.51</v>
      </c>
      <c r="AD855" s="86">
        <v>0.56000000000000005</v>
      </c>
      <c r="AE855" s="86">
        <v>7.39</v>
      </c>
      <c r="AF855" s="88">
        <v>0.24940002622900001</v>
      </c>
      <c r="AG855" s="85">
        <v>6.0752997404400003E-2</v>
      </c>
      <c r="AH855" s="86">
        <v>8.7960270000000005</v>
      </c>
      <c r="AI855" s="88">
        <v>0.31162896606099999</v>
      </c>
      <c r="AJ855" s="150">
        <v>1</v>
      </c>
      <c r="AK855" s="151">
        <v>0</v>
      </c>
    </row>
    <row r="856" spans="1:37" x14ac:dyDescent="0.2">
      <c r="A856" s="149" t="s">
        <v>1986</v>
      </c>
      <c r="B856" s="66" t="s">
        <v>1987</v>
      </c>
      <c r="C856" s="67">
        <v>54</v>
      </c>
      <c r="D856" s="84" t="s">
        <v>342</v>
      </c>
      <c r="E856" s="85">
        <v>30.082782547594501</v>
      </c>
      <c r="F856" s="91">
        <v>29.175907424079401</v>
      </c>
      <c r="G856" s="86">
        <v>21.815506905865</v>
      </c>
      <c r="H856" s="86">
        <v>21.4158670209262</v>
      </c>
      <c r="I856" s="86">
        <v>276.64</v>
      </c>
      <c r="J856" s="86">
        <v>499.67</v>
      </c>
      <c r="K856" s="87">
        <v>4.8800000000000003E-2</v>
      </c>
      <c r="L856" s="85">
        <v>3.3100000064000001</v>
      </c>
      <c r="M856" s="86">
        <v>0</v>
      </c>
      <c r="N856" s="86">
        <v>24.0457393993652</v>
      </c>
      <c r="O856" s="86">
        <v>21.644217371110098</v>
      </c>
      <c r="P856" s="86">
        <v>21.856000000000002</v>
      </c>
      <c r="Q856" s="88">
        <v>1.1467000000000001</v>
      </c>
      <c r="R856" s="85">
        <v>0</v>
      </c>
      <c r="S856" s="86">
        <v>1.1000000000000001</v>
      </c>
      <c r="T856" s="86">
        <v>2.82</v>
      </c>
      <c r="U856" s="88">
        <v>5.2304516809029202</v>
      </c>
      <c r="V856" s="89">
        <v>2.04</v>
      </c>
      <c r="W856" s="85">
        <v>34.924384467462403</v>
      </c>
      <c r="X856" s="88">
        <v>35.566666666700002</v>
      </c>
      <c r="Y856" s="85"/>
      <c r="Z856" s="88">
        <v>-100</v>
      </c>
      <c r="AA856" s="85">
        <v>5.72</v>
      </c>
      <c r="AB856" s="91">
        <v>4.3600000000000003</v>
      </c>
      <c r="AC856" s="86">
        <v>1.45</v>
      </c>
      <c r="AD856" s="86">
        <v>1.18</v>
      </c>
      <c r="AE856" s="86">
        <v>2.5299999999999998</v>
      </c>
      <c r="AF856" s="88">
        <v>0</v>
      </c>
      <c r="AG856" s="85">
        <v>0</v>
      </c>
      <c r="AH856" s="86">
        <v>1.510154</v>
      </c>
      <c r="AI856" s="88">
        <v>6.2709000054E-2</v>
      </c>
      <c r="AJ856" s="150">
        <v>1</v>
      </c>
      <c r="AK856" s="151">
        <v>0</v>
      </c>
    </row>
    <row r="857" spans="1:37" x14ac:dyDescent="0.2">
      <c r="A857" s="149" t="s">
        <v>1988</v>
      </c>
      <c r="B857" s="66" t="s">
        <v>1989</v>
      </c>
      <c r="C857" s="67">
        <v>54</v>
      </c>
      <c r="D857" s="84" t="s">
        <v>342</v>
      </c>
      <c r="E857" s="85">
        <v>8.9296364059072708</v>
      </c>
      <c r="F857" s="91">
        <v>8.2200365918992393</v>
      </c>
      <c r="G857" s="86">
        <v>5.7849568882734097</v>
      </c>
      <c r="H857" s="86">
        <v>5.4008430288388602</v>
      </c>
      <c r="I857" s="86">
        <v>289.57</v>
      </c>
      <c r="J857" s="86">
        <v>445.58</v>
      </c>
      <c r="K857" s="87">
        <v>1.12E-2</v>
      </c>
      <c r="L857" s="85">
        <v>16.960000022799999</v>
      </c>
      <c r="M857" s="86">
        <v>3.257902272978E-3</v>
      </c>
      <c r="N857" s="86">
        <v>12.829334146235199</v>
      </c>
      <c r="O857" s="86">
        <v>10.990615224191901</v>
      </c>
      <c r="P857" s="86">
        <v>14.715</v>
      </c>
      <c r="Q857" s="88">
        <v>1.4489000000000001</v>
      </c>
      <c r="R857" s="85">
        <v>1.9523623584537301E-2</v>
      </c>
      <c r="S857" s="86">
        <v>3.3</v>
      </c>
      <c r="T857" s="86">
        <v>3.08</v>
      </c>
      <c r="U857" s="88">
        <v>6.1357134914938998</v>
      </c>
      <c r="V857" s="89">
        <v>2.4300000000000002</v>
      </c>
      <c r="W857" s="85">
        <v>37.518061899769997</v>
      </c>
      <c r="X857" s="88">
        <v>48.866666666699999</v>
      </c>
      <c r="Y857" s="85">
        <v>100</v>
      </c>
      <c r="Z857" s="88"/>
      <c r="AA857" s="85">
        <v>0.49</v>
      </c>
      <c r="AB857" s="91">
        <v>0.6</v>
      </c>
      <c r="AC857" s="86">
        <v>0.19</v>
      </c>
      <c r="AD857" s="86">
        <v>0.23</v>
      </c>
      <c r="AE857" s="86">
        <v>4.3899999999999997</v>
      </c>
      <c r="AF857" s="88">
        <v>0</v>
      </c>
      <c r="AG857" s="85">
        <v>0.28588099449299997</v>
      </c>
      <c r="AH857" s="86">
        <v>3.0804260000000001</v>
      </c>
      <c r="AI857" s="88">
        <v>5.9581998852299999E-2</v>
      </c>
      <c r="AJ857" s="150">
        <v>1</v>
      </c>
      <c r="AK857" s="151">
        <v>0</v>
      </c>
    </row>
    <row r="858" spans="1:37" x14ac:dyDescent="0.2">
      <c r="A858" s="149" t="s">
        <v>1990</v>
      </c>
      <c r="B858" s="66" t="s">
        <v>1991</v>
      </c>
      <c r="C858" s="67">
        <v>54</v>
      </c>
      <c r="D858" s="84" t="s">
        <v>342</v>
      </c>
      <c r="E858" s="85">
        <v>21.732272546062799</v>
      </c>
      <c r="F858" s="91">
        <v>21.7132061081934</v>
      </c>
      <c r="G858" s="86">
        <v>14.873554850675101</v>
      </c>
      <c r="H858" s="86">
        <v>14.856221725339299</v>
      </c>
      <c r="I858" s="86">
        <v>186.07</v>
      </c>
      <c r="J858" s="86">
        <v>282.31</v>
      </c>
      <c r="K858" s="87">
        <v>0</v>
      </c>
      <c r="L858" s="85">
        <v>7.5000000271899996</v>
      </c>
      <c r="M858" s="86">
        <v>2.3853301205290101E-3</v>
      </c>
      <c r="N858" s="86">
        <v>32.732258064516103</v>
      </c>
      <c r="O858" s="86">
        <v>40.492686682063102</v>
      </c>
      <c r="P858" s="86">
        <v>12.063000000000001</v>
      </c>
      <c r="Q858" s="88">
        <v>0.98219999999999996</v>
      </c>
      <c r="R858" s="85">
        <v>3.4234851078397799E-2</v>
      </c>
      <c r="S858" s="86">
        <v>2.4</v>
      </c>
      <c r="T858" s="86">
        <v>3.49</v>
      </c>
      <c r="U858" s="88">
        <v>1.8754441613367301</v>
      </c>
      <c r="V858" s="89">
        <v>2.08</v>
      </c>
      <c r="W858" s="85">
        <v>46.3221279967903</v>
      </c>
      <c r="X858" s="88">
        <v>50.733333333300003</v>
      </c>
      <c r="Y858" s="85">
        <v>100</v>
      </c>
      <c r="Z858" s="88"/>
      <c r="AA858" s="85">
        <v>1.36</v>
      </c>
      <c r="AB858" s="91">
        <v>1.38</v>
      </c>
      <c r="AC858" s="86">
        <v>0.43</v>
      </c>
      <c r="AD858" s="86">
        <v>0.43</v>
      </c>
      <c r="AE858" s="86">
        <v>6.77</v>
      </c>
      <c r="AF858" s="88">
        <v>0</v>
      </c>
      <c r="AG858" s="85">
        <v>1.7357999895699999E-2</v>
      </c>
      <c r="AH858" s="86">
        <v>1.1097729999999999</v>
      </c>
      <c r="AI858" s="88">
        <v>4.2284000253599997E-2</v>
      </c>
      <c r="AJ858" s="150">
        <v>1</v>
      </c>
      <c r="AK858" s="151">
        <v>0</v>
      </c>
    </row>
    <row r="859" spans="1:37" x14ac:dyDescent="0.2">
      <c r="A859" s="149" t="s">
        <v>1992</v>
      </c>
      <c r="B859" s="66" t="s">
        <v>1993</v>
      </c>
      <c r="C859" s="67">
        <v>54</v>
      </c>
      <c r="D859" s="84" t="s">
        <v>342</v>
      </c>
      <c r="E859" s="85">
        <v>22.0047180178464</v>
      </c>
      <c r="F859" s="91">
        <v>20.425207695350799</v>
      </c>
      <c r="G859" s="86">
        <v>15.714515963603899</v>
      </c>
      <c r="H859" s="86">
        <v>14.809008190596201</v>
      </c>
      <c r="I859" s="86">
        <v>281.24</v>
      </c>
      <c r="J859" s="86">
        <v>641.22</v>
      </c>
      <c r="K859" s="87">
        <v>3.2599999999999997E-2</v>
      </c>
      <c r="L859" s="85">
        <v>2.4000000044499998</v>
      </c>
      <c r="M859" s="86">
        <v>1.65297193392227E-4</v>
      </c>
      <c r="N859" s="86">
        <v>26.425595238095202</v>
      </c>
      <c r="O859" s="86">
        <v>18.1442351860358</v>
      </c>
      <c r="P859" s="86">
        <v>23.501000000000001</v>
      </c>
      <c r="Q859" s="88">
        <v>0.71630000000000005</v>
      </c>
      <c r="R859" s="85">
        <v>3.7216226274655699E-2</v>
      </c>
      <c r="S859" s="86">
        <v>1.3</v>
      </c>
      <c r="T859" s="86">
        <v>3.9</v>
      </c>
      <c r="U859" s="88">
        <v>2.8029714721094798</v>
      </c>
      <c r="V859" s="89">
        <v>1.75</v>
      </c>
      <c r="W859" s="85">
        <v>40.7024131253538</v>
      </c>
      <c r="X859" s="88">
        <v>44.066666666700002</v>
      </c>
      <c r="Y859" s="85">
        <v>-99.34</v>
      </c>
      <c r="Z859" s="88"/>
      <c r="AA859" s="85">
        <v>3.07</v>
      </c>
      <c r="AB859" s="91">
        <v>3.15</v>
      </c>
      <c r="AC859" s="86">
        <v>0.96</v>
      </c>
      <c r="AD859" s="86">
        <v>0.95</v>
      </c>
      <c r="AE859" s="86">
        <v>7.86</v>
      </c>
      <c r="AF859" s="88">
        <v>0</v>
      </c>
      <c r="AG859" s="85">
        <v>5.7600000044599996E-3</v>
      </c>
      <c r="AH859" s="86">
        <v>2.9097590000000002</v>
      </c>
      <c r="AI859" s="88">
        <v>0.11555100008999999</v>
      </c>
      <c r="AJ859" s="150">
        <v>1.01</v>
      </c>
      <c r="AK859" s="151">
        <v>0</v>
      </c>
    </row>
    <row r="860" spans="1:37" x14ac:dyDescent="0.2">
      <c r="A860" s="149" t="s">
        <v>1078</v>
      </c>
      <c r="B860" s="66" t="s">
        <v>1994</v>
      </c>
      <c r="C860" s="67">
        <v>54</v>
      </c>
      <c r="D860" s="84" t="s">
        <v>342</v>
      </c>
      <c r="E860" s="85">
        <v>8.2820713566715103</v>
      </c>
      <c r="F860" s="91">
        <v>8.2004250083883203</v>
      </c>
      <c r="G860" s="86">
        <v>4.0442903478358101</v>
      </c>
      <c r="H860" s="86">
        <v>4.02751370092831</v>
      </c>
      <c r="I860" s="86">
        <v>222.11</v>
      </c>
      <c r="J860" s="86">
        <v>474.14</v>
      </c>
      <c r="K860" s="87">
        <v>0</v>
      </c>
      <c r="L860" s="85">
        <v>10.3299999946</v>
      </c>
      <c r="M860" s="86">
        <v>3.2490946887070498E-3</v>
      </c>
      <c r="N860" s="86">
        <v>18.260445002441202</v>
      </c>
      <c r="O860" s="86">
        <v>8.7063953488372103</v>
      </c>
      <c r="P860" s="86">
        <v>18.582000000000001</v>
      </c>
      <c r="Q860" s="88">
        <v>0.73319999999999996</v>
      </c>
      <c r="R860" s="85">
        <v>3.9339103068450003E-2</v>
      </c>
      <c r="S860" s="86">
        <v>2.9</v>
      </c>
      <c r="T860" s="86">
        <v>3.19</v>
      </c>
      <c r="U860" s="88">
        <v>2.3968236215188501</v>
      </c>
      <c r="V860" s="89">
        <v>2.0299999999999998</v>
      </c>
      <c r="W860" s="85">
        <v>39.839764514093602</v>
      </c>
      <c r="X860" s="88">
        <v>42.566666666700002</v>
      </c>
      <c r="Y860" s="85"/>
      <c r="Z860" s="88"/>
      <c r="AA860" s="85">
        <v>1.26</v>
      </c>
      <c r="AB860" s="91">
        <v>1.35</v>
      </c>
      <c r="AC860" s="86">
        <v>0.47</v>
      </c>
      <c r="AD860" s="86">
        <v>0.47</v>
      </c>
      <c r="AE860" s="86">
        <v>6.45</v>
      </c>
      <c r="AF860" s="88">
        <v>0</v>
      </c>
      <c r="AG860" s="85">
        <v>1.5780000857E-3</v>
      </c>
      <c r="AH860" s="86">
        <v>2.9995560000000001</v>
      </c>
      <c r="AI860" s="88">
        <v>7.3035998182500006E-2</v>
      </c>
      <c r="AJ860" s="150">
        <v>1</v>
      </c>
      <c r="AK860" s="151">
        <v>0</v>
      </c>
    </row>
    <row r="861" spans="1:37" x14ac:dyDescent="0.2">
      <c r="A861" s="149" t="s">
        <v>1995</v>
      </c>
      <c r="B861" s="66" t="s">
        <v>1996</v>
      </c>
      <c r="C861" s="67">
        <v>54</v>
      </c>
      <c r="D861" s="84" t="s">
        <v>342</v>
      </c>
      <c r="E861" s="85">
        <v>6.0906178745785899</v>
      </c>
      <c r="F861" s="91">
        <v>6.04865220249836</v>
      </c>
      <c r="G861" s="86">
        <v>4.4539566634492997</v>
      </c>
      <c r="H861" s="86">
        <v>4.44556352903325</v>
      </c>
      <c r="I861" s="86">
        <v>474.33</v>
      </c>
      <c r="J861" s="86">
        <v>977.51</v>
      </c>
      <c r="K861" s="87">
        <v>3.1099999999999999E-2</v>
      </c>
      <c r="L861" s="85">
        <v>0.91000026055200001</v>
      </c>
      <c r="M861" s="86">
        <v>1.6006210049956001E-3</v>
      </c>
      <c r="N861" s="86">
        <v>8.8200949091902903</v>
      </c>
      <c r="O861" s="86">
        <v>4.3540669856459298</v>
      </c>
      <c r="P861" s="86">
        <v>37.581000000000003</v>
      </c>
      <c r="Q861" s="88">
        <v>1.0569</v>
      </c>
      <c r="R861" s="85">
        <v>0.10760401721664301</v>
      </c>
      <c r="S861" s="86">
        <v>0.8</v>
      </c>
      <c r="T861" s="86">
        <v>4.71</v>
      </c>
      <c r="U861" s="88">
        <v>2.62425336075091</v>
      </c>
      <c r="V861" s="89">
        <v>1.31</v>
      </c>
      <c r="W861" s="85">
        <v>43.790997237987</v>
      </c>
      <c r="X861" s="88">
        <v>44.833333333299997</v>
      </c>
      <c r="Y861" s="85">
        <v>-100</v>
      </c>
      <c r="Z861" s="88"/>
      <c r="AA861" s="85">
        <v>1.1499999999999999</v>
      </c>
      <c r="AB861" s="91">
        <v>1.1200000000000001</v>
      </c>
      <c r="AC861" s="86">
        <v>0.22</v>
      </c>
      <c r="AD861" s="86">
        <v>0.22</v>
      </c>
      <c r="AE861" s="86">
        <v>8.24</v>
      </c>
      <c r="AF861" s="88">
        <v>0</v>
      </c>
      <c r="AG861" s="85">
        <v>3.5293284070800002E-11</v>
      </c>
      <c r="AH861" s="86">
        <v>4.8022840000000002</v>
      </c>
      <c r="AI861" s="88">
        <v>0.31905200040699999</v>
      </c>
      <c r="AJ861" s="150">
        <v>1</v>
      </c>
      <c r="AK861" s="151">
        <v>0</v>
      </c>
    </row>
    <row r="862" spans="1:37" x14ac:dyDescent="0.2">
      <c r="A862" s="149" t="s">
        <v>1997</v>
      </c>
      <c r="B862" s="66" t="s">
        <v>1998</v>
      </c>
      <c r="C862" s="67">
        <v>54</v>
      </c>
      <c r="D862" s="84" t="s">
        <v>342</v>
      </c>
      <c r="E862" s="85">
        <v>17.077505279223899</v>
      </c>
      <c r="F862" s="91">
        <v>17.077505279223899</v>
      </c>
      <c r="G862" s="86">
        <v>14.7985531790336</v>
      </c>
      <c r="H862" s="86">
        <v>14.7985531790336</v>
      </c>
      <c r="I862" s="86">
        <v>716.83</v>
      </c>
      <c r="J862" s="86">
        <v>965.97</v>
      </c>
      <c r="K862" s="87">
        <v>0</v>
      </c>
      <c r="L862" s="85">
        <v>3.2300000012500001</v>
      </c>
      <c r="M862" s="86">
        <v>0</v>
      </c>
      <c r="N862" s="86">
        <v>16.1519444335439</v>
      </c>
      <c r="O862" s="86">
        <v>18.5589519650655</v>
      </c>
      <c r="P862" s="86">
        <v>31.983000000000001</v>
      </c>
      <c r="Q862" s="88">
        <v>1.208</v>
      </c>
      <c r="R862" s="85">
        <v>0</v>
      </c>
      <c r="S862" s="86">
        <v>0.8</v>
      </c>
      <c r="T862" s="86">
        <v>4.43</v>
      </c>
      <c r="U862" s="88">
        <v>3.3787032971628101</v>
      </c>
      <c r="V862" s="89">
        <v>1.65</v>
      </c>
      <c r="W862" s="85">
        <v>25.286114501823899</v>
      </c>
      <c r="X862" s="88">
        <v>22.7</v>
      </c>
      <c r="Y862" s="85"/>
      <c r="Z862" s="88"/>
      <c r="AA862" s="85">
        <v>3.87</v>
      </c>
      <c r="AB862" s="91">
        <v>3.86</v>
      </c>
      <c r="AC862" s="86">
        <v>0.86</v>
      </c>
      <c r="AD862" s="86">
        <v>0.86</v>
      </c>
      <c r="AE862" s="86">
        <v>6.46</v>
      </c>
      <c r="AF862" s="88">
        <v>0</v>
      </c>
      <c r="AG862" s="85">
        <v>0</v>
      </c>
      <c r="AH862" s="86">
        <v>3.2051050000000001</v>
      </c>
      <c r="AI862" s="88">
        <v>5.8185000078000003E-2</v>
      </c>
      <c r="AJ862" s="150">
        <v>1</v>
      </c>
      <c r="AK862" s="151">
        <v>0</v>
      </c>
    </row>
    <row r="863" spans="1:37" x14ac:dyDescent="0.2">
      <c r="A863" s="149" t="s">
        <v>1999</v>
      </c>
      <c r="B863" s="66" t="s">
        <v>2000</v>
      </c>
      <c r="C863" s="67">
        <v>54</v>
      </c>
      <c r="D863" s="84" t="s">
        <v>342</v>
      </c>
      <c r="E863" s="85">
        <v>3.7780999870330398</v>
      </c>
      <c r="F863" s="91">
        <v>3.2169843571335899</v>
      </c>
      <c r="G863" s="86">
        <v>2.2479989626433698</v>
      </c>
      <c r="H863" s="86">
        <v>1.9474013037686699</v>
      </c>
      <c r="I863" s="86">
        <v>705.12</v>
      </c>
      <c r="J863" s="86">
        <v>1131.1099999999999</v>
      </c>
      <c r="K863" s="87">
        <v>0</v>
      </c>
      <c r="L863" s="85">
        <v>9.84999990737</v>
      </c>
      <c r="M863" s="86">
        <v>5.8698248891640497E-3</v>
      </c>
      <c r="N863" s="86">
        <v>8.3901773533424304</v>
      </c>
      <c r="O863" s="86">
        <v>2.2750424448217301</v>
      </c>
      <c r="P863" s="86">
        <v>32.429000000000002</v>
      </c>
      <c r="Q863" s="88">
        <v>1.4801</v>
      </c>
      <c r="R863" s="85">
        <v>8.1322851721333703E-2</v>
      </c>
      <c r="S863" s="86">
        <v>4.5999999999999996</v>
      </c>
      <c r="T863" s="86">
        <v>5.0599999999999996</v>
      </c>
      <c r="U863" s="88">
        <v>6.0131319918425996</v>
      </c>
      <c r="V863" s="89">
        <v>1.61</v>
      </c>
      <c r="W863" s="85">
        <v>32.3611071809935</v>
      </c>
      <c r="X863" s="88">
        <v>31.2</v>
      </c>
      <c r="Y863" s="85"/>
      <c r="Z863" s="88"/>
      <c r="AA863" s="85">
        <v>2.4900000000000002</v>
      </c>
      <c r="AB863" s="91">
        <v>2.15</v>
      </c>
      <c r="AC863" s="86">
        <v>0.41</v>
      </c>
      <c r="AD863" s="86">
        <v>0.47</v>
      </c>
      <c r="AE863" s="86">
        <v>3.47</v>
      </c>
      <c r="AF863" s="88">
        <v>0</v>
      </c>
      <c r="AG863" s="85">
        <v>0.54644298954399995</v>
      </c>
      <c r="AH863" s="86">
        <v>6.6907459999999999</v>
      </c>
      <c r="AI863" s="88">
        <v>0.18869705464299999</v>
      </c>
      <c r="AJ863" s="150">
        <v>1</v>
      </c>
      <c r="AK863" s="151">
        <v>0</v>
      </c>
    </row>
    <row r="864" spans="1:37" x14ac:dyDescent="0.2">
      <c r="A864" s="149" t="s">
        <v>2001</v>
      </c>
      <c r="B864" s="66" t="s">
        <v>2002</v>
      </c>
      <c r="C864" s="67">
        <v>54</v>
      </c>
      <c r="D864" s="84" t="s">
        <v>342</v>
      </c>
      <c r="E864" s="85">
        <v>2.4135823161714001</v>
      </c>
      <c r="F864" s="91">
        <v>2.3978072683532798</v>
      </c>
      <c r="G864" s="86">
        <v>1.61694240135665</v>
      </c>
      <c r="H864" s="86">
        <v>1.60116735353854</v>
      </c>
      <c r="I864" s="86">
        <v>658.64</v>
      </c>
      <c r="J864" s="86">
        <v>2177.5100000000002</v>
      </c>
      <c r="K864" s="87">
        <v>0</v>
      </c>
      <c r="L864" s="85">
        <v>1.1599999993100001</v>
      </c>
      <c r="M864" s="86">
        <v>2.31804256258164E-4</v>
      </c>
      <c r="N864" s="86">
        <v>3.4857401539157999</v>
      </c>
      <c r="O864" s="86">
        <v>0.74576271186440701</v>
      </c>
      <c r="P864" s="86">
        <v>39.311</v>
      </c>
      <c r="Q864" s="88">
        <v>0.67920000000000003</v>
      </c>
      <c r="R864" s="85">
        <v>0.14471780028943601</v>
      </c>
      <c r="S864" s="86">
        <v>0.2</v>
      </c>
      <c r="T864" s="86">
        <v>6.92</v>
      </c>
      <c r="U864" s="88">
        <v>2.3603415297852601</v>
      </c>
      <c r="V864" s="89">
        <v>1.17</v>
      </c>
      <c r="W864" s="85">
        <v>44.499334797845897</v>
      </c>
      <c r="X864" s="88">
        <v>44.766666666699997</v>
      </c>
      <c r="Y864" s="85">
        <v>-100</v>
      </c>
      <c r="Z864" s="88"/>
      <c r="AA864" s="85">
        <v>0.64</v>
      </c>
      <c r="AB864" s="91">
        <v>0.64</v>
      </c>
      <c r="AC864" s="86">
        <v>0.11</v>
      </c>
      <c r="AD864" s="86">
        <v>0.11</v>
      </c>
      <c r="AE864" s="86">
        <v>5.98</v>
      </c>
      <c r="AF864" s="88">
        <v>0</v>
      </c>
      <c r="AG864" s="85">
        <v>0</v>
      </c>
      <c r="AH864" s="86">
        <v>7.6696879999999998</v>
      </c>
      <c r="AI864" s="88">
        <v>0.182174999946</v>
      </c>
      <c r="AJ864" s="150">
        <v>1</v>
      </c>
      <c r="AK864" s="151">
        <v>0</v>
      </c>
    </row>
    <row r="865" spans="1:37" x14ac:dyDescent="0.2">
      <c r="A865" s="149" t="s">
        <v>2003</v>
      </c>
      <c r="B865" s="66" t="s">
        <v>2004</v>
      </c>
      <c r="C865" s="67">
        <v>54</v>
      </c>
      <c r="D865" s="84" t="s">
        <v>342</v>
      </c>
      <c r="E865" s="85">
        <v>11.2751937984496</v>
      </c>
      <c r="F865" s="91">
        <v>11.003875968992199</v>
      </c>
      <c r="G865" s="86">
        <v>4.1182170542635701</v>
      </c>
      <c r="H865" s="86">
        <v>3.8798449612403099</v>
      </c>
      <c r="I865" s="86">
        <v>169.12</v>
      </c>
      <c r="J865" s="86">
        <v>178.34</v>
      </c>
      <c r="K865" s="87">
        <v>0</v>
      </c>
      <c r="L865" s="85">
        <v>23.870000001899999</v>
      </c>
      <c r="M865" s="86">
        <v>0</v>
      </c>
      <c r="N865" s="86">
        <v>18.359578474976999</v>
      </c>
      <c r="O865" s="86">
        <v>6.12244897959184</v>
      </c>
      <c r="P865" s="86">
        <v>5.57</v>
      </c>
      <c r="Q865" s="88">
        <v>1.9379999999999999</v>
      </c>
      <c r="R865" s="85">
        <v>0</v>
      </c>
      <c r="S865" s="86">
        <v>8.6999999999999993</v>
      </c>
      <c r="T865" s="86">
        <v>2.4700000000000002</v>
      </c>
      <c r="U865" s="88">
        <v>13.393410852713201</v>
      </c>
      <c r="V865" s="89">
        <v>3.01</v>
      </c>
      <c r="W865" s="85">
        <v>36.098193956277903</v>
      </c>
      <c r="X865" s="88">
        <v>51.433333333299998</v>
      </c>
      <c r="Y865" s="85"/>
      <c r="Z865" s="88"/>
      <c r="AA865" s="85">
        <v>0.1</v>
      </c>
      <c r="AB865" s="91">
        <v>0.48</v>
      </c>
      <c r="AC865" s="86">
        <v>0</v>
      </c>
      <c r="AD865" s="86">
        <v>0.1</v>
      </c>
      <c r="AE865" s="86">
        <v>1.3</v>
      </c>
      <c r="AF865" s="88">
        <v>0</v>
      </c>
      <c r="AG865" s="85">
        <v>0.340848000752</v>
      </c>
      <c r="AH865" s="86">
        <v>0.63824899999999996</v>
      </c>
      <c r="AI865" s="88">
        <v>7.1960000158799997E-3</v>
      </c>
      <c r="AJ865" s="150">
        <v>1</v>
      </c>
      <c r="AK865" s="151">
        <v>0</v>
      </c>
    </row>
    <row r="866" spans="1:37" x14ac:dyDescent="0.2">
      <c r="A866" s="149" t="s">
        <v>2005</v>
      </c>
      <c r="B866" s="66" t="s">
        <v>2006</v>
      </c>
      <c r="C866" s="67">
        <v>54</v>
      </c>
      <c r="D866" s="84" t="s">
        <v>342</v>
      </c>
      <c r="E866" s="85">
        <v>20.2306573091407</v>
      </c>
      <c r="F866" s="91">
        <v>19.774905854159499</v>
      </c>
      <c r="G866" s="86">
        <v>12.3523622047244</v>
      </c>
      <c r="H866" s="86">
        <v>12.029270797672</v>
      </c>
      <c r="I866" s="86">
        <v>146.25</v>
      </c>
      <c r="J866" s="86">
        <v>396.61</v>
      </c>
      <c r="K866" s="87">
        <v>2.3800000000000002E-2</v>
      </c>
      <c r="L866" s="85">
        <v>5.6800000177300003</v>
      </c>
      <c r="M866" s="86">
        <v>3.0534140543896998E-4</v>
      </c>
      <c r="N866" s="86">
        <v>23.368294875636799</v>
      </c>
      <c r="O866" s="86">
        <v>15.766331658291501</v>
      </c>
      <c r="P866" s="86">
        <v>15.87</v>
      </c>
      <c r="Q866" s="88">
        <v>1.5929</v>
      </c>
      <c r="R866" s="85">
        <v>3.2144005143040798E-2</v>
      </c>
      <c r="S866" s="86">
        <v>5.9</v>
      </c>
      <c r="T866" s="86">
        <v>3.74</v>
      </c>
      <c r="U866" s="88">
        <v>4.29005477576173</v>
      </c>
      <c r="V866" s="89">
        <v>2.63</v>
      </c>
      <c r="W866" s="85">
        <v>49.495691005216102</v>
      </c>
      <c r="X866" s="88">
        <v>40.5333333333</v>
      </c>
      <c r="Y866" s="85">
        <v>-100</v>
      </c>
      <c r="Z866" s="88">
        <v>-100</v>
      </c>
      <c r="AA866" s="85">
        <v>2.37</v>
      </c>
      <c r="AB866" s="91">
        <v>2.54</v>
      </c>
      <c r="AC866" s="86">
        <v>0.38</v>
      </c>
      <c r="AD866" s="86">
        <v>0.48</v>
      </c>
      <c r="AE866" s="86">
        <v>3.27</v>
      </c>
      <c r="AF866" s="88">
        <v>0.200599998862</v>
      </c>
      <c r="AG866" s="85">
        <v>0</v>
      </c>
      <c r="AH866" s="86">
        <v>1.2510859999999999</v>
      </c>
      <c r="AI866" s="88">
        <v>5.0148999845799999E-2</v>
      </c>
      <c r="AJ866" s="150">
        <v>1</v>
      </c>
      <c r="AK866" s="151">
        <v>0</v>
      </c>
    </row>
    <row r="867" spans="1:37" x14ac:dyDescent="0.2">
      <c r="A867" s="149" t="s">
        <v>2007</v>
      </c>
      <c r="B867" s="66" t="s">
        <v>2008</v>
      </c>
      <c r="C867" s="67">
        <v>54</v>
      </c>
      <c r="D867" s="84" t="s">
        <v>342</v>
      </c>
      <c r="E867" s="85">
        <v>14.110665421177</v>
      </c>
      <c r="F867" s="91">
        <v>13.6420368466085</v>
      </c>
      <c r="G867" s="86">
        <v>7.5333809549975301</v>
      </c>
      <c r="H867" s="86">
        <v>7.3457725306728001</v>
      </c>
      <c r="I867" s="86">
        <v>101.1</v>
      </c>
      <c r="J867" s="86">
        <v>179.22</v>
      </c>
      <c r="K867" s="87">
        <v>8.6999999999999994E-3</v>
      </c>
      <c r="L867" s="85">
        <v>19.989999988499999</v>
      </c>
      <c r="M867" s="86">
        <v>0</v>
      </c>
      <c r="N867" s="86">
        <v>25.582877736644701</v>
      </c>
      <c r="O867" s="86">
        <v>14.449071786546201</v>
      </c>
      <c r="P867" s="86">
        <v>8.1720000000000006</v>
      </c>
      <c r="Q867" s="88">
        <v>0.54079999999999995</v>
      </c>
      <c r="R867" s="85">
        <v>0</v>
      </c>
      <c r="S867" s="86">
        <v>3.2</v>
      </c>
      <c r="T867" s="86">
        <v>2.0499999999999998</v>
      </c>
      <c r="U867" s="88">
        <v>5.8441201635882702</v>
      </c>
      <c r="V867" s="89">
        <v>2.86</v>
      </c>
      <c r="W867" s="85">
        <v>42.409376579760497</v>
      </c>
      <c r="X867" s="88">
        <v>49.566666666700002</v>
      </c>
      <c r="Y867" s="85">
        <v>99.68</v>
      </c>
      <c r="Z867" s="88"/>
      <c r="AA867" s="85">
        <v>1.1299999999999999</v>
      </c>
      <c r="AB867" s="91">
        <v>1.17</v>
      </c>
      <c r="AC867" s="86">
        <v>0.12</v>
      </c>
      <c r="AD867" s="86">
        <v>0.13</v>
      </c>
      <c r="AE867" s="86">
        <v>3.95</v>
      </c>
      <c r="AF867" s="88">
        <v>0</v>
      </c>
      <c r="AG867" s="85">
        <v>0.55203699922100002</v>
      </c>
      <c r="AH867" s="86">
        <v>1.595232</v>
      </c>
      <c r="AI867" s="88">
        <v>2.7868999960700001E-2</v>
      </c>
      <c r="AJ867" s="150">
        <v>1</v>
      </c>
      <c r="AK867" s="151">
        <v>0</v>
      </c>
    </row>
    <row r="868" spans="1:37" x14ac:dyDescent="0.2">
      <c r="A868" s="149" t="s">
        <v>2009</v>
      </c>
      <c r="B868" s="66" t="s">
        <v>2010</v>
      </c>
      <c r="C868" s="67">
        <v>54</v>
      </c>
      <c r="D868" s="84" t="s">
        <v>342</v>
      </c>
      <c r="E868" s="85">
        <v>7.4259670222158602</v>
      </c>
      <c r="F868" s="91">
        <v>6.8377598014651504</v>
      </c>
      <c r="G868" s="86">
        <v>5.4286873314720703</v>
      </c>
      <c r="H868" s="86">
        <v>5.1148972725320396</v>
      </c>
      <c r="I868" s="86">
        <v>305.41000000000003</v>
      </c>
      <c r="J868" s="86">
        <v>569.28</v>
      </c>
      <c r="K868" s="87">
        <v>0</v>
      </c>
      <c r="L868" s="85">
        <v>14.3200000187</v>
      </c>
      <c r="M868" s="86">
        <v>0</v>
      </c>
      <c r="N868" s="86">
        <v>11.5608969661439</v>
      </c>
      <c r="O868" s="86">
        <v>12.731320439682801</v>
      </c>
      <c r="P868" s="86">
        <v>19.475000000000001</v>
      </c>
      <c r="Q868" s="88">
        <v>0.62309999999999999</v>
      </c>
      <c r="R868" s="85">
        <v>0</v>
      </c>
      <c r="S868" s="86">
        <v>4.9000000000000004</v>
      </c>
      <c r="T868" s="86">
        <v>3.14</v>
      </c>
      <c r="U868" s="88">
        <v>3.05915479514162</v>
      </c>
      <c r="V868" s="89">
        <v>1.81</v>
      </c>
      <c r="W868" s="85">
        <v>47.027790087479097</v>
      </c>
      <c r="X868" s="88">
        <v>46.5333333333</v>
      </c>
      <c r="Y868" s="85">
        <v>-100</v>
      </c>
      <c r="Z868" s="88">
        <v>-100</v>
      </c>
      <c r="AA868" s="85">
        <v>1.45</v>
      </c>
      <c r="AB868" s="91">
        <v>1.46</v>
      </c>
      <c r="AC868" s="86">
        <v>0.52</v>
      </c>
      <c r="AD868" s="86">
        <v>0.52</v>
      </c>
      <c r="AE868" s="86">
        <v>4.6100000000000003</v>
      </c>
      <c r="AF868" s="88">
        <v>0</v>
      </c>
      <c r="AG868" s="85">
        <v>0.177525000381</v>
      </c>
      <c r="AH868" s="86">
        <v>3.3504040000000002</v>
      </c>
      <c r="AI868" s="88">
        <v>6.1927000132800003E-2</v>
      </c>
      <c r="AJ868" s="150">
        <v>1</v>
      </c>
      <c r="AK868" s="151">
        <v>0</v>
      </c>
    </row>
    <row r="869" spans="1:37" x14ac:dyDescent="0.2">
      <c r="A869" s="149" t="s">
        <v>2011</v>
      </c>
      <c r="B869" s="66" t="s">
        <v>2012</v>
      </c>
      <c r="C869" s="67">
        <v>54</v>
      </c>
      <c r="D869" s="84" t="s">
        <v>342</v>
      </c>
      <c r="E869" s="85">
        <v>4.8382915625421203</v>
      </c>
      <c r="F869" s="91">
        <v>4.80303611609411</v>
      </c>
      <c r="G869" s="86">
        <v>3.4685137755472399</v>
      </c>
      <c r="H869" s="86">
        <v>3.44259065315899</v>
      </c>
      <c r="I869" s="86">
        <v>11.81</v>
      </c>
      <c r="J869" s="86">
        <v>10.99</v>
      </c>
      <c r="K869" s="87">
        <v>0</v>
      </c>
      <c r="L869" s="85">
        <v>35.089999883300003</v>
      </c>
      <c r="M869" s="86">
        <v>0</v>
      </c>
      <c r="N869" s="86">
        <v>17.6753815783138</v>
      </c>
      <c r="O869" s="86">
        <v>5.29359124389069</v>
      </c>
      <c r="P869" s="86">
        <v>1.629</v>
      </c>
      <c r="Q869" s="88">
        <v>0.63370000000000004</v>
      </c>
      <c r="R869" s="85">
        <v>0</v>
      </c>
      <c r="S869" s="86">
        <v>2.7</v>
      </c>
      <c r="T869" s="86">
        <v>1.67</v>
      </c>
      <c r="U869" s="88">
        <v>10.1639378259833</v>
      </c>
      <c r="V869" s="89">
        <v>2.99</v>
      </c>
      <c r="W869" s="85">
        <v>30.872868343351499</v>
      </c>
      <c r="X869" s="88">
        <v>42.666666666700003</v>
      </c>
      <c r="Y869" s="85"/>
      <c r="Z869" s="88"/>
      <c r="AA869" s="85">
        <v>0</v>
      </c>
      <c r="AB869" s="91">
        <v>0</v>
      </c>
      <c r="AC869" s="86">
        <v>0</v>
      </c>
      <c r="AD869" s="86">
        <v>0</v>
      </c>
      <c r="AE869" s="86">
        <v>0.23</v>
      </c>
      <c r="AF869" s="88">
        <v>0</v>
      </c>
      <c r="AG869" s="85">
        <v>0.62380901124699994</v>
      </c>
      <c r="AH869" s="86">
        <v>7.4916999999999997E-2</v>
      </c>
      <c r="AI869" s="88">
        <v>9.6100014703799999E-4</v>
      </c>
      <c r="AJ869" s="150">
        <v>1</v>
      </c>
      <c r="AK869" s="151">
        <v>0</v>
      </c>
    </row>
    <row r="870" spans="1:37" x14ac:dyDescent="0.2">
      <c r="A870" s="149" t="s">
        <v>2013</v>
      </c>
      <c r="B870" s="66" t="s">
        <v>2014</v>
      </c>
      <c r="C870" s="67">
        <v>54</v>
      </c>
      <c r="D870" s="84" t="s">
        <v>342</v>
      </c>
      <c r="E870" s="85">
        <v>3.4723241814711501</v>
      </c>
      <c r="F870" s="91">
        <v>3.4544958785158499</v>
      </c>
      <c r="G870" s="86">
        <v>2.6669043773727399</v>
      </c>
      <c r="H870" s="86">
        <v>2.6501247981206899</v>
      </c>
      <c r="I870" s="86">
        <v>8.17</v>
      </c>
      <c r="J870" s="86">
        <v>13.53</v>
      </c>
      <c r="K870" s="87">
        <v>0</v>
      </c>
      <c r="L870" s="85">
        <v>30.759999978</v>
      </c>
      <c r="M870" s="86">
        <v>0</v>
      </c>
      <c r="N870" s="86">
        <v>13.6500798769304</v>
      </c>
      <c r="O870" s="86">
        <v>4.5267207033933197</v>
      </c>
      <c r="P870" s="86">
        <v>1.4470000000000001</v>
      </c>
      <c r="Q870" s="88">
        <v>0.81569999999999998</v>
      </c>
      <c r="R870" s="85">
        <v>0</v>
      </c>
      <c r="S870" s="86">
        <v>1.5</v>
      </c>
      <c r="T870" s="86">
        <v>1.43</v>
      </c>
      <c r="U870" s="88">
        <v>11.7373156868092</v>
      </c>
      <c r="V870" s="89">
        <v>3.04</v>
      </c>
      <c r="W870" s="85">
        <v>37.326180744379499</v>
      </c>
      <c r="X870" s="88">
        <v>47.766666666699997</v>
      </c>
      <c r="Y870" s="85">
        <v>100</v>
      </c>
      <c r="Z870" s="88"/>
      <c r="AA870" s="85">
        <v>0</v>
      </c>
      <c r="AB870" s="91">
        <v>0</v>
      </c>
      <c r="AC870" s="86">
        <v>0</v>
      </c>
      <c r="AD870" s="86">
        <v>0</v>
      </c>
      <c r="AE870" s="86">
        <v>0.12</v>
      </c>
      <c r="AF870" s="88">
        <v>0</v>
      </c>
      <c r="AG870" s="85">
        <v>0.44304188129400002</v>
      </c>
      <c r="AH870" s="86">
        <v>9.1194999999999998E-2</v>
      </c>
      <c r="AI870" s="88">
        <v>5.4899985290399996E-3</v>
      </c>
      <c r="AJ870" s="150">
        <v>1</v>
      </c>
      <c r="AK870" s="151">
        <v>0</v>
      </c>
    </row>
    <row r="871" spans="1:37" x14ac:dyDescent="0.2">
      <c r="A871" s="149" t="s">
        <v>2015</v>
      </c>
      <c r="B871" s="66" t="s">
        <v>2016</v>
      </c>
      <c r="C871" s="67">
        <v>54</v>
      </c>
      <c r="D871" s="84" t="s">
        <v>342</v>
      </c>
      <c r="E871" s="85">
        <v>5.1759866148863303</v>
      </c>
      <c r="F871" s="91">
        <v>4.1367983176508503</v>
      </c>
      <c r="G871" s="86">
        <v>3.3815831887884298</v>
      </c>
      <c r="H871" s="86">
        <v>2.6447879411177802</v>
      </c>
      <c r="I871" s="86">
        <v>9.43</v>
      </c>
      <c r="J871" s="86">
        <v>39.409999999999997</v>
      </c>
      <c r="K871" s="87">
        <v>3.4099999999999998E-2</v>
      </c>
      <c r="L871" s="85">
        <v>31.210000002600001</v>
      </c>
      <c r="M871" s="86">
        <v>0</v>
      </c>
      <c r="N871" s="86">
        <v>8.8669950738916299</v>
      </c>
      <c r="O871" s="86">
        <v>4.6567450792126701</v>
      </c>
      <c r="P871" s="86">
        <v>2.7709999999999999</v>
      </c>
      <c r="Q871" s="88">
        <v>0.68220000000000003</v>
      </c>
      <c r="R871" s="85">
        <v>0</v>
      </c>
      <c r="S871" s="86">
        <v>3.2</v>
      </c>
      <c r="T871" s="86">
        <v>1.44</v>
      </c>
      <c r="U871" s="88">
        <v>10.577616774371799</v>
      </c>
      <c r="V871" s="89">
        <v>3.04</v>
      </c>
      <c r="W871" s="85">
        <v>38.878898292118897</v>
      </c>
      <c r="X871" s="88">
        <v>43.1</v>
      </c>
      <c r="Y871" s="85"/>
      <c r="Z871" s="88"/>
      <c r="AA871" s="85">
        <v>0</v>
      </c>
      <c r="AB871" s="91">
        <v>7.0000000000000007E-2</v>
      </c>
      <c r="AC871" s="86">
        <v>0</v>
      </c>
      <c r="AD871" s="86">
        <v>0</v>
      </c>
      <c r="AE871" s="86">
        <v>1.29</v>
      </c>
      <c r="AF871" s="88">
        <v>0</v>
      </c>
      <c r="AG871" s="85">
        <v>0.22433900039499999</v>
      </c>
      <c r="AH871" s="86">
        <v>0.179121</v>
      </c>
      <c r="AI871" s="88">
        <v>1.4415000025400001E-2</v>
      </c>
      <c r="AJ871" s="150">
        <v>1</v>
      </c>
      <c r="AK871" s="151">
        <v>0</v>
      </c>
    </row>
    <row r="872" spans="1:37" x14ac:dyDescent="0.2">
      <c r="A872" s="149" t="s">
        <v>2017</v>
      </c>
      <c r="B872" s="66" t="s">
        <v>2018</v>
      </c>
      <c r="C872" s="67">
        <v>54</v>
      </c>
      <c r="D872" s="84" t="s">
        <v>342</v>
      </c>
      <c r="E872" s="85">
        <v>1.24910062396056</v>
      </c>
      <c r="F872" s="91">
        <v>1.24910062396056</v>
      </c>
      <c r="G872" s="86">
        <v>1.03560939361414</v>
      </c>
      <c r="H872" s="86">
        <v>1.03560939361414</v>
      </c>
      <c r="I872" s="86">
        <v>32.93</v>
      </c>
      <c r="J872" s="86">
        <v>33.36</v>
      </c>
      <c r="K872" s="87">
        <v>0</v>
      </c>
      <c r="L872" s="85">
        <v>34.089999987799999</v>
      </c>
      <c r="M872" s="86">
        <v>0</v>
      </c>
      <c r="N872" s="86">
        <v>8.3061406110946301</v>
      </c>
      <c r="O872" s="86">
        <v>2.15967172989706</v>
      </c>
      <c r="P872" s="86">
        <v>2.1019999999999999</v>
      </c>
      <c r="Q872" s="88">
        <v>0.93049999999999999</v>
      </c>
      <c r="R872" s="85">
        <v>0</v>
      </c>
      <c r="S872" s="86">
        <v>1</v>
      </c>
      <c r="T872" s="86">
        <v>1.77</v>
      </c>
      <c r="U872" s="88">
        <v>13.838006157039899</v>
      </c>
      <c r="V872" s="89">
        <v>2.87</v>
      </c>
      <c r="W872" s="85">
        <v>30.2580322879592</v>
      </c>
      <c r="X872" s="88">
        <v>34.5333333333</v>
      </c>
      <c r="Y872" s="85">
        <v>100</v>
      </c>
      <c r="Z872" s="88"/>
      <c r="AA872" s="85">
        <v>0</v>
      </c>
      <c r="AB872" s="91">
        <v>0</v>
      </c>
      <c r="AC872" s="86">
        <v>0</v>
      </c>
      <c r="AD872" s="86">
        <v>0</v>
      </c>
      <c r="AE872" s="86">
        <v>0.21</v>
      </c>
      <c r="AF872" s="88">
        <v>0</v>
      </c>
      <c r="AG872" s="85">
        <v>0.43099000575700003</v>
      </c>
      <c r="AH872" s="86">
        <v>0.196802</v>
      </c>
      <c r="AI872" s="88">
        <v>5.4800000216099999E-3</v>
      </c>
      <c r="AJ872" s="150">
        <v>1</v>
      </c>
      <c r="AK872" s="151">
        <v>0</v>
      </c>
    </row>
    <row r="873" spans="1:37" x14ac:dyDescent="0.2">
      <c r="A873" s="149" t="s">
        <v>2019</v>
      </c>
      <c r="B873" s="66" t="s">
        <v>2020</v>
      </c>
      <c r="C873" s="67">
        <v>54</v>
      </c>
      <c r="D873" s="84" t="s">
        <v>342</v>
      </c>
      <c r="E873" s="85">
        <v>4.8263402845076104</v>
      </c>
      <c r="F873" s="91">
        <v>4.8263402845076104</v>
      </c>
      <c r="G873" s="86">
        <v>3.7459770527499598</v>
      </c>
      <c r="H873" s="86">
        <v>3.7459770527499598</v>
      </c>
      <c r="I873" s="86">
        <v>22.3</v>
      </c>
      <c r="J873" s="86">
        <v>21.84</v>
      </c>
      <c r="K873" s="87">
        <v>0</v>
      </c>
      <c r="L873" s="85">
        <v>30.7199999887</v>
      </c>
      <c r="M873" s="86">
        <v>0</v>
      </c>
      <c r="N873" s="86">
        <v>12.734942935703801</v>
      </c>
      <c r="O873" s="86">
        <v>4.79818594104308</v>
      </c>
      <c r="P873" s="86">
        <v>1.33</v>
      </c>
      <c r="Q873" s="88">
        <v>0.94379999999999997</v>
      </c>
      <c r="R873" s="85">
        <v>0</v>
      </c>
      <c r="S873" s="86">
        <v>4.7</v>
      </c>
      <c r="T873" s="86">
        <v>1.59</v>
      </c>
      <c r="U873" s="88">
        <v>10.3884761255279</v>
      </c>
      <c r="V873" s="89">
        <v>3.21</v>
      </c>
      <c r="W873" s="85">
        <v>33.826612714478401</v>
      </c>
      <c r="X873" s="88">
        <v>50.1</v>
      </c>
      <c r="Y873" s="85">
        <v>100</v>
      </c>
      <c r="Z873" s="88"/>
      <c r="AA873" s="85">
        <v>0</v>
      </c>
      <c r="AB873" s="91">
        <v>0</v>
      </c>
      <c r="AC873" s="86">
        <v>0</v>
      </c>
      <c r="AD873" s="86">
        <v>0</v>
      </c>
      <c r="AE873" s="86">
        <v>0.38</v>
      </c>
      <c r="AF873" s="88">
        <v>0</v>
      </c>
      <c r="AG873" s="85">
        <v>0.402023000513</v>
      </c>
      <c r="AH873" s="86">
        <v>0.12884799999999999</v>
      </c>
      <c r="AI873" s="88">
        <v>6.8500000087400004E-4</v>
      </c>
      <c r="AJ873" s="150">
        <v>1</v>
      </c>
      <c r="AK873" s="151">
        <v>0</v>
      </c>
    </row>
    <row r="874" spans="1:37" x14ac:dyDescent="0.2">
      <c r="A874" s="149" t="s">
        <v>2021</v>
      </c>
      <c r="B874" s="66" t="s">
        <v>2022</v>
      </c>
      <c r="C874" s="67">
        <v>54</v>
      </c>
      <c r="D874" s="84" t="s">
        <v>342</v>
      </c>
      <c r="E874" s="85">
        <v>6.0161161034468202</v>
      </c>
      <c r="F874" s="91">
        <v>5.9950217272075301</v>
      </c>
      <c r="G874" s="86">
        <v>4.5584947053115599</v>
      </c>
      <c r="H874" s="86">
        <v>4.5374003290722698</v>
      </c>
      <c r="I874" s="86">
        <v>78.91</v>
      </c>
      <c r="J874" s="86">
        <v>178.14</v>
      </c>
      <c r="K874" s="87">
        <v>0</v>
      </c>
      <c r="L874" s="85">
        <v>14.520000035700001</v>
      </c>
      <c r="M874" s="86">
        <v>0</v>
      </c>
      <c r="N874" s="86">
        <v>13.0887354426466</v>
      </c>
      <c r="O874" s="86">
        <v>5.9650532235388596</v>
      </c>
      <c r="P874" s="86">
        <v>7.7450000000000001</v>
      </c>
      <c r="Q874" s="88">
        <v>1.125</v>
      </c>
      <c r="R874" s="85">
        <v>0</v>
      </c>
      <c r="S874" s="86">
        <v>3.8</v>
      </c>
      <c r="T874" s="86">
        <v>2.1</v>
      </c>
      <c r="U874" s="88">
        <v>6.9822385352065099</v>
      </c>
      <c r="V874" s="89">
        <v>2.88</v>
      </c>
      <c r="W874" s="85">
        <v>40.893237449289302</v>
      </c>
      <c r="X874" s="88">
        <v>70.5</v>
      </c>
      <c r="Y874" s="85">
        <v>100</v>
      </c>
      <c r="Z874" s="88"/>
      <c r="AA874" s="85">
        <v>0.3</v>
      </c>
      <c r="AB874" s="91">
        <v>0.3</v>
      </c>
      <c r="AC874" s="86">
        <v>0.02</v>
      </c>
      <c r="AD874" s="86">
        <v>0.02</v>
      </c>
      <c r="AE874" s="86">
        <v>1.32</v>
      </c>
      <c r="AF874" s="88">
        <v>0</v>
      </c>
      <c r="AG874" s="85">
        <v>0.46880399975699999</v>
      </c>
      <c r="AH874" s="86">
        <v>0.59368299999999996</v>
      </c>
      <c r="AI874" s="88">
        <v>2.9288999984800002E-2</v>
      </c>
      <c r="AJ874" s="150">
        <v>1</v>
      </c>
      <c r="AK874" s="151">
        <v>0</v>
      </c>
    </row>
    <row r="875" spans="1:37" x14ac:dyDescent="0.2">
      <c r="A875" s="149" t="s">
        <v>2023</v>
      </c>
      <c r="B875" s="66" t="s">
        <v>2024</v>
      </c>
      <c r="C875" s="67">
        <v>54</v>
      </c>
      <c r="D875" s="84" t="s">
        <v>342</v>
      </c>
      <c r="E875" s="85">
        <v>11.8759224984186</v>
      </c>
      <c r="F875" s="91">
        <v>11.5502659138299</v>
      </c>
      <c r="G875" s="86">
        <v>8.01138626619497</v>
      </c>
      <c r="H875" s="86">
        <v>7.7735866738514199</v>
      </c>
      <c r="I875" s="86">
        <v>27.78</v>
      </c>
      <c r="J875" s="86">
        <v>111.6</v>
      </c>
      <c r="K875" s="87">
        <v>0</v>
      </c>
      <c r="L875" s="85">
        <v>17.470003576100002</v>
      </c>
      <c r="M875" s="86">
        <v>0</v>
      </c>
      <c r="N875" s="86">
        <v>18.663777537017001</v>
      </c>
      <c r="O875" s="86">
        <v>8.1187122736418509</v>
      </c>
      <c r="P875" s="86">
        <v>5.6219999999999999</v>
      </c>
      <c r="Q875" s="88">
        <v>0.61170000000000002</v>
      </c>
      <c r="R875" s="85">
        <v>0</v>
      </c>
      <c r="S875" s="86">
        <v>4.5999999999999996</v>
      </c>
      <c r="T875" s="86">
        <v>1.74</v>
      </c>
      <c r="U875" s="88">
        <v>4.39987817163742</v>
      </c>
      <c r="V875" s="89">
        <v>3.18</v>
      </c>
      <c r="W875" s="85">
        <v>59.255914491535798</v>
      </c>
      <c r="X875" s="88">
        <v>60.5</v>
      </c>
      <c r="Y875" s="85">
        <v>100</v>
      </c>
      <c r="Z875" s="88"/>
      <c r="AA875" s="85">
        <v>0.25</v>
      </c>
      <c r="AB875" s="91">
        <v>0.25</v>
      </c>
      <c r="AC875" s="86">
        <v>0</v>
      </c>
      <c r="AD875" s="86">
        <v>0</v>
      </c>
      <c r="AE875" s="86">
        <v>1.84</v>
      </c>
      <c r="AF875" s="88">
        <v>0</v>
      </c>
      <c r="AG875" s="85">
        <v>0.65777710625100005</v>
      </c>
      <c r="AH875" s="86">
        <v>0.67080099999999998</v>
      </c>
      <c r="AI875" s="88">
        <v>5.62840013086E-2</v>
      </c>
      <c r="AJ875" s="150">
        <v>1</v>
      </c>
      <c r="AK875" s="151">
        <v>0</v>
      </c>
    </row>
    <row r="876" spans="1:37" x14ac:dyDescent="0.2">
      <c r="A876" s="149" t="s">
        <v>2025</v>
      </c>
      <c r="B876" s="66" t="s">
        <v>2026</v>
      </c>
      <c r="C876" s="67">
        <v>54</v>
      </c>
      <c r="D876" s="84" t="s">
        <v>342</v>
      </c>
      <c r="E876" s="85">
        <v>0.70993751907354796</v>
      </c>
      <c r="F876" s="91">
        <v>0.70993751907354796</v>
      </c>
      <c r="G876" s="86">
        <v>0.58786681443646704</v>
      </c>
      <c r="H876" s="86">
        <v>0.58786681443646704</v>
      </c>
      <c r="I876" s="86">
        <v>13.25</v>
      </c>
      <c r="J876" s="86">
        <v>32.619999999999997</v>
      </c>
      <c r="K876" s="87">
        <v>0</v>
      </c>
      <c r="L876" s="85">
        <v>33.459999900200003</v>
      </c>
      <c r="M876" s="86">
        <v>0</v>
      </c>
      <c r="N876" s="86">
        <v>4.7078931013051601</v>
      </c>
      <c r="O876" s="86">
        <v>1.6314553990610301</v>
      </c>
      <c r="P876" s="86">
        <v>2.6720000000000002</v>
      </c>
      <c r="Q876" s="88">
        <v>0.71389999999999998</v>
      </c>
      <c r="R876" s="85">
        <v>0</v>
      </c>
      <c r="S876" s="86">
        <v>0.9</v>
      </c>
      <c r="T876" s="86">
        <v>1.96</v>
      </c>
      <c r="U876" s="88">
        <v>11.3027835333044</v>
      </c>
      <c r="V876" s="89">
        <v>2.83</v>
      </c>
      <c r="W876" s="85">
        <v>25.738113119638999</v>
      </c>
      <c r="X876" s="88">
        <v>25.833333333300001</v>
      </c>
      <c r="Y876" s="85">
        <v>100</v>
      </c>
      <c r="Z876" s="88"/>
      <c r="AA876" s="85">
        <v>0</v>
      </c>
      <c r="AB876" s="91">
        <v>0</v>
      </c>
      <c r="AC876" s="86">
        <v>0</v>
      </c>
      <c r="AD876" s="86">
        <v>0</v>
      </c>
      <c r="AE876" s="86">
        <v>0.1</v>
      </c>
      <c r="AF876" s="88">
        <v>0</v>
      </c>
      <c r="AG876" s="85">
        <v>0.53028799387699999</v>
      </c>
      <c r="AH876" s="86">
        <v>0.143125</v>
      </c>
      <c r="AI876" s="88">
        <v>2.0549999799599999E-3</v>
      </c>
      <c r="AJ876" s="150">
        <v>1</v>
      </c>
      <c r="AK876" s="151">
        <v>0</v>
      </c>
    </row>
    <row r="877" spans="1:37" x14ac:dyDescent="0.2">
      <c r="A877" s="149" t="s">
        <v>2027</v>
      </c>
      <c r="B877" s="66" t="s">
        <v>2028</v>
      </c>
      <c r="C877" s="67">
        <v>54</v>
      </c>
      <c r="D877" s="84" t="s">
        <v>342</v>
      </c>
      <c r="E877" s="85">
        <v>8.49076423342329</v>
      </c>
      <c r="F877" s="91">
        <v>8.4859160619919507</v>
      </c>
      <c r="G877" s="86">
        <v>6.4270592608154598</v>
      </c>
      <c r="H877" s="86">
        <v>6.42544320367168</v>
      </c>
      <c r="I877" s="86">
        <v>14.09</v>
      </c>
      <c r="J877" s="86">
        <v>17.899999999999999</v>
      </c>
      <c r="K877" s="87">
        <v>0</v>
      </c>
      <c r="L877" s="85">
        <v>22.210000004299999</v>
      </c>
      <c r="M877" s="86">
        <v>0</v>
      </c>
      <c r="N877" s="86">
        <v>35.904872389791201</v>
      </c>
      <c r="O877" s="86">
        <v>13.8118929163705</v>
      </c>
      <c r="P877" s="86">
        <v>1.4419999999999999</v>
      </c>
      <c r="Q877" s="88">
        <v>0.75419999999999998</v>
      </c>
      <c r="R877" s="85">
        <v>0</v>
      </c>
      <c r="S877" s="86">
        <v>0.9</v>
      </c>
      <c r="T877" s="86">
        <v>1.45</v>
      </c>
      <c r="U877" s="88">
        <v>12.2141598926938</v>
      </c>
      <c r="V877" s="89">
        <v>3.36</v>
      </c>
      <c r="W877" s="85">
        <v>39.5205037603208</v>
      </c>
      <c r="X877" s="88">
        <v>49.4666666667</v>
      </c>
      <c r="Y877" s="85">
        <v>100</v>
      </c>
      <c r="Z877" s="88"/>
      <c r="AA877" s="85">
        <v>0</v>
      </c>
      <c r="AB877" s="91">
        <v>0</v>
      </c>
      <c r="AC877" s="86">
        <v>0</v>
      </c>
      <c r="AD877" s="86">
        <v>0</v>
      </c>
      <c r="AE877" s="86">
        <v>0.12</v>
      </c>
      <c r="AF877" s="88">
        <v>0</v>
      </c>
      <c r="AG877" s="85">
        <v>6.02599999917E-3</v>
      </c>
      <c r="AH877" s="86">
        <v>7.8063999999999995E-2</v>
      </c>
      <c r="AI877" s="88">
        <v>6.8499999990599995E-4</v>
      </c>
      <c r="AJ877" s="150">
        <v>1</v>
      </c>
      <c r="AK877" s="151">
        <v>0</v>
      </c>
    </row>
    <row r="878" spans="1:37" x14ac:dyDescent="0.2">
      <c r="A878" s="149" t="s">
        <v>2029</v>
      </c>
      <c r="B878" s="66" t="s">
        <v>2030</v>
      </c>
      <c r="C878" s="67">
        <v>54</v>
      </c>
      <c r="D878" s="84" t="s">
        <v>342</v>
      </c>
      <c r="E878" s="85">
        <v>2.25593667546174</v>
      </c>
      <c r="F878" s="91">
        <v>2.25593667546174</v>
      </c>
      <c r="G878" s="86">
        <v>1.46437994722955</v>
      </c>
      <c r="H878" s="86">
        <v>1.46437994722955</v>
      </c>
      <c r="I878" s="86">
        <v>160.62</v>
      </c>
      <c r="J878" s="86">
        <v>136.25</v>
      </c>
      <c r="K878" s="87">
        <v>0</v>
      </c>
      <c r="L878" s="85">
        <v>24.000000051400001</v>
      </c>
      <c r="M878" s="86">
        <v>4.9489504881674098E-2</v>
      </c>
      <c r="N878" s="86">
        <v>9.2646523480160194</v>
      </c>
      <c r="O878" s="86">
        <v>2.7198869657364901</v>
      </c>
      <c r="P878" s="86">
        <v>4.4480000000000004</v>
      </c>
      <c r="Q878" s="88">
        <v>0.7329</v>
      </c>
      <c r="R878" s="85">
        <v>7.7101002313030104E-2</v>
      </c>
      <c r="S878" s="86">
        <v>1.5</v>
      </c>
      <c r="T878" s="86">
        <v>2.34</v>
      </c>
      <c r="U878" s="88">
        <v>7.3103562005276999</v>
      </c>
      <c r="V878" s="89">
        <v>3</v>
      </c>
      <c r="W878" s="85">
        <v>28.3966001319613</v>
      </c>
      <c r="X878" s="88"/>
      <c r="Y878" s="85"/>
      <c r="Z878" s="88">
        <v>100</v>
      </c>
      <c r="AA878" s="85">
        <v>0.01</v>
      </c>
      <c r="AB878" s="91">
        <v>0.01</v>
      </c>
      <c r="AC878" s="86">
        <v>0</v>
      </c>
      <c r="AD878" s="86">
        <v>0</v>
      </c>
      <c r="AE878" s="86">
        <v>0.17</v>
      </c>
      <c r="AF878" s="88">
        <v>0</v>
      </c>
      <c r="AG878" s="85">
        <v>0.218718999774</v>
      </c>
      <c r="AH878" s="86">
        <v>0.571739</v>
      </c>
      <c r="AI878" s="88">
        <v>0.13107999986400001</v>
      </c>
      <c r="AJ878" s="150">
        <v>1</v>
      </c>
      <c r="AK878" s="151">
        <v>0</v>
      </c>
    </row>
    <row r="879" spans="1:37" x14ac:dyDescent="0.2">
      <c r="A879" s="149" t="s">
        <v>2031</v>
      </c>
      <c r="B879" s="66" t="s">
        <v>2032</v>
      </c>
      <c r="C879" s="67">
        <v>54</v>
      </c>
      <c r="D879" s="84" t="s">
        <v>342</v>
      </c>
      <c r="E879" s="85">
        <v>14.427392500362</v>
      </c>
      <c r="F879" s="91">
        <v>14.2500361951643</v>
      </c>
      <c r="G879" s="86">
        <v>9.2098595627624196</v>
      </c>
      <c r="H879" s="86">
        <v>9.0686984218908293</v>
      </c>
      <c r="I879" s="86">
        <v>26.11</v>
      </c>
      <c r="J879" s="86">
        <v>23.05</v>
      </c>
      <c r="K879" s="87">
        <v>2.01E-2</v>
      </c>
      <c r="L879" s="85">
        <v>18.4399997485</v>
      </c>
      <c r="M879" s="86">
        <v>0</v>
      </c>
      <c r="N879" s="86">
        <v>26.060261915746899</v>
      </c>
      <c r="O879" s="86">
        <v>16.0806618407446</v>
      </c>
      <c r="P879" s="86">
        <v>0.98099999999999998</v>
      </c>
      <c r="Q879" s="88">
        <v>0.96519999999999995</v>
      </c>
      <c r="R879" s="85">
        <v>0</v>
      </c>
      <c r="S879" s="86">
        <v>6.8</v>
      </c>
      <c r="T879" s="86">
        <v>1.33</v>
      </c>
      <c r="U879" s="88">
        <v>7.8959750977269403</v>
      </c>
      <c r="V879" s="89">
        <v>3.27</v>
      </c>
      <c r="W879" s="85">
        <v>67.700228889699005</v>
      </c>
      <c r="X879" s="88">
        <v>70.566666666700002</v>
      </c>
      <c r="Y879" s="85">
        <v>-100</v>
      </c>
      <c r="Z879" s="88"/>
      <c r="AA879" s="85">
        <v>0</v>
      </c>
      <c r="AB879" s="91">
        <v>0.03</v>
      </c>
      <c r="AC879" s="86">
        <v>0</v>
      </c>
      <c r="AD879" s="86">
        <v>0.02</v>
      </c>
      <c r="AE879" s="86">
        <v>0</v>
      </c>
      <c r="AF879" s="88">
        <v>0</v>
      </c>
      <c r="AG879" s="85">
        <v>0.24862497892800001</v>
      </c>
      <c r="AH879" s="86">
        <v>9.0218999999999994E-2</v>
      </c>
      <c r="AI879" s="88">
        <v>2.32100016385E-2</v>
      </c>
      <c r="AJ879" s="150">
        <v>1</v>
      </c>
      <c r="AK879" s="151">
        <v>0</v>
      </c>
    </row>
    <row r="880" spans="1:37" x14ac:dyDescent="0.2">
      <c r="A880" s="149" t="s">
        <v>2033</v>
      </c>
      <c r="B880" s="66" t="s">
        <v>2034</v>
      </c>
      <c r="C880" s="67">
        <v>54</v>
      </c>
      <c r="D880" s="84" t="s">
        <v>342</v>
      </c>
      <c r="E880" s="85">
        <v>5.3744510071179796</v>
      </c>
      <c r="F880" s="91">
        <v>5.3744510071179796</v>
      </c>
      <c r="G880" s="86">
        <v>2.8131152506436501</v>
      </c>
      <c r="H880" s="86">
        <v>2.8131152506436501</v>
      </c>
      <c r="I880" s="86">
        <v>2.85</v>
      </c>
      <c r="J880" s="86">
        <v>28</v>
      </c>
      <c r="K880" s="87">
        <v>0</v>
      </c>
      <c r="L880" s="85">
        <v>29.810000043700001</v>
      </c>
      <c r="M880" s="86">
        <v>0</v>
      </c>
      <c r="N880" s="86">
        <v>24.975657254138302</v>
      </c>
      <c r="O880" s="86">
        <v>4.8454258675078901</v>
      </c>
      <c r="P880" s="86">
        <v>1.67</v>
      </c>
      <c r="Q880" s="88">
        <v>0.50480000000000003</v>
      </c>
      <c r="R880" s="85">
        <v>0</v>
      </c>
      <c r="S880" s="86">
        <v>3</v>
      </c>
      <c r="T880" s="86">
        <v>0.85</v>
      </c>
      <c r="U880" s="88">
        <v>15.8923973951234</v>
      </c>
      <c r="V880" s="89">
        <v>3.13</v>
      </c>
      <c r="W880" s="85">
        <v>24.222025834995399</v>
      </c>
      <c r="X880" s="88"/>
      <c r="Y880" s="85">
        <v>100</v>
      </c>
      <c r="Z880" s="88">
        <v>-100</v>
      </c>
      <c r="AA880" s="85">
        <v>0.06</v>
      </c>
      <c r="AB880" s="91">
        <v>0.06</v>
      </c>
      <c r="AC880" s="86">
        <v>0.03</v>
      </c>
      <c r="AD880" s="86">
        <v>0.03</v>
      </c>
      <c r="AE880" s="86">
        <v>0</v>
      </c>
      <c r="AF880" s="88">
        <v>0</v>
      </c>
      <c r="AG880" s="85">
        <v>0.132135999659</v>
      </c>
      <c r="AH880" s="86">
        <v>9.9081000000000002E-2</v>
      </c>
      <c r="AI880" s="88">
        <v>1.9999999948299998E-2</v>
      </c>
      <c r="AJ880" s="150">
        <v>1</v>
      </c>
      <c r="AK880" s="151">
        <v>0</v>
      </c>
    </row>
    <row r="881" spans="1:37" x14ac:dyDescent="0.2">
      <c r="A881" s="149" t="s">
        <v>2035</v>
      </c>
      <c r="B881" s="66" t="s">
        <v>2036</v>
      </c>
      <c r="C881" s="67">
        <v>54</v>
      </c>
      <c r="D881" s="84" t="s">
        <v>342</v>
      </c>
      <c r="E881" s="85">
        <v>5.4735857647391803</v>
      </c>
      <c r="F881" s="91">
        <v>5.4735857647391803</v>
      </c>
      <c r="G881" s="86">
        <v>3.6400329793386899</v>
      </c>
      <c r="H881" s="86">
        <v>3.6400329793386899</v>
      </c>
      <c r="I881" s="86">
        <v>2.87</v>
      </c>
      <c r="J881" s="86">
        <v>4.13</v>
      </c>
      <c r="K881" s="87">
        <v>0</v>
      </c>
      <c r="L881" s="85">
        <v>26.450000070200002</v>
      </c>
      <c r="M881" s="86">
        <v>0.12207134403855099</v>
      </c>
      <c r="N881" s="86">
        <v>26.198721363878501</v>
      </c>
      <c r="O881" s="86">
        <v>5.3425703047026403</v>
      </c>
      <c r="P881" s="86">
        <v>0.65500000000000003</v>
      </c>
      <c r="Q881" s="88">
        <v>0.72470000000000001</v>
      </c>
      <c r="R881" s="85">
        <v>1.6627868307283002E-2</v>
      </c>
      <c r="S881" s="86">
        <v>1.5</v>
      </c>
      <c r="T881" s="86">
        <v>0.94</v>
      </c>
      <c r="U881" s="88">
        <v>15.598734971635301</v>
      </c>
      <c r="V881" s="89">
        <v>3.24</v>
      </c>
      <c r="W881" s="85">
        <v>44.089256140055198</v>
      </c>
      <c r="X881" s="88">
        <v>42.733333333300003</v>
      </c>
      <c r="Y881" s="85">
        <v>100</v>
      </c>
      <c r="Z881" s="88">
        <v>-100</v>
      </c>
      <c r="AA881" s="85">
        <v>0</v>
      </c>
      <c r="AB881" s="91">
        <v>0</v>
      </c>
      <c r="AC881" s="86">
        <v>0</v>
      </c>
      <c r="AD881" s="86">
        <v>0</v>
      </c>
      <c r="AE881" s="86">
        <v>0</v>
      </c>
      <c r="AF881" s="88">
        <v>0</v>
      </c>
      <c r="AG881" s="85">
        <v>7.4669999968900003E-2</v>
      </c>
      <c r="AH881" s="86">
        <v>2.3712E-2</v>
      </c>
      <c r="AI881" s="88">
        <v>0</v>
      </c>
      <c r="AJ881" s="150">
        <v>1</v>
      </c>
      <c r="AK881" s="151">
        <v>0</v>
      </c>
    </row>
    <row r="882" spans="1:37" x14ac:dyDescent="0.2">
      <c r="A882" s="149" t="s">
        <v>2037</v>
      </c>
      <c r="B882" s="66" t="s">
        <v>2038</v>
      </c>
      <c r="C882" s="67">
        <v>54</v>
      </c>
      <c r="D882" s="84" t="s">
        <v>342</v>
      </c>
      <c r="E882" s="85">
        <v>0.66999424073718605</v>
      </c>
      <c r="F882" s="91">
        <v>0.66999424073718605</v>
      </c>
      <c r="G882" s="86">
        <v>0.52409291610673803</v>
      </c>
      <c r="H882" s="86">
        <v>0.52409291610673803</v>
      </c>
      <c r="I882" s="86">
        <v>1.65</v>
      </c>
      <c r="J882" s="86">
        <v>2.65</v>
      </c>
      <c r="K882" s="87">
        <v>0</v>
      </c>
      <c r="L882" s="85">
        <v>29.7399999599</v>
      </c>
      <c r="M882" s="86">
        <v>0</v>
      </c>
      <c r="N882" s="86">
        <v>2.9541920822868102</v>
      </c>
      <c r="O882" s="86">
        <v>0.84879350066690895</v>
      </c>
      <c r="P882" s="86">
        <v>0.53800000000000003</v>
      </c>
      <c r="Q882" s="88">
        <v>1.3011999999999999</v>
      </c>
      <c r="R882" s="85">
        <v>0</v>
      </c>
      <c r="S882" s="86">
        <v>9</v>
      </c>
      <c r="T882" s="86">
        <v>1.06</v>
      </c>
      <c r="U882" s="88">
        <v>23.755039354962602</v>
      </c>
      <c r="V882" s="89">
        <v>3.15</v>
      </c>
      <c r="W882" s="85">
        <v>14.2791845377303</v>
      </c>
      <c r="X882" s="88">
        <v>31.766666666700001</v>
      </c>
      <c r="Y882" s="85"/>
      <c r="Z882" s="88"/>
      <c r="AA882" s="85">
        <v>0</v>
      </c>
      <c r="AB882" s="91">
        <v>0</v>
      </c>
      <c r="AC882" s="86">
        <v>0</v>
      </c>
      <c r="AD882" s="86">
        <v>0</v>
      </c>
      <c r="AE882" s="86">
        <v>0</v>
      </c>
      <c r="AF882" s="88">
        <v>0</v>
      </c>
      <c r="AG882" s="85">
        <v>0.43716099881499998</v>
      </c>
      <c r="AH882" s="86">
        <v>9.0089999999999996E-3</v>
      </c>
      <c r="AI882" s="88">
        <v>0</v>
      </c>
      <c r="AJ882" s="150">
        <v>1</v>
      </c>
      <c r="AK882" s="151">
        <v>0</v>
      </c>
    </row>
    <row r="883" spans="1:37" x14ac:dyDescent="0.2">
      <c r="A883" s="149" t="s">
        <v>2039</v>
      </c>
      <c r="B883" s="66" t="s">
        <v>2040</v>
      </c>
      <c r="C883" s="67">
        <v>54</v>
      </c>
      <c r="D883" s="84" t="s">
        <v>342</v>
      </c>
      <c r="E883" s="85">
        <v>3.5939992637133402</v>
      </c>
      <c r="F883" s="91">
        <v>3.5939992637133402</v>
      </c>
      <c r="G883" s="86">
        <v>2.9221376856056001</v>
      </c>
      <c r="H883" s="86">
        <v>2.9221376856056001</v>
      </c>
      <c r="I883" s="86">
        <v>24.67</v>
      </c>
      <c r="J883" s="86">
        <v>32.65</v>
      </c>
      <c r="K883" s="87">
        <v>0</v>
      </c>
      <c r="L883" s="85">
        <v>26.760000033899999</v>
      </c>
      <c r="M883" s="86">
        <v>0</v>
      </c>
      <c r="N883" s="86">
        <v>13.965830607052</v>
      </c>
      <c r="O883" s="86">
        <v>5.9665871121718403</v>
      </c>
      <c r="P883" s="86">
        <v>1.6850000000000001</v>
      </c>
      <c r="Q883" s="88">
        <v>0.76700000000000002</v>
      </c>
      <c r="R883" s="85">
        <v>0</v>
      </c>
      <c r="S883" s="86">
        <v>4.9000000000000004</v>
      </c>
      <c r="T883" s="86">
        <v>1.22</v>
      </c>
      <c r="U883" s="88">
        <v>14.685851024665601</v>
      </c>
      <c r="V883" s="89">
        <v>3.15</v>
      </c>
      <c r="W883" s="85">
        <v>39.048726291149798</v>
      </c>
      <c r="X883" s="88">
        <v>51.8</v>
      </c>
      <c r="Y883" s="85">
        <v>100</v>
      </c>
      <c r="Z883" s="88"/>
      <c r="AA883" s="85">
        <v>0</v>
      </c>
      <c r="AB883" s="91">
        <v>0</v>
      </c>
      <c r="AC883" s="86">
        <v>0</v>
      </c>
      <c r="AD883" s="86">
        <v>0</v>
      </c>
      <c r="AE883" s="86">
        <v>0</v>
      </c>
      <c r="AF883" s="88">
        <v>0</v>
      </c>
      <c r="AG883" s="85">
        <v>2.6792841393299999E-8</v>
      </c>
      <c r="AH883" s="86">
        <v>0.14827899999999999</v>
      </c>
      <c r="AI883" s="88">
        <v>8.3210002720099999E-2</v>
      </c>
      <c r="AJ883" s="150">
        <v>1</v>
      </c>
      <c r="AK883" s="151">
        <v>0</v>
      </c>
    </row>
    <row r="884" spans="1:37" x14ac:dyDescent="0.2">
      <c r="A884" s="149" t="s">
        <v>2041</v>
      </c>
      <c r="B884" s="66" t="s">
        <v>2042</v>
      </c>
      <c r="C884" s="67">
        <v>54</v>
      </c>
      <c r="D884" s="84" t="s">
        <v>342</v>
      </c>
      <c r="E884" s="85">
        <v>1.4146329228222401</v>
      </c>
      <c r="F884" s="91">
        <v>1.4146329228222401</v>
      </c>
      <c r="G884" s="86">
        <v>1.1738443402142</v>
      </c>
      <c r="H884" s="86">
        <v>1.1738443402142</v>
      </c>
      <c r="I884" s="86">
        <v>9.92</v>
      </c>
      <c r="J884" s="86">
        <v>11.95</v>
      </c>
      <c r="K884" s="87">
        <v>0</v>
      </c>
      <c r="L884" s="85">
        <v>26.8799999654</v>
      </c>
      <c r="M884" s="86">
        <v>0</v>
      </c>
      <c r="N884" s="86">
        <v>5.6735179208425297</v>
      </c>
      <c r="O884" s="86">
        <v>2.5060075523515302</v>
      </c>
      <c r="P884" s="86">
        <v>1.4690000000000001</v>
      </c>
      <c r="Q884" s="88">
        <v>1.0311999999999999</v>
      </c>
      <c r="R884" s="85">
        <v>0</v>
      </c>
      <c r="S884" s="86">
        <v>8.6</v>
      </c>
      <c r="T884" s="86">
        <v>1.34</v>
      </c>
      <c r="U884" s="88">
        <v>15.301361960420399</v>
      </c>
      <c r="V884" s="89">
        <v>3.05</v>
      </c>
      <c r="W884" s="85">
        <v>24.880564006179899</v>
      </c>
      <c r="X884" s="88">
        <v>27.1</v>
      </c>
      <c r="Y884" s="85">
        <v>100</v>
      </c>
      <c r="Z884" s="88"/>
      <c r="AA884" s="85">
        <v>0</v>
      </c>
      <c r="AB884" s="91">
        <v>0</v>
      </c>
      <c r="AC884" s="86">
        <v>0</v>
      </c>
      <c r="AD884" s="86">
        <v>0</v>
      </c>
      <c r="AE884" s="86">
        <v>0</v>
      </c>
      <c r="AF884" s="88">
        <v>0</v>
      </c>
      <c r="AG884" s="85">
        <v>0.123510973073</v>
      </c>
      <c r="AH884" s="86">
        <v>6.7316000000000001E-2</v>
      </c>
      <c r="AI884" s="88">
        <v>1.16049990025E-2</v>
      </c>
      <c r="AJ884" s="150">
        <v>1</v>
      </c>
      <c r="AK884" s="151">
        <v>0</v>
      </c>
    </row>
    <row r="885" spans="1:37" x14ac:dyDescent="0.2">
      <c r="A885" s="149" t="s">
        <v>2043</v>
      </c>
      <c r="B885" s="66" t="s">
        <v>2044</v>
      </c>
      <c r="C885" s="67">
        <v>54</v>
      </c>
      <c r="D885" s="84" t="s">
        <v>342</v>
      </c>
      <c r="E885" s="85">
        <v>0.48660579913715302</v>
      </c>
      <c r="F885" s="91">
        <v>0.48660579913715302</v>
      </c>
      <c r="G885" s="86">
        <v>0.35617537874987498</v>
      </c>
      <c r="H885" s="86">
        <v>0.35617537874987498</v>
      </c>
      <c r="I885" s="86">
        <v>3.05</v>
      </c>
      <c r="J885" s="86">
        <v>6.29</v>
      </c>
      <c r="K885" s="87">
        <v>0</v>
      </c>
      <c r="L885" s="85">
        <v>36.440000058499997</v>
      </c>
      <c r="M885" s="86">
        <v>0</v>
      </c>
      <c r="N885" s="86">
        <v>3.5633300939423398</v>
      </c>
      <c r="O885" s="86">
        <v>0.50674518934465496</v>
      </c>
      <c r="P885" s="86">
        <v>1.1339999999999999</v>
      </c>
      <c r="Q885" s="88">
        <v>0.58530000000000004</v>
      </c>
      <c r="R885" s="85">
        <v>0</v>
      </c>
      <c r="S885" s="86">
        <v>1</v>
      </c>
      <c r="T885" s="86">
        <v>1.1200000000000001</v>
      </c>
      <c r="U885" s="88">
        <v>9.6894752683856709</v>
      </c>
      <c r="V885" s="89">
        <v>3.05</v>
      </c>
      <c r="W885" s="85">
        <v>18.591046183580101</v>
      </c>
      <c r="X885" s="88">
        <v>20.566666666700002</v>
      </c>
      <c r="Y885" s="85">
        <v>-100</v>
      </c>
      <c r="Z885" s="88"/>
      <c r="AA885" s="85">
        <v>0</v>
      </c>
      <c r="AB885" s="91">
        <v>0</v>
      </c>
      <c r="AC885" s="86">
        <v>0</v>
      </c>
      <c r="AD885" s="86">
        <v>0</v>
      </c>
      <c r="AE885" s="86">
        <v>0</v>
      </c>
      <c r="AF885" s="88">
        <v>0</v>
      </c>
      <c r="AG885" s="85">
        <v>0.442517990162</v>
      </c>
      <c r="AH885" s="86">
        <v>3.6157000000000002E-2</v>
      </c>
      <c r="AI885" s="88">
        <v>0</v>
      </c>
      <c r="AJ885" s="150">
        <v>1</v>
      </c>
      <c r="AK885" s="151">
        <v>0</v>
      </c>
    </row>
    <row r="886" spans="1:37" x14ac:dyDescent="0.2">
      <c r="A886" s="149" t="s">
        <v>2045</v>
      </c>
      <c r="B886" s="66" t="s">
        <v>2046</v>
      </c>
      <c r="C886" s="67">
        <v>54</v>
      </c>
      <c r="D886" s="84" t="s">
        <v>342</v>
      </c>
      <c r="E886" s="85">
        <v>0.67491097799983402</v>
      </c>
      <c r="F886" s="91">
        <v>0.67491097799983402</v>
      </c>
      <c r="G886" s="86">
        <v>0.50790846606122497</v>
      </c>
      <c r="H886" s="86">
        <v>0.50790846606122497</v>
      </c>
      <c r="I886" s="86">
        <v>8.1300000000000008</v>
      </c>
      <c r="J886" s="86">
        <v>13.32</v>
      </c>
      <c r="K886" s="87">
        <v>0</v>
      </c>
      <c r="L886" s="85">
        <v>39.009999862999997</v>
      </c>
      <c r="M886" s="86">
        <v>0</v>
      </c>
      <c r="N886" s="86">
        <v>5.0944597749946903</v>
      </c>
      <c r="O886" s="86">
        <v>0.41084634346754301</v>
      </c>
      <c r="P886" s="86">
        <v>1.046</v>
      </c>
      <c r="Q886" s="88">
        <v>0.4294</v>
      </c>
      <c r="R886" s="85">
        <v>0</v>
      </c>
      <c r="S886" s="86">
        <v>2.4</v>
      </c>
      <c r="T886" s="86">
        <v>1.1499999999999999</v>
      </c>
      <c r="U886" s="88">
        <v>10.0574157396417</v>
      </c>
      <c r="V886" s="89">
        <v>3.16</v>
      </c>
      <c r="W886" s="85">
        <v>26.9255522027768</v>
      </c>
      <c r="X886" s="88">
        <v>37.933333333299998</v>
      </c>
      <c r="Y886" s="85">
        <v>-36.880000000000003</v>
      </c>
      <c r="Z886" s="88"/>
      <c r="AA886" s="85">
        <v>0</v>
      </c>
      <c r="AB886" s="91">
        <v>0</v>
      </c>
      <c r="AC886" s="86">
        <v>0</v>
      </c>
      <c r="AD886" s="86">
        <v>0</v>
      </c>
      <c r="AE886" s="86">
        <v>0</v>
      </c>
      <c r="AF886" s="88">
        <v>0</v>
      </c>
      <c r="AG886" s="85">
        <v>9.3010011648599997E-2</v>
      </c>
      <c r="AH886" s="86">
        <v>6.8684999999999996E-2</v>
      </c>
      <c r="AI886" s="88">
        <v>6.8500000018499997E-4</v>
      </c>
      <c r="AJ886" s="150">
        <v>1</v>
      </c>
      <c r="AK886" s="151">
        <v>0</v>
      </c>
    </row>
    <row r="887" spans="1:37" x14ac:dyDescent="0.2">
      <c r="A887" s="149" t="s">
        <v>2047</v>
      </c>
      <c r="B887" s="66" t="s">
        <v>2048</v>
      </c>
      <c r="C887" s="67">
        <v>54</v>
      </c>
      <c r="D887" s="84" t="s">
        <v>342</v>
      </c>
      <c r="E887" s="85">
        <v>4.2529769881686299</v>
      </c>
      <c r="F887" s="91">
        <v>4.2529769881686299</v>
      </c>
      <c r="G887" s="86">
        <v>3.2804303710227098</v>
      </c>
      <c r="H887" s="86">
        <v>3.2804303710227098</v>
      </c>
      <c r="I887" s="86">
        <v>8.02</v>
      </c>
      <c r="J887" s="86">
        <v>11.04</v>
      </c>
      <c r="K887" s="87">
        <v>0</v>
      </c>
      <c r="L887" s="85">
        <v>37.389999800299996</v>
      </c>
      <c r="M887" s="86">
        <v>0</v>
      </c>
      <c r="N887" s="86">
        <v>15.7741652721332</v>
      </c>
      <c r="O887" s="86">
        <v>3.9572454308094001</v>
      </c>
      <c r="P887" s="86">
        <v>1.2090000000000001</v>
      </c>
      <c r="Q887" s="88">
        <v>0.74450000000000005</v>
      </c>
      <c r="R887" s="85">
        <v>0</v>
      </c>
      <c r="S887" s="86">
        <v>8.1999999999999993</v>
      </c>
      <c r="T887" s="86">
        <v>1.36</v>
      </c>
      <c r="U887" s="88">
        <v>7.4185396485048098</v>
      </c>
      <c r="V887" s="89">
        <v>3.2</v>
      </c>
      <c r="W887" s="85">
        <v>43.391057810723801</v>
      </c>
      <c r="X887" s="88">
        <v>51.066666666700002</v>
      </c>
      <c r="Y887" s="85">
        <v>100</v>
      </c>
      <c r="Z887" s="88"/>
      <c r="AA887" s="85">
        <v>0</v>
      </c>
      <c r="AB887" s="91">
        <v>0</v>
      </c>
      <c r="AC887" s="86">
        <v>0</v>
      </c>
      <c r="AD887" s="86">
        <v>0</v>
      </c>
      <c r="AE887" s="86">
        <v>0</v>
      </c>
      <c r="AF887" s="88">
        <v>0</v>
      </c>
      <c r="AG887" s="85">
        <v>0.14432999980700001</v>
      </c>
      <c r="AH887" s="86">
        <v>8.2269999999999996E-2</v>
      </c>
      <c r="AI887" s="88">
        <v>2.3210000149600001E-2</v>
      </c>
      <c r="AJ887" s="150">
        <v>1</v>
      </c>
      <c r="AK887" s="151">
        <v>0</v>
      </c>
    </row>
    <row r="888" spans="1:37" x14ac:dyDescent="0.2">
      <c r="A888" s="149" t="s">
        <v>2049</v>
      </c>
      <c r="B888" s="66" t="s">
        <v>2050</v>
      </c>
      <c r="C888" s="67">
        <v>54</v>
      </c>
      <c r="D888" s="84" t="s">
        <v>342</v>
      </c>
      <c r="E888" s="85">
        <v>1.7738969438432799</v>
      </c>
      <c r="F888" s="91">
        <v>1.7738969438432799</v>
      </c>
      <c r="G888" s="86">
        <v>1.25473810625868</v>
      </c>
      <c r="H888" s="86">
        <v>1.25473810625868</v>
      </c>
      <c r="I888" s="86">
        <v>7.82</v>
      </c>
      <c r="J888" s="86">
        <v>7.35</v>
      </c>
      <c r="K888" s="87">
        <v>0</v>
      </c>
      <c r="L888" s="85">
        <v>36.239998422299998</v>
      </c>
      <c r="M888" s="86">
        <v>0</v>
      </c>
      <c r="N888" s="86">
        <v>13.573865398532</v>
      </c>
      <c r="O888" s="86">
        <v>1.6888325944690701</v>
      </c>
      <c r="P888" s="86">
        <v>0.76600000000000001</v>
      </c>
      <c r="Q888" s="88">
        <v>0.40310000000000001</v>
      </c>
      <c r="R888" s="85">
        <v>0</v>
      </c>
      <c r="S888" s="86">
        <v>9</v>
      </c>
      <c r="T888" s="86">
        <v>1.1599999999999999</v>
      </c>
      <c r="U888" s="88">
        <v>7.4220948997335396</v>
      </c>
      <c r="V888" s="89">
        <v>3</v>
      </c>
      <c r="W888" s="85">
        <v>15.245760018776901</v>
      </c>
      <c r="X888" s="88">
        <v>33.799999999999997</v>
      </c>
      <c r="Y888" s="85"/>
      <c r="Z888" s="88"/>
      <c r="AA888" s="85">
        <v>0</v>
      </c>
      <c r="AB888" s="91">
        <v>0</v>
      </c>
      <c r="AC888" s="86">
        <v>0</v>
      </c>
      <c r="AD888" s="86">
        <v>0</v>
      </c>
      <c r="AE888" s="86">
        <v>0</v>
      </c>
      <c r="AF888" s="88">
        <v>1.4913810428199999E-8</v>
      </c>
      <c r="AG888" s="85">
        <v>0.145349990978</v>
      </c>
      <c r="AH888" s="86">
        <v>4.1585999999999998E-2</v>
      </c>
      <c r="AI888" s="88">
        <v>1.1604999328800001E-2</v>
      </c>
      <c r="AJ888" s="150">
        <v>1</v>
      </c>
      <c r="AK888" s="151">
        <v>0</v>
      </c>
    </row>
    <row r="889" spans="1:37" x14ac:dyDescent="0.2">
      <c r="A889" s="149" t="s">
        <v>2051</v>
      </c>
      <c r="B889" s="66" t="s">
        <v>2052</v>
      </c>
      <c r="C889" s="67">
        <v>54</v>
      </c>
      <c r="D889" s="84" t="s">
        <v>342</v>
      </c>
      <c r="E889" s="85">
        <v>13.7068135463365</v>
      </c>
      <c r="F889" s="91">
        <v>13.7068135463365</v>
      </c>
      <c r="G889" s="86">
        <v>8.5632642073985092</v>
      </c>
      <c r="H889" s="86">
        <v>8.5632642073985092</v>
      </c>
      <c r="I889" s="86">
        <v>20.350000000000001</v>
      </c>
      <c r="J889" s="86">
        <v>19.03</v>
      </c>
      <c r="K889" s="87">
        <v>0</v>
      </c>
      <c r="L889" s="85">
        <v>26.560000507200002</v>
      </c>
      <c r="M889" s="86">
        <v>0</v>
      </c>
      <c r="N889" s="86">
        <v>32.207072627519203</v>
      </c>
      <c r="O889" s="86">
        <v>4.2467138523761401</v>
      </c>
      <c r="P889" s="86">
        <v>1.3340000000000001</v>
      </c>
      <c r="Q889" s="88">
        <v>0.46010000000000001</v>
      </c>
      <c r="R889" s="85">
        <v>0</v>
      </c>
      <c r="S889" s="86">
        <v>7.3</v>
      </c>
      <c r="T889" s="86">
        <v>1.33</v>
      </c>
      <c r="U889" s="88">
        <v>4.1227080248894801</v>
      </c>
      <c r="V889" s="89">
        <v>3.4</v>
      </c>
      <c r="W889" s="85">
        <v>58.439007524802904</v>
      </c>
      <c r="X889" s="88">
        <v>64.3</v>
      </c>
      <c r="Y889" s="85">
        <v>100</v>
      </c>
      <c r="Z889" s="88"/>
      <c r="AA889" s="85">
        <v>0</v>
      </c>
      <c r="AB889" s="91">
        <v>0</v>
      </c>
      <c r="AC889" s="86">
        <v>0</v>
      </c>
      <c r="AD889" s="86">
        <v>0</v>
      </c>
      <c r="AE889" s="86">
        <v>0</v>
      </c>
      <c r="AF889" s="88">
        <v>0</v>
      </c>
      <c r="AG889" s="85">
        <v>9.3340663827900002E-9</v>
      </c>
      <c r="AH889" s="86">
        <v>0.12856000000000001</v>
      </c>
      <c r="AI889" s="88">
        <v>1.16049989769E-2</v>
      </c>
      <c r="AJ889" s="150">
        <v>1</v>
      </c>
      <c r="AK889" s="151">
        <v>0</v>
      </c>
    </row>
    <row r="890" spans="1:37" x14ac:dyDescent="0.2">
      <c r="A890" s="149" t="s">
        <v>2053</v>
      </c>
      <c r="B890" s="66" t="s">
        <v>2054</v>
      </c>
      <c r="C890" s="67">
        <v>54</v>
      </c>
      <c r="D890" s="84" t="s">
        <v>342</v>
      </c>
      <c r="E890" s="85">
        <v>5.1772837536968703</v>
      </c>
      <c r="F890" s="91">
        <v>5.1473764662878398</v>
      </c>
      <c r="G890" s="86">
        <v>3.0173129963779002</v>
      </c>
      <c r="H890" s="86">
        <v>2.9973748047718698</v>
      </c>
      <c r="I890" s="86">
        <v>130.6</v>
      </c>
      <c r="J890" s="86">
        <v>167.02</v>
      </c>
      <c r="K890" s="87">
        <v>0</v>
      </c>
      <c r="L890" s="85">
        <v>17.749999824700001</v>
      </c>
      <c r="M890" s="86">
        <v>0</v>
      </c>
      <c r="N890" s="86">
        <v>6.9647058823529404</v>
      </c>
      <c r="O890" s="86">
        <v>3.8155802861685202</v>
      </c>
      <c r="P890" s="86">
        <v>6.8120000000000003</v>
      </c>
      <c r="Q890" s="88">
        <v>0.81230000000000002</v>
      </c>
      <c r="R890" s="85">
        <v>0</v>
      </c>
      <c r="S890" s="86">
        <v>7.8</v>
      </c>
      <c r="T890" s="86">
        <v>2.48</v>
      </c>
      <c r="U890" s="88">
        <v>5.0809158276010997</v>
      </c>
      <c r="V890" s="89">
        <v>2.7</v>
      </c>
      <c r="W890" s="85">
        <v>38.163851478058099</v>
      </c>
      <c r="X890" s="88">
        <v>42.566666666700002</v>
      </c>
      <c r="Y890" s="85"/>
      <c r="Z890" s="88"/>
      <c r="AA890" s="85">
        <v>0.28000000000000003</v>
      </c>
      <c r="AB890" s="91">
        <v>0.28000000000000003</v>
      </c>
      <c r="AC890" s="86">
        <v>0</v>
      </c>
      <c r="AD890" s="86">
        <v>0</v>
      </c>
      <c r="AE890" s="86">
        <v>1.49</v>
      </c>
      <c r="AF890" s="88">
        <v>1.2989014863599999E-8</v>
      </c>
      <c r="AG890" s="85">
        <v>0.31470805421300002</v>
      </c>
      <c r="AH890" s="86">
        <v>0.71453</v>
      </c>
      <c r="AI890" s="88">
        <v>1.53530009227E-2</v>
      </c>
      <c r="AJ890" s="150">
        <v>1</v>
      </c>
      <c r="AK890" s="151">
        <v>0</v>
      </c>
    </row>
    <row r="891" spans="1:37" x14ac:dyDescent="0.2">
      <c r="A891" s="149" t="s">
        <v>2055</v>
      </c>
      <c r="B891" s="66" t="s">
        <v>2056</v>
      </c>
      <c r="C891" s="67">
        <v>54</v>
      </c>
      <c r="D891" s="84" t="s">
        <v>342</v>
      </c>
      <c r="E891" s="85">
        <v>15.726457336159299</v>
      </c>
      <c r="F891" s="91">
        <v>15.718035456115</v>
      </c>
      <c r="G891" s="86">
        <v>9.0900158612074193</v>
      </c>
      <c r="H891" s="86">
        <v>9.0900158612074193</v>
      </c>
      <c r="I891" s="86">
        <v>86.08</v>
      </c>
      <c r="J891" s="86">
        <v>76.55</v>
      </c>
      <c r="K891" s="87">
        <v>0</v>
      </c>
      <c r="L891" s="85">
        <v>16.230000068399999</v>
      </c>
      <c r="M891" s="86">
        <v>0</v>
      </c>
      <c r="N891" s="86">
        <v>14.5069591151982</v>
      </c>
      <c r="O891" s="86">
        <v>8.1886869511946099</v>
      </c>
      <c r="P891" s="86">
        <v>2.7890000000000001</v>
      </c>
      <c r="Q891" s="88">
        <v>1.4503999999999999</v>
      </c>
      <c r="R891" s="85">
        <v>0</v>
      </c>
      <c r="S891" s="86">
        <v>8.6999999999999993</v>
      </c>
      <c r="T891" s="86">
        <v>2.89</v>
      </c>
      <c r="U891" s="88">
        <v>7.1094704041098797</v>
      </c>
      <c r="V891" s="89">
        <v>3.3</v>
      </c>
      <c r="W891" s="85">
        <v>43.219999206637198</v>
      </c>
      <c r="X891" s="88">
        <v>63.4</v>
      </c>
      <c r="Y891" s="85">
        <v>-98.48</v>
      </c>
      <c r="Z891" s="88">
        <v>100</v>
      </c>
      <c r="AA891" s="85">
        <v>0.21</v>
      </c>
      <c r="AB891" s="91">
        <v>0.21</v>
      </c>
      <c r="AC891" s="86">
        <v>0</v>
      </c>
      <c r="AD891" s="86">
        <v>0</v>
      </c>
      <c r="AE891" s="86">
        <v>0.89</v>
      </c>
      <c r="AF891" s="88">
        <v>0.14419998908100001</v>
      </c>
      <c r="AG891" s="85">
        <v>0.97977594449100003</v>
      </c>
      <c r="AH891" s="86">
        <v>0.37323200000000001</v>
      </c>
      <c r="AI891" s="88">
        <v>2.5185999047800001E-2</v>
      </c>
      <c r="AJ891" s="150">
        <v>1</v>
      </c>
      <c r="AK891" s="151">
        <v>0</v>
      </c>
    </row>
    <row r="892" spans="1:37" x14ac:dyDescent="0.2">
      <c r="A892" s="149" t="s">
        <v>2057</v>
      </c>
      <c r="B892" s="66" t="s">
        <v>2058</v>
      </c>
      <c r="C892" s="67">
        <v>54</v>
      </c>
      <c r="D892" s="84" t="s">
        <v>342</v>
      </c>
      <c r="E892" s="85">
        <v>9.8450579342059807</v>
      </c>
      <c r="F892" s="91">
        <v>9.8450579342059807</v>
      </c>
      <c r="G892" s="86">
        <v>7.3368299244075104</v>
      </c>
      <c r="H892" s="86">
        <v>7.3368299244075104</v>
      </c>
      <c r="I892" s="86">
        <v>31.41</v>
      </c>
      <c r="J892" s="86">
        <v>37.36</v>
      </c>
      <c r="K892" s="87">
        <v>0</v>
      </c>
      <c r="L892" s="85">
        <v>13.6500000205</v>
      </c>
      <c r="M892" s="86">
        <v>6.6336542510502596E-5</v>
      </c>
      <c r="N892" s="86">
        <v>12.573105725446201</v>
      </c>
      <c r="O892" s="86">
        <v>10.608950843727101</v>
      </c>
      <c r="P892" s="86">
        <v>1.885</v>
      </c>
      <c r="Q892" s="88">
        <v>1.4359999999999999</v>
      </c>
      <c r="R892" s="85">
        <v>1.78443968593862E-2</v>
      </c>
      <c r="S892" s="86">
        <v>8.9</v>
      </c>
      <c r="T892" s="86">
        <v>1.89</v>
      </c>
      <c r="U892" s="88">
        <v>11.5642987030553</v>
      </c>
      <c r="V892" s="89">
        <v>3.09</v>
      </c>
      <c r="W892" s="85">
        <v>56.8287194202317</v>
      </c>
      <c r="X892" s="88">
        <v>59.1</v>
      </c>
      <c r="Y892" s="85">
        <v>7.3599999999999994</v>
      </c>
      <c r="Z892" s="88">
        <v>100</v>
      </c>
      <c r="AA892" s="85">
        <v>0.23</v>
      </c>
      <c r="AB892" s="91">
        <v>0.23</v>
      </c>
      <c r="AC892" s="86">
        <v>0.11</v>
      </c>
      <c r="AD892" s="86">
        <v>0.11</v>
      </c>
      <c r="AE892" s="86">
        <v>0.1</v>
      </c>
      <c r="AF892" s="88">
        <v>0.75550001506999998</v>
      </c>
      <c r="AG892" s="85">
        <v>0.11066999951299999</v>
      </c>
      <c r="AH892" s="86">
        <v>0.172121</v>
      </c>
      <c r="AI892" s="88">
        <v>5.5414999758400002E-2</v>
      </c>
      <c r="AJ892" s="150">
        <v>1</v>
      </c>
      <c r="AK892" s="151">
        <v>0</v>
      </c>
    </row>
    <row r="893" spans="1:37" x14ac:dyDescent="0.2">
      <c r="A893" s="149" t="s">
        <v>2059</v>
      </c>
      <c r="B893" s="66" t="s">
        <v>2060</v>
      </c>
      <c r="C893" s="67">
        <v>54</v>
      </c>
      <c r="D893" s="84" t="s">
        <v>342</v>
      </c>
      <c r="E893" s="85">
        <v>10.027242630440901</v>
      </c>
      <c r="F893" s="91">
        <v>10.023577702578899</v>
      </c>
      <c r="G893" s="86">
        <v>6.0312496182366804</v>
      </c>
      <c r="H893" s="86">
        <v>6.0275846903746801</v>
      </c>
      <c r="I893" s="86">
        <v>17.43</v>
      </c>
      <c r="J893" s="86">
        <v>24.86</v>
      </c>
      <c r="K893" s="87">
        <v>0</v>
      </c>
      <c r="L893" s="85">
        <v>16.420000023899998</v>
      </c>
      <c r="M893" s="86">
        <v>0</v>
      </c>
      <c r="N893" s="86">
        <v>12.8142195479197</v>
      </c>
      <c r="O893" s="86">
        <v>9.8593472620510703</v>
      </c>
      <c r="P893" s="86">
        <v>1.2709999999999999</v>
      </c>
      <c r="Q893" s="88">
        <v>1.1131</v>
      </c>
      <c r="R893" s="85">
        <v>0</v>
      </c>
      <c r="S893" s="86">
        <v>7.9</v>
      </c>
      <c r="T893" s="86">
        <v>1.58</v>
      </c>
      <c r="U893" s="88">
        <v>11.137715772627899</v>
      </c>
      <c r="V893" s="89">
        <v>3.12</v>
      </c>
      <c r="W893" s="85">
        <v>39.720091438791499</v>
      </c>
      <c r="X893" s="88">
        <v>64.733333333299996</v>
      </c>
      <c r="Y893" s="85">
        <v>-100</v>
      </c>
      <c r="Z893" s="88"/>
      <c r="AA893" s="85">
        <v>0</v>
      </c>
      <c r="AB893" s="91">
        <v>0</v>
      </c>
      <c r="AC893" s="86">
        <v>0</v>
      </c>
      <c r="AD893" s="86">
        <v>0</v>
      </c>
      <c r="AE893" s="86">
        <v>0</v>
      </c>
      <c r="AF893" s="88">
        <v>0</v>
      </c>
      <c r="AG893" s="85">
        <v>1.0730880001300001</v>
      </c>
      <c r="AH893" s="86">
        <v>0.141211</v>
      </c>
      <c r="AI893" s="88">
        <v>2.6808000003300001E-2</v>
      </c>
      <c r="AJ893" s="150">
        <v>1</v>
      </c>
      <c r="AK893" s="151">
        <v>0</v>
      </c>
    </row>
    <row r="894" spans="1:37" x14ac:dyDescent="0.2">
      <c r="A894" s="149" t="s">
        <v>2061</v>
      </c>
      <c r="B894" s="66" t="s">
        <v>2062</v>
      </c>
      <c r="C894" s="67">
        <v>54</v>
      </c>
      <c r="D894" s="84" t="s">
        <v>342</v>
      </c>
      <c r="E894" s="85">
        <v>10.4919143991479</v>
      </c>
      <c r="F894" s="91">
        <v>10.479810206255401</v>
      </c>
      <c r="G894" s="86">
        <v>7.1184758400309898</v>
      </c>
      <c r="H894" s="86">
        <v>7.1087924857170499</v>
      </c>
      <c r="I894" s="86">
        <v>34.43</v>
      </c>
      <c r="J894" s="86">
        <v>47.64</v>
      </c>
      <c r="K894" s="87">
        <v>0</v>
      </c>
      <c r="L894" s="85">
        <v>16.480000291300001</v>
      </c>
      <c r="M894" s="86">
        <v>0</v>
      </c>
      <c r="N894" s="86">
        <v>22.529113168109902</v>
      </c>
      <c r="O894" s="86">
        <v>3.0336885527672699</v>
      </c>
      <c r="P894" s="86">
        <v>1.6679999999999999</v>
      </c>
      <c r="Q894" s="88">
        <v>0.88759999999999994</v>
      </c>
      <c r="R894" s="85">
        <v>0</v>
      </c>
      <c r="S894" s="86">
        <v>7.1</v>
      </c>
      <c r="T894" s="86">
        <v>1.39</v>
      </c>
      <c r="U894" s="88">
        <v>9.9811174590878302</v>
      </c>
      <c r="V894" s="89">
        <v>3.21</v>
      </c>
      <c r="W894" s="85">
        <v>52.133575777856301</v>
      </c>
      <c r="X894" s="88">
        <v>69.566666666700002</v>
      </c>
      <c r="Y894" s="85">
        <v>-100</v>
      </c>
      <c r="Z894" s="88"/>
      <c r="AA894" s="85">
        <v>0.02</v>
      </c>
      <c r="AB894" s="91">
        <v>0.02</v>
      </c>
      <c r="AC894" s="86">
        <v>0.01</v>
      </c>
      <c r="AD894" s="86">
        <v>0.01</v>
      </c>
      <c r="AE894" s="86">
        <v>0</v>
      </c>
      <c r="AF894" s="88">
        <v>1.2655247211199999E-7</v>
      </c>
      <c r="AG894" s="85">
        <v>2.1817762635000001E-8</v>
      </c>
      <c r="AH894" s="86">
        <v>0.272032</v>
      </c>
      <c r="AI894" s="88">
        <v>4.6419988156300003E-2</v>
      </c>
      <c r="AJ894" s="150">
        <v>1</v>
      </c>
      <c r="AK894" s="151">
        <v>0</v>
      </c>
    </row>
    <row r="895" spans="1:37" x14ac:dyDescent="0.2">
      <c r="A895" s="149" t="s">
        <v>2063</v>
      </c>
      <c r="B895" s="66" t="s">
        <v>2064</v>
      </c>
      <c r="C895" s="67">
        <v>54</v>
      </c>
      <c r="D895" s="84" t="s">
        <v>342</v>
      </c>
      <c r="E895" s="85">
        <v>13.606288404413901</v>
      </c>
      <c r="F895" s="91">
        <v>13.597709407942</v>
      </c>
      <c r="G895" s="86">
        <v>8.7098261680839908</v>
      </c>
      <c r="H895" s="86">
        <v>8.7066090444070294</v>
      </c>
      <c r="I895" s="86">
        <v>16.98</v>
      </c>
      <c r="J895" s="86">
        <v>17.059999999999999</v>
      </c>
      <c r="K895" s="87">
        <v>0</v>
      </c>
      <c r="L895" s="85">
        <v>16.430000074500001</v>
      </c>
      <c r="M895" s="86">
        <v>3.64561068384485E-5</v>
      </c>
      <c r="N895" s="86">
        <v>27.710020242915</v>
      </c>
      <c r="O895" s="86">
        <v>3.8879675695596099</v>
      </c>
      <c r="P895" s="86">
        <v>1.4970000000000001</v>
      </c>
      <c r="Q895" s="88">
        <v>1.3226</v>
      </c>
      <c r="R895" s="85">
        <v>1.18105586394236E-2</v>
      </c>
      <c r="S895" s="86">
        <v>6.6</v>
      </c>
      <c r="T895" s="86">
        <v>1.7</v>
      </c>
      <c r="U895" s="88">
        <v>11.755369915604099</v>
      </c>
      <c r="V895" s="89">
        <v>3.26</v>
      </c>
      <c r="W895" s="85">
        <v>47.545884874779802</v>
      </c>
      <c r="X895" s="88">
        <v>64</v>
      </c>
      <c r="Y895" s="85">
        <v>-100</v>
      </c>
      <c r="Z895" s="88"/>
      <c r="AA895" s="85">
        <v>0.28000000000000003</v>
      </c>
      <c r="AB895" s="91">
        <v>0.28000000000000003</v>
      </c>
      <c r="AC895" s="86">
        <v>0.2</v>
      </c>
      <c r="AD895" s="86">
        <v>0.2</v>
      </c>
      <c r="AE895" s="86">
        <v>0</v>
      </c>
      <c r="AF895" s="88">
        <v>4.2689959228100001E-8</v>
      </c>
      <c r="AG895" s="85">
        <v>3.1201629148099998E-10</v>
      </c>
      <c r="AH895" s="86">
        <v>0.107877</v>
      </c>
      <c r="AI895" s="88">
        <v>3.4815000816800001E-2</v>
      </c>
      <c r="AJ895" s="150">
        <v>1</v>
      </c>
      <c r="AK895" s="151">
        <v>0</v>
      </c>
    </row>
    <row r="896" spans="1:37" x14ac:dyDescent="0.2">
      <c r="A896" s="149" t="s">
        <v>2065</v>
      </c>
      <c r="B896" s="66" t="s">
        <v>2066</v>
      </c>
      <c r="C896" s="67">
        <v>54</v>
      </c>
      <c r="D896" s="84" t="s">
        <v>342</v>
      </c>
      <c r="E896" s="85">
        <v>1.2573081033507299E-2</v>
      </c>
      <c r="F896" s="91">
        <v>1.2573081033507299E-2</v>
      </c>
      <c r="G896" s="86">
        <v>8.3820540223381694E-3</v>
      </c>
      <c r="H896" s="86">
        <v>8.3820540223381694E-3</v>
      </c>
      <c r="I896" s="86">
        <v>3.48</v>
      </c>
      <c r="J896" s="86">
        <v>4.1399999999999997</v>
      </c>
      <c r="K896" s="87">
        <v>0</v>
      </c>
      <c r="L896" s="85">
        <v>42.529998339300001</v>
      </c>
      <c r="M896" s="86">
        <v>0</v>
      </c>
      <c r="N896" s="86"/>
      <c r="O896" s="86">
        <v>0</v>
      </c>
      <c r="P896" s="86">
        <v>0.98299999999999998</v>
      </c>
      <c r="Q896" s="88">
        <v>0.39579999999999999</v>
      </c>
      <c r="R896" s="85">
        <v>0</v>
      </c>
      <c r="S896" s="86">
        <v>9.3000000000000007</v>
      </c>
      <c r="T896" s="86">
        <v>0.81</v>
      </c>
      <c r="U896" s="88">
        <v>9.9138743949204802</v>
      </c>
      <c r="V896" s="89">
        <v>3.04</v>
      </c>
      <c r="W896" s="85">
        <v>14.6</v>
      </c>
      <c r="X896" s="88">
        <v>14.6</v>
      </c>
      <c r="Y896" s="85">
        <v>100</v>
      </c>
      <c r="Z896" s="88"/>
      <c r="AA896" s="85">
        <v>0</v>
      </c>
      <c r="AB896" s="91">
        <v>0</v>
      </c>
      <c r="AC896" s="86">
        <v>0</v>
      </c>
      <c r="AD896" s="86">
        <v>0</v>
      </c>
      <c r="AE896" s="86">
        <v>0</v>
      </c>
      <c r="AF896" s="88">
        <v>7.3021946952699999E-9</v>
      </c>
      <c r="AG896" s="85">
        <v>0</v>
      </c>
      <c r="AH896" s="86">
        <v>1.4241E-2</v>
      </c>
      <c r="AI896" s="88">
        <v>1.16049997145E-2</v>
      </c>
      <c r="AJ896" s="150">
        <v>1</v>
      </c>
      <c r="AK896" s="151">
        <v>0</v>
      </c>
    </row>
    <row r="897" spans="1:37" x14ac:dyDescent="0.2">
      <c r="A897" s="149" t="s">
        <v>2067</v>
      </c>
      <c r="B897" s="66" t="s">
        <v>2068</v>
      </c>
      <c r="C897" s="67">
        <v>54</v>
      </c>
      <c r="D897" s="84" t="s">
        <v>342</v>
      </c>
      <c r="E897" s="85">
        <v>2.8181943937926799</v>
      </c>
      <c r="F897" s="91">
        <v>2.7817251222978201</v>
      </c>
      <c r="G897" s="86">
        <v>1.7153133213445799</v>
      </c>
      <c r="H897" s="86">
        <v>1.6788440498497199</v>
      </c>
      <c r="I897" s="86">
        <v>11.45</v>
      </c>
      <c r="J897" s="86">
        <v>5.61</v>
      </c>
      <c r="K897" s="87">
        <v>2.7900000000000001E-2</v>
      </c>
      <c r="L897" s="85">
        <v>33.759999612199998</v>
      </c>
      <c r="M897" s="86">
        <v>0</v>
      </c>
      <c r="N897" s="86">
        <v>24.3605696115028</v>
      </c>
      <c r="O897" s="86">
        <v>1.2920353982300901</v>
      </c>
      <c r="P897" s="86">
        <v>0.86699999999999999</v>
      </c>
      <c r="Q897" s="88">
        <v>0.30740000000000001</v>
      </c>
      <c r="R897" s="85">
        <v>0</v>
      </c>
      <c r="S897" s="86">
        <v>8.6</v>
      </c>
      <c r="T897" s="86">
        <v>1.17</v>
      </c>
      <c r="U897" s="88">
        <v>6.0576717514053202</v>
      </c>
      <c r="V897" s="89">
        <v>3.09</v>
      </c>
      <c r="W897" s="85">
        <v>23.9887973336768</v>
      </c>
      <c r="X897" s="88">
        <v>47.433333333299998</v>
      </c>
      <c r="Y897" s="85">
        <v>100</v>
      </c>
      <c r="Z897" s="88"/>
      <c r="AA897" s="85">
        <v>0</v>
      </c>
      <c r="AB897" s="91">
        <v>0</v>
      </c>
      <c r="AC897" s="86">
        <v>0</v>
      </c>
      <c r="AD897" s="86">
        <v>0</v>
      </c>
      <c r="AE897" s="86">
        <v>0</v>
      </c>
      <c r="AF897" s="88">
        <v>6.5636974592999995E-7</v>
      </c>
      <c r="AG897" s="85">
        <v>6.9104933541999994E-2</v>
      </c>
      <c r="AH897" s="86">
        <v>2.9763000000000001E-2</v>
      </c>
      <c r="AI897" s="88">
        <v>2.3209985888700001E-2</v>
      </c>
      <c r="AJ897" s="150">
        <v>1</v>
      </c>
      <c r="AK897" s="151">
        <v>0</v>
      </c>
    </row>
    <row r="898" spans="1:37" x14ac:dyDescent="0.2">
      <c r="A898" s="149" t="s">
        <v>2069</v>
      </c>
      <c r="B898" s="66" t="s">
        <v>2070</v>
      </c>
      <c r="C898" s="67">
        <v>54</v>
      </c>
      <c r="D898" s="84" t="s">
        <v>342</v>
      </c>
      <c r="E898" s="85">
        <v>11.460892418442601</v>
      </c>
      <c r="F898" s="91">
        <v>10.7962444533318</v>
      </c>
      <c r="G898" s="86">
        <v>7.3454074539602701</v>
      </c>
      <c r="H898" s="86">
        <v>7.0692643165933502</v>
      </c>
      <c r="I898" s="86">
        <v>82.1</v>
      </c>
      <c r="J898" s="86">
        <v>81.73</v>
      </c>
      <c r="K898" s="87">
        <v>0.15870000000000001</v>
      </c>
      <c r="L898" s="85">
        <v>18.330011345900001</v>
      </c>
      <c r="M898" s="86">
        <v>4.3468094369734299E-4</v>
      </c>
      <c r="N898" s="86">
        <v>31.340164486989298</v>
      </c>
      <c r="O898" s="86">
        <v>3.7095455076527601</v>
      </c>
      <c r="P898" s="86">
        <v>6.4119999999999999</v>
      </c>
      <c r="Q898" s="88">
        <v>1.6822999999999999</v>
      </c>
      <c r="R898" s="85">
        <v>2.24290680722216E-2</v>
      </c>
      <c r="S898" s="86">
        <v>6.1</v>
      </c>
      <c r="T898" s="86">
        <v>2.44</v>
      </c>
      <c r="U898" s="88">
        <v>9.7621360147784202</v>
      </c>
      <c r="V898" s="89">
        <v>2.98</v>
      </c>
      <c r="W898" s="85">
        <v>52.5747167134516</v>
      </c>
      <c r="X898" s="88">
        <v>50.233333333300003</v>
      </c>
      <c r="Y898" s="85">
        <v>-99.48</v>
      </c>
      <c r="Z898" s="88"/>
      <c r="AA898" s="85">
        <v>0.11</v>
      </c>
      <c r="AB898" s="91">
        <v>0.43</v>
      </c>
      <c r="AC898" s="86">
        <v>0.13</v>
      </c>
      <c r="AD898" s="86">
        <v>0.22</v>
      </c>
      <c r="AE898" s="86">
        <v>0</v>
      </c>
      <c r="AF898" s="88">
        <v>24.772581952300001</v>
      </c>
      <c r="AG898" s="85">
        <v>2.5755066598999999E-2</v>
      </c>
      <c r="AH898" s="86">
        <v>0.58980699999999997</v>
      </c>
      <c r="AI898" s="88">
        <v>0.41778001428400002</v>
      </c>
      <c r="AJ898" s="150">
        <v>1</v>
      </c>
      <c r="AK898" s="151">
        <v>0</v>
      </c>
    </row>
    <row r="899" spans="1:37" x14ac:dyDescent="0.2">
      <c r="A899" s="149" t="s">
        <v>2071</v>
      </c>
      <c r="B899" s="66" t="s">
        <v>2072</v>
      </c>
      <c r="C899" s="67">
        <v>54</v>
      </c>
      <c r="D899" s="84" t="s">
        <v>342</v>
      </c>
      <c r="E899" s="85">
        <v>0.53232007312679797</v>
      </c>
      <c r="F899" s="91">
        <v>0.53232007312679797</v>
      </c>
      <c r="G899" s="86">
        <v>0.383557224407861</v>
      </c>
      <c r="H899" s="86">
        <v>0.383557224407861</v>
      </c>
      <c r="I899" s="86">
        <v>4.8499999999999996</v>
      </c>
      <c r="J899" s="86">
        <v>9.56</v>
      </c>
      <c r="K899" s="87">
        <v>0.01</v>
      </c>
      <c r="L899" s="85">
        <v>31.4399999621</v>
      </c>
      <c r="M899" s="86">
        <v>0</v>
      </c>
      <c r="N899" s="86">
        <v>2.71129840184464</v>
      </c>
      <c r="O899" s="86">
        <v>0.24794412992272399</v>
      </c>
      <c r="P899" s="86">
        <v>1.3839999999999999</v>
      </c>
      <c r="Q899" s="88">
        <v>0.94589999999999996</v>
      </c>
      <c r="R899" s="85">
        <v>0</v>
      </c>
      <c r="S899" s="86">
        <v>8.6</v>
      </c>
      <c r="T899" s="86">
        <v>1.3</v>
      </c>
      <c r="U899" s="88">
        <v>13.553550144730099</v>
      </c>
      <c r="V899" s="89">
        <v>2.99</v>
      </c>
      <c r="W899" s="85">
        <v>25.613336674053802</v>
      </c>
      <c r="X899" s="88">
        <v>29.1</v>
      </c>
      <c r="Y899" s="85">
        <v>100</v>
      </c>
      <c r="Z899" s="88"/>
      <c r="AA899" s="85">
        <v>0.05</v>
      </c>
      <c r="AB899" s="91">
        <v>0.05</v>
      </c>
      <c r="AC899" s="86">
        <v>0</v>
      </c>
      <c r="AD899" s="86">
        <v>0</v>
      </c>
      <c r="AE899" s="86">
        <v>0</v>
      </c>
      <c r="AF899" s="88">
        <v>0</v>
      </c>
      <c r="AG899" s="85">
        <v>4.02899999967E-2</v>
      </c>
      <c r="AH899" s="86">
        <v>7.4718000000000007E-2</v>
      </c>
      <c r="AI899" s="88">
        <v>3.4814999997099999E-2</v>
      </c>
      <c r="AJ899" s="150">
        <v>1</v>
      </c>
      <c r="AK899" s="151">
        <v>0</v>
      </c>
    </row>
    <row r="900" spans="1:37" x14ac:dyDescent="0.2">
      <c r="A900" s="149" t="s">
        <v>2073</v>
      </c>
      <c r="B900" s="66" t="s">
        <v>2074</v>
      </c>
      <c r="C900" s="67">
        <v>54</v>
      </c>
      <c r="D900" s="84" t="s">
        <v>342</v>
      </c>
      <c r="E900" s="85">
        <v>4.5140497143739404</v>
      </c>
      <c r="F900" s="91">
        <v>4.5140497143739404</v>
      </c>
      <c r="G900" s="86">
        <v>3.16215068704647</v>
      </c>
      <c r="H900" s="86">
        <v>3.16215068704647</v>
      </c>
      <c r="I900" s="86">
        <v>7.52</v>
      </c>
      <c r="J900" s="86">
        <v>8.18</v>
      </c>
      <c r="K900" s="87">
        <v>2.1399999999999999E-2</v>
      </c>
      <c r="L900" s="85">
        <v>30.030000013199999</v>
      </c>
      <c r="M900" s="86">
        <v>0</v>
      </c>
      <c r="N900" s="86">
        <v>17.713042736500899</v>
      </c>
      <c r="O900" s="86">
        <v>1.0891192795057101</v>
      </c>
      <c r="P900" s="86">
        <v>0.95599999999999996</v>
      </c>
      <c r="Q900" s="88">
        <v>0.99709999999999999</v>
      </c>
      <c r="R900" s="85">
        <v>0</v>
      </c>
      <c r="S900" s="86">
        <v>8.1</v>
      </c>
      <c r="T900" s="86">
        <v>1.19</v>
      </c>
      <c r="U900" s="88">
        <v>16.920449282075001</v>
      </c>
      <c r="V900" s="89">
        <v>3.2</v>
      </c>
      <c r="W900" s="85">
        <v>39.398626186690102</v>
      </c>
      <c r="X900" s="88">
        <v>59</v>
      </c>
      <c r="Y900" s="85">
        <v>100</v>
      </c>
      <c r="Z900" s="88"/>
      <c r="AA900" s="85">
        <v>0.04</v>
      </c>
      <c r="AB900" s="91">
        <v>0.04</v>
      </c>
      <c r="AC900" s="86">
        <v>0</v>
      </c>
      <c r="AD900" s="86">
        <v>0</v>
      </c>
      <c r="AE900" s="86">
        <v>0</v>
      </c>
      <c r="AF900" s="88">
        <v>53.523399376599997</v>
      </c>
      <c r="AG900" s="85">
        <v>0.209099999886</v>
      </c>
      <c r="AH900" s="86">
        <v>5.9279999999999999E-2</v>
      </c>
      <c r="AI900" s="88">
        <v>0</v>
      </c>
      <c r="AJ900" s="150">
        <v>1</v>
      </c>
      <c r="AK900" s="151">
        <v>0</v>
      </c>
    </row>
    <row r="901" spans="1:37" x14ac:dyDescent="0.2">
      <c r="A901" s="149" t="s">
        <v>2075</v>
      </c>
      <c r="B901" s="66" t="s">
        <v>2076</v>
      </c>
      <c r="C901" s="67">
        <v>54</v>
      </c>
      <c r="D901" s="84" t="s">
        <v>342</v>
      </c>
      <c r="E901" s="85">
        <v>19.561878431824301</v>
      </c>
      <c r="F901" s="91">
        <v>17.951080904657701</v>
      </c>
      <c r="G901" s="86">
        <v>11.638444111661499</v>
      </c>
      <c r="H901" s="86">
        <v>10.8983220059133</v>
      </c>
      <c r="I901" s="86">
        <v>62.47</v>
      </c>
      <c r="J901" s="86">
        <v>122.23</v>
      </c>
      <c r="K901" s="87">
        <v>0.41599999999999998</v>
      </c>
      <c r="L901" s="85">
        <v>17.299999996699999</v>
      </c>
      <c r="M901" s="86">
        <v>0</v>
      </c>
      <c r="N901" s="86">
        <v>43.145994832041303</v>
      </c>
      <c r="O901" s="86">
        <v>18.085780688780901</v>
      </c>
      <c r="P901" s="86">
        <v>5.2720000000000002</v>
      </c>
      <c r="Q901" s="88">
        <v>1.0452999999999999</v>
      </c>
      <c r="R901" s="85">
        <v>0</v>
      </c>
      <c r="S901" s="86">
        <v>5.5</v>
      </c>
      <c r="T901" s="86">
        <v>1.97</v>
      </c>
      <c r="U901" s="88">
        <v>9.2587259532312007</v>
      </c>
      <c r="V901" s="89">
        <v>3.17</v>
      </c>
      <c r="W901" s="85">
        <v>48.596640728943001</v>
      </c>
      <c r="X901" s="88">
        <v>71.533333333300007</v>
      </c>
      <c r="Y901" s="85">
        <v>-99.5</v>
      </c>
      <c r="Z901" s="88"/>
      <c r="AA901" s="85">
        <v>0.17</v>
      </c>
      <c r="AB901" s="91">
        <v>0.24</v>
      </c>
      <c r="AC901" s="86">
        <v>0.05</v>
      </c>
      <c r="AD901" s="86">
        <v>7.0000000000000007E-2</v>
      </c>
      <c r="AE901" s="86">
        <v>0</v>
      </c>
      <c r="AF901" s="88">
        <v>80.720596298100006</v>
      </c>
      <c r="AG901" s="85">
        <v>0.103530000128</v>
      </c>
      <c r="AH901" s="86">
        <v>0.80735500000000004</v>
      </c>
      <c r="AI901" s="88">
        <v>0.16247000019999999</v>
      </c>
      <c r="AJ901" s="150">
        <v>1</v>
      </c>
      <c r="AK901" s="151">
        <v>0</v>
      </c>
    </row>
    <row r="902" spans="1:37" x14ac:dyDescent="0.2">
      <c r="A902" s="149" t="s">
        <v>2077</v>
      </c>
      <c r="B902" s="66" t="s">
        <v>2078</v>
      </c>
      <c r="C902" s="67">
        <v>54</v>
      </c>
      <c r="D902" s="84" t="s">
        <v>342</v>
      </c>
      <c r="E902" s="85">
        <v>2.7044854881266498</v>
      </c>
      <c r="F902" s="91">
        <v>2.6927823644565501</v>
      </c>
      <c r="G902" s="86">
        <v>1.9437824495701801</v>
      </c>
      <c r="H902" s="86">
        <v>1.9416546089028901</v>
      </c>
      <c r="I902" s="86">
        <v>15.59</v>
      </c>
      <c r="J902" s="86">
        <v>12</v>
      </c>
      <c r="K902" s="87">
        <v>0</v>
      </c>
      <c r="L902" s="85">
        <v>33.529999905499999</v>
      </c>
      <c r="M902" s="86">
        <v>0</v>
      </c>
      <c r="N902" s="86">
        <v>12.0485459662289</v>
      </c>
      <c r="O902" s="86">
        <v>0.62864840592725602</v>
      </c>
      <c r="P902" s="86">
        <v>2.2669999999999999</v>
      </c>
      <c r="Q902" s="88">
        <v>0.70930000000000004</v>
      </c>
      <c r="R902" s="85">
        <v>0</v>
      </c>
      <c r="S902" s="86">
        <v>8.1</v>
      </c>
      <c r="T902" s="86">
        <v>1.1100000000000001</v>
      </c>
      <c r="U902" s="88">
        <v>12.765980083411399</v>
      </c>
      <c r="V902" s="89">
        <v>3.07</v>
      </c>
      <c r="W902" s="85">
        <v>24.567917316151998</v>
      </c>
      <c r="X902" s="88">
        <v>56.0333333333</v>
      </c>
      <c r="Y902" s="85"/>
      <c r="Z902" s="88"/>
      <c r="AA902" s="85">
        <v>0.09</v>
      </c>
      <c r="AB902" s="91">
        <v>0.08</v>
      </c>
      <c r="AC902" s="86">
        <v>0.03</v>
      </c>
      <c r="AD902" s="86">
        <v>0.03</v>
      </c>
      <c r="AE902" s="86">
        <v>0</v>
      </c>
      <c r="AF902" s="88">
        <v>12.1649994281</v>
      </c>
      <c r="AG902" s="85">
        <v>0</v>
      </c>
      <c r="AH902" s="86">
        <v>7.8972000000000001E-2</v>
      </c>
      <c r="AI902" s="88">
        <v>2.3210000055199999E-2</v>
      </c>
      <c r="AJ902" s="150">
        <v>1</v>
      </c>
      <c r="AK902" s="151">
        <v>0</v>
      </c>
    </row>
    <row r="903" spans="1:37" x14ac:dyDescent="0.2">
      <c r="A903" s="149" t="s">
        <v>2079</v>
      </c>
      <c r="B903" s="66" t="s">
        <v>2080</v>
      </c>
      <c r="C903" s="67">
        <v>54</v>
      </c>
      <c r="D903" s="84" t="s">
        <v>342</v>
      </c>
      <c r="E903" s="85">
        <v>25.589813122678802</v>
      </c>
      <c r="F903" s="91">
        <v>23.363791782113999</v>
      </c>
      <c r="G903" s="86">
        <v>16.7057713847786</v>
      </c>
      <c r="H903" s="86">
        <v>15.865118198431899</v>
      </c>
      <c r="I903" s="86">
        <v>24.4</v>
      </c>
      <c r="J903" s="86">
        <v>26.14</v>
      </c>
      <c r="K903" s="87">
        <v>0.56330000000000002</v>
      </c>
      <c r="L903" s="85">
        <v>21.6899999864</v>
      </c>
      <c r="M903" s="86">
        <v>2.2415482906592401E-3</v>
      </c>
      <c r="N903" s="86">
        <v>58.104056772039002</v>
      </c>
      <c r="O903" s="86">
        <v>33.919422449930103</v>
      </c>
      <c r="P903" s="86">
        <v>3.1539999999999999</v>
      </c>
      <c r="Q903" s="88">
        <v>1.2052</v>
      </c>
      <c r="R903" s="85">
        <v>1.8355359765051399E-2</v>
      </c>
      <c r="S903" s="86">
        <v>5</v>
      </c>
      <c r="T903" s="86">
        <v>1.92</v>
      </c>
      <c r="U903" s="88">
        <v>9.1292813771149</v>
      </c>
      <c r="V903" s="89">
        <v>3.46</v>
      </c>
      <c r="W903" s="85">
        <v>55.570724386264999</v>
      </c>
      <c r="X903" s="88">
        <v>65.5</v>
      </c>
      <c r="Y903" s="85">
        <v>-100</v>
      </c>
      <c r="Z903" s="88"/>
      <c r="AA903" s="85">
        <v>0</v>
      </c>
      <c r="AB903" s="91">
        <v>0.28000000000000003</v>
      </c>
      <c r="AC903" s="86">
        <v>0</v>
      </c>
      <c r="AD903" s="86">
        <v>0.03</v>
      </c>
      <c r="AE903" s="86">
        <v>0</v>
      </c>
      <c r="AF903" s="88">
        <v>79.518798778299995</v>
      </c>
      <c r="AG903" s="85">
        <v>5.32949997726E-2</v>
      </c>
      <c r="AH903" s="86">
        <v>0.13013</v>
      </c>
      <c r="AI903" s="88">
        <v>3.4814999851500002E-2</v>
      </c>
      <c r="AJ903" s="150">
        <v>1</v>
      </c>
      <c r="AK903" s="151">
        <v>0</v>
      </c>
    </row>
    <row r="904" spans="1:37" x14ac:dyDescent="0.2">
      <c r="A904" s="149" t="s">
        <v>2081</v>
      </c>
      <c r="B904" s="66" t="s">
        <v>2082</v>
      </c>
      <c r="C904" s="67">
        <v>54</v>
      </c>
      <c r="D904" s="84" t="s">
        <v>342</v>
      </c>
      <c r="E904" s="85">
        <v>3.7482284492404099</v>
      </c>
      <c r="F904" s="91">
        <v>3.7370397076008901</v>
      </c>
      <c r="G904" s="86">
        <v>3.3429473631865498</v>
      </c>
      <c r="H904" s="86">
        <v>3.3342450085780402</v>
      </c>
      <c r="I904" s="86">
        <v>98.85</v>
      </c>
      <c r="J904" s="86">
        <v>117.31</v>
      </c>
      <c r="K904" s="87">
        <v>0</v>
      </c>
      <c r="L904" s="85">
        <v>20.3800000148</v>
      </c>
      <c r="M904" s="86">
        <v>2.07383413063639E-2</v>
      </c>
      <c r="N904" s="86">
        <v>11.4653266331658</v>
      </c>
      <c r="O904" s="86">
        <v>6.4863599110174404</v>
      </c>
      <c r="P904" s="86">
        <v>5.2130000000000001</v>
      </c>
      <c r="Q904" s="88">
        <v>2.7073999999999998</v>
      </c>
      <c r="R904" s="85">
        <v>2.3218017181332699E-2</v>
      </c>
      <c r="S904" s="86">
        <v>6.7</v>
      </c>
      <c r="T904" s="86">
        <v>2.5499999999999998</v>
      </c>
      <c r="U904" s="88">
        <v>19.100425172182302</v>
      </c>
      <c r="V904" s="89">
        <v>2.88</v>
      </c>
      <c r="W904" s="85">
        <v>37.015133482980403</v>
      </c>
      <c r="X904" s="88">
        <v>57</v>
      </c>
      <c r="Y904" s="85">
        <v>100</v>
      </c>
      <c r="Z904" s="88">
        <v>100</v>
      </c>
      <c r="AA904" s="85">
        <v>0.02</v>
      </c>
      <c r="AB904" s="91">
        <v>0</v>
      </c>
      <c r="AC904" s="86">
        <v>0</v>
      </c>
      <c r="AD904" s="86">
        <v>0</v>
      </c>
      <c r="AE904" s="86">
        <v>0</v>
      </c>
      <c r="AF904" s="88">
        <v>0</v>
      </c>
      <c r="AG904" s="85">
        <v>0.25857000065899999</v>
      </c>
      <c r="AH904" s="86">
        <v>0.64481999999999995</v>
      </c>
      <c r="AI904" s="88">
        <v>0.39457000100599998</v>
      </c>
      <c r="AJ904" s="150">
        <v>1</v>
      </c>
      <c r="AK904" s="151">
        <v>0</v>
      </c>
    </row>
    <row r="905" spans="1:37" x14ac:dyDescent="0.2">
      <c r="A905" s="149" t="s">
        <v>2083</v>
      </c>
      <c r="B905" s="66" t="s">
        <v>2084</v>
      </c>
      <c r="C905" s="67">
        <v>54</v>
      </c>
      <c r="D905" s="84" t="s">
        <v>342</v>
      </c>
      <c r="E905" s="85">
        <v>1.97221224760379</v>
      </c>
      <c r="F905" s="91">
        <v>1.97221224760379</v>
      </c>
      <c r="G905" s="86">
        <v>1.71808966107781</v>
      </c>
      <c r="H905" s="86">
        <v>1.71808966107781</v>
      </c>
      <c r="I905" s="86">
        <v>6.56</v>
      </c>
      <c r="J905" s="86">
        <v>6.49</v>
      </c>
      <c r="K905" s="87">
        <v>0</v>
      </c>
      <c r="L905" s="85">
        <v>30.010000001800002</v>
      </c>
      <c r="M905" s="86">
        <v>0</v>
      </c>
      <c r="N905" s="86">
        <v>8.9778645833333304</v>
      </c>
      <c r="O905" s="86">
        <v>1.4379385712642401</v>
      </c>
      <c r="P905" s="86">
        <v>2.161</v>
      </c>
      <c r="Q905" s="88">
        <v>0.96679999999999999</v>
      </c>
      <c r="R905" s="85">
        <v>0</v>
      </c>
      <c r="S905" s="86">
        <v>8.3000000000000007</v>
      </c>
      <c r="T905" s="86">
        <v>1.78</v>
      </c>
      <c r="U905" s="88">
        <v>13.2378532165843</v>
      </c>
      <c r="V905" s="89">
        <v>3</v>
      </c>
      <c r="W905" s="85">
        <v>27.492887638711601</v>
      </c>
      <c r="X905" s="88">
        <v>42.4666666667</v>
      </c>
      <c r="Y905" s="85"/>
      <c r="Z905" s="88"/>
      <c r="AA905" s="85">
        <v>0</v>
      </c>
      <c r="AB905" s="91">
        <v>0</v>
      </c>
      <c r="AC905" s="86">
        <v>0</v>
      </c>
      <c r="AD905" s="86">
        <v>0</v>
      </c>
      <c r="AE905" s="86">
        <v>0</v>
      </c>
      <c r="AF905" s="88">
        <v>0</v>
      </c>
      <c r="AG905" s="85">
        <v>0.10199999994599999</v>
      </c>
      <c r="AH905" s="86">
        <v>3.3041000000000001E-2</v>
      </c>
      <c r="AI905" s="88">
        <v>5.8024999969100002E-2</v>
      </c>
      <c r="AJ905" s="150">
        <v>1</v>
      </c>
      <c r="AK905" s="151">
        <v>0</v>
      </c>
    </row>
    <row r="906" spans="1:37" x14ac:dyDescent="0.2">
      <c r="A906" s="149" t="s">
        <v>2085</v>
      </c>
      <c r="B906" s="66" t="s">
        <v>2086</v>
      </c>
      <c r="C906" s="67">
        <v>54</v>
      </c>
      <c r="D906" s="84" t="s">
        <v>342</v>
      </c>
      <c r="E906" s="85">
        <v>1.87919923802332</v>
      </c>
      <c r="F906" s="91">
        <v>1.5591347102686699</v>
      </c>
      <c r="G906" s="86">
        <v>1.3334591853371001</v>
      </c>
      <c r="H906" s="86">
        <v>1.09662859643553</v>
      </c>
      <c r="I906" s="86">
        <v>6.68</v>
      </c>
      <c r="J906" s="86">
        <v>5.95</v>
      </c>
      <c r="K906" s="87">
        <v>9.4999999999999998E-3</v>
      </c>
      <c r="L906" s="85">
        <v>30.760000044000002</v>
      </c>
      <c r="M906" s="86">
        <v>0</v>
      </c>
      <c r="N906" s="86">
        <v>6.4477161192903001</v>
      </c>
      <c r="O906" s="86">
        <v>0.120899492222133</v>
      </c>
      <c r="P906" s="86">
        <v>1.7450000000000001</v>
      </c>
      <c r="Q906" s="88">
        <v>0.52439999999999998</v>
      </c>
      <c r="R906" s="85">
        <v>0</v>
      </c>
      <c r="S906" s="86">
        <v>8.6999999999999993</v>
      </c>
      <c r="T906" s="86">
        <v>1.4</v>
      </c>
      <c r="U906" s="88">
        <v>9.0802220715811899</v>
      </c>
      <c r="V906" s="89">
        <v>3.02</v>
      </c>
      <c r="W906" s="85">
        <v>26.800408018158201</v>
      </c>
      <c r="X906" s="88">
        <v>61.4666666667</v>
      </c>
      <c r="Y906" s="85">
        <v>100</v>
      </c>
      <c r="Z906" s="88"/>
      <c r="AA906" s="85">
        <v>0</v>
      </c>
      <c r="AB906" s="91">
        <v>0</v>
      </c>
      <c r="AC906" s="86">
        <v>0</v>
      </c>
      <c r="AD906" s="86">
        <v>0</v>
      </c>
      <c r="AE906" s="86">
        <v>0</v>
      </c>
      <c r="AF906" s="88">
        <v>5.21000869598E-2</v>
      </c>
      <c r="AG906" s="85">
        <v>2.5749497746300001E-10</v>
      </c>
      <c r="AH906" s="86">
        <v>4.8987000000000003E-2</v>
      </c>
      <c r="AI906" s="88">
        <v>1.6313497111699999E-9</v>
      </c>
      <c r="AJ906" s="150">
        <v>1</v>
      </c>
      <c r="AK906" s="151">
        <v>0</v>
      </c>
    </row>
    <row r="907" spans="1:37" x14ac:dyDescent="0.2">
      <c r="A907" s="149" t="s">
        <v>2087</v>
      </c>
      <c r="B907" s="66" t="s">
        <v>2088</v>
      </c>
      <c r="C907" s="67">
        <v>54</v>
      </c>
      <c r="D907" s="84" t="s">
        <v>342</v>
      </c>
      <c r="E907" s="85">
        <v>12.789651171616599</v>
      </c>
      <c r="F907" s="91">
        <v>11.4862886698546</v>
      </c>
      <c r="G907" s="86">
        <v>7.9654749899699597</v>
      </c>
      <c r="H907" s="86">
        <v>7.2953601596131099</v>
      </c>
      <c r="I907" s="86">
        <v>17.559999999999999</v>
      </c>
      <c r="J907" s="86">
        <v>70.03</v>
      </c>
      <c r="K907" s="87">
        <v>0.1205</v>
      </c>
      <c r="L907" s="85">
        <v>18.410000673700001</v>
      </c>
      <c r="M907" s="86">
        <v>0</v>
      </c>
      <c r="N907" s="86">
        <v>27.066351370148801</v>
      </c>
      <c r="O907" s="86">
        <v>4.6405948774442303</v>
      </c>
      <c r="P907" s="86">
        <v>6.5540000000000003</v>
      </c>
      <c r="Q907" s="88">
        <v>0.65059999999999996</v>
      </c>
      <c r="R907" s="85">
        <v>0</v>
      </c>
      <c r="S907" s="86">
        <v>6.4</v>
      </c>
      <c r="T907" s="86">
        <v>1.6</v>
      </c>
      <c r="U907" s="88">
        <v>5.9627207963306299</v>
      </c>
      <c r="V907" s="89">
        <v>3.13</v>
      </c>
      <c r="W907" s="85">
        <v>62.063539915989097</v>
      </c>
      <c r="X907" s="88">
        <v>57.5</v>
      </c>
      <c r="Y907" s="85">
        <v>58.66</v>
      </c>
      <c r="Z907" s="88"/>
      <c r="AA907" s="85">
        <v>0</v>
      </c>
      <c r="AB907" s="91">
        <v>0.11</v>
      </c>
      <c r="AC907" s="86">
        <v>0</v>
      </c>
      <c r="AD907" s="86">
        <v>0.08</v>
      </c>
      <c r="AE907" s="86">
        <v>0</v>
      </c>
      <c r="AF907" s="88">
        <v>19.974598719599999</v>
      </c>
      <c r="AG907" s="85">
        <v>4.5899999710300003E-2</v>
      </c>
      <c r="AH907" s="86">
        <v>0.44880500000000001</v>
      </c>
      <c r="AI907" s="88">
        <v>0.243704998462</v>
      </c>
      <c r="AJ907" s="150">
        <v>1</v>
      </c>
      <c r="AK907" s="151">
        <v>0</v>
      </c>
    </row>
    <row r="908" spans="1:37" x14ac:dyDescent="0.2">
      <c r="A908" s="149" t="s">
        <v>2089</v>
      </c>
      <c r="B908" s="66" t="s">
        <v>2090</v>
      </c>
      <c r="C908" s="67">
        <v>54</v>
      </c>
      <c r="D908" s="84" t="s">
        <v>342</v>
      </c>
      <c r="E908" s="85">
        <v>0.27571387889300197</v>
      </c>
      <c r="F908" s="91">
        <v>0.27571387889300197</v>
      </c>
      <c r="G908" s="86">
        <v>0.26147513397364502</v>
      </c>
      <c r="H908" s="86">
        <v>0.26147513397364502</v>
      </c>
      <c r="I908" s="86">
        <v>5.57</v>
      </c>
      <c r="J908" s="86">
        <v>10.75</v>
      </c>
      <c r="K908" s="87">
        <v>0</v>
      </c>
      <c r="L908" s="85">
        <v>18.579999977699998</v>
      </c>
      <c r="M908" s="86">
        <v>0</v>
      </c>
      <c r="N908" s="86">
        <v>0.87901821733406904</v>
      </c>
      <c r="O908" s="86">
        <v>0.71474983755685495</v>
      </c>
      <c r="P908" s="86">
        <v>1.0169999999999999</v>
      </c>
      <c r="Q908" s="88">
        <v>1.1938</v>
      </c>
      <c r="R908" s="85">
        <v>0</v>
      </c>
      <c r="S908" s="86">
        <v>10.4</v>
      </c>
      <c r="T908" s="86">
        <v>1.32</v>
      </c>
      <c r="U908" s="88">
        <v>23.902969425531399</v>
      </c>
      <c r="V908" s="89">
        <v>3.07</v>
      </c>
      <c r="W908" s="85">
        <v>18.866666666699999</v>
      </c>
      <c r="X908" s="88">
        <v>18.866666666699999</v>
      </c>
      <c r="Y908" s="85"/>
      <c r="Z908" s="88"/>
      <c r="AA908" s="85">
        <v>0</v>
      </c>
      <c r="AB908" s="91">
        <v>0</v>
      </c>
      <c r="AC908" s="86">
        <v>0</v>
      </c>
      <c r="AD908" s="86">
        <v>0</v>
      </c>
      <c r="AE908" s="86">
        <v>0</v>
      </c>
      <c r="AF908" s="88">
        <v>0</v>
      </c>
      <c r="AG908" s="85">
        <v>0.446688000167</v>
      </c>
      <c r="AH908" s="86">
        <v>5.7798000000000002E-2</v>
      </c>
      <c r="AI908" s="88">
        <v>1.11000000041E-3</v>
      </c>
      <c r="AJ908" s="150">
        <v>1</v>
      </c>
      <c r="AK908" s="151">
        <v>0</v>
      </c>
    </row>
    <row r="909" spans="1:37" x14ac:dyDescent="0.2">
      <c r="A909" s="149" t="s">
        <v>2091</v>
      </c>
      <c r="B909" s="66" t="s">
        <v>2092</v>
      </c>
      <c r="C909" s="67">
        <v>54</v>
      </c>
      <c r="D909" s="84" t="s">
        <v>342</v>
      </c>
      <c r="E909" s="85">
        <v>4.8837355132568296</v>
      </c>
      <c r="F909" s="91">
        <v>4.8820253222284897</v>
      </c>
      <c r="G909" s="86">
        <v>3.6124935155256801</v>
      </c>
      <c r="H909" s="86">
        <v>3.6124935155256801</v>
      </c>
      <c r="I909" s="86">
        <v>3.89</v>
      </c>
      <c r="J909" s="86">
        <v>5.36</v>
      </c>
      <c r="K909" s="87">
        <v>0</v>
      </c>
      <c r="L909" s="85">
        <v>16.210000014199998</v>
      </c>
      <c r="M909" s="86">
        <v>0</v>
      </c>
      <c r="N909" s="86">
        <v>21.379839018781102</v>
      </c>
      <c r="O909" s="86">
        <v>5.7109557109557096</v>
      </c>
      <c r="P909" s="86">
        <v>0.90400000000000003</v>
      </c>
      <c r="Q909" s="88">
        <v>1.3238000000000001</v>
      </c>
      <c r="R909" s="85">
        <v>0</v>
      </c>
      <c r="S909" s="86">
        <v>9.6999999999999993</v>
      </c>
      <c r="T909" s="86">
        <v>1.33</v>
      </c>
      <c r="U909" s="88">
        <v>18.822362457886499</v>
      </c>
      <c r="V909" s="89">
        <v>3.15</v>
      </c>
      <c r="W909" s="85">
        <v>29.404169687206601</v>
      </c>
      <c r="X909" s="88">
        <v>51.5333333333</v>
      </c>
      <c r="Y909" s="85">
        <v>100</v>
      </c>
      <c r="Z909" s="88"/>
      <c r="AA909" s="85">
        <v>0</v>
      </c>
      <c r="AB909" s="91">
        <v>0</v>
      </c>
      <c r="AC909" s="86">
        <v>0</v>
      </c>
      <c r="AD909" s="86">
        <v>0</v>
      </c>
      <c r="AE909" s="86">
        <v>0</v>
      </c>
      <c r="AF909" s="88">
        <v>0</v>
      </c>
      <c r="AG909" s="85">
        <v>0.19615199871</v>
      </c>
      <c r="AH909" s="86">
        <v>6.5138000000000001E-2</v>
      </c>
      <c r="AI909" s="88">
        <v>7.39999997293E-4</v>
      </c>
      <c r="AJ909" s="150">
        <v>1</v>
      </c>
      <c r="AK909" s="151">
        <v>0</v>
      </c>
    </row>
    <row r="910" spans="1:37" x14ac:dyDescent="0.2">
      <c r="A910" s="149" t="s">
        <v>1651</v>
      </c>
      <c r="B910" s="66" t="s">
        <v>2093</v>
      </c>
      <c r="C910" s="67">
        <v>54</v>
      </c>
      <c r="D910" s="84" t="s">
        <v>342</v>
      </c>
      <c r="E910" s="85">
        <v>0.64733633484845199</v>
      </c>
      <c r="F910" s="91">
        <v>0.64733633484845199</v>
      </c>
      <c r="G910" s="86">
        <v>0.50192800672109605</v>
      </c>
      <c r="H910" s="86">
        <v>0.50192800672109605</v>
      </c>
      <c r="I910" s="86">
        <v>4.18</v>
      </c>
      <c r="J910" s="86">
        <v>12.53</v>
      </c>
      <c r="K910" s="87">
        <v>1.2E-2</v>
      </c>
      <c r="L910" s="85">
        <v>24.059999486300001</v>
      </c>
      <c r="M910" s="86">
        <v>0</v>
      </c>
      <c r="N910" s="86">
        <v>1.5211944572275899</v>
      </c>
      <c r="O910" s="86">
        <v>0.84202588915420395</v>
      </c>
      <c r="P910" s="86">
        <v>1.07</v>
      </c>
      <c r="Q910" s="88">
        <v>0.71809999999999996</v>
      </c>
      <c r="R910" s="85">
        <v>0</v>
      </c>
      <c r="S910" s="86">
        <v>9.6</v>
      </c>
      <c r="T910" s="86">
        <v>1.03</v>
      </c>
      <c r="U910" s="88">
        <v>15.7708795588204</v>
      </c>
      <c r="V910" s="89">
        <v>3.03</v>
      </c>
      <c r="W910" s="85">
        <v>23.272858019817999</v>
      </c>
      <c r="X910" s="88">
        <v>41.333333333299997</v>
      </c>
      <c r="Y910" s="85">
        <v>100</v>
      </c>
      <c r="Z910" s="88"/>
      <c r="AA910" s="85">
        <v>0</v>
      </c>
      <c r="AB910" s="91">
        <v>0</v>
      </c>
      <c r="AC910" s="86">
        <v>0</v>
      </c>
      <c r="AD910" s="86">
        <v>0</v>
      </c>
      <c r="AE910" s="86">
        <v>0</v>
      </c>
      <c r="AF910" s="88">
        <v>0</v>
      </c>
      <c r="AG910" s="85">
        <v>9.2820001167600003E-2</v>
      </c>
      <c r="AH910" s="86">
        <v>8.0047999999999994E-2</v>
      </c>
      <c r="AI910" s="88">
        <v>3.7000518006700001E-4</v>
      </c>
      <c r="AJ910" s="150">
        <v>1</v>
      </c>
      <c r="AK910" s="151">
        <v>0</v>
      </c>
    </row>
    <row r="911" spans="1:37" x14ac:dyDescent="0.2">
      <c r="A911" s="149" t="s">
        <v>2094</v>
      </c>
      <c r="B911" s="66" t="s">
        <v>2095</v>
      </c>
      <c r="C911" s="67">
        <v>54</v>
      </c>
      <c r="D911" s="84" t="s">
        <v>342</v>
      </c>
      <c r="E911" s="85">
        <v>2.4800963186324498</v>
      </c>
      <c r="F911" s="91">
        <v>2.4800963186324498</v>
      </c>
      <c r="G911" s="86">
        <v>1.75391023277003</v>
      </c>
      <c r="H911" s="86">
        <v>1.75391023277003</v>
      </c>
      <c r="I911" s="86">
        <v>3.45</v>
      </c>
      <c r="J911" s="86">
        <v>6.53</v>
      </c>
      <c r="K911" s="87">
        <v>0</v>
      </c>
      <c r="L911" s="85">
        <v>20.499999989999999</v>
      </c>
      <c r="M911" s="86">
        <v>0</v>
      </c>
      <c r="N911" s="86">
        <v>12.6514601191341</v>
      </c>
      <c r="O911" s="86">
        <v>2.19180799365268</v>
      </c>
      <c r="P911" s="86">
        <v>0.93</v>
      </c>
      <c r="Q911" s="88">
        <v>1.1751</v>
      </c>
      <c r="R911" s="85">
        <v>0</v>
      </c>
      <c r="S911" s="86">
        <v>9.1999999999999993</v>
      </c>
      <c r="T911" s="86">
        <v>1.05</v>
      </c>
      <c r="U911" s="88">
        <v>23.6273510206738</v>
      </c>
      <c r="V911" s="89">
        <v>3.17</v>
      </c>
      <c r="W911" s="85">
        <v>31.534506222155699</v>
      </c>
      <c r="X911" s="88">
        <v>40.733333333300003</v>
      </c>
      <c r="Y911" s="85">
        <v>100</v>
      </c>
      <c r="Z911" s="88"/>
      <c r="AA911" s="85">
        <v>0</v>
      </c>
      <c r="AB911" s="91">
        <v>0</v>
      </c>
      <c r="AC911" s="86">
        <v>0</v>
      </c>
      <c r="AD911" s="86">
        <v>0</v>
      </c>
      <c r="AE911" s="86">
        <v>0</v>
      </c>
      <c r="AF911" s="88">
        <v>0</v>
      </c>
      <c r="AG911" s="85">
        <v>1.41699989857E-2</v>
      </c>
      <c r="AH911" s="86">
        <v>8.3618999999999999E-2</v>
      </c>
      <c r="AI911" s="88">
        <v>7.1974994708899995E-2</v>
      </c>
      <c r="AJ911" s="150">
        <v>1</v>
      </c>
      <c r="AK911" s="151">
        <v>0</v>
      </c>
    </row>
    <row r="912" spans="1:37" x14ac:dyDescent="0.2">
      <c r="A912" s="149" t="s">
        <v>2096</v>
      </c>
      <c r="B912" s="66" t="s">
        <v>2097</v>
      </c>
      <c r="C912" s="67">
        <v>54</v>
      </c>
      <c r="D912" s="84" t="s">
        <v>342</v>
      </c>
      <c r="E912" s="85">
        <v>2.97486437840627</v>
      </c>
      <c r="F912" s="91">
        <v>2.9692003675313701</v>
      </c>
      <c r="G912" s="86">
        <v>2.16239348512882</v>
      </c>
      <c r="H912" s="86">
        <v>2.1586174778788898</v>
      </c>
      <c r="I912" s="86">
        <v>3.18</v>
      </c>
      <c r="J912" s="86">
        <v>3.62</v>
      </c>
      <c r="K912" s="87">
        <v>0</v>
      </c>
      <c r="L912" s="85">
        <v>14.2600000001</v>
      </c>
      <c r="M912" s="86">
        <v>0</v>
      </c>
      <c r="N912" s="86">
        <v>7.69664746208948</v>
      </c>
      <c r="O912" s="86">
        <v>4.9262315578894702</v>
      </c>
      <c r="P912" s="86">
        <v>0.54700000000000004</v>
      </c>
      <c r="Q912" s="88">
        <v>1.2586999999999999</v>
      </c>
      <c r="R912" s="85">
        <v>0</v>
      </c>
      <c r="S912" s="86">
        <v>9.5</v>
      </c>
      <c r="T912" s="86">
        <v>1.1399999999999999</v>
      </c>
      <c r="U912" s="88">
        <v>24.402446852697999</v>
      </c>
      <c r="V912" s="89">
        <v>3.15</v>
      </c>
      <c r="W912" s="85">
        <v>18.111436101857201</v>
      </c>
      <c r="X912" s="88">
        <v>36.299999999999997</v>
      </c>
      <c r="Y912" s="85">
        <v>100</v>
      </c>
      <c r="Z912" s="88"/>
      <c r="AA912" s="85">
        <v>0</v>
      </c>
      <c r="AB912" s="91">
        <v>0</v>
      </c>
      <c r="AC912" s="86">
        <v>0</v>
      </c>
      <c r="AD912" s="86">
        <v>0</v>
      </c>
      <c r="AE912" s="86">
        <v>0</v>
      </c>
      <c r="AF912" s="88">
        <v>0</v>
      </c>
      <c r="AG912" s="85">
        <v>0.173574000127</v>
      </c>
      <c r="AH912" s="86">
        <v>3.9691999999999998E-2</v>
      </c>
      <c r="AI912" s="88">
        <v>3.7000000027100001E-4</v>
      </c>
      <c r="AJ912" s="150">
        <v>1</v>
      </c>
      <c r="AK912" s="151">
        <v>0</v>
      </c>
    </row>
    <row r="913" spans="1:37" x14ac:dyDescent="0.2">
      <c r="A913" s="149" t="s">
        <v>2098</v>
      </c>
      <c r="B913" s="66" t="s">
        <v>2099</v>
      </c>
      <c r="C913" s="67">
        <v>54</v>
      </c>
      <c r="D913" s="84" t="s">
        <v>342</v>
      </c>
      <c r="E913" s="85">
        <v>7.4611240758107797</v>
      </c>
      <c r="F913" s="91">
        <v>7.4502191882401698</v>
      </c>
      <c r="G913" s="86">
        <v>5.8493816928747497</v>
      </c>
      <c r="H913" s="86">
        <v>5.8384768053041398</v>
      </c>
      <c r="I913" s="86">
        <v>4.55</v>
      </c>
      <c r="J913" s="86">
        <v>4.7300000000000004</v>
      </c>
      <c r="K913" s="87">
        <v>2.4199999999999999E-2</v>
      </c>
      <c r="L913" s="85">
        <v>16.0000000191</v>
      </c>
      <c r="M913" s="86">
        <v>0</v>
      </c>
      <c r="N913" s="86">
        <v>12.674835061263</v>
      </c>
      <c r="O913" s="86">
        <v>17.254017479560201</v>
      </c>
      <c r="P913" s="86">
        <v>0.69199999999999995</v>
      </c>
      <c r="Q913" s="88">
        <v>0.77549999999999997</v>
      </c>
      <c r="R913" s="85">
        <v>0</v>
      </c>
      <c r="S913" s="86">
        <v>9.1999999999999993</v>
      </c>
      <c r="T913" s="86">
        <v>1.1000000000000001</v>
      </c>
      <c r="U913" s="88">
        <v>13.742339316481599</v>
      </c>
      <c r="V913" s="89">
        <v>3.31</v>
      </c>
      <c r="W913" s="85">
        <v>41.882740181286302</v>
      </c>
      <c r="X913" s="88">
        <v>50.3</v>
      </c>
      <c r="Y913" s="85">
        <v>100</v>
      </c>
      <c r="Z913" s="88"/>
      <c r="AA913" s="85">
        <v>0</v>
      </c>
      <c r="AB913" s="91">
        <v>0</v>
      </c>
      <c r="AC913" s="86">
        <v>0</v>
      </c>
      <c r="AD913" s="86">
        <v>0</v>
      </c>
      <c r="AE913" s="86">
        <v>0</v>
      </c>
      <c r="AF913" s="88">
        <v>0</v>
      </c>
      <c r="AG913" s="85">
        <v>0</v>
      </c>
      <c r="AH913" s="86">
        <v>1.5302E-2</v>
      </c>
      <c r="AI913" s="88">
        <v>0</v>
      </c>
      <c r="AJ913" s="150">
        <v>1</v>
      </c>
      <c r="AK913" s="151">
        <v>0</v>
      </c>
    </row>
    <row r="914" spans="1:37" x14ac:dyDescent="0.2">
      <c r="A914" s="149" t="s">
        <v>2100</v>
      </c>
      <c r="B914" s="66" t="s">
        <v>2101</v>
      </c>
      <c r="C914" s="67">
        <v>54</v>
      </c>
      <c r="D914" s="84" t="s">
        <v>342</v>
      </c>
      <c r="E914" s="85">
        <v>17.9559950556242</v>
      </c>
      <c r="F914" s="91">
        <v>17.950061804697199</v>
      </c>
      <c r="G914" s="86">
        <v>11.1406674907293</v>
      </c>
      <c r="H914" s="86">
        <v>11.1367119901112</v>
      </c>
      <c r="I914" s="86">
        <v>28.52</v>
      </c>
      <c r="J914" s="86">
        <v>73.83</v>
      </c>
      <c r="K914" s="87">
        <v>1.0999999999999999E-2</v>
      </c>
      <c r="L914" s="85">
        <v>9.1899999924499998</v>
      </c>
      <c r="M914" s="86">
        <v>0</v>
      </c>
      <c r="N914" s="86">
        <v>38.051589526808399</v>
      </c>
      <c r="O914" s="86">
        <v>18.764944380912802</v>
      </c>
      <c r="P914" s="86">
        <v>5.2359999999999998</v>
      </c>
      <c r="Q914" s="88">
        <v>0.72519999999999996</v>
      </c>
      <c r="R914" s="85">
        <v>0</v>
      </c>
      <c r="S914" s="86">
        <v>7.1</v>
      </c>
      <c r="T914" s="86">
        <v>1.56</v>
      </c>
      <c r="U914" s="88">
        <v>8.0850432632880107</v>
      </c>
      <c r="V914" s="89">
        <v>3.18</v>
      </c>
      <c r="W914" s="85">
        <v>49.945579240656002</v>
      </c>
      <c r="X914" s="88"/>
      <c r="Y914" s="85">
        <v>56.52000000000001</v>
      </c>
      <c r="Z914" s="88"/>
      <c r="AA914" s="85">
        <v>0</v>
      </c>
      <c r="AB914" s="91">
        <v>0</v>
      </c>
      <c r="AC914" s="86">
        <v>0</v>
      </c>
      <c r="AD914" s="86">
        <v>0</v>
      </c>
      <c r="AE914" s="86">
        <v>0</v>
      </c>
      <c r="AF914" s="88">
        <v>0</v>
      </c>
      <c r="AG914" s="85">
        <v>2.9567999933500001E-2</v>
      </c>
      <c r="AH914" s="86">
        <v>0.51326000000000005</v>
      </c>
      <c r="AI914" s="88">
        <v>9.9899999775300008E-3</v>
      </c>
      <c r="AJ914" s="150">
        <v>1</v>
      </c>
      <c r="AK914" s="151">
        <v>0</v>
      </c>
    </row>
    <row r="915" spans="1:37" x14ac:dyDescent="0.2">
      <c r="A915" s="149" t="s">
        <v>2102</v>
      </c>
      <c r="B915" s="66" t="s">
        <v>2103</v>
      </c>
      <c r="C915" s="67">
        <v>54</v>
      </c>
      <c r="D915" s="84" t="s">
        <v>342</v>
      </c>
      <c r="E915" s="85">
        <v>0.16231705326538401</v>
      </c>
      <c r="F915" s="91">
        <v>0.16231705326538401</v>
      </c>
      <c r="G915" s="86">
        <v>0.14871506556158101</v>
      </c>
      <c r="H915" s="86">
        <v>0.14871506556158101</v>
      </c>
      <c r="I915" s="86">
        <v>6.24</v>
      </c>
      <c r="J915" s="86">
        <v>4.95</v>
      </c>
      <c r="K915" s="87">
        <v>0.1108</v>
      </c>
      <c r="L915" s="85">
        <v>24.569999360899999</v>
      </c>
      <c r="M915" s="86">
        <v>0</v>
      </c>
      <c r="N915" s="86">
        <v>0.314010581205039</v>
      </c>
      <c r="O915" s="86">
        <v>0</v>
      </c>
      <c r="P915" s="86">
        <v>0.69399999999999995</v>
      </c>
      <c r="Q915" s="88">
        <v>1.0076000000000001</v>
      </c>
      <c r="R915" s="85">
        <v>0</v>
      </c>
      <c r="S915" s="86">
        <v>10.6</v>
      </c>
      <c r="T915" s="86">
        <v>1.26</v>
      </c>
      <c r="U915" s="88">
        <v>20.665046518797901</v>
      </c>
      <c r="V915" s="89">
        <v>3.11</v>
      </c>
      <c r="W915" s="85">
        <v>18.464621204838899</v>
      </c>
      <c r="X915" s="88">
        <v>19.666666666699999</v>
      </c>
      <c r="Y915" s="85"/>
      <c r="Z915" s="88"/>
      <c r="AA915" s="85">
        <v>0</v>
      </c>
      <c r="AB915" s="91">
        <v>0</v>
      </c>
      <c r="AC915" s="86">
        <v>0</v>
      </c>
      <c r="AD915" s="86">
        <v>0</v>
      </c>
      <c r="AE915" s="86">
        <v>0</v>
      </c>
      <c r="AF915" s="88">
        <v>0</v>
      </c>
      <c r="AG915" s="85">
        <v>0.20380797062799999</v>
      </c>
      <c r="AH915" s="86">
        <v>3.8967000000000002E-2</v>
      </c>
      <c r="AI915" s="88">
        <v>1.94701594561E-11</v>
      </c>
      <c r="AJ915" s="150">
        <v>1</v>
      </c>
      <c r="AK915" s="151">
        <v>0</v>
      </c>
    </row>
    <row r="916" spans="1:37" x14ac:dyDescent="0.2">
      <c r="A916" s="149" t="s">
        <v>2104</v>
      </c>
      <c r="B916" s="66" t="s">
        <v>2105</v>
      </c>
      <c r="C916" s="67">
        <v>54</v>
      </c>
      <c r="D916" s="84" t="s">
        <v>342</v>
      </c>
      <c r="E916" s="85">
        <v>6.2741379310344803</v>
      </c>
      <c r="F916" s="91">
        <v>6.2568965517241404</v>
      </c>
      <c r="G916" s="86">
        <v>3.7905172413793098</v>
      </c>
      <c r="H916" s="86">
        <v>3.7767241379310299</v>
      </c>
      <c r="I916" s="86">
        <v>4.8099999999999996</v>
      </c>
      <c r="J916" s="86">
        <v>9.0500000000000007</v>
      </c>
      <c r="K916" s="87">
        <v>0.15329999999999999</v>
      </c>
      <c r="L916" s="85">
        <v>13.260001541699999</v>
      </c>
      <c r="M916" s="86">
        <v>3.7527271600476999E-3</v>
      </c>
      <c r="N916" s="86">
        <v>11.586993649372401</v>
      </c>
      <c r="O916" s="86">
        <v>5.7968506662052297</v>
      </c>
      <c r="P916" s="86">
        <v>1.2749999999999999</v>
      </c>
      <c r="Q916" s="88">
        <v>0.77590000000000003</v>
      </c>
      <c r="R916" s="85">
        <v>1.25297581756672E-2</v>
      </c>
      <c r="S916" s="86">
        <v>9.6999999999999993</v>
      </c>
      <c r="T916" s="86">
        <v>1.18</v>
      </c>
      <c r="U916" s="88">
        <v>13.8853448275862</v>
      </c>
      <c r="V916" s="89">
        <v>3.09</v>
      </c>
      <c r="W916" s="85">
        <v>51.807701266763402</v>
      </c>
      <c r="X916" s="88">
        <v>56</v>
      </c>
      <c r="Y916" s="85">
        <v>-100</v>
      </c>
      <c r="Z916" s="88"/>
      <c r="AA916" s="85">
        <v>0</v>
      </c>
      <c r="AB916" s="91">
        <v>0</v>
      </c>
      <c r="AC916" s="86">
        <v>0</v>
      </c>
      <c r="AD916" s="86">
        <v>0</v>
      </c>
      <c r="AE916" s="86">
        <v>0</v>
      </c>
      <c r="AF916" s="88">
        <v>0</v>
      </c>
      <c r="AG916" s="85">
        <v>2.9265146212199999E-8</v>
      </c>
      <c r="AH916" s="86">
        <v>7.2694999999999996E-2</v>
      </c>
      <c r="AI916" s="88">
        <v>3.69999980784E-4</v>
      </c>
      <c r="AJ916" s="150">
        <v>1</v>
      </c>
      <c r="AK916" s="151">
        <v>0</v>
      </c>
    </row>
    <row r="917" spans="1:37" x14ac:dyDescent="0.2">
      <c r="A917" s="149" t="s">
        <v>2106</v>
      </c>
      <c r="B917" s="66" t="s">
        <v>2107</v>
      </c>
      <c r="C917" s="67">
        <v>54</v>
      </c>
      <c r="D917" s="84" t="s">
        <v>342</v>
      </c>
      <c r="E917" s="85">
        <v>19.794052747714598</v>
      </c>
      <c r="F917" s="91">
        <v>19.7845959861301</v>
      </c>
      <c r="G917" s="86">
        <v>9.9779342229694201</v>
      </c>
      <c r="H917" s="86">
        <v>9.9684774613848894</v>
      </c>
      <c r="I917" s="86">
        <v>6.1</v>
      </c>
      <c r="J917" s="86">
        <v>41.69</v>
      </c>
      <c r="K917" s="87">
        <v>8.1699999999999995E-2</v>
      </c>
      <c r="L917" s="85">
        <v>6.7200000033</v>
      </c>
      <c r="M917" s="86">
        <v>0</v>
      </c>
      <c r="N917" s="86">
        <v>33.4394672682945</v>
      </c>
      <c r="O917" s="86">
        <v>13.5364238410596</v>
      </c>
      <c r="P917" s="86">
        <v>2.7749999999999999</v>
      </c>
      <c r="Q917" s="88">
        <v>0.93400000000000005</v>
      </c>
      <c r="R917" s="85">
        <v>0</v>
      </c>
      <c r="S917" s="86">
        <v>7.7</v>
      </c>
      <c r="T917" s="86">
        <v>1.43</v>
      </c>
      <c r="U917" s="88">
        <v>12.7456131133761</v>
      </c>
      <c r="V917" s="89">
        <v>3.32</v>
      </c>
      <c r="W917" s="85">
        <v>46.483413040673099</v>
      </c>
      <c r="X917" s="88">
        <v>64.133333333300001</v>
      </c>
      <c r="Y917" s="85"/>
      <c r="Z917" s="88"/>
      <c r="AA917" s="85">
        <v>0.03</v>
      </c>
      <c r="AB917" s="91">
        <v>0.03</v>
      </c>
      <c r="AC917" s="86">
        <v>0.04</v>
      </c>
      <c r="AD917" s="86">
        <v>0.04</v>
      </c>
      <c r="AE917" s="86">
        <v>0</v>
      </c>
      <c r="AF917" s="88">
        <v>0</v>
      </c>
      <c r="AG917" s="85">
        <v>0</v>
      </c>
      <c r="AH917" s="86">
        <v>0.270953</v>
      </c>
      <c r="AI917" s="88">
        <v>1.1099999988699999E-3</v>
      </c>
      <c r="AJ917" s="150">
        <v>1</v>
      </c>
      <c r="AK917" s="151">
        <v>0</v>
      </c>
    </row>
    <row r="918" spans="1:37" x14ac:dyDescent="0.2">
      <c r="A918" s="149" t="s">
        <v>2108</v>
      </c>
      <c r="B918" s="66" t="s">
        <v>2109</v>
      </c>
      <c r="C918" s="67">
        <v>54</v>
      </c>
      <c r="D918" s="84" t="s">
        <v>342</v>
      </c>
      <c r="E918" s="85">
        <v>11.188124884990501</v>
      </c>
      <c r="F918" s="91">
        <v>11.186372359162601</v>
      </c>
      <c r="G918" s="86">
        <v>7.6085908816081202</v>
      </c>
      <c r="H918" s="86">
        <v>7.6077146186941897</v>
      </c>
      <c r="I918" s="86">
        <v>3.97</v>
      </c>
      <c r="J918" s="86">
        <v>10.07</v>
      </c>
      <c r="K918" s="87">
        <v>9.7000000000000003E-3</v>
      </c>
      <c r="L918" s="85">
        <v>14.2400000235</v>
      </c>
      <c r="M918" s="86">
        <v>0</v>
      </c>
      <c r="N918" s="86">
        <v>28.7189167773661</v>
      </c>
      <c r="O918" s="86">
        <v>5.7631067961165003</v>
      </c>
      <c r="P918" s="86">
        <v>1.0780000000000001</v>
      </c>
      <c r="Q918" s="88">
        <v>0.97360000000000002</v>
      </c>
      <c r="R918" s="85">
        <v>0</v>
      </c>
      <c r="S918" s="86">
        <v>8.3000000000000007</v>
      </c>
      <c r="T918" s="86">
        <v>1.37</v>
      </c>
      <c r="U918" s="88">
        <v>13.977269740012799</v>
      </c>
      <c r="V918" s="89">
        <v>3.14</v>
      </c>
      <c r="W918" s="85">
        <v>41.349877708892997</v>
      </c>
      <c r="X918" s="88">
        <v>70.2</v>
      </c>
      <c r="Y918" s="85"/>
      <c r="Z918" s="88"/>
      <c r="AA918" s="85">
        <v>0</v>
      </c>
      <c r="AB918" s="91">
        <v>0</v>
      </c>
      <c r="AC918" s="86">
        <v>0</v>
      </c>
      <c r="AD918" s="86">
        <v>0</v>
      </c>
      <c r="AE918" s="86">
        <v>0</v>
      </c>
      <c r="AF918" s="88">
        <v>0</v>
      </c>
      <c r="AG918" s="85">
        <v>1.2359907023400001E-9</v>
      </c>
      <c r="AH918" s="86">
        <v>7.9898999999999998E-2</v>
      </c>
      <c r="AI918" s="88">
        <v>4.6628793982900001E-12</v>
      </c>
      <c r="AJ918" s="150">
        <v>1</v>
      </c>
      <c r="AK918" s="151">
        <v>0</v>
      </c>
    </row>
    <row r="919" spans="1:37" x14ac:dyDescent="0.2">
      <c r="A919" s="149" t="s">
        <v>2110</v>
      </c>
      <c r="B919" s="66" t="s">
        <v>2111</v>
      </c>
      <c r="C919" s="67">
        <v>54</v>
      </c>
      <c r="D919" s="84" t="s">
        <v>342</v>
      </c>
      <c r="E919" s="85">
        <v>34.037925903315703</v>
      </c>
      <c r="F919" s="91">
        <v>34.037925903315703</v>
      </c>
      <c r="G919" s="86">
        <v>20.4102916301016</v>
      </c>
      <c r="H919" s="86">
        <v>20.4102916301016</v>
      </c>
      <c r="I919" s="86">
        <v>21.89</v>
      </c>
      <c r="J919" s="86">
        <v>16.899999999999999</v>
      </c>
      <c r="K919" s="87">
        <v>4.24E-2</v>
      </c>
      <c r="L919" s="85">
        <v>2.3200009654999998</v>
      </c>
      <c r="M919" s="86">
        <v>1.6006861247024301E-3</v>
      </c>
      <c r="N919" s="86">
        <v>45.624835569586899</v>
      </c>
      <c r="O919" s="86">
        <v>11.1531906835827</v>
      </c>
      <c r="P919" s="86">
        <v>1.2909999999999999</v>
      </c>
      <c r="Q919" s="88">
        <v>1.399</v>
      </c>
      <c r="R919" s="85">
        <v>4.3297540699688303E-2</v>
      </c>
      <c r="S919" s="86">
        <v>5.3</v>
      </c>
      <c r="T919" s="86">
        <v>1.45</v>
      </c>
      <c r="U919" s="88">
        <v>14.9617815763033</v>
      </c>
      <c r="V919" s="89">
        <v>3.78</v>
      </c>
      <c r="W919" s="85">
        <v>61.057466968526697</v>
      </c>
      <c r="X919" s="88">
        <v>72.766666666700004</v>
      </c>
      <c r="Y919" s="85">
        <v>100</v>
      </c>
      <c r="Z919" s="88"/>
      <c r="AA919" s="85">
        <v>0.02</v>
      </c>
      <c r="AB919" s="91">
        <v>0.02</v>
      </c>
      <c r="AC919" s="86">
        <v>0</v>
      </c>
      <c r="AD919" s="86">
        <v>0</v>
      </c>
      <c r="AE919" s="86">
        <v>0</v>
      </c>
      <c r="AF919" s="88">
        <v>0</v>
      </c>
      <c r="AG919" s="85">
        <v>3.3397838285300001E-9</v>
      </c>
      <c r="AH919" s="86">
        <v>8.8556999999999997E-2</v>
      </c>
      <c r="AI919" s="88">
        <v>7.3999992171700001E-4</v>
      </c>
      <c r="AJ919" s="150">
        <v>1</v>
      </c>
      <c r="AK919" s="151">
        <v>0</v>
      </c>
    </row>
    <row r="920" spans="1:37" x14ac:dyDescent="0.2">
      <c r="A920" s="149" t="s">
        <v>2112</v>
      </c>
      <c r="B920" s="66" t="s">
        <v>2113</v>
      </c>
      <c r="C920" s="67">
        <v>54</v>
      </c>
      <c r="D920" s="84" t="s">
        <v>342</v>
      </c>
      <c r="E920" s="85">
        <v>48.624114672943598</v>
      </c>
      <c r="F920" s="91">
        <v>48.515394927115601</v>
      </c>
      <c r="G920" s="86">
        <v>28.542627640148201</v>
      </c>
      <c r="H920" s="86">
        <v>28.524683604429001</v>
      </c>
      <c r="I920" s="86">
        <v>8.5399999999999991</v>
      </c>
      <c r="J920" s="86">
        <v>9.6199999999999992</v>
      </c>
      <c r="K920" s="87">
        <v>7.0400000000000004E-2</v>
      </c>
      <c r="L920" s="85">
        <v>3.1099998754199998</v>
      </c>
      <c r="M920" s="86">
        <v>0</v>
      </c>
      <c r="N920" s="86">
        <v>68.803221544877204</v>
      </c>
      <c r="O920" s="86">
        <v>66.236567000511698</v>
      </c>
      <c r="P920" s="86">
        <v>1.369</v>
      </c>
      <c r="Q920" s="88">
        <v>0.72709999999999997</v>
      </c>
      <c r="R920" s="85">
        <v>0</v>
      </c>
      <c r="S920" s="86">
        <v>3.8</v>
      </c>
      <c r="T920" s="86">
        <v>1.54</v>
      </c>
      <c r="U920" s="88">
        <v>5.2713243753892298</v>
      </c>
      <c r="V920" s="89">
        <v>3.95</v>
      </c>
      <c r="W920" s="85">
        <v>59.715316925195097</v>
      </c>
      <c r="X920" s="88">
        <v>80</v>
      </c>
      <c r="Y920" s="85">
        <v>99.84</v>
      </c>
      <c r="Z920" s="88"/>
      <c r="AA920" s="85">
        <v>0.22</v>
      </c>
      <c r="AB920" s="91">
        <v>0.22</v>
      </c>
      <c r="AC920" s="86">
        <v>0.09</v>
      </c>
      <c r="AD920" s="86">
        <v>0.09</v>
      </c>
      <c r="AE920" s="86">
        <v>0</v>
      </c>
      <c r="AF920" s="88">
        <v>0</v>
      </c>
      <c r="AG920" s="85">
        <v>0</v>
      </c>
      <c r="AH920" s="86">
        <v>4.8684999999999999E-2</v>
      </c>
      <c r="AI920" s="88">
        <v>1.1100000754799999E-3</v>
      </c>
      <c r="AJ920" s="150">
        <v>1</v>
      </c>
      <c r="AK920" s="151">
        <v>0</v>
      </c>
    </row>
    <row r="921" spans="1:37" x14ac:dyDescent="0.2">
      <c r="A921" s="149" t="s">
        <v>937</v>
      </c>
      <c r="B921" s="66" t="s">
        <v>2114</v>
      </c>
      <c r="C921" s="67">
        <v>54</v>
      </c>
      <c r="D921" s="84" t="s">
        <v>342</v>
      </c>
      <c r="E921" s="85">
        <v>5.9725165111581999</v>
      </c>
      <c r="F921" s="91">
        <v>5.9725165111581999</v>
      </c>
      <c r="G921" s="86">
        <v>3.5674014596731198</v>
      </c>
      <c r="H921" s="86">
        <v>3.5674014596731198</v>
      </c>
      <c r="I921" s="86">
        <v>6.36</v>
      </c>
      <c r="J921" s="86">
        <v>12.21</v>
      </c>
      <c r="K921" s="87">
        <v>0.16520000000000001</v>
      </c>
      <c r="L921" s="85">
        <v>29.9399999645</v>
      </c>
      <c r="M921" s="86">
        <v>0</v>
      </c>
      <c r="N921" s="86">
        <v>32.153880900399002</v>
      </c>
      <c r="O921" s="86">
        <v>9.4056847545219604</v>
      </c>
      <c r="P921" s="86">
        <v>2.1549999999999998</v>
      </c>
      <c r="Q921" s="88">
        <v>1.2116</v>
      </c>
      <c r="R921" s="85">
        <v>0</v>
      </c>
      <c r="S921" s="86">
        <v>7</v>
      </c>
      <c r="T921" s="86">
        <v>1.73</v>
      </c>
      <c r="U921" s="88">
        <v>15.651214948638801</v>
      </c>
      <c r="V921" s="89">
        <v>3.06</v>
      </c>
      <c r="W921" s="85">
        <v>27.827114190174701</v>
      </c>
      <c r="X921" s="88">
        <v>48.6</v>
      </c>
      <c r="Y921" s="85"/>
      <c r="Z921" s="88"/>
      <c r="AA921" s="85">
        <v>0.05</v>
      </c>
      <c r="AB921" s="91">
        <v>0.05</v>
      </c>
      <c r="AC921" s="86">
        <v>0</v>
      </c>
      <c r="AD921" s="86">
        <v>0</v>
      </c>
      <c r="AE921" s="86">
        <v>0</v>
      </c>
      <c r="AF921" s="88">
        <v>17.877899148699999</v>
      </c>
      <c r="AG921" s="85">
        <v>0</v>
      </c>
      <c r="AH921" s="86">
        <v>6.8279000000000006E-2</v>
      </c>
      <c r="AI921" s="88">
        <v>3.48150000418E-2</v>
      </c>
      <c r="AJ921" s="150">
        <v>1</v>
      </c>
      <c r="AK921" s="151">
        <v>0</v>
      </c>
    </row>
    <row r="922" spans="1:37" x14ac:dyDescent="0.2">
      <c r="A922" s="149" t="s">
        <v>1366</v>
      </c>
      <c r="B922" s="66" t="s">
        <v>2115</v>
      </c>
      <c r="C922" s="67">
        <v>54</v>
      </c>
      <c r="D922" s="84" t="s">
        <v>342</v>
      </c>
      <c r="E922" s="85">
        <v>4.4353257520587102</v>
      </c>
      <c r="F922" s="91">
        <v>4.3856086493753796</v>
      </c>
      <c r="G922" s="86">
        <v>2.6308049969189402</v>
      </c>
      <c r="H922" s="86">
        <v>2.6034956024872602</v>
      </c>
      <c r="I922" s="86">
        <v>14.79</v>
      </c>
      <c r="J922" s="86">
        <v>40.270000000000003</v>
      </c>
      <c r="K922" s="87">
        <v>3.8899999999999997E-2</v>
      </c>
      <c r="L922" s="85">
        <v>27.3399998121</v>
      </c>
      <c r="M922" s="86">
        <v>0</v>
      </c>
      <c r="N922" s="86">
        <v>15.830338640715601</v>
      </c>
      <c r="O922" s="86">
        <v>6.95030854173433</v>
      </c>
      <c r="P922" s="86">
        <v>3.5089999999999999</v>
      </c>
      <c r="Q922" s="88">
        <v>0.90249999999999997</v>
      </c>
      <c r="R922" s="85">
        <v>0</v>
      </c>
      <c r="S922" s="86">
        <v>8.5</v>
      </c>
      <c r="T922" s="86">
        <v>1.7</v>
      </c>
      <c r="U922" s="88">
        <v>10.9776763206543</v>
      </c>
      <c r="V922" s="89">
        <v>3.05</v>
      </c>
      <c r="W922" s="85">
        <v>45.708102493225901</v>
      </c>
      <c r="X922" s="88">
        <v>52.133333333300001</v>
      </c>
      <c r="Y922" s="85">
        <v>100</v>
      </c>
      <c r="Z922" s="88"/>
      <c r="AA922" s="85">
        <v>0.05</v>
      </c>
      <c r="AB922" s="91">
        <v>0.05</v>
      </c>
      <c r="AC922" s="86">
        <v>0.02</v>
      </c>
      <c r="AD922" s="86">
        <v>0.02</v>
      </c>
      <c r="AE922" s="86">
        <v>0</v>
      </c>
      <c r="AF922" s="88">
        <v>5.8355997731600002</v>
      </c>
      <c r="AG922" s="85">
        <v>0.20934298869000001</v>
      </c>
      <c r="AH922" s="86">
        <v>0.40298200000000001</v>
      </c>
      <c r="AI922" s="88">
        <v>3.7404998040700001E-2</v>
      </c>
      <c r="AJ922" s="150">
        <v>1</v>
      </c>
      <c r="AK922" s="151">
        <v>0</v>
      </c>
    </row>
    <row r="923" spans="1:37" x14ac:dyDescent="0.2">
      <c r="A923" s="149" t="s">
        <v>2116</v>
      </c>
      <c r="B923" s="66" t="s">
        <v>2117</v>
      </c>
      <c r="C923" s="67">
        <v>54</v>
      </c>
      <c r="D923" s="84" t="s">
        <v>342</v>
      </c>
      <c r="E923" s="85">
        <v>10.369157112259</v>
      </c>
      <c r="F923" s="91">
        <v>10.3038702509535</v>
      </c>
      <c r="G923" s="86">
        <v>5.5344932250564103</v>
      </c>
      <c r="H923" s="86">
        <v>5.4955501849794404</v>
      </c>
      <c r="I923" s="86">
        <v>20.260000000000002</v>
      </c>
      <c r="J923" s="86">
        <v>24.17</v>
      </c>
      <c r="K923" s="87">
        <v>0.1527</v>
      </c>
      <c r="L923" s="85">
        <v>18.830000762899999</v>
      </c>
      <c r="M923" s="86">
        <v>0</v>
      </c>
      <c r="N923" s="86">
        <v>18.889132340052601</v>
      </c>
      <c r="O923" s="86">
        <v>5.7256990679094502</v>
      </c>
      <c r="P923" s="86">
        <v>2.5219999999999998</v>
      </c>
      <c r="Q923" s="88">
        <v>1.069</v>
      </c>
      <c r="R923" s="85">
        <v>0</v>
      </c>
      <c r="S923" s="86">
        <v>8.6999999999999993</v>
      </c>
      <c r="T923" s="86">
        <v>2.1800000000000002</v>
      </c>
      <c r="U923" s="88">
        <v>10.3599940440056</v>
      </c>
      <c r="V923" s="89">
        <v>2.95</v>
      </c>
      <c r="W923" s="85">
        <v>40.676202543100302</v>
      </c>
      <c r="X923" s="88">
        <v>66.666666666699996</v>
      </c>
      <c r="Y923" s="85"/>
      <c r="Z923" s="88"/>
      <c r="AA923" s="85">
        <v>0.06</v>
      </c>
      <c r="AB923" s="91">
        <v>0.04</v>
      </c>
      <c r="AC923" s="86">
        <v>0.06</v>
      </c>
      <c r="AD923" s="86">
        <v>0.04</v>
      </c>
      <c r="AE923" s="86">
        <v>0</v>
      </c>
      <c r="AF923" s="88">
        <v>5.0215972363900001E-7</v>
      </c>
      <c r="AG923" s="85">
        <v>5.28010979916E-4</v>
      </c>
      <c r="AH923" s="86">
        <v>0.14632200000000001</v>
      </c>
      <c r="AI923" s="88">
        <v>1.85000184084E-3</v>
      </c>
      <c r="AJ923" s="150">
        <v>1</v>
      </c>
      <c r="AK923" s="151">
        <v>0</v>
      </c>
    </row>
    <row r="924" spans="1:37" x14ac:dyDescent="0.2">
      <c r="A924" s="149" t="s">
        <v>2118</v>
      </c>
      <c r="B924" s="66" t="s">
        <v>2119</v>
      </c>
      <c r="C924" s="67">
        <v>54</v>
      </c>
      <c r="D924" s="84" t="s">
        <v>342</v>
      </c>
      <c r="E924" s="85">
        <v>23.791732432918401</v>
      </c>
      <c r="F924" s="91">
        <v>23.5050248746279</v>
      </c>
      <c r="G924" s="86">
        <v>14.2379772631915</v>
      </c>
      <c r="H924" s="86">
        <v>14.0826357115742</v>
      </c>
      <c r="I924" s="86">
        <v>32.03</v>
      </c>
      <c r="J924" s="86">
        <v>159.29</v>
      </c>
      <c r="K924" s="87">
        <v>7.7700000000000005E-2</v>
      </c>
      <c r="L924" s="85">
        <v>12.760000076700001</v>
      </c>
      <c r="M924" s="86">
        <v>0</v>
      </c>
      <c r="N924" s="86">
        <v>48.639455782312901</v>
      </c>
      <c r="O924" s="86">
        <v>53.2208533545287</v>
      </c>
      <c r="P924" s="86">
        <v>7.093</v>
      </c>
      <c r="Q924" s="88">
        <v>0.67149999999999999</v>
      </c>
      <c r="R924" s="85">
        <v>0</v>
      </c>
      <c r="S924" s="86">
        <v>2.5</v>
      </c>
      <c r="T924" s="86">
        <v>1.57</v>
      </c>
      <c r="U924" s="88">
        <v>8.2980360032766605</v>
      </c>
      <c r="V924" s="89">
        <v>3.26</v>
      </c>
      <c r="W924" s="85">
        <v>60.328787831708098</v>
      </c>
      <c r="X924" s="88">
        <v>65.433333333299998</v>
      </c>
      <c r="Y924" s="85">
        <v>-98.84</v>
      </c>
      <c r="Z924" s="88">
        <v>-100</v>
      </c>
      <c r="AA924" s="85">
        <v>0.09</v>
      </c>
      <c r="AB924" s="91">
        <v>0.16</v>
      </c>
      <c r="AC924" s="86">
        <v>0</v>
      </c>
      <c r="AD924" s="86">
        <v>0</v>
      </c>
      <c r="AE924" s="86">
        <v>0.02</v>
      </c>
      <c r="AF924" s="88">
        <v>22.7529987337</v>
      </c>
      <c r="AG924" s="85">
        <v>0.52310799946599995</v>
      </c>
      <c r="AH924" s="86">
        <v>1.8901840000000001</v>
      </c>
      <c r="AI924" s="88">
        <v>0.58547400362099999</v>
      </c>
      <c r="AJ924" s="150">
        <v>1</v>
      </c>
      <c r="AK924" s="151">
        <v>0</v>
      </c>
    </row>
    <row r="925" spans="1:37" x14ac:dyDescent="0.2">
      <c r="A925" s="149" t="s">
        <v>2120</v>
      </c>
      <c r="B925" s="66" t="s">
        <v>2121</v>
      </c>
      <c r="C925" s="67">
        <v>54</v>
      </c>
      <c r="D925" s="84" t="s">
        <v>342</v>
      </c>
      <c r="E925" s="85">
        <v>0.642714827431069</v>
      </c>
      <c r="F925" s="91">
        <v>0.642714827431069</v>
      </c>
      <c r="G925" s="86">
        <v>0.49305408904354903</v>
      </c>
      <c r="H925" s="86">
        <v>0.49305408904354903</v>
      </c>
      <c r="I925" s="86">
        <v>16.87</v>
      </c>
      <c r="J925" s="86">
        <v>14.16</v>
      </c>
      <c r="K925" s="87">
        <v>0.11219999999999999</v>
      </c>
      <c r="L925" s="85">
        <v>22.7300001877</v>
      </c>
      <c r="M925" s="86">
        <v>0</v>
      </c>
      <c r="N925" s="86">
        <v>8.5833467030322499</v>
      </c>
      <c r="O925" s="86">
        <v>8.6738627602158794E-2</v>
      </c>
      <c r="P925" s="86">
        <v>2.3580000000000001</v>
      </c>
      <c r="Q925" s="88">
        <v>1.2956000000000001</v>
      </c>
      <c r="R925" s="85">
        <v>0</v>
      </c>
      <c r="S925" s="86">
        <v>5.2</v>
      </c>
      <c r="T925" s="86">
        <v>1.93</v>
      </c>
      <c r="U925" s="88">
        <v>17.154976908174401</v>
      </c>
      <c r="V925" s="89">
        <v>2.95</v>
      </c>
      <c r="W925" s="85">
        <v>19.3524975019068</v>
      </c>
      <c r="X925" s="88">
        <v>35.166666666700003</v>
      </c>
      <c r="Y925" s="85">
        <v>100</v>
      </c>
      <c r="Z925" s="88"/>
      <c r="AA925" s="85">
        <v>0</v>
      </c>
      <c r="AB925" s="91">
        <v>0</v>
      </c>
      <c r="AC925" s="86">
        <v>0</v>
      </c>
      <c r="AD925" s="86">
        <v>0</v>
      </c>
      <c r="AE925" s="86">
        <v>0</v>
      </c>
      <c r="AF925" s="88">
        <v>0</v>
      </c>
      <c r="AG925" s="85">
        <v>0.17984399250700001</v>
      </c>
      <c r="AH925" s="86">
        <v>0.107308</v>
      </c>
      <c r="AI925" s="88">
        <v>0.172093995985</v>
      </c>
      <c r="AJ925" s="150">
        <v>1</v>
      </c>
      <c r="AK925" s="151">
        <v>0</v>
      </c>
    </row>
    <row r="926" spans="1:37" x14ac:dyDescent="0.2">
      <c r="A926" s="149" t="s">
        <v>2122</v>
      </c>
      <c r="B926" s="66" t="s">
        <v>2123</v>
      </c>
      <c r="C926" s="67">
        <v>54</v>
      </c>
      <c r="D926" s="84" t="s">
        <v>342</v>
      </c>
      <c r="E926" s="85">
        <v>2.9142067579449802</v>
      </c>
      <c r="F926" s="91">
        <v>2.9142067579449802</v>
      </c>
      <c r="G926" s="86">
        <v>1.5722480425407199</v>
      </c>
      <c r="H926" s="86">
        <v>1.5722480425407199</v>
      </c>
      <c r="I926" s="86">
        <v>3.34</v>
      </c>
      <c r="J926" s="86">
        <v>11.4</v>
      </c>
      <c r="K926" s="87">
        <v>9.2999999999999999E-2</v>
      </c>
      <c r="L926" s="85">
        <v>25.2599991708</v>
      </c>
      <c r="M926" s="86">
        <v>0</v>
      </c>
      <c r="N926" s="86">
        <v>24.3706034801925</v>
      </c>
      <c r="O926" s="86">
        <v>0.52356020942408399</v>
      </c>
      <c r="P926" s="86">
        <v>1.786</v>
      </c>
      <c r="Q926" s="88">
        <v>0.65129999999999999</v>
      </c>
      <c r="R926" s="85">
        <v>0</v>
      </c>
      <c r="S926" s="86">
        <v>7</v>
      </c>
      <c r="T926" s="86">
        <v>1.43</v>
      </c>
      <c r="U926" s="88">
        <v>12.582171419001</v>
      </c>
      <c r="V926" s="89">
        <v>3.02</v>
      </c>
      <c r="W926" s="85">
        <v>19.251366730797699</v>
      </c>
      <c r="X926" s="88">
        <v>45.766666666699997</v>
      </c>
      <c r="Y926" s="85"/>
      <c r="Z926" s="88"/>
      <c r="AA926" s="85">
        <v>0</v>
      </c>
      <c r="AB926" s="91">
        <v>0</v>
      </c>
      <c r="AC926" s="86">
        <v>0</v>
      </c>
      <c r="AD926" s="86">
        <v>0</v>
      </c>
      <c r="AE926" s="86">
        <v>0</v>
      </c>
      <c r="AF926" s="88">
        <v>0</v>
      </c>
      <c r="AG926" s="85">
        <v>5.7213021512099997E-9</v>
      </c>
      <c r="AH926" s="86">
        <v>7.6550999999999994E-2</v>
      </c>
      <c r="AI926" s="88">
        <v>1.0526000995299999E-2</v>
      </c>
      <c r="AJ926" s="150">
        <v>1</v>
      </c>
      <c r="AK926" s="151">
        <v>0</v>
      </c>
    </row>
    <row r="927" spans="1:37" x14ac:dyDescent="0.2">
      <c r="A927" s="149" t="s">
        <v>2124</v>
      </c>
      <c r="B927" s="66" t="s">
        <v>2125</v>
      </c>
      <c r="C927" s="67">
        <v>54</v>
      </c>
      <c r="D927" s="84" t="s">
        <v>342</v>
      </c>
      <c r="E927" s="85">
        <v>6.0127733538138202</v>
      </c>
      <c r="F927" s="91">
        <v>6.0127733538138202</v>
      </c>
      <c r="G927" s="86">
        <v>4.0068313189700504</v>
      </c>
      <c r="H927" s="86">
        <v>4.0068313189700504</v>
      </c>
      <c r="I927" s="86">
        <v>3.29</v>
      </c>
      <c r="J927" s="86">
        <v>2.94</v>
      </c>
      <c r="K927" s="87">
        <v>4.4900000000000002E-2</v>
      </c>
      <c r="L927" s="85">
        <v>19.7400000188</v>
      </c>
      <c r="M927" s="86">
        <v>0</v>
      </c>
      <c r="N927" s="86">
        <v>67.724609375</v>
      </c>
      <c r="O927" s="86">
        <v>1.4536707801715101</v>
      </c>
      <c r="P927" s="86">
        <v>0.92100000000000004</v>
      </c>
      <c r="Q927" s="88">
        <v>1.0442</v>
      </c>
      <c r="R927" s="85">
        <v>0</v>
      </c>
      <c r="S927" s="86">
        <v>0.7</v>
      </c>
      <c r="T927" s="86">
        <v>1.1399999999999999</v>
      </c>
      <c r="U927" s="88">
        <v>15.831278548041601</v>
      </c>
      <c r="V927" s="89">
        <v>3.22</v>
      </c>
      <c r="W927" s="85">
        <v>32.330249256128802</v>
      </c>
      <c r="X927" s="88">
        <v>53.433333333299998</v>
      </c>
      <c r="Y927" s="85">
        <v>100</v>
      </c>
      <c r="Z927" s="88"/>
      <c r="AA927" s="85">
        <v>0</v>
      </c>
      <c r="AB927" s="91">
        <v>0</v>
      </c>
      <c r="AC927" s="86">
        <v>0</v>
      </c>
      <c r="AD927" s="86">
        <v>0</v>
      </c>
      <c r="AE927" s="86">
        <v>0</v>
      </c>
      <c r="AF927" s="88">
        <v>0</v>
      </c>
      <c r="AG927" s="85">
        <v>8.8274535353900002E-9</v>
      </c>
      <c r="AH927" s="86">
        <v>2.0341999999999999E-2</v>
      </c>
      <c r="AI927" s="88">
        <v>6.8781005445299997E-2</v>
      </c>
      <c r="AJ927" s="150">
        <v>1</v>
      </c>
      <c r="AK927" s="151">
        <v>0</v>
      </c>
    </row>
    <row r="928" spans="1:37" x14ac:dyDescent="0.2">
      <c r="A928" s="149" t="s">
        <v>2126</v>
      </c>
      <c r="B928" s="66" t="s">
        <v>2127</v>
      </c>
      <c r="C928" s="67">
        <v>72</v>
      </c>
      <c r="D928" s="84" t="s">
        <v>342</v>
      </c>
      <c r="E928" s="85">
        <v>21.429218614090999</v>
      </c>
      <c r="F928" s="91">
        <v>21.429218614090999</v>
      </c>
      <c r="G928" s="86">
        <v>9.7319875326181506</v>
      </c>
      <c r="H928" s="86">
        <v>9.7319875326181506</v>
      </c>
      <c r="I928" s="86">
        <v>10.59</v>
      </c>
      <c r="J928" s="86">
        <v>11.96</v>
      </c>
      <c r="K928" s="87">
        <v>4.0300000000000002E-2</v>
      </c>
      <c r="L928" s="85">
        <v>13.1100003289</v>
      </c>
      <c r="M928" s="86">
        <v>7.4622298789861499E-2</v>
      </c>
      <c r="N928" s="86">
        <v>75.095621208124498</v>
      </c>
      <c r="O928" s="86">
        <v>12.376177082059399</v>
      </c>
      <c r="P928" s="86">
        <v>1.3859999999999999</v>
      </c>
      <c r="Q928" s="88">
        <v>0.83560000000000001</v>
      </c>
      <c r="R928" s="85">
        <v>2.22990299921953E-2</v>
      </c>
      <c r="S928" s="86">
        <v>0.5</v>
      </c>
      <c r="T928" s="86">
        <v>1.41</v>
      </c>
      <c r="U928" s="88">
        <v>10.464083792403599</v>
      </c>
      <c r="V928" s="89">
        <v>3.5</v>
      </c>
      <c r="W928" s="85">
        <v>53.042529781139201</v>
      </c>
      <c r="X928" s="88">
        <v>66.166666666699996</v>
      </c>
      <c r="Y928" s="85">
        <v>100</v>
      </c>
      <c r="Z928" s="88"/>
      <c r="AA928" s="85">
        <v>0</v>
      </c>
      <c r="AB928" s="91">
        <v>0</v>
      </c>
      <c r="AC928" s="86">
        <v>0</v>
      </c>
      <c r="AD928" s="86">
        <v>0</v>
      </c>
      <c r="AE928" s="86">
        <v>0</v>
      </c>
      <c r="AF928" s="88">
        <v>6.3435339552699994E-8</v>
      </c>
      <c r="AG928" s="85">
        <v>0.104579992941</v>
      </c>
      <c r="AH928" s="86">
        <v>9.0471999999999997E-2</v>
      </c>
      <c r="AI928" s="88">
        <v>4.5853998449199997E-2</v>
      </c>
      <c r="AJ928" s="150">
        <v>1</v>
      </c>
      <c r="AK928" s="151">
        <v>0</v>
      </c>
    </row>
    <row r="929" spans="1:37" x14ac:dyDescent="0.2">
      <c r="A929" s="149" t="s">
        <v>2128</v>
      </c>
      <c r="B929" s="66" t="s">
        <v>2129</v>
      </c>
      <c r="C929" s="67">
        <v>72</v>
      </c>
      <c r="D929" s="84" t="s">
        <v>342</v>
      </c>
      <c r="E929" s="85">
        <v>26.4605117237009</v>
      </c>
      <c r="F929" s="91">
        <v>26.4456590621039</v>
      </c>
      <c r="G929" s="86">
        <v>15.265565589353599</v>
      </c>
      <c r="H929" s="86">
        <v>15.254673637515801</v>
      </c>
      <c r="I929" s="86">
        <v>9.4700000000000006</v>
      </c>
      <c r="J929" s="86">
        <v>16.04</v>
      </c>
      <c r="K929" s="87">
        <v>2.1999999999999999E-2</v>
      </c>
      <c r="L929" s="85">
        <v>12.710000001899999</v>
      </c>
      <c r="M929" s="86">
        <v>0</v>
      </c>
      <c r="N929" s="86">
        <v>77.444701221525307</v>
      </c>
      <c r="O929" s="86">
        <v>50.044859142293198</v>
      </c>
      <c r="P929" s="86">
        <v>2.3029999999999999</v>
      </c>
      <c r="Q929" s="88">
        <v>0.89119999999999999</v>
      </c>
      <c r="R929" s="85">
        <v>0</v>
      </c>
      <c r="S929" s="86">
        <v>1.9</v>
      </c>
      <c r="T929" s="86">
        <v>1.17</v>
      </c>
      <c r="U929" s="88">
        <v>10.9533428390368</v>
      </c>
      <c r="V929" s="89">
        <v>3.58</v>
      </c>
      <c r="W929" s="85">
        <v>62.894476660200901</v>
      </c>
      <c r="X929" s="88">
        <v>47.233333333300003</v>
      </c>
      <c r="Y929" s="85">
        <v>-100</v>
      </c>
      <c r="Z929" s="88">
        <v>-98.7</v>
      </c>
      <c r="AA929" s="85">
        <v>0</v>
      </c>
      <c r="AB929" s="91">
        <v>0</v>
      </c>
      <c r="AC929" s="86">
        <v>0</v>
      </c>
      <c r="AD929" s="86">
        <v>0</v>
      </c>
      <c r="AE929" s="86">
        <v>0</v>
      </c>
      <c r="AF929" s="88">
        <v>5.3062293906600003E-8</v>
      </c>
      <c r="AG929" s="85">
        <v>6.1540049754300001E-10</v>
      </c>
      <c r="AH929" s="86">
        <v>9.5825999999999995E-2</v>
      </c>
      <c r="AI929" s="88">
        <v>4.2103996478500001E-2</v>
      </c>
      <c r="AJ929" s="150">
        <v>1</v>
      </c>
      <c r="AK929" s="151">
        <v>0</v>
      </c>
    </row>
    <row r="930" spans="1:37" x14ac:dyDescent="0.2">
      <c r="A930" s="149" t="s">
        <v>1333</v>
      </c>
      <c r="B930" s="66" t="s">
        <v>2130</v>
      </c>
      <c r="C930" s="67">
        <v>54</v>
      </c>
      <c r="D930" s="84" t="s">
        <v>342</v>
      </c>
      <c r="E930" s="85">
        <v>10.7800200648248</v>
      </c>
      <c r="F930" s="91">
        <v>10.7800200648248</v>
      </c>
      <c r="G930" s="86">
        <v>6.09276122858466</v>
      </c>
      <c r="H930" s="86">
        <v>6.09276122858466</v>
      </c>
      <c r="I930" s="86">
        <v>7.61</v>
      </c>
      <c r="J930" s="86">
        <v>7.56</v>
      </c>
      <c r="K930" s="87">
        <v>0.1179</v>
      </c>
      <c r="L930" s="85">
        <v>17.970000041199999</v>
      </c>
      <c r="M930" s="86">
        <v>5.1264716467829298E-3</v>
      </c>
      <c r="N930" s="86">
        <v>76.643733598127497</v>
      </c>
      <c r="O930" s="86">
        <v>18.135867367569801</v>
      </c>
      <c r="P930" s="86">
        <v>1.2490000000000001</v>
      </c>
      <c r="Q930" s="88">
        <v>1.1254</v>
      </c>
      <c r="R930" s="85">
        <v>1.00999899000101E-2</v>
      </c>
      <c r="S930" s="86">
        <v>3</v>
      </c>
      <c r="T930" s="86">
        <v>1.4</v>
      </c>
      <c r="U930" s="88">
        <v>16.261189998456601</v>
      </c>
      <c r="V930" s="89">
        <v>3.19</v>
      </c>
      <c r="W930" s="85">
        <v>31.8602240059679</v>
      </c>
      <c r="X930" s="88">
        <v>66.433333333299998</v>
      </c>
      <c r="Y930" s="85"/>
      <c r="Z930" s="88"/>
      <c r="AA930" s="85">
        <v>0.04</v>
      </c>
      <c r="AB930" s="91">
        <v>0.04</v>
      </c>
      <c r="AC930" s="86">
        <v>0</v>
      </c>
      <c r="AD930" s="86">
        <v>0</v>
      </c>
      <c r="AE930" s="86">
        <v>0</v>
      </c>
      <c r="AF930" s="88">
        <v>0</v>
      </c>
      <c r="AG930" s="85">
        <v>0</v>
      </c>
      <c r="AH930" s="86">
        <v>5.3503000000000002E-2</v>
      </c>
      <c r="AI930" s="88">
        <v>4.2103999103299997E-2</v>
      </c>
      <c r="AJ930" s="150">
        <v>1</v>
      </c>
      <c r="AK930" s="151">
        <v>0</v>
      </c>
    </row>
    <row r="931" spans="1:37" x14ac:dyDescent="0.2">
      <c r="A931" s="149" t="s">
        <v>2131</v>
      </c>
      <c r="B931" s="66" t="s">
        <v>2132</v>
      </c>
      <c r="C931" s="67">
        <v>54</v>
      </c>
      <c r="D931" s="84" t="s">
        <v>342</v>
      </c>
      <c r="E931" s="85">
        <v>22.094227746821002</v>
      </c>
      <c r="F931" s="91">
        <v>22.090655807972599</v>
      </c>
      <c r="G931" s="86">
        <v>11.0614016288041</v>
      </c>
      <c r="H931" s="86">
        <v>11.0578296899557</v>
      </c>
      <c r="I931" s="86">
        <v>10.42</v>
      </c>
      <c r="J931" s="86">
        <v>7.46</v>
      </c>
      <c r="K931" s="87">
        <v>0</v>
      </c>
      <c r="L931" s="85">
        <v>8.5599999852399993</v>
      </c>
      <c r="M931" s="86">
        <v>0.118648396678721</v>
      </c>
      <c r="N931" s="86">
        <v>41.2556983008703</v>
      </c>
      <c r="O931" s="86">
        <v>17.253731343283601</v>
      </c>
      <c r="P931" s="86">
        <v>0.66</v>
      </c>
      <c r="Q931" s="88">
        <v>1.399</v>
      </c>
      <c r="R931" s="85">
        <v>1.69923534409516E-2</v>
      </c>
      <c r="S931" s="86">
        <v>6</v>
      </c>
      <c r="T931" s="86">
        <v>1.18</v>
      </c>
      <c r="U931" s="88">
        <v>16.0121088726961</v>
      </c>
      <c r="V931" s="89">
        <v>3.57</v>
      </c>
      <c r="W931" s="85">
        <v>45.379188023699797</v>
      </c>
      <c r="X931" s="88">
        <v>78.933333333299998</v>
      </c>
      <c r="Y931" s="85"/>
      <c r="Z931" s="88"/>
      <c r="AA931" s="85">
        <v>0</v>
      </c>
      <c r="AB931" s="91">
        <v>0</v>
      </c>
      <c r="AC931" s="86">
        <v>0</v>
      </c>
      <c r="AD931" s="86">
        <v>0</v>
      </c>
      <c r="AE931" s="86">
        <v>0</v>
      </c>
      <c r="AF931" s="88">
        <v>0</v>
      </c>
      <c r="AG931" s="85">
        <v>0</v>
      </c>
      <c r="AH931" s="86">
        <v>5.6866E-2</v>
      </c>
      <c r="AI931" s="88">
        <v>1.62698626082E-12</v>
      </c>
      <c r="AJ931" s="150">
        <v>1</v>
      </c>
      <c r="AK931" s="151">
        <v>0</v>
      </c>
    </row>
    <row r="932" spans="1:37" x14ac:dyDescent="0.2">
      <c r="A932" s="149" t="s">
        <v>2133</v>
      </c>
      <c r="B932" s="66" t="s">
        <v>2134</v>
      </c>
      <c r="C932" s="67">
        <v>72</v>
      </c>
      <c r="D932" s="84" t="s">
        <v>342</v>
      </c>
      <c r="E932" s="85">
        <v>26.205805628017998</v>
      </c>
      <c r="F932" s="91">
        <v>26.0846237812436</v>
      </c>
      <c r="G932" s="86">
        <v>18.3696878873656</v>
      </c>
      <c r="H932" s="86">
        <v>18.3317607444821</v>
      </c>
      <c r="I932" s="86">
        <v>11.28</v>
      </c>
      <c r="J932" s="86">
        <v>7.27</v>
      </c>
      <c r="K932" s="87">
        <v>1.03E-2</v>
      </c>
      <c r="L932" s="85">
        <v>3.7100003070000001</v>
      </c>
      <c r="M932" s="86">
        <v>0</v>
      </c>
      <c r="N932" s="86">
        <v>86.603041202236398</v>
      </c>
      <c r="O932" s="86">
        <v>85.555415933651702</v>
      </c>
      <c r="P932" s="86">
        <v>1.0900000000000001</v>
      </c>
      <c r="Q932" s="88">
        <v>0.4728</v>
      </c>
      <c r="R932" s="85">
        <v>0</v>
      </c>
      <c r="S932" s="86">
        <v>1.1000000000000001</v>
      </c>
      <c r="T932" s="86">
        <v>0.53</v>
      </c>
      <c r="U932" s="88">
        <v>5.2108194112967396</v>
      </c>
      <c r="V932" s="89">
        <v>3.46</v>
      </c>
      <c r="W932" s="85">
        <v>75.358511974563001</v>
      </c>
      <c r="X932" s="88"/>
      <c r="Y932" s="85"/>
      <c r="Z932" s="88">
        <v>-99.62</v>
      </c>
      <c r="AA932" s="85">
        <v>0.01</v>
      </c>
      <c r="AB932" s="91">
        <v>0.06</v>
      </c>
      <c r="AC932" s="86">
        <v>0.01</v>
      </c>
      <c r="AD932" s="86">
        <v>0.01</v>
      </c>
      <c r="AE932" s="86">
        <v>0.03</v>
      </c>
      <c r="AF932" s="88">
        <v>4.6441997385300002</v>
      </c>
      <c r="AG932" s="85">
        <v>0</v>
      </c>
      <c r="AH932" s="86">
        <v>3.3265000000000003E-2</v>
      </c>
      <c r="AI932" s="88">
        <v>7.9306999908600004E-2</v>
      </c>
      <c r="AJ932" s="150">
        <v>1</v>
      </c>
      <c r="AK932" s="151">
        <v>0</v>
      </c>
    </row>
    <row r="933" spans="1:37" x14ac:dyDescent="0.2">
      <c r="A933" s="149" t="s">
        <v>2135</v>
      </c>
      <c r="B933" s="66" t="s">
        <v>2136</v>
      </c>
      <c r="C933" s="67">
        <v>54</v>
      </c>
      <c r="D933" s="84" t="s">
        <v>342</v>
      </c>
      <c r="E933" s="85">
        <v>5.3090265101791898</v>
      </c>
      <c r="F933" s="91">
        <v>5.3090265101791898</v>
      </c>
      <c r="G933" s="86">
        <v>3.2902759761695801</v>
      </c>
      <c r="H933" s="86">
        <v>3.2902759761695801</v>
      </c>
      <c r="I933" s="86">
        <v>2.93</v>
      </c>
      <c r="J933" s="86">
        <v>2.57</v>
      </c>
      <c r="K933" s="87">
        <v>0</v>
      </c>
      <c r="L933" s="85">
        <v>11.439999999899999</v>
      </c>
      <c r="M933" s="86">
        <v>4.0326297949323199E-3</v>
      </c>
      <c r="N933" s="86">
        <v>15.9679642568563</v>
      </c>
      <c r="O933" s="86">
        <v>1.73994096628864</v>
      </c>
      <c r="P933" s="86">
        <v>0.60599999999999998</v>
      </c>
      <c r="Q933" s="88">
        <v>1.0873999999999999</v>
      </c>
      <c r="R933" s="85">
        <v>1.6283992835043198E-2</v>
      </c>
      <c r="S933" s="86">
        <v>4.7</v>
      </c>
      <c r="T933" s="86">
        <v>1.26</v>
      </c>
      <c r="U933" s="88">
        <v>18.8685986810933</v>
      </c>
      <c r="V933" s="89">
        <v>3.18</v>
      </c>
      <c r="W933" s="85">
        <v>22.027817478409599</v>
      </c>
      <c r="X933" s="88">
        <v>60.6</v>
      </c>
      <c r="Y933" s="85">
        <v>100</v>
      </c>
      <c r="Z933" s="88">
        <v>100</v>
      </c>
      <c r="AA933" s="85">
        <v>0.03</v>
      </c>
      <c r="AB933" s="91">
        <v>0.03</v>
      </c>
      <c r="AC933" s="86">
        <v>0.01</v>
      </c>
      <c r="AD933" s="86">
        <v>0.01</v>
      </c>
      <c r="AE933" s="86">
        <v>0</v>
      </c>
      <c r="AF933" s="88">
        <v>0</v>
      </c>
      <c r="AG933" s="85">
        <v>0</v>
      </c>
      <c r="AH933" s="86">
        <v>2.2769000000000001E-2</v>
      </c>
      <c r="AI933" s="88">
        <v>0</v>
      </c>
      <c r="AJ933" s="150">
        <v>1</v>
      </c>
      <c r="AK933" s="151">
        <v>0</v>
      </c>
    </row>
    <row r="934" spans="1:37" x14ac:dyDescent="0.2">
      <c r="A934" s="149" t="s">
        <v>2137</v>
      </c>
      <c r="B934" s="66" t="s">
        <v>2138</v>
      </c>
      <c r="C934" s="67">
        <v>54</v>
      </c>
      <c r="D934" s="84" t="s">
        <v>342</v>
      </c>
      <c r="E934" s="85">
        <v>18.503046127067002</v>
      </c>
      <c r="F934" s="91">
        <v>18.498211004738401</v>
      </c>
      <c r="G934" s="86">
        <v>8.7535054636882297</v>
      </c>
      <c r="H934" s="86">
        <v>8.7515714147567891</v>
      </c>
      <c r="I934" s="86">
        <v>4.43</v>
      </c>
      <c r="J934" s="86">
        <v>3.3</v>
      </c>
      <c r="K934" s="87">
        <v>0</v>
      </c>
      <c r="L934" s="85">
        <v>6.6700000058200004</v>
      </c>
      <c r="M934" s="86">
        <v>0</v>
      </c>
      <c r="N934" s="86">
        <v>53.638123434297398</v>
      </c>
      <c r="O934" s="86">
        <v>17.180003095496101</v>
      </c>
      <c r="P934" s="86">
        <v>0.6</v>
      </c>
      <c r="Q934" s="88">
        <v>1.0315000000000001</v>
      </c>
      <c r="R934" s="85">
        <v>0</v>
      </c>
      <c r="S934" s="86">
        <v>1.2</v>
      </c>
      <c r="T934" s="86">
        <v>1.18</v>
      </c>
      <c r="U934" s="88">
        <v>13.165071076298201</v>
      </c>
      <c r="V934" s="89">
        <v>3.6</v>
      </c>
      <c r="W934" s="85">
        <v>52.215001370064797</v>
      </c>
      <c r="X934" s="88">
        <v>67.133333333300001</v>
      </c>
      <c r="Y934" s="85">
        <v>100</v>
      </c>
      <c r="Z934" s="88"/>
      <c r="AA934" s="85">
        <v>0.06</v>
      </c>
      <c r="AB934" s="91">
        <v>0.06</v>
      </c>
      <c r="AC934" s="86">
        <v>0</v>
      </c>
      <c r="AD934" s="86">
        <v>0</v>
      </c>
      <c r="AE934" s="86">
        <v>0</v>
      </c>
      <c r="AF934" s="88">
        <v>0.24270002061900001</v>
      </c>
      <c r="AG934" s="85">
        <v>0.106074000645</v>
      </c>
      <c r="AH934" s="86">
        <v>2.3002000000000002E-2</v>
      </c>
      <c r="AI934" s="88">
        <v>4.5854000803199998E-2</v>
      </c>
      <c r="AJ934" s="150">
        <v>1</v>
      </c>
      <c r="AK934" s="151">
        <v>0</v>
      </c>
    </row>
    <row r="935" spans="1:37" x14ac:dyDescent="0.2">
      <c r="A935" s="149" t="s">
        <v>2139</v>
      </c>
      <c r="B935" s="66" t="s">
        <v>2140</v>
      </c>
      <c r="C935" s="67">
        <v>54</v>
      </c>
      <c r="D935" s="84" t="s">
        <v>342</v>
      </c>
      <c r="E935" s="85">
        <v>0.33946774570072402</v>
      </c>
      <c r="F935" s="91">
        <v>0.33946774570072402</v>
      </c>
      <c r="G935" s="86">
        <v>0.29083339817913001</v>
      </c>
      <c r="H935" s="86">
        <v>0.29083339817913001</v>
      </c>
      <c r="I935" s="86">
        <v>2.06</v>
      </c>
      <c r="J935" s="86">
        <v>5.44</v>
      </c>
      <c r="K935" s="87">
        <v>0</v>
      </c>
      <c r="L935" s="85">
        <v>38.829998891899997</v>
      </c>
      <c r="M935" s="86">
        <v>0</v>
      </c>
      <c r="N935" s="86"/>
      <c r="O935" s="86">
        <v>4.7764615972487601E-2</v>
      </c>
      <c r="P935" s="86">
        <v>1.4490000000000001</v>
      </c>
      <c r="Q935" s="88">
        <v>0.56200000000000006</v>
      </c>
      <c r="R935" s="85">
        <v>0</v>
      </c>
      <c r="S935" s="86">
        <v>0.2</v>
      </c>
      <c r="T935" s="86">
        <v>1.38</v>
      </c>
      <c r="U935" s="88">
        <v>11.157692008404</v>
      </c>
      <c r="V935" s="89">
        <v>3.03</v>
      </c>
      <c r="W935" s="85">
        <v>16.817060298925899</v>
      </c>
      <c r="X935" s="88">
        <v>33.166666666700003</v>
      </c>
      <c r="Y935" s="85"/>
      <c r="Z935" s="88"/>
      <c r="AA935" s="85">
        <v>0</v>
      </c>
      <c r="AB935" s="91">
        <v>0</v>
      </c>
      <c r="AC935" s="86">
        <v>0</v>
      </c>
      <c r="AD935" s="86">
        <v>0</v>
      </c>
      <c r="AE935" s="86">
        <v>0</v>
      </c>
      <c r="AF935" s="88">
        <v>0</v>
      </c>
      <c r="AG935" s="85">
        <v>0</v>
      </c>
      <c r="AH935" s="86">
        <v>3.9265000000000001E-2</v>
      </c>
      <c r="AI935" s="88">
        <v>3.0094006000399999E-2</v>
      </c>
      <c r="AJ935" s="150">
        <v>1</v>
      </c>
      <c r="AK935" s="151">
        <v>0</v>
      </c>
    </row>
    <row r="936" spans="1:37" x14ac:dyDescent="0.2">
      <c r="A936" s="149" t="s">
        <v>2141</v>
      </c>
      <c r="B936" s="66" t="s">
        <v>2142</v>
      </c>
      <c r="C936" s="67">
        <v>54</v>
      </c>
      <c r="D936" s="84" t="s">
        <v>342</v>
      </c>
      <c r="E936" s="85">
        <v>2.96544753823428</v>
      </c>
      <c r="F936" s="91">
        <v>2.96544753823428</v>
      </c>
      <c r="G936" s="86">
        <v>2.2079811632995301</v>
      </c>
      <c r="H936" s="86">
        <v>2.2079811632995301</v>
      </c>
      <c r="I936" s="86">
        <v>3.14</v>
      </c>
      <c r="J936" s="86">
        <v>3.25</v>
      </c>
      <c r="K936" s="87">
        <v>0</v>
      </c>
      <c r="L936" s="85">
        <v>30.340000035599999</v>
      </c>
      <c r="M936" s="86">
        <v>0</v>
      </c>
      <c r="N936" s="86">
        <v>41.249024199843902</v>
      </c>
      <c r="O936" s="86">
        <v>0.46341680777114302</v>
      </c>
      <c r="P936" s="86">
        <v>1.052</v>
      </c>
      <c r="Q936" s="88">
        <v>0.62939999999999996</v>
      </c>
      <c r="R936" s="85">
        <v>0</v>
      </c>
      <c r="S936" s="86">
        <v>0.2</v>
      </c>
      <c r="T936" s="86">
        <v>1.1299999999999999</v>
      </c>
      <c r="U936" s="88">
        <v>12.465986205670999</v>
      </c>
      <c r="V936" s="89">
        <v>3.17</v>
      </c>
      <c r="W936" s="85">
        <v>23.161383842200301</v>
      </c>
      <c r="X936" s="88">
        <v>43.933333333299998</v>
      </c>
      <c r="Y936" s="85"/>
      <c r="Z936" s="88"/>
      <c r="AA936" s="85">
        <v>0.08</v>
      </c>
      <c r="AB936" s="91">
        <v>0.08</v>
      </c>
      <c r="AC936" s="86">
        <v>0.02</v>
      </c>
      <c r="AD936" s="86">
        <v>0.02</v>
      </c>
      <c r="AE936" s="86">
        <v>0</v>
      </c>
      <c r="AF936" s="88">
        <v>0</v>
      </c>
      <c r="AG936" s="85">
        <v>0</v>
      </c>
      <c r="AH936" s="86">
        <v>2.0736000000000001E-2</v>
      </c>
      <c r="AI936" s="88">
        <v>2.02140000127E-2</v>
      </c>
      <c r="AJ936" s="150">
        <v>1</v>
      </c>
      <c r="AK936" s="151">
        <v>0</v>
      </c>
    </row>
    <row r="937" spans="1:37" x14ac:dyDescent="0.2">
      <c r="A937" s="149" t="s">
        <v>2143</v>
      </c>
      <c r="B937" s="66" t="s">
        <v>2144</v>
      </c>
      <c r="C937" s="67">
        <v>54</v>
      </c>
      <c r="D937" s="84" t="s">
        <v>342</v>
      </c>
      <c r="E937" s="85">
        <v>1.5825656849843399</v>
      </c>
      <c r="F937" s="91">
        <v>1.5825656849843399</v>
      </c>
      <c r="G937" s="86">
        <v>1.1231111312792099</v>
      </c>
      <c r="H937" s="86">
        <v>1.1231111312792099</v>
      </c>
      <c r="I937" s="86">
        <v>14.41</v>
      </c>
      <c r="J937" s="86">
        <v>22.28</v>
      </c>
      <c r="K937" s="87">
        <v>5.04E-2</v>
      </c>
      <c r="L937" s="85">
        <v>23.149999958900001</v>
      </c>
      <c r="M937" s="86">
        <v>0</v>
      </c>
      <c r="N937" s="86"/>
      <c r="O937" s="86">
        <v>0.10771219302024999</v>
      </c>
      <c r="P937" s="86">
        <v>1.829</v>
      </c>
      <c r="Q937" s="88">
        <v>0.85709999999999997</v>
      </c>
      <c r="R937" s="85">
        <v>0</v>
      </c>
      <c r="S937" s="86">
        <v>0.6</v>
      </c>
      <c r="T937" s="86">
        <v>1.57</v>
      </c>
      <c r="U937" s="88">
        <v>12.603802695466699</v>
      </c>
      <c r="V937" s="89">
        <v>3.01</v>
      </c>
      <c r="W937" s="85">
        <v>22.841173768641799</v>
      </c>
      <c r="X937" s="88">
        <v>51.133333333300001</v>
      </c>
      <c r="Y937" s="85"/>
      <c r="Z937" s="88"/>
      <c r="AA937" s="85">
        <v>0</v>
      </c>
      <c r="AB937" s="91">
        <v>0</v>
      </c>
      <c r="AC937" s="86">
        <v>0</v>
      </c>
      <c r="AD937" s="86">
        <v>0</v>
      </c>
      <c r="AE937" s="86">
        <v>0</v>
      </c>
      <c r="AF937" s="88">
        <v>0</v>
      </c>
      <c r="AG937" s="85">
        <v>0</v>
      </c>
      <c r="AH937" s="86">
        <v>0.13808999999999999</v>
      </c>
      <c r="AI937" s="88">
        <v>6.8780993029899998E-2</v>
      </c>
      <c r="AJ937" s="150">
        <v>1</v>
      </c>
      <c r="AK937" s="151">
        <v>0</v>
      </c>
    </row>
    <row r="938" spans="1:37" x14ac:dyDescent="0.2">
      <c r="A938" s="149" t="s">
        <v>2145</v>
      </c>
      <c r="B938" s="66" t="s">
        <v>2146</v>
      </c>
      <c r="C938" s="67">
        <v>54</v>
      </c>
      <c r="D938" s="84" t="s">
        <v>342</v>
      </c>
      <c r="E938" s="85">
        <v>23.861730369778002</v>
      </c>
      <c r="F938" s="91">
        <v>23.833960922834301</v>
      </c>
      <c r="G938" s="86">
        <v>9.9370188943317004</v>
      </c>
      <c r="H938" s="86">
        <v>9.9181356704099901</v>
      </c>
      <c r="I938" s="86">
        <v>2.91</v>
      </c>
      <c r="J938" s="86">
        <v>4.57</v>
      </c>
      <c r="K938" s="87">
        <v>0</v>
      </c>
      <c r="L938" s="85">
        <v>12.570000154800001</v>
      </c>
      <c r="M938" s="86">
        <v>0</v>
      </c>
      <c r="N938" s="86">
        <v>58.977884725564302</v>
      </c>
      <c r="O938" s="86">
        <v>18.254224518351101</v>
      </c>
      <c r="P938" s="86">
        <v>1.095</v>
      </c>
      <c r="Q938" s="88">
        <v>0.69120000000000004</v>
      </c>
      <c r="R938" s="85">
        <v>0</v>
      </c>
      <c r="S938" s="86">
        <v>0.3</v>
      </c>
      <c r="T938" s="86">
        <v>1.56</v>
      </c>
      <c r="U938" s="88">
        <v>10.6979017405889</v>
      </c>
      <c r="V938" s="89">
        <v>3.6</v>
      </c>
      <c r="W938" s="85">
        <v>63.662906433443197</v>
      </c>
      <c r="X938" s="88"/>
      <c r="Y938" s="85">
        <v>100</v>
      </c>
      <c r="Z938" s="88">
        <v>100</v>
      </c>
      <c r="AA938" s="85">
        <v>0</v>
      </c>
      <c r="AB938" s="91">
        <v>0</v>
      </c>
      <c r="AC938" s="86">
        <v>0</v>
      </c>
      <c r="AD938" s="86">
        <v>0</v>
      </c>
      <c r="AE938" s="86">
        <v>0</v>
      </c>
      <c r="AF938" s="88">
        <v>0</v>
      </c>
      <c r="AG938" s="85">
        <v>0</v>
      </c>
      <c r="AH938" s="86">
        <v>2.8763E-2</v>
      </c>
      <c r="AI938" s="88">
        <v>1.0498645054999999E-9</v>
      </c>
      <c r="AJ938" s="150">
        <v>1</v>
      </c>
      <c r="AK938" s="151">
        <v>0</v>
      </c>
    </row>
    <row r="939" spans="1:37" x14ac:dyDescent="0.2">
      <c r="A939" s="149" t="s">
        <v>2147</v>
      </c>
      <c r="B939" s="66" t="s">
        <v>2148</v>
      </c>
      <c r="C939" s="67">
        <v>72</v>
      </c>
      <c r="D939" s="84" t="s">
        <v>342</v>
      </c>
      <c r="E939" s="85">
        <v>23.224059667508399</v>
      </c>
      <c r="F939" s="91">
        <v>23.1386744121554</v>
      </c>
      <c r="G939" s="86">
        <v>13.285799775225099</v>
      </c>
      <c r="H939" s="86">
        <v>13.237633733744</v>
      </c>
      <c r="I939" s="86">
        <v>19.91</v>
      </c>
      <c r="J939" s="86">
        <v>43.17</v>
      </c>
      <c r="K939" s="87">
        <v>2.4299999999999999E-2</v>
      </c>
      <c r="L939" s="85">
        <v>5.63000000185</v>
      </c>
      <c r="M939" s="86">
        <v>0</v>
      </c>
      <c r="N939" s="86">
        <v>83.031387665198196</v>
      </c>
      <c r="O939" s="86">
        <v>63.637651391741599</v>
      </c>
      <c r="P939" s="86">
        <v>2.411</v>
      </c>
      <c r="Q939" s="88">
        <v>1.119</v>
      </c>
      <c r="R939" s="85">
        <v>0</v>
      </c>
      <c r="S939" s="86">
        <v>0.3</v>
      </c>
      <c r="T939" s="86">
        <v>1.24</v>
      </c>
      <c r="U939" s="88">
        <v>9.4142717440485804</v>
      </c>
      <c r="V939" s="89">
        <v>3.51</v>
      </c>
      <c r="W939" s="85">
        <v>49.752004102855999</v>
      </c>
      <c r="X939" s="88"/>
      <c r="Y939" s="85"/>
      <c r="Z939" s="88">
        <v>-99.64</v>
      </c>
      <c r="AA939" s="85">
        <v>0</v>
      </c>
      <c r="AB939" s="91">
        <v>0</v>
      </c>
      <c r="AC939" s="86">
        <v>0</v>
      </c>
      <c r="AD939" s="86">
        <v>0</v>
      </c>
      <c r="AE939" s="86">
        <v>0.03</v>
      </c>
      <c r="AF939" s="88">
        <v>5.4602999705100004</v>
      </c>
      <c r="AG939" s="85">
        <v>0.189488999602</v>
      </c>
      <c r="AH939" s="86">
        <v>0.33844999999999997</v>
      </c>
      <c r="AI939" s="88">
        <v>0.22926999951900001</v>
      </c>
      <c r="AJ939" s="150">
        <v>1</v>
      </c>
      <c r="AK939" s="151">
        <v>0</v>
      </c>
    </row>
    <row r="940" spans="1:37" x14ac:dyDescent="0.2">
      <c r="A940" s="149" t="s">
        <v>2149</v>
      </c>
      <c r="B940" s="66" t="s">
        <v>2150</v>
      </c>
      <c r="C940" s="67">
        <v>72</v>
      </c>
      <c r="D940" s="84" t="s">
        <v>342</v>
      </c>
      <c r="E940" s="85">
        <v>29.551868313213699</v>
      </c>
      <c r="F940" s="91">
        <v>29.503331692333301</v>
      </c>
      <c r="G940" s="86">
        <v>15.5303319211488</v>
      </c>
      <c r="H940" s="86">
        <v>15.490809244146099</v>
      </c>
      <c r="I940" s="86">
        <v>11.2</v>
      </c>
      <c r="J940" s="86">
        <v>23.75</v>
      </c>
      <c r="K940" s="87">
        <v>7.7000000000000002E-3</v>
      </c>
      <c r="L940" s="85">
        <v>8.0099999947999994</v>
      </c>
      <c r="M940" s="86">
        <v>4.7334360827254402E-6</v>
      </c>
      <c r="N940" s="86">
        <v>78.564926890674897</v>
      </c>
      <c r="O940" s="86">
        <v>67.220447284345099</v>
      </c>
      <c r="P940" s="86">
        <v>1.45</v>
      </c>
      <c r="Q940" s="88">
        <v>0.72419999999999995</v>
      </c>
      <c r="R940" s="85">
        <v>1.17577895355673E-2</v>
      </c>
      <c r="S940" s="86">
        <v>0.3</v>
      </c>
      <c r="T940" s="86">
        <v>0.97</v>
      </c>
      <c r="U940" s="88">
        <v>8.1694066744787506</v>
      </c>
      <c r="V940" s="89">
        <v>3.69</v>
      </c>
      <c r="W940" s="85">
        <v>50.0302202683811</v>
      </c>
      <c r="X940" s="88"/>
      <c r="Y940" s="85"/>
      <c r="Z940" s="88">
        <v>-74.260000000000005</v>
      </c>
      <c r="AA940" s="85">
        <v>0</v>
      </c>
      <c r="AB940" s="91">
        <v>0</v>
      </c>
      <c r="AC940" s="86">
        <v>0</v>
      </c>
      <c r="AD940" s="86">
        <v>0</v>
      </c>
      <c r="AE940" s="86">
        <v>0.01</v>
      </c>
      <c r="AF940" s="88">
        <v>2.54999995066E-2</v>
      </c>
      <c r="AG940" s="85">
        <v>0.14099999987699999</v>
      </c>
      <c r="AH940" s="86">
        <v>0.190191</v>
      </c>
      <c r="AI940" s="88">
        <v>0.25219699977999999</v>
      </c>
      <c r="AJ940" s="150">
        <v>1</v>
      </c>
      <c r="AK940" s="151">
        <v>0</v>
      </c>
    </row>
    <row r="941" spans="1:37" x14ac:dyDescent="0.2">
      <c r="A941" s="149" t="s">
        <v>2151</v>
      </c>
      <c r="B941" s="66" t="s">
        <v>2152</v>
      </c>
      <c r="C941" s="67">
        <v>54</v>
      </c>
      <c r="D941" s="84" t="s">
        <v>342</v>
      </c>
      <c r="E941" s="85">
        <v>1.7380648051759799</v>
      </c>
      <c r="F941" s="91">
        <v>1.7380648051759799</v>
      </c>
      <c r="G941" s="86">
        <v>1.1793540565826399</v>
      </c>
      <c r="H941" s="86">
        <v>1.1793540565826399</v>
      </c>
      <c r="I941" s="86">
        <v>2.04</v>
      </c>
      <c r="J941" s="86">
        <v>1.99</v>
      </c>
      <c r="K941" s="87">
        <v>0</v>
      </c>
      <c r="L941" s="85">
        <v>13.289999181700001</v>
      </c>
      <c r="M941" s="86">
        <v>0</v>
      </c>
      <c r="N941" s="86">
        <v>23.182466143977202</v>
      </c>
      <c r="O941" s="86">
        <v>0</v>
      </c>
      <c r="P941" s="86">
        <v>0.51700000000000002</v>
      </c>
      <c r="Q941" s="88">
        <v>1.1419999999999999</v>
      </c>
      <c r="R941" s="85">
        <v>0</v>
      </c>
      <c r="S941" s="86">
        <v>0.6</v>
      </c>
      <c r="T941" s="86">
        <v>0.92</v>
      </c>
      <c r="U941" s="88">
        <v>24.1589690205432</v>
      </c>
      <c r="V941" s="89">
        <v>3.23</v>
      </c>
      <c r="W941" s="85">
        <v>21.1874196670211</v>
      </c>
      <c r="X941" s="88">
        <v>35.299999999999997</v>
      </c>
      <c r="Y941" s="85">
        <v>100</v>
      </c>
      <c r="Z941" s="88"/>
      <c r="AA941" s="85">
        <v>0</v>
      </c>
      <c r="AB941" s="91">
        <v>0</v>
      </c>
      <c r="AC941" s="86">
        <v>0</v>
      </c>
      <c r="AD941" s="86">
        <v>0</v>
      </c>
      <c r="AE941" s="86">
        <v>0</v>
      </c>
      <c r="AF941" s="88">
        <v>1.94930699354E-8</v>
      </c>
      <c r="AG941" s="85">
        <v>4.2330032121599998E-2</v>
      </c>
      <c r="AH941" s="86">
        <v>1.0198E-2</v>
      </c>
      <c r="AI941" s="88">
        <v>0</v>
      </c>
      <c r="AJ941" s="150">
        <v>1</v>
      </c>
      <c r="AK941" s="151">
        <v>0</v>
      </c>
    </row>
    <row r="942" spans="1:37" x14ac:dyDescent="0.2">
      <c r="A942" s="149" t="s">
        <v>2153</v>
      </c>
      <c r="B942" s="66" t="s">
        <v>2154</v>
      </c>
      <c r="C942" s="67">
        <v>54</v>
      </c>
      <c r="D942" s="84" t="s">
        <v>342</v>
      </c>
      <c r="E942" s="85">
        <v>15.585146907814099</v>
      </c>
      <c r="F942" s="91">
        <v>15.585146907814099</v>
      </c>
      <c r="G942" s="86">
        <v>8.8089480715934094</v>
      </c>
      <c r="H942" s="86">
        <v>8.8089480715934094</v>
      </c>
      <c r="I942" s="86">
        <v>3.83</v>
      </c>
      <c r="J942" s="86">
        <v>4.3099999999999996</v>
      </c>
      <c r="K942" s="87">
        <v>0</v>
      </c>
      <c r="L942" s="85">
        <v>4.1700004547200002</v>
      </c>
      <c r="M942" s="86">
        <v>0</v>
      </c>
      <c r="N942" s="86">
        <v>50.076363636363602</v>
      </c>
      <c r="O942" s="86">
        <v>4.0339362894189197</v>
      </c>
      <c r="P942" s="86">
        <v>0.63900000000000001</v>
      </c>
      <c r="Q942" s="88">
        <v>1.4722</v>
      </c>
      <c r="R942" s="85">
        <v>0</v>
      </c>
      <c r="S942" s="86">
        <v>0.5</v>
      </c>
      <c r="T942" s="86">
        <v>1.1599999999999999</v>
      </c>
      <c r="U942" s="88">
        <v>23.605728355802899</v>
      </c>
      <c r="V942" s="89">
        <v>3.42</v>
      </c>
      <c r="W942" s="85">
        <v>42.877448985607202</v>
      </c>
      <c r="X942" s="88">
        <v>59.9</v>
      </c>
      <c r="Y942" s="85"/>
      <c r="Z942" s="88"/>
      <c r="AA942" s="85">
        <v>0.02</v>
      </c>
      <c r="AB942" s="91">
        <v>0.02</v>
      </c>
      <c r="AC942" s="86">
        <v>0</v>
      </c>
      <c r="AD942" s="86">
        <v>0</v>
      </c>
      <c r="AE942" s="86">
        <v>0</v>
      </c>
      <c r="AF942" s="88">
        <v>0.21389998897599999</v>
      </c>
      <c r="AG942" s="85">
        <v>0.45408296739800003</v>
      </c>
      <c r="AH942" s="86">
        <v>2.6234E-2</v>
      </c>
      <c r="AI942" s="88">
        <v>0</v>
      </c>
      <c r="AJ942" s="150">
        <v>1</v>
      </c>
      <c r="AK942" s="151">
        <v>0</v>
      </c>
    </row>
    <row r="943" spans="1:37" x14ac:dyDescent="0.2">
      <c r="A943" s="149" t="s">
        <v>2155</v>
      </c>
      <c r="B943" s="66" t="s">
        <v>2156</v>
      </c>
      <c r="C943" s="67">
        <v>72</v>
      </c>
      <c r="D943" s="84" t="s">
        <v>342</v>
      </c>
      <c r="E943" s="85">
        <v>38.532168053069398</v>
      </c>
      <c r="F943" s="91">
        <v>38.239444034958403</v>
      </c>
      <c r="G943" s="86">
        <v>18.391070864483499</v>
      </c>
      <c r="H943" s="86">
        <v>18.1952195430136</v>
      </c>
      <c r="I943" s="86">
        <v>17.260000000000002</v>
      </c>
      <c r="J943" s="86">
        <v>60.62</v>
      </c>
      <c r="K943" s="87">
        <v>2.3400000000000001E-2</v>
      </c>
      <c r="L943" s="85">
        <v>1.39000000113</v>
      </c>
      <c r="M943" s="86">
        <v>9.07815711153666E-3</v>
      </c>
      <c r="N943" s="86">
        <v>85.733313959120395</v>
      </c>
      <c r="O943" s="86">
        <v>11.959448756534099</v>
      </c>
      <c r="P943" s="86">
        <v>2.863</v>
      </c>
      <c r="Q943" s="88">
        <v>1.2168000000000001</v>
      </c>
      <c r="R943" s="85">
        <v>2.10282830406897E-2</v>
      </c>
      <c r="S943" s="86">
        <v>0</v>
      </c>
      <c r="T943" s="86">
        <v>1.46</v>
      </c>
      <c r="U943" s="88">
        <v>9.6567337053806508</v>
      </c>
      <c r="V943" s="89">
        <v>3.62</v>
      </c>
      <c r="W943" s="85">
        <v>51.886835357935603</v>
      </c>
      <c r="X943" s="88">
        <v>72.266666666700004</v>
      </c>
      <c r="Y943" s="85"/>
      <c r="Z943" s="88"/>
      <c r="AA943" s="85">
        <v>0</v>
      </c>
      <c r="AB943" s="91">
        <v>0</v>
      </c>
      <c r="AC943" s="86">
        <v>0</v>
      </c>
      <c r="AD943" s="86">
        <v>0</v>
      </c>
      <c r="AE943" s="86">
        <v>0.06</v>
      </c>
      <c r="AF943" s="88">
        <v>0</v>
      </c>
      <c r="AG943" s="85">
        <v>0</v>
      </c>
      <c r="AH943" s="86">
        <v>0.38761699999999999</v>
      </c>
      <c r="AI943" s="88">
        <v>0.29396298504399998</v>
      </c>
      <c r="AJ943" s="150">
        <v>1</v>
      </c>
      <c r="AK943" s="151">
        <v>0</v>
      </c>
    </row>
    <row r="944" spans="1:37" x14ac:dyDescent="0.2">
      <c r="A944" s="149" t="s">
        <v>2157</v>
      </c>
      <c r="B944" s="66" t="s">
        <v>2158</v>
      </c>
      <c r="C944" s="67">
        <v>54</v>
      </c>
      <c r="D944" s="84" t="s">
        <v>342</v>
      </c>
      <c r="E944" s="85">
        <v>2.8265960214774002</v>
      </c>
      <c r="F944" s="91">
        <v>2.8230479929985601</v>
      </c>
      <c r="G944" s="86">
        <v>1.2867516616600001</v>
      </c>
      <c r="H944" s="86">
        <v>1.2867516616600001</v>
      </c>
      <c r="I944" s="86">
        <v>21.83</v>
      </c>
      <c r="J944" s="86">
        <v>19.27</v>
      </c>
      <c r="K944" s="87">
        <v>1.3100000000000001E-2</v>
      </c>
      <c r="L944" s="85">
        <v>30.619999954499999</v>
      </c>
      <c r="M944" s="86">
        <v>0</v>
      </c>
      <c r="N944" s="86">
        <v>32.122425629290603</v>
      </c>
      <c r="O944" s="86">
        <v>0.41714464490562098</v>
      </c>
      <c r="P944" s="86">
        <v>1.7769999999999999</v>
      </c>
      <c r="Q944" s="88">
        <v>0.99870000000000003</v>
      </c>
      <c r="R944" s="85">
        <v>0</v>
      </c>
      <c r="S944" s="86">
        <v>0.1</v>
      </c>
      <c r="T944" s="86">
        <v>1.45</v>
      </c>
      <c r="U944" s="88">
        <v>13.271991863187999</v>
      </c>
      <c r="V944" s="89">
        <v>3.05</v>
      </c>
      <c r="W944" s="85">
        <v>25.189908668559902</v>
      </c>
      <c r="X944" s="88">
        <v>43</v>
      </c>
      <c r="Y944" s="85">
        <v>100</v>
      </c>
      <c r="Z944" s="88"/>
      <c r="AA944" s="85">
        <v>0</v>
      </c>
      <c r="AB944" s="91">
        <v>0</v>
      </c>
      <c r="AC944" s="86">
        <v>0</v>
      </c>
      <c r="AD944" s="86">
        <v>0</v>
      </c>
      <c r="AE944" s="86">
        <v>0</v>
      </c>
      <c r="AF944" s="88">
        <v>0</v>
      </c>
      <c r="AG944" s="85">
        <v>0.23311199953600001</v>
      </c>
      <c r="AH944" s="86">
        <v>0.114014</v>
      </c>
      <c r="AI944" s="88">
        <v>5.9859999880900003E-2</v>
      </c>
      <c r="AJ944" s="150">
        <v>1.02</v>
      </c>
      <c r="AK944" s="151">
        <v>0</v>
      </c>
    </row>
    <row r="945" spans="1:37" x14ac:dyDescent="0.2">
      <c r="A945" s="149" t="s">
        <v>2159</v>
      </c>
      <c r="B945" s="66" t="s">
        <v>2160</v>
      </c>
      <c r="C945" s="67">
        <v>54</v>
      </c>
      <c r="D945" s="84" t="s">
        <v>342</v>
      </c>
      <c r="E945" s="85">
        <v>19.519436657027398</v>
      </c>
      <c r="F945" s="91">
        <v>19.502880731109698</v>
      </c>
      <c r="G945" s="86">
        <v>9.6079556742676804</v>
      </c>
      <c r="H945" s="86">
        <v>9.6035407606896097</v>
      </c>
      <c r="I945" s="86">
        <v>8.4700000000000006</v>
      </c>
      <c r="J945" s="86">
        <v>9.56</v>
      </c>
      <c r="K945" s="87">
        <v>3.6799999999999999E-2</v>
      </c>
      <c r="L945" s="85">
        <v>14.9800000126</v>
      </c>
      <c r="M945" s="86">
        <v>0</v>
      </c>
      <c r="N945" s="86">
        <v>63.7043897017966</v>
      </c>
      <c r="O945" s="86">
        <v>2.2668947818648402</v>
      </c>
      <c r="P945" s="86">
        <v>1.3240000000000001</v>
      </c>
      <c r="Q945" s="88">
        <v>1.4594</v>
      </c>
      <c r="R945" s="85">
        <v>0</v>
      </c>
      <c r="S945" s="86">
        <v>0</v>
      </c>
      <c r="T945" s="86">
        <v>1.43</v>
      </c>
      <c r="U945" s="88">
        <v>13.483146067415699</v>
      </c>
      <c r="V945" s="89">
        <v>3.31</v>
      </c>
      <c r="W945" s="85">
        <v>51.360093374852603</v>
      </c>
      <c r="X945" s="88">
        <v>47.166666666700003</v>
      </c>
      <c r="Y945" s="85"/>
      <c r="Z945" s="88"/>
      <c r="AA945" s="85">
        <v>0</v>
      </c>
      <c r="AB945" s="91">
        <v>0.02</v>
      </c>
      <c r="AC945" s="86">
        <v>0</v>
      </c>
      <c r="AD945" s="86">
        <v>0</v>
      </c>
      <c r="AE945" s="86">
        <v>0</v>
      </c>
      <c r="AF945" s="88">
        <v>0</v>
      </c>
      <c r="AG945" s="85">
        <v>5.5968000088500003E-2</v>
      </c>
      <c r="AH945" s="86">
        <v>5.9499000000000003E-2</v>
      </c>
      <c r="AI945" s="88">
        <v>5.7257000090499999E-2</v>
      </c>
      <c r="AJ945" s="150">
        <v>1</v>
      </c>
      <c r="AK945" s="151">
        <v>0</v>
      </c>
    </row>
    <row r="946" spans="1:37" x14ac:dyDescent="0.2">
      <c r="A946" s="149" t="s">
        <v>1235</v>
      </c>
      <c r="B946" s="66" t="s">
        <v>2161</v>
      </c>
      <c r="C946" s="67">
        <v>72</v>
      </c>
      <c r="D946" s="84" t="s">
        <v>342</v>
      </c>
      <c r="E946" s="85">
        <v>30.2336263562208</v>
      </c>
      <c r="F946" s="91">
        <v>30.2304585412212</v>
      </c>
      <c r="G946" s="86">
        <v>14.8427971806447</v>
      </c>
      <c r="H946" s="86">
        <v>14.8427971806447</v>
      </c>
      <c r="I946" s="86">
        <v>5.91</v>
      </c>
      <c r="J946" s="86">
        <v>6.27</v>
      </c>
      <c r="K946" s="87">
        <v>0</v>
      </c>
      <c r="L946" s="85">
        <v>12.92</v>
      </c>
      <c r="M946" s="86">
        <v>0</v>
      </c>
      <c r="N946" s="86">
        <v>74.067907995618796</v>
      </c>
      <c r="O946" s="86">
        <v>46.073938282920899</v>
      </c>
      <c r="P946" s="86">
        <v>0.88300000000000001</v>
      </c>
      <c r="Q946" s="88">
        <v>0.80959999999999999</v>
      </c>
      <c r="R946" s="85">
        <v>0</v>
      </c>
      <c r="S946" s="86">
        <v>0</v>
      </c>
      <c r="T946" s="86">
        <v>0.98</v>
      </c>
      <c r="U946" s="88">
        <v>12.0297774609963</v>
      </c>
      <c r="V946" s="89">
        <v>3.91</v>
      </c>
      <c r="W946" s="85">
        <v>55.0831861483422</v>
      </c>
      <c r="X946" s="88"/>
      <c r="Y946" s="85">
        <v>100</v>
      </c>
      <c r="Z946" s="88">
        <v>-86.64</v>
      </c>
      <c r="AA946" s="85">
        <v>0</v>
      </c>
      <c r="AB946" s="91">
        <v>0</v>
      </c>
      <c r="AC946" s="86">
        <v>0</v>
      </c>
      <c r="AD946" s="86">
        <v>0</v>
      </c>
      <c r="AE946" s="86">
        <v>0</v>
      </c>
      <c r="AF946" s="88">
        <v>0</v>
      </c>
      <c r="AG946" s="85">
        <v>0.110879999742</v>
      </c>
      <c r="AH946" s="86">
        <v>2.2932000000000001E-2</v>
      </c>
      <c r="AI946" s="88">
        <v>3.7699999912400001E-2</v>
      </c>
      <c r="AJ946" s="150">
        <v>1</v>
      </c>
      <c r="AK946" s="151">
        <v>0</v>
      </c>
    </row>
    <row r="947" spans="1:37" x14ac:dyDescent="0.2">
      <c r="A947" s="149" t="s">
        <v>2162</v>
      </c>
      <c r="B947" s="66" t="s">
        <v>2163</v>
      </c>
      <c r="C947" s="67">
        <v>72</v>
      </c>
      <c r="D947" s="84" t="s">
        <v>342</v>
      </c>
      <c r="E947" s="85">
        <v>17.5773388662309</v>
      </c>
      <c r="F947" s="91">
        <v>17.515004719585399</v>
      </c>
      <c r="G947" s="86">
        <v>9.2201107766834696</v>
      </c>
      <c r="H947" s="86">
        <v>9.2201107766834696</v>
      </c>
      <c r="I947" s="86">
        <v>151.88</v>
      </c>
      <c r="J947" s="86">
        <v>204.9</v>
      </c>
      <c r="K947" s="87">
        <v>0</v>
      </c>
      <c r="L947" s="85">
        <v>13.380000024399999</v>
      </c>
      <c r="M947" s="86">
        <v>0.79946163955269101</v>
      </c>
      <c r="N947" s="86">
        <v>51.745097499931198</v>
      </c>
      <c r="O947" s="86">
        <v>3.3156006433254999</v>
      </c>
      <c r="P947" s="86">
        <v>8.2940000000000005</v>
      </c>
      <c r="Q947" s="88">
        <v>1.593</v>
      </c>
      <c r="R947" s="85">
        <v>4.2422314137236197E-2</v>
      </c>
      <c r="S947" s="86">
        <v>3.3</v>
      </c>
      <c r="T947" s="86">
        <v>2.67</v>
      </c>
      <c r="U947" s="88">
        <v>8.8968637019359207</v>
      </c>
      <c r="V947" s="89">
        <v>2.88</v>
      </c>
      <c r="W947" s="85">
        <v>52.557184290547802</v>
      </c>
      <c r="X947" s="88">
        <v>59.066666666700002</v>
      </c>
      <c r="Y947" s="85">
        <v>-100</v>
      </c>
      <c r="Z947" s="88"/>
      <c r="AA947" s="85">
        <v>0.33</v>
      </c>
      <c r="AB947" s="91">
        <v>0.28999999999999998</v>
      </c>
      <c r="AC947" s="86">
        <v>0.02</v>
      </c>
      <c r="AD947" s="86">
        <v>0.02</v>
      </c>
      <c r="AE947" s="86">
        <v>0</v>
      </c>
      <c r="AF947" s="88">
        <v>0</v>
      </c>
      <c r="AG947" s="85">
        <v>0.22010800029700001</v>
      </c>
      <c r="AH947" s="86">
        <v>1.5916999999999999</v>
      </c>
      <c r="AI947" s="88">
        <v>5.8584640079100003</v>
      </c>
      <c r="AJ947" s="150">
        <v>1</v>
      </c>
      <c r="AK947" s="151">
        <v>0</v>
      </c>
    </row>
    <row r="948" spans="1:37" x14ac:dyDescent="0.2">
      <c r="A948" s="149" t="s">
        <v>2164</v>
      </c>
      <c r="B948" s="66" t="s">
        <v>2165</v>
      </c>
      <c r="C948" s="67">
        <v>72</v>
      </c>
      <c r="D948" s="84" t="s">
        <v>342</v>
      </c>
      <c r="E948" s="85">
        <v>26.547065883004599</v>
      </c>
      <c r="F948" s="91">
        <v>26.1377973351386</v>
      </c>
      <c r="G948" s="86">
        <v>12.655014309013101</v>
      </c>
      <c r="H948" s="86">
        <v>12.430378188755901</v>
      </c>
      <c r="I948" s="86">
        <v>250.73</v>
      </c>
      <c r="J948" s="86">
        <v>455.71</v>
      </c>
      <c r="K948" s="87">
        <v>1.7100000000000001E-2</v>
      </c>
      <c r="L948" s="85">
        <v>2.6399999954000002</v>
      </c>
      <c r="M948" s="86">
        <v>9.2886183265281794E-2</v>
      </c>
      <c r="N948" s="86">
        <v>42.1329703911045</v>
      </c>
      <c r="O948" s="86">
        <v>4.3932144410613301</v>
      </c>
      <c r="P948" s="86">
        <v>19.242999999999999</v>
      </c>
      <c r="Q948" s="88">
        <v>3.7951999999999999</v>
      </c>
      <c r="R948" s="85">
        <v>1.6998130205677399E-2</v>
      </c>
      <c r="S948" s="86">
        <v>1.3</v>
      </c>
      <c r="T948" s="86">
        <v>4.87</v>
      </c>
      <c r="U948" s="88">
        <v>3.7665015232175301</v>
      </c>
      <c r="V948" s="89">
        <v>2.0699999999999998</v>
      </c>
      <c r="W948" s="85">
        <v>40.342837509434403</v>
      </c>
      <c r="X948" s="88">
        <v>48.933333333299998</v>
      </c>
      <c r="Y948" s="85">
        <v>-100</v>
      </c>
      <c r="Z948" s="88">
        <v>-100</v>
      </c>
      <c r="AA948" s="85">
        <v>1.91</v>
      </c>
      <c r="AB948" s="91">
        <v>1.86</v>
      </c>
      <c r="AC948" s="86">
        <v>0.67</v>
      </c>
      <c r="AD948" s="86">
        <v>0.71</v>
      </c>
      <c r="AE948" s="86">
        <v>0</v>
      </c>
      <c r="AF948" s="88">
        <v>0</v>
      </c>
      <c r="AG948" s="85">
        <v>0</v>
      </c>
      <c r="AH948" s="86">
        <v>2.0502790000000002</v>
      </c>
      <c r="AI948" s="88">
        <v>6.5907720009200004</v>
      </c>
      <c r="AJ948" s="150">
        <v>1</v>
      </c>
      <c r="AK948" s="151">
        <v>0</v>
      </c>
    </row>
    <row r="949" spans="1:37" x14ac:dyDescent="0.2">
      <c r="A949" s="149" t="s">
        <v>2166</v>
      </c>
      <c r="B949" s="66" t="s">
        <v>2167</v>
      </c>
      <c r="C949" s="67">
        <v>72</v>
      </c>
      <c r="D949" s="84" t="s">
        <v>342</v>
      </c>
      <c r="E949" s="85">
        <v>33.1690960979792</v>
      </c>
      <c r="F949" s="91">
        <v>33.1690960979792</v>
      </c>
      <c r="G949" s="86">
        <v>16.5448751583716</v>
      </c>
      <c r="H949" s="86">
        <v>16.5448751583716</v>
      </c>
      <c r="I949" s="86">
        <v>42.51</v>
      </c>
      <c r="J949" s="86">
        <v>58.98</v>
      </c>
      <c r="K949" s="87">
        <v>1.4200000000000001E-2</v>
      </c>
      <c r="L949" s="85">
        <v>6.8500000099399996</v>
      </c>
      <c r="M949" s="86">
        <v>5.1459523154354899E-3</v>
      </c>
      <c r="N949" s="86">
        <v>70.645964138243102</v>
      </c>
      <c r="O949" s="86">
        <v>6.9870240981035199</v>
      </c>
      <c r="P949" s="86">
        <v>3.0760000000000001</v>
      </c>
      <c r="Q949" s="88">
        <v>4.3228</v>
      </c>
      <c r="R949" s="85">
        <v>1.2515644555694601E-2</v>
      </c>
      <c r="S949" s="86">
        <v>0</v>
      </c>
      <c r="T949" s="86">
        <v>2.1800000000000002</v>
      </c>
      <c r="U949" s="88">
        <v>9.6827448521225001</v>
      </c>
      <c r="V949" s="89">
        <v>3.31</v>
      </c>
      <c r="W949" s="85">
        <v>55.027809322163201</v>
      </c>
      <c r="X949" s="88">
        <v>58.766666666699997</v>
      </c>
      <c r="Y949" s="85"/>
      <c r="Z949" s="88"/>
      <c r="AA949" s="85">
        <v>0</v>
      </c>
      <c r="AB949" s="91">
        <v>0</v>
      </c>
      <c r="AC949" s="86">
        <v>0</v>
      </c>
      <c r="AD949" s="86">
        <v>0</v>
      </c>
      <c r="AE949" s="86">
        <v>0</v>
      </c>
      <c r="AF949" s="88">
        <v>0</v>
      </c>
      <c r="AG949" s="85">
        <v>6.5471999962200003E-2</v>
      </c>
      <c r="AH949" s="86">
        <v>0.31710500000000003</v>
      </c>
      <c r="AI949" s="88">
        <v>0.341777999803</v>
      </c>
      <c r="AJ949" s="150">
        <v>1</v>
      </c>
      <c r="AK949" s="151">
        <v>0</v>
      </c>
    </row>
    <row r="950" spans="1:37" x14ac:dyDescent="0.2">
      <c r="A950" s="149" t="s">
        <v>2168</v>
      </c>
      <c r="B950" s="66" t="s">
        <v>2169</v>
      </c>
      <c r="C950" s="67">
        <v>72</v>
      </c>
      <c r="D950" s="84" t="s">
        <v>342</v>
      </c>
      <c r="E950" s="85">
        <v>17.5468535270399</v>
      </c>
      <c r="F950" s="91">
        <v>17.5468535270399</v>
      </c>
      <c r="G950" s="86">
        <v>12.758053067943299</v>
      </c>
      <c r="H950" s="86">
        <v>12.758053067943299</v>
      </c>
      <c r="I950" s="86">
        <v>73.64</v>
      </c>
      <c r="J950" s="86">
        <v>151.30000000000001</v>
      </c>
      <c r="K950" s="87">
        <v>0</v>
      </c>
      <c r="L950" s="85">
        <v>9.4599999632900005</v>
      </c>
      <c r="M950" s="86">
        <v>0</v>
      </c>
      <c r="N950" s="86">
        <v>65.197830642179198</v>
      </c>
      <c r="O950" s="86">
        <v>72.991777356103697</v>
      </c>
      <c r="P950" s="86">
        <v>4.5090000000000003</v>
      </c>
      <c r="Q950" s="88">
        <v>0.4698</v>
      </c>
      <c r="R950" s="85">
        <v>0</v>
      </c>
      <c r="S950" s="86">
        <v>0</v>
      </c>
      <c r="T950" s="86">
        <v>0.87</v>
      </c>
      <c r="U950" s="88">
        <v>4.2088889560082796</v>
      </c>
      <c r="V950" s="89">
        <v>3.69</v>
      </c>
      <c r="W950" s="85">
        <v>47.203234701810104</v>
      </c>
      <c r="X950" s="88"/>
      <c r="Y950" s="85"/>
      <c r="Z950" s="88">
        <v>-99.68</v>
      </c>
      <c r="AA950" s="85">
        <v>0</v>
      </c>
      <c r="AB950" s="91">
        <v>0</v>
      </c>
      <c r="AC950" s="86">
        <v>0</v>
      </c>
      <c r="AD950" s="86">
        <v>0</v>
      </c>
      <c r="AE950" s="86">
        <v>0.8</v>
      </c>
      <c r="AF950" s="88">
        <v>0</v>
      </c>
      <c r="AG950" s="85">
        <v>2.9103000009800001E-2</v>
      </c>
      <c r="AH950" s="86">
        <v>0.42798999999999998</v>
      </c>
      <c r="AI950" s="88">
        <v>3.5275560011899998</v>
      </c>
      <c r="AJ950" s="150">
        <v>1</v>
      </c>
      <c r="AK950" s="151">
        <v>0</v>
      </c>
    </row>
    <row r="951" spans="1:37" x14ac:dyDescent="0.2">
      <c r="A951" s="149" t="s">
        <v>2170</v>
      </c>
      <c r="B951" s="66" t="s">
        <v>2171</v>
      </c>
      <c r="C951" s="67">
        <v>72</v>
      </c>
      <c r="D951" s="84" t="s">
        <v>342</v>
      </c>
      <c r="E951" s="85">
        <v>31.3559561882659</v>
      </c>
      <c r="F951" s="91">
        <v>31.340861706242499</v>
      </c>
      <c r="G951" s="86">
        <v>10.896329210652899</v>
      </c>
      <c r="H951" s="86">
        <v>10.888781969641199</v>
      </c>
      <c r="I951" s="86">
        <v>84.82</v>
      </c>
      <c r="J951" s="86">
        <v>100.89</v>
      </c>
      <c r="K951" s="87">
        <v>2.1000000000000001E-2</v>
      </c>
      <c r="L951" s="85">
        <v>2.1599999638699998</v>
      </c>
      <c r="M951" s="86">
        <v>5.9661514570137202E-5</v>
      </c>
      <c r="N951" s="86">
        <v>70.821001863422097</v>
      </c>
      <c r="O951" s="86">
        <v>20.6579648375067</v>
      </c>
      <c r="P951" s="86">
        <v>5.282</v>
      </c>
      <c r="Q951" s="88">
        <v>1.4256</v>
      </c>
      <c r="R951" s="85">
        <v>4.1689827682045599E-2</v>
      </c>
      <c r="S951" s="86">
        <v>0</v>
      </c>
      <c r="T951" s="86">
        <v>1.84</v>
      </c>
      <c r="U951" s="88">
        <v>4.87740450381607</v>
      </c>
      <c r="V951" s="89">
        <v>3.55</v>
      </c>
      <c r="W951" s="85">
        <v>40.876394722421502</v>
      </c>
      <c r="X951" s="88"/>
      <c r="Y951" s="85"/>
      <c r="Z951" s="88">
        <v>-99.62</v>
      </c>
      <c r="AA951" s="85">
        <v>0.21</v>
      </c>
      <c r="AB951" s="91">
        <v>0.14000000000000001</v>
      </c>
      <c r="AC951" s="86">
        <v>0.02</v>
      </c>
      <c r="AD951" s="86">
        <v>0.02</v>
      </c>
      <c r="AE951" s="86">
        <v>0.09</v>
      </c>
      <c r="AF951" s="88">
        <v>0</v>
      </c>
      <c r="AG951" s="85">
        <v>0.206123999823</v>
      </c>
      <c r="AH951" s="86">
        <v>0.65248300000000004</v>
      </c>
      <c r="AI951" s="88">
        <v>2.3754700136900002</v>
      </c>
      <c r="AJ951" s="150">
        <v>1</v>
      </c>
      <c r="AK951" s="151">
        <v>0</v>
      </c>
    </row>
    <row r="952" spans="1:37" x14ac:dyDescent="0.2">
      <c r="A952" s="149" t="s">
        <v>2172</v>
      </c>
      <c r="B952" s="66" t="s">
        <v>2173</v>
      </c>
      <c r="C952" s="67">
        <v>72</v>
      </c>
      <c r="D952" s="84" t="s">
        <v>342</v>
      </c>
      <c r="E952" s="85">
        <v>32.212727681583097</v>
      </c>
      <c r="F952" s="91">
        <v>32.019089023811297</v>
      </c>
      <c r="G952" s="86">
        <v>12.7426729630462</v>
      </c>
      <c r="H952" s="86">
        <v>12.631486895035399</v>
      </c>
      <c r="I952" s="86">
        <v>101.07</v>
      </c>
      <c r="J952" s="86">
        <v>225.65</v>
      </c>
      <c r="K952" s="87">
        <v>2.7799999999999998E-2</v>
      </c>
      <c r="L952" s="85">
        <v>0.90999999998299996</v>
      </c>
      <c r="M952" s="86">
        <v>6.9042564903487602E-5</v>
      </c>
      <c r="N952" s="86">
        <v>74.623630370876299</v>
      </c>
      <c r="O952" s="86">
        <v>47.379155619008799</v>
      </c>
      <c r="P952" s="86">
        <v>7.0940000000000003</v>
      </c>
      <c r="Q952" s="88">
        <v>2.1515</v>
      </c>
      <c r="R952" s="85">
        <v>1.9727756954034299E-2</v>
      </c>
      <c r="S952" s="86">
        <v>0</v>
      </c>
      <c r="T952" s="86">
        <v>1.43</v>
      </c>
      <c r="U952" s="88">
        <v>4.28503610424006</v>
      </c>
      <c r="V952" s="89">
        <v>3.25</v>
      </c>
      <c r="W952" s="85">
        <v>43.733333333300003</v>
      </c>
      <c r="X952" s="88"/>
      <c r="Y952" s="85"/>
      <c r="Z952" s="88">
        <v>-99.88</v>
      </c>
      <c r="AA952" s="85">
        <v>2.11</v>
      </c>
      <c r="AB952" s="91">
        <v>2.04</v>
      </c>
      <c r="AC952" s="86">
        <v>0.22</v>
      </c>
      <c r="AD952" s="86">
        <v>0.19</v>
      </c>
      <c r="AE952" s="86">
        <v>0.28999999999999998</v>
      </c>
      <c r="AF952" s="88">
        <v>0</v>
      </c>
      <c r="AG952" s="85">
        <v>8.2367999980799994E-2</v>
      </c>
      <c r="AH952" s="86">
        <v>0.89233899999999999</v>
      </c>
      <c r="AI952" s="88">
        <v>6.0838809985799998</v>
      </c>
      <c r="AJ952" s="150">
        <v>1</v>
      </c>
      <c r="AK952" s="151">
        <v>0</v>
      </c>
    </row>
    <row r="953" spans="1:37" x14ac:dyDescent="0.2">
      <c r="A953" s="149" t="s">
        <v>2174</v>
      </c>
      <c r="B953" s="66" t="s">
        <v>2175</v>
      </c>
      <c r="C953" s="67">
        <v>72</v>
      </c>
      <c r="D953" s="84" t="s">
        <v>342</v>
      </c>
      <c r="E953" s="85">
        <v>34.505641756442003</v>
      </c>
      <c r="F953" s="91">
        <v>33.999425721304704</v>
      </c>
      <c r="G953" s="86">
        <v>14.277206453191001</v>
      </c>
      <c r="H953" s="86">
        <v>14.1453350490796</v>
      </c>
      <c r="I953" s="86">
        <v>75.3</v>
      </c>
      <c r="J953" s="86">
        <v>261.86</v>
      </c>
      <c r="K953" s="87">
        <v>2.3599999999999999E-2</v>
      </c>
      <c r="L953" s="85">
        <v>2.5499999996299998</v>
      </c>
      <c r="M953" s="86">
        <v>0</v>
      </c>
      <c r="N953" s="86">
        <v>56.727366558537298</v>
      </c>
      <c r="O953" s="86">
        <v>34.999260683128803</v>
      </c>
      <c r="P953" s="86">
        <v>13.257</v>
      </c>
      <c r="Q953" s="88">
        <v>1.3707</v>
      </c>
      <c r="R953" s="85">
        <v>0</v>
      </c>
      <c r="S953" s="86">
        <v>0.9</v>
      </c>
      <c r="T953" s="86">
        <v>1.75</v>
      </c>
      <c r="U953" s="88">
        <v>5.2695387691293298</v>
      </c>
      <c r="V953" s="89">
        <v>3.49</v>
      </c>
      <c r="W953" s="85">
        <v>42.540538495612601</v>
      </c>
      <c r="X953" s="88"/>
      <c r="Y953" s="85"/>
      <c r="Z953" s="88">
        <v>-99.82</v>
      </c>
      <c r="AA953" s="85">
        <v>1.45</v>
      </c>
      <c r="AB953" s="91">
        <v>1.31</v>
      </c>
      <c r="AC953" s="86">
        <v>0.41</v>
      </c>
      <c r="AD953" s="86">
        <v>0.38</v>
      </c>
      <c r="AE953" s="86">
        <v>0.35</v>
      </c>
      <c r="AF953" s="88">
        <v>0.105599999412</v>
      </c>
      <c r="AG953" s="85">
        <v>1.9600000006000001E-4</v>
      </c>
      <c r="AH953" s="86">
        <v>1.4361390000000001</v>
      </c>
      <c r="AI953" s="88">
        <v>23.4085270072</v>
      </c>
      <c r="AJ953" s="150">
        <v>1.01</v>
      </c>
      <c r="AK953" s="151">
        <v>0</v>
      </c>
    </row>
    <row r="954" spans="1:37" x14ac:dyDescent="0.2">
      <c r="A954" s="149" t="s">
        <v>2176</v>
      </c>
      <c r="B954" s="66" t="s">
        <v>2177</v>
      </c>
      <c r="C954" s="67">
        <v>54</v>
      </c>
      <c r="D954" s="84" t="s">
        <v>342</v>
      </c>
      <c r="E954" s="85">
        <v>0.70669641540775097</v>
      </c>
      <c r="F954" s="91">
        <v>0.68998732074581504</v>
      </c>
      <c r="G954" s="86">
        <v>0.57105788226968501</v>
      </c>
      <c r="H954" s="86">
        <v>0.55434878760774897</v>
      </c>
      <c r="I954" s="86">
        <v>2.35</v>
      </c>
      <c r="J954" s="86">
        <v>11.17</v>
      </c>
      <c r="K954" s="87">
        <v>0</v>
      </c>
      <c r="L954" s="85">
        <v>64.310000875300005</v>
      </c>
      <c r="M954" s="86">
        <v>1.43335508873317E-3</v>
      </c>
      <c r="N954" s="86"/>
      <c r="O954" s="86">
        <v>4.2416690967895902E-2</v>
      </c>
      <c r="P954" s="86">
        <v>1.371</v>
      </c>
      <c r="Q954" s="88">
        <v>0.95009999999999994</v>
      </c>
      <c r="R954" s="85">
        <v>1.4570887367040699E-2</v>
      </c>
      <c r="S954" s="86">
        <v>18.7</v>
      </c>
      <c r="T954" s="86">
        <v>1.56</v>
      </c>
      <c r="U954" s="88">
        <v>15.9001779027138</v>
      </c>
      <c r="V954" s="89">
        <v>2.98</v>
      </c>
      <c r="W954" s="85">
        <v>21.415822156488399</v>
      </c>
      <c r="X954" s="88">
        <v>33</v>
      </c>
      <c r="Y954" s="85">
        <v>-100</v>
      </c>
      <c r="Z954" s="88"/>
      <c r="AA954" s="85">
        <v>0</v>
      </c>
      <c r="AB954" s="91">
        <v>0</v>
      </c>
      <c r="AC954" s="86">
        <v>0</v>
      </c>
      <c r="AD954" s="86">
        <v>0</v>
      </c>
      <c r="AE954" s="86">
        <v>0</v>
      </c>
      <c r="AF954" s="88">
        <v>0</v>
      </c>
      <c r="AG954" s="85">
        <v>4.3079155468500003E-9</v>
      </c>
      <c r="AH954" s="86">
        <v>7.9314999999999997E-2</v>
      </c>
      <c r="AI954" s="88">
        <v>2.9616999253100001E-2</v>
      </c>
      <c r="AJ954" s="150">
        <v>1</v>
      </c>
      <c r="AK954" s="151">
        <v>0</v>
      </c>
    </row>
    <row r="955" spans="1:37" x14ac:dyDescent="0.2">
      <c r="A955" s="149" t="s">
        <v>2178</v>
      </c>
      <c r="B955" s="66" t="s">
        <v>2179</v>
      </c>
      <c r="C955" s="67">
        <v>54</v>
      </c>
      <c r="D955" s="84" t="s">
        <v>342</v>
      </c>
      <c r="E955" s="85">
        <v>8.7923956162638497E-2</v>
      </c>
      <c r="F955" s="91">
        <v>8.7923956162638497E-2</v>
      </c>
      <c r="G955" s="86">
        <v>4.7769708466315397E-2</v>
      </c>
      <c r="H955" s="86">
        <v>4.7769708466315397E-2</v>
      </c>
      <c r="I955" s="86">
        <v>2.37</v>
      </c>
      <c r="J955" s="86">
        <v>1.76</v>
      </c>
      <c r="K955" s="87">
        <v>0</v>
      </c>
      <c r="L955" s="85">
        <v>75.549999839899996</v>
      </c>
      <c r="M955" s="86">
        <v>0</v>
      </c>
      <c r="N955" s="86"/>
      <c r="O955" s="86">
        <v>1.1380318876534901E-3</v>
      </c>
      <c r="P955" s="86">
        <v>0.96</v>
      </c>
      <c r="Q955" s="88">
        <v>0.76149999999999995</v>
      </c>
      <c r="R955" s="85">
        <v>0</v>
      </c>
      <c r="S955" s="86">
        <v>15.4</v>
      </c>
      <c r="T955" s="86">
        <v>1.47</v>
      </c>
      <c r="U955" s="88">
        <v>14.780917039939601</v>
      </c>
      <c r="V955" s="89">
        <v>2.99</v>
      </c>
      <c r="W955" s="85">
        <v>15.7438721514278</v>
      </c>
      <c r="X955" s="88">
        <v>30.166666666699999</v>
      </c>
      <c r="Y955" s="85"/>
      <c r="Z955" s="88"/>
      <c r="AA955" s="85">
        <v>0</v>
      </c>
      <c r="AB955" s="91">
        <v>0</v>
      </c>
      <c r="AC955" s="86">
        <v>0</v>
      </c>
      <c r="AD955" s="86">
        <v>0</v>
      </c>
      <c r="AE955" s="86">
        <v>0</v>
      </c>
      <c r="AF955" s="88">
        <v>0</v>
      </c>
      <c r="AG955" s="85">
        <v>7.6728999263500006E-2</v>
      </c>
      <c r="AH955" s="86">
        <v>1.7675E-2</v>
      </c>
      <c r="AI955" s="88">
        <v>4.2329641363699997E-11</v>
      </c>
      <c r="AJ955" s="150">
        <v>1</v>
      </c>
      <c r="AK955" s="151">
        <v>0</v>
      </c>
    </row>
    <row r="956" spans="1:37" x14ac:dyDescent="0.2">
      <c r="A956" s="149" t="s">
        <v>2180</v>
      </c>
      <c r="B956" s="66" t="s">
        <v>2181</v>
      </c>
      <c r="C956" s="67">
        <v>54</v>
      </c>
      <c r="D956" s="84" t="s">
        <v>342</v>
      </c>
      <c r="E956" s="85">
        <v>0.48199239082230499</v>
      </c>
      <c r="F956" s="91">
        <v>0.48199239082230499</v>
      </c>
      <c r="G956" s="86">
        <v>0.249749083864342</v>
      </c>
      <c r="H956" s="86">
        <v>0.249749083864342</v>
      </c>
      <c r="I956" s="86">
        <v>2.62</v>
      </c>
      <c r="J956" s="86">
        <v>5.91</v>
      </c>
      <c r="K956" s="87">
        <v>1.2999999999999999E-2</v>
      </c>
      <c r="L956" s="85">
        <v>57.999998597699999</v>
      </c>
      <c r="M956" s="86">
        <v>8.5470433068903593E-3</v>
      </c>
      <c r="N956" s="86"/>
      <c r="O956" s="86">
        <v>9.4487044372569703E-2</v>
      </c>
      <c r="P956" s="86">
        <v>1.2130000000000001</v>
      </c>
      <c r="Q956" s="88">
        <v>0.60950000000000004</v>
      </c>
      <c r="R956" s="85">
        <v>2.0550760378134001E-2</v>
      </c>
      <c r="S956" s="86">
        <v>16</v>
      </c>
      <c r="T956" s="86">
        <v>1.23</v>
      </c>
      <c r="U956" s="88">
        <v>13.543636066568601</v>
      </c>
      <c r="V956" s="89">
        <v>2.98</v>
      </c>
      <c r="W956" s="85">
        <v>15.971752839744999</v>
      </c>
      <c r="X956" s="88">
        <v>24.333333333300001</v>
      </c>
      <c r="Y956" s="85">
        <v>-100</v>
      </c>
      <c r="Z956" s="88"/>
      <c r="AA956" s="85">
        <v>0</v>
      </c>
      <c r="AB956" s="91">
        <v>0</v>
      </c>
      <c r="AC956" s="86">
        <v>0</v>
      </c>
      <c r="AD956" s="86">
        <v>0</v>
      </c>
      <c r="AE956" s="86">
        <v>0</v>
      </c>
      <c r="AF956" s="88">
        <v>2.5999998136899999E-3</v>
      </c>
      <c r="AG956" s="85">
        <v>0.30485200030999998</v>
      </c>
      <c r="AH956" s="86">
        <v>3.5566E-2</v>
      </c>
      <c r="AI956" s="88">
        <v>4.4179000045E-2</v>
      </c>
      <c r="AJ956" s="150">
        <v>1</v>
      </c>
      <c r="AK956" s="151">
        <v>0</v>
      </c>
    </row>
    <row r="957" spans="1:37" x14ac:dyDescent="0.2">
      <c r="A957" s="149" t="s">
        <v>2182</v>
      </c>
      <c r="B957" s="66" t="s">
        <v>2183</v>
      </c>
      <c r="C957" s="67">
        <v>54</v>
      </c>
      <c r="D957" s="84" t="s">
        <v>342</v>
      </c>
      <c r="E957" s="85">
        <v>0.26965068378846002</v>
      </c>
      <c r="F957" s="91">
        <v>3.5133639581558401E-3</v>
      </c>
      <c r="G957" s="86">
        <v>9.9252531817902306E-2</v>
      </c>
      <c r="H957" s="86">
        <v>3.5133639581558401E-3</v>
      </c>
      <c r="I957" s="86">
        <v>1.57</v>
      </c>
      <c r="J957" s="86">
        <v>1.71</v>
      </c>
      <c r="K957" s="87">
        <v>0</v>
      </c>
      <c r="L957" s="85">
        <v>80.060000065300002</v>
      </c>
      <c r="M957" s="86">
        <v>0</v>
      </c>
      <c r="N957" s="86"/>
      <c r="O957" s="86">
        <v>4.2147854674197101E-3</v>
      </c>
      <c r="P957" s="86">
        <v>1.006</v>
      </c>
      <c r="Q957" s="88">
        <v>0.82950000000000002</v>
      </c>
      <c r="R957" s="85">
        <v>0</v>
      </c>
      <c r="S957" s="86">
        <v>12.5</v>
      </c>
      <c r="T957" s="86">
        <v>1.39</v>
      </c>
      <c r="U957" s="88">
        <v>12.672703797068101</v>
      </c>
      <c r="V957" s="89">
        <v>3.05</v>
      </c>
      <c r="W957" s="85">
        <v>20.697407515037</v>
      </c>
      <c r="X957" s="88">
        <v>29.5333333333</v>
      </c>
      <c r="Y957" s="85">
        <v>-100</v>
      </c>
      <c r="Z957" s="88"/>
      <c r="AA957" s="85">
        <v>0</v>
      </c>
      <c r="AB957" s="91">
        <v>0</v>
      </c>
      <c r="AC957" s="86">
        <v>0</v>
      </c>
      <c r="AD957" s="86">
        <v>0</v>
      </c>
      <c r="AE957" s="86">
        <v>0</v>
      </c>
      <c r="AF957" s="88">
        <v>0</v>
      </c>
      <c r="AG957" s="85">
        <v>0</v>
      </c>
      <c r="AH957" s="86">
        <v>1.3576E-2</v>
      </c>
      <c r="AI957" s="88">
        <v>4.4334000006800003E-2</v>
      </c>
      <c r="AJ957" s="150">
        <v>1</v>
      </c>
      <c r="AK957" s="151">
        <v>0</v>
      </c>
    </row>
    <row r="958" spans="1:37" x14ac:dyDescent="0.2">
      <c r="A958" s="149" t="s">
        <v>2184</v>
      </c>
      <c r="B958" s="66" t="s">
        <v>2185</v>
      </c>
      <c r="C958" s="67">
        <v>54</v>
      </c>
      <c r="D958" s="84" t="s">
        <v>342</v>
      </c>
      <c r="E958" s="85">
        <v>0.19392190661770201</v>
      </c>
      <c r="F958" s="91">
        <v>0.18080641534887201</v>
      </c>
      <c r="G958" s="86">
        <v>0.156449074421045</v>
      </c>
      <c r="H958" s="86">
        <v>0.14333358315221501</v>
      </c>
      <c r="I958" s="86">
        <v>4.72</v>
      </c>
      <c r="J958" s="86">
        <v>20.86</v>
      </c>
      <c r="K958" s="87">
        <v>1.04E-2</v>
      </c>
      <c r="L958" s="85">
        <v>61.969998110900001</v>
      </c>
      <c r="M958" s="86">
        <v>0</v>
      </c>
      <c r="N958" s="86"/>
      <c r="O958" s="86">
        <v>1.6663580818367E-2</v>
      </c>
      <c r="P958" s="86">
        <v>2.2170000000000001</v>
      </c>
      <c r="Q958" s="88">
        <v>0.82230000000000003</v>
      </c>
      <c r="R958" s="85">
        <v>0</v>
      </c>
      <c r="S958" s="86">
        <v>14</v>
      </c>
      <c r="T958" s="86">
        <v>1.35</v>
      </c>
      <c r="U958" s="88">
        <v>15.465037847560501</v>
      </c>
      <c r="V958" s="89">
        <v>3.02</v>
      </c>
      <c r="W958" s="85">
        <v>20.412905409468099</v>
      </c>
      <c r="X958" s="88">
        <v>36.5</v>
      </c>
      <c r="Y958" s="85">
        <v>-11.959999999999994</v>
      </c>
      <c r="Z958" s="88"/>
      <c r="AA958" s="85">
        <v>0</v>
      </c>
      <c r="AB958" s="91">
        <v>0</v>
      </c>
      <c r="AC958" s="86">
        <v>0</v>
      </c>
      <c r="AD958" s="86">
        <v>0</v>
      </c>
      <c r="AE958" s="86">
        <v>0</v>
      </c>
      <c r="AF958" s="88">
        <v>0</v>
      </c>
      <c r="AG958" s="85">
        <v>0.25552799611100002</v>
      </c>
      <c r="AH958" s="86">
        <v>0.15588399999999999</v>
      </c>
      <c r="AI958" s="88">
        <v>2.9799999536300002E-3</v>
      </c>
      <c r="AJ958" s="150">
        <v>1</v>
      </c>
      <c r="AK958" s="151">
        <v>0</v>
      </c>
    </row>
    <row r="959" spans="1:37" x14ac:dyDescent="0.2">
      <c r="A959" s="149" t="s">
        <v>2186</v>
      </c>
      <c r="B959" s="66" t="s">
        <v>2187</v>
      </c>
      <c r="C959" s="67">
        <v>54</v>
      </c>
      <c r="D959" s="84" t="s">
        <v>342</v>
      </c>
      <c r="E959" s="85">
        <v>2.7467710829291101</v>
      </c>
      <c r="F959" s="91">
        <v>2.7380047922389101</v>
      </c>
      <c r="G959" s="86">
        <v>1.5194903863012099</v>
      </c>
      <c r="H959" s="86">
        <v>1.51072409561101</v>
      </c>
      <c r="I959" s="86">
        <v>1.49</v>
      </c>
      <c r="J959" s="86">
        <v>1.44</v>
      </c>
      <c r="K959" s="87">
        <v>0</v>
      </c>
      <c r="L959" s="85">
        <v>40.780000018199999</v>
      </c>
      <c r="M959" s="86">
        <v>0</v>
      </c>
      <c r="N959" s="86">
        <v>42.457487657707098</v>
      </c>
      <c r="O959" s="86">
        <v>0.58044025846019098</v>
      </c>
      <c r="P959" s="86">
        <v>0.78400000000000003</v>
      </c>
      <c r="Q959" s="88">
        <v>0.53569999999999995</v>
      </c>
      <c r="R959" s="85">
        <v>0</v>
      </c>
      <c r="S959" s="86">
        <v>12</v>
      </c>
      <c r="T959" s="86">
        <v>0.99</v>
      </c>
      <c r="U959" s="88">
        <v>10.487405762375101</v>
      </c>
      <c r="V959" s="89">
        <v>3.12</v>
      </c>
      <c r="W959" s="85">
        <v>31.120093231655801</v>
      </c>
      <c r="X959" s="88">
        <v>31.3</v>
      </c>
      <c r="Y959" s="85">
        <v>100</v>
      </c>
      <c r="Z959" s="88"/>
      <c r="AA959" s="85">
        <v>0</v>
      </c>
      <c r="AB959" s="91">
        <v>0</v>
      </c>
      <c r="AC959" s="86">
        <v>0</v>
      </c>
      <c r="AD959" s="86">
        <v>0</v>
      </c>
      <c r="AE959" s="86">
        <v>0</v>
      </c>
      <c r="AF959" s="88">
        <v>0</v>
      </c>
      <c r="AG959" s="85">
        <v>0</v>
      </c>
      <c r="AH959" s="86">
        <v>7.0190000000000001E-3</v>
      </c>
      <c r="AI959" s="88">
        <v>0</v>
      </c>
      <c r="AJ959" s="150">
        <v>1</v>
      </c>
      <c r="AK959" s="151">
        <v>0</v>
      </c>
    </row>
    <row r="960" spans="1:37" x14ac:dyDescent="0.2">
      <c r="A960" s="149" t="s">
        <v>2188</v>
      </c>
      <c r="B960" s="66" t="s">
        <v>2189</v>
      </c>
      <c r="C960" s="67">
        <v>54</v>
      </c>
      <c r="D960" s="84" t="s">
        <v>342</v>
      </c>
      <c r="E960" s="85">
        <v>0.93038481749812596</v>
      </c>
      <c r="F960" s="91">
        <v>0.91057106675511101</v>
      </c>
      <c r="G960" s="86">
        <v>0.891618783435704</v>
      </c>
      <c r="H960" s="86">
        <v>0.87697383723434497</v>
      </c>
      <c r="I960" s="86">
        <v>28.3</v>
      </c>
      <c r="J960" s="86">
        <v>8.2100000000000009</v>
      </c>
      <c r="K960" s="87">
        <v>6.7000000000000004E-2</v>
      </c>
      <c r="L960" s="85">
        <v>43.310000010899998</v>
      </c>
      <c r="M960" s="86">
        <v>0</v>
      </c>
      <c r="N960" s="86"/>
      <c r="O960" s="86">
        <v>0.68983957219251302</v>
      </c>
      <c r="P960" s="86">
        <v>1.466</v>
      </c>
      <c r="Q960" s="88">
        <v>1.0049999999999999</v>
      </c>
      <c r="R960" s="85">
        <v>0</v>
      </c>
      <c r="S960" s="86">
        <v>12.6</v>
      </c>
      <c r="T960" s="86">
        <v>1.79</v>
      </c>
      <c r="U960" s="88">
        <v>10.389297128729099</v>
      </c>
      <c r="V960" s="89">
        <v>2.96</v>
      </c>
      <c r="W960" s="85">
        <v>40.091509309056903</v>
      </c>
      <c r="X960" s="88">
        <v>40</v>
      </c>
      <c r="Y960" s="85">
        <v>100</v>
      </c>
      <c r="Z960" s="88"/>
      <c r="AA960" s="85">
        <v>0</v>
      </c>
      <c r="AB960" s="91">
        <v>0</v>
      </c>
      <c r="AC960" s="86">
        <v>0</v>
      </c>
      <c r="AD960" s="86">
        <v>0</v>
      </c>
      <c r="AE960" s="86">
        <v>0</v>
      </c>
      <c r="AF960" s="88">
        <v>0</v>
      </c>
      <c r="AG960" s="85">
        <v>6.2956900138799999E-10</v>
      </c>
      <c r="AH960" s="86">
        <v>6.7436999999999997E-2</v>
      </c>
      <c r="AI960" s="88">
        <v>2.9799999014300002E-3</v>
      </c>
      <c r="AJ960" s="150">
        <v>1</v>
      </c>
      <c r="AK960" s="151">
        <v>0</v>
      </c>
    </row>
    <row r="961" spans="1:37" x14ac:dyDescent="0.2">
      <c r="A961" s="149" t="s">
        <v>1821</v>
      </c>
      <c r="B961" s="66" t="s">
        <v>2190</v>
      </c>
      <c r="C961" s="67">
        <v>54</v>
      </c>
      <c r="D961" s="84" t="s">
        <v>342</v>
      </c>
      <c r="E961" s="85">
        <v>0.113019625387033</v>
      </c>
      <c r="F961" s="91">
        <v>0.113019625387033</v>
      </c>
      <c r="G961" s="86">
        <v>8.8296582333619797E-2</v>
      </c>
      <c r="H961" s="86">
        <v>8.8296582333619797E-2</v>
      </c>
      <c r="I961" s="86">
        <v>3.83</v>
      </c>
      <c r="J961" s="86">
        <v>4.93</v>
      </c>
      <c r="K961" s="87">
        <v>0</v>
      </c>
      <c r="L961" s="85">
        <v>42.4099999074</v>
      </c>
      <c r="M961" s="86">
        <v>0</v>
      </c>
      <c r="N961" s="86"/>
      <c r="O961" s="86">
        <v>2.6622650551088901E-2</v>
      </c>
      <c r="P961" s="86">
        <v>1.1890000000000001</v>
      </c>
      <c r="Q961" s="88">
        <v>0.70640000000000003</v>
      </c>
      <c r="R961" s="85">
        <v>0</v>
      </c>
      <c r="S961" s="86">
        <v>13.7</v>
      </c>
      <c r="T961" s="86">
        <v>1.28</v>
      </c>
      <c r="U961" s="88">
        <v>13.4928950683416</v>
      </c>
      <c r="V961" s="89">
        <v>2.99</v>
      </c>
      <c r="W961" s="85">
        <v>19.304484387444202</v>
      </c>
      <c r="X961" s="88">
        <v>19.3</v>
      </c>
      <c r="Y961" s="85">
        <v>100</v>
      </c>
      <c r="Z961" s="88">
        <v>100</v>
      </c>
      <c r="AA961" s="85">
        <v>0</v>
      </c>
      <c r="AB961" s="91">
        <v>0</v>
      </c>
      <c r="AC961" s="86">
        <v>0</v>
      </c>
      <c r="AD961" s="86">
        <v>0</v>
      </c>
      <c r="AE961" s="86">
        <v>0</v>
      </c>
      <c r="AF961" s="88">
        <v>0</v>
      </c>
      <c r="AG961" s="85">
        <v>0</v>
      </c>
      <c r="AH961" s="86">
        <v>2.9304E-2</v>
      </c>
      <c r="AI961" s="88">
        <v>0</v>
      </c>
      <c r="AJ961" s="150">
        <v>1</v>
      </c>
      <c r="AK961" s="151">
        <v>0</v>
      </c>
    </row>
    <row r="962" spans="1:37" x14ac:dyDescent="0.2">
      <c r="A962" s="149" t="s">
        <v>2191</v>
      </c>
      <c r="B962" s="66" t="s">
        <v>2192</v>
      </c>
      <c r="C962" s="67">
        <v>54</v>
      </c>
      <c r="D962" s="84" t="s">
        <v>342</v>
      </c>
      <c r="E962" s="85">
        <v>4.2734271622759499</v>
      </c>
      <c r="F962" s="91">
        <v>4.2734271622759499</v>
      </c>
      <c r="G962" s="86">
        <v>3.2719836400818001</v>
      </c>
      <c r="H962" s="86">
        <v>3.2719836400818001</v>
      </c>
      <c r="I962" s="86">
        <v>3.32</v>
      </c>
      <c r="J962" s="86">
        <v>3.1</v>
      </c>
      <c r="K962" s="87">
        <v>0.1002</v>
      </c>
      <c r="L962" s="85">
        <v>40.059999995799998</v>
      </c>
      <c r="M962" s="86">
        <v>0</v>
      </c>
      <c r="N962" s="86"/>
      <c r="O962" s="86">
        <v>0.57712919449253897</v>
      </c>
      <c r="P962" s="86">
        <v>0.873</v>
      </c>
      <c r="Q962" s="88">
        <v>0.65159999999999996</v>
      </c>
      <c r="R962" s="85">
        <v>0</v>
      </c>
      <c r="S962" s="86">
        <v>11.7</v>
      </c>
      <c r="T962" s="86">
        <v>1.18</v>
      </c>
      <c r="U962" s="88">
        <v>9.8565499819559701</v>
      </c>
      <c r="V962" s="89">
        <v>3.11</v>
      </c>
      <c r="W962" s="85">
        <v>27.797178820156901</v>
      </c>
      <c r="X962" s="88">
        <v>46.1</v>
      </c>
      <c r="Y962" s="85">
        <v>100</v>
      </c>
      <c r="Z962" s="88"/>
      <c r="AA962" s="85">
        <v>0</v>
      </c>
      <c r="AB962" s="91">
        <v>0</v>
      </c>
      <c r="AC962" s="86">
        <v>0</v>
      </c>
      <c r="AD962" s="86">
        <v>0</v>
      </c>
      <c r="AE962" s="86">
        <v>0</v>
      </c>
      <c r="AF962" s="88">
        <v>0</v>
      </c>
      <c r="AG962" s="85">
        <v>0.10904399970799999</v>
      </c>
      <c r="AH962" s="86">
        <v>1.4751999999999999E-2</v>
      </c>
      <c r="AI962" s="88">
        <v>0</v>
      </c>
      <c r="AJ962" s="150">
        <v>1</v>
      </c>
      <c r="AK962" s="151">
        <v>0</v>
      </c>
    </row>
    <row r="963" spans="1:37" x14ac:dyDescent="0.2">
      <c r="A963" s="149" t="s">
        <v>2193</v>
      </c>
      <c r="B963" s="66" t="s">
        <v>2194</v>
      </c>
      <c r="C963" s="67">
        <v>54</v>
      </c>
      <c r="D963" s="84" t="s">
        <v>342</v>
      </c>
      <c r="E963" s="85">
        <v>1.75902273704444</v>
      </c>
      <c r="F963" s="91">
        <v>1.7286729558157801</v>
      </c>
      <c r="G963" s="86">
        <v>1.5769240496724799</v>
      </c>
      <c r="H963" s="86">
        <v>1.56048458484028</v>
      </c>
      <c r="I963" s="86">
        <v>21.51</v>
      </c>
      <c r="J963" s="86">
        <v>53.7</v>
      </c>
      <c r="K963" s="87">
        <v>0.15459999999999999</v>
      </c>
      <c r="L963" s="85">
        <v>41.410000033999999</v>
      </c>
      <c r="M963" s="86">
        <v>0</v>
      </c>
      <c r="N963" s="86"/>
      <c r="O963" s="86">
        <v>1.17568021498153</v>
      </c>
      <c r="P963" s="86">
        <v>2.7759999999999998</v>
      </c>
      <c r="Q963" s="88">
        <v>0.70250000000000001</v>
      </c>
      <c r="R963" s="85">
        <v>0</v>
      </c>
      <c r="S963" s="86">
        <v>9.4</v>
      </c>
      <c r="T963" s="86">
        <v>1.86</v>
      </c>
      <c r="U963" s="88">
        <v>9.1378132982624702</v>
      </c>
      <c r="V963" s="89">
        <v>3.02</v>
      </c>
      <c r="W963" s="85">
        <v>28.823600521294299</v>
      </c>
      <c r="X963" s="88">
        <v>44.3</v>
      </c>
      <c r="Y963" s="85">
        <v>100</v>
      </c>
      <c r="Z963" s="88"/>
      <c r="AA963" s="85">
        <v>0</v>
      </c>
      <c r="AB963" s="91">
        <v>0</v>
      </c>
      <c r="AC963" s="86">
        <v>0</v>
      </c>
      <c r="AD963" s="86">
        <v>0</v>
      </c>
      <c r="AE963" s="86">
        <v>0</v>
      </c>
      <c r="AF963" s="88">
        <v>0</v>
      </c>
      <c r="AG963" s="85">
        <v>0.174707000246</v>
      </c>
      <c r="AH963" s="86">
        <v>0.29871199999999998</v>
      </c>
      <c r="AI963" s="88">
        <v>9.6850000136099994E-3</v>
      </c>
      <c r="AJ963" s="150">
        <v>1</v>
      </c>
      <c r="AK963" s="151">
        <v>0</v>
      </c>
    </row>
    <row r="964" spans="1:37" x14ac:dyDescent="0.2">
      <c r="A964" s="149" t="s">
        <v>2195</v>
      </c>
      <c r="B964" s="66" t="s">
        <v>2196</v>
      </c>
      <c r="C964" s="67">
        <v>54</v>
      </c>
      <c r="D964" s="84" t="s">
        <v>342</v>
      </c>
      <c r="E964" s="85">
        <v>2.1769847922404502</v>
      </c>
      <c r="F964" s="91">
        <v>2.0971540334490899</v>
      </c>
      <c r="G964" s="86">
        <v>2.1290863369656301</v>
      </c>
      <c r="H964" s="86">
        <v>2.0763980361633299</v>
      </c>
      <c r="I964" s="86">
        <v>6.11</v>
      </c>
      <c r="J964" s="86">
        <v>15.35</v>
      </c>
      <c r="K964" s="87">
        <v>0.1153</v>
      </c>
      <c r="L964" s="85">
        <v>47.320000481599997</v>
      </c>
      <c r="M964" s="86">
        <v>0</v>
      </c>
      <c r="N964" s="86"/>
      <c r="O964" s="86">
        <v>3.0228895070210098</v>
      </c>
      <c r="P964" s="86">
        <v>1.847</v>
      </c>
      <c r="Q964" s="88">
        <v>0.67410000000000003</v>
      </c>
      <c r="R964" s="85">
        <v>0</v>
      </c>
      <c r="S964" s="86">
        <v>12.2</v>
      </c>
      <c r="T964" s="86">
        <v>1.19</v>
      </c>
      <c r="U964" s="88">
        <v>14.140422304714001</v>
      </c>
      <c r="V964" s="89">
        <v>2.98</v>
      </c>
      <c r="W964" s="85">
        <v>42.647902090318901</v>
      </c>
      <c r="X964" s="88">
        <v>55.433333333299998</v>
      </c>
      <c r="Y964" s="85">
        <v>99.9</v>
      </c>
      <c r="Z964" s="88"/>
      <c r="AA964" s="85">
        <v>0</v>
      </c>
      <c r="AB964" s="91">
        <v>0</v>
      </c>
      <c r="AC964" s="86">
        <v>0</v>
      </c>
      <c r="AD964" s="86">
        <v>0</v>
      </c>
      <c r="AE964" s="86">
        <v>0</v>
      </c>
      <c r="AF964" s="88">
        <v>0</v>
      </c>
      <c r="AG964" s="85">
        <v>0.18064799912000001</v>
      </c>
      <c r="AH964" s="86">
        <v>0.133413</v>
      </c>
      <c r="AI964" s="88">
        <v>7.4499999741400001E-3</v>
      </c>
      <c r="AJ964" s="150">
        <v>1</v>
      </c>
      <c r="AK964" s="151">
        <v>0</v>
      </c>
    </row>
    <row r="965" spans="1:37" x14ac:dyDescent="0.2">
      <c r="A965" s="149" t="s">
        <v>1355</v>
      </c>
      <c r="B965" s="66" t="s">
        <v>2197</v>
      </c>
      <c r="C965" s="67">
        <v>54</v>
      </c>
      <c r="D965" s="84" t="s">
        <v>342</v>
      </c>
      <c r="E965" s="85">
        <v>0.72928959169223495</v>
      </c>
      <c r="F965" s="91">
        <v>0.72142239005585695</v>
      </c>
      <c r="G965" s="86">
        <v>0.67343246007395197</v>
      </c>
      <c r="H965" s="86">
        <v>0.66713869876484899</v>
      </c>
      <c r="I965" s="86">
        <v>3.52</v>
      </c>
      <c r="J965" s="86">
        <v>5.7</v>
      </c>
      <c r="K965" s="87">
        <v>1.7500000000000002E-2</v>
      </c>
      <c r="L965" s="85">
        <v>50.920000093200002</v>
      </c>
      <c r="M965" s="86">
        <v>0</v>
      </c>
      <c r="N965" s="86"/>
      <c r="O965" s="86">
        <v>0.168466191898308</v>
      </c>
      <c r="P965" s="86">
        <v>1.4570000000000001</v>
      </c>
      <c r="Q965" s="88">
        <v>0.69930000000000003</v>
      </c>
      <c r="R965" s="85">
        <v>0</v>
      </c>
      <c r="S965" s="86">
        <v>12.7</v>
      </c>
      <c r="T965" s="86">
        <v>1.25</v>
      </c>
      <c r="U965" s="88">
        <v>15.035795767445499</v>
      </c>
      <c r="V965" s="89">
        <v>3.05</v>
      </c>
      <c r="W965" s="85">
        <v>15.771126167482301</v>
      </c>
      <c r="X965" s="88">
        <v>34.5333333333</v>
      </c>
      <c r="Y965" s="85">
        <v>100</v>
      </c>
      <c r="Z965" s="88"/>
      <c r="AA965" s="85">
        <v>0</v>
      </c>
      <c r="AB965" s="91">
        <v>0</v>
      </c>
      <c r="AC965" s="86">
        <v>0</v>
      </c>
      <c r="AD965" s="86">
        <v>0</v>
      </c>
      <c r="AE965" s="86">
        <v>0</v>
      </c>
      <c r="AF965" s="88">
        <v>0</v>
      </c>
      <c r="AG965" s="85">
        <v>1.19339988703E-2</v>
      </c>
      <c r="AH965" s="86">
        <v>5.0858E-2</v>
      </c>
      <c r="AI965" s="88">
        <v>1.48999985896E-3</v>
      </c>
      <c r="AJ965" s="150">
        <v>1</v>
      </c>
      <c r="AK965" s="151">
        <v>0</v>
      </c>
    </row>
    <row r="966" spans="1:37" x14ac:dyDescent="0.2">
      <c r="A966" s="149" t="s">
        <v>2198</v>
      </c>
      <c r="B966" s="66" t="s">
        <v>2199</v>
      </c>
      <c r="C966" s="67">
        <v>54</v>
      </c>
      <c r="D966" s="84" t="s">
        <v>342</v>
      </c>
      <c r="E966" s="85">
        <v>0.27830266184686198</v>
      </c>
      <c r="F966" s="91">
        <v>0.27830266184686198</v>
      </c>
      <c r="G966" s="86">
        <v>0.198200788695366</v>
      </c>
      <c r="H966" s="86">
        <v>0.198200788695366</v>
      </c>
      <c r="I966" s="86">
        <v>2.94</v>
      </c>
      <c r="J966" s="86">
        <v>2.48</v>
      </c>
      <c r="K966" s="87">
        <v>0</v>
      </c>
      <c r="L966" s="85">
        <v>52.239999152899998</v>
      </c>
      <c r="M966" s="86">
        <v>0</v>
      </c>
      <c r="N966" s="86"/>
      <c r="O966" s="86">
        <v>0.17121744615661899</v>
      </c>
      <c r="P966" s="86">
        <v>0.98199999999999998</v>
      </c>
      <c r="Q966" s="88">
        <v>0.57050000000000001</v>
      </c>
      <c r="R966" s="85">
        <v>0</v>
      </c>
      <c r="S966" s="86">
        <v>12.9</v>
      </c>
      <c r="T966" s="86">
        <v>1.35</v>
      </c>
      <c r="U966" s="88">
        <v>11.027357870522501</v>
      </c>
      <c r="V966" s="89">
        <v>3.04</v>
      </c>
      <c r="W966" s="85">
        <v>14.6111181833465</v>
      </c>
      <c r="X966" s="88">
        <v>20</v>
      </c>
      <c r="Y966" s="85">
        <v>100</v>
      </c>
      <c r="Z966" s="88"/>
      <c r="AA966" s="85">
        <v>0</v>
      </c>
      <c r="AB966" s="91">
        <v>0</v>
      </c>
      <c r="AC966" s="86">
        <v>0</v>
      </c>
      <c r="AD966" s="86">
        <v>0</v>
      </c>
      <c r="AE966" s="86">
        <v>0</v>
      </c>
      <c r="AF966" s="88">
        <v>0</v>
      </c>
      <c r="AG966" s="85">
        <v>0.183221992365</v>
      </c>
      <c r="AH966" s="86">
        <v>1.7044E-2</v>
      </c>
      <c r="AI966" s="88">
        <v>4.51218519488E-11</v>
      </c>
      <c r="AJ966" s="150">
        <v>1</v>
      </c>
      <c r="AK966" s="151">
        <v>0</v>
      </c>
    </row>
    <row r="967" spans="1:37" x14ac:dyDescent="0.2">
      <c r="A967" s="149" t="s">
        <v>2200</v>
      </c>
      <c r="B967" s="66" t="s">
        <v>2201</v>
      </c>
      <c r="C967" s="67">
        <v>54</v>
      </c>
      <c r="D967" s="84" t="s">
        <v>342</v>
      </c>
      <c r="E967" s="85">
        <v>1.0105530799815801</v>
      </c>
      <c r="F967" s="91">
        <v>0.99628339592535697</v>
      </c>
      <c r="G967" s="86">
        <v>0.99952650593813497</v>
      </c>
      <c r="H967" s="86">
        <v>0.98590544388446699</v>
      </c>
      <c r="I967" s="86">
        <v>2.29</v>
      </c>
      <c r="J967" s="86">
        <v>2.56</v>
      </c>
      <c r="K967" s="87">
        <v>7.1999999999999998E-3</v>
      </c>
      <c r="L967" s="85">
        <v>52.4299996807</v>
      </c>
      <c r="M967" s="86">
        <v>0</v>
      </c>
      <c r="N967" s="86"/>
      <c r="O967" s="86">
        <v>0.81151362984218101</v>
      </c>
      <c r="P967" s="86">
        <v>1.1200000000000001</v>
      </c>
      <c r="Q967" s="88">
        <v>1.1027</v>
      </c>
      <c r="R967" s="85">
        <v>0</v>
      </c>
      <c r="S967" s="86">
        <v>12.9</v>
      </c>
      <c r="T967" s="86">
        <v>1.21</v>
      </c>
      <c r="U967" s="88">
        <v>21.562789852957401</v>
      </c>
      <c r="V967" s="89">
        <v>3.15</v>
      </c>
      <c r="W967" s="85">
        <v>24.421704454523798</v>
      </c>
      <c r="X967" s="88">
        <v>52.5</v>
      </c>
      <c r="Y967" s="85">
        <v>-5.9599999999999937</v>
      </c>
      <c r="Z967" s="88"/>
      <c r="AA967" s="85">
        <v>0</v>
      </c>
      <c r="AB967" s="91">
        <v>0</v>
      </c>
      <c r="AC967" s="86">
        <v>0</v>
      </c>
      <c r="AD967" s="86">
        <v>0</v>
      </c>
      <c r="AE967" s="86">
        <v>0</v>
      </c>
      <c r="AF967" s="88">
        <v>0</v>
      </c>
      <c r="AG967" s="85">
        <v>1.1209531562E-9</v>
      </c>
      <c r="AH967" s="86">
        <v>2.7147000000000001E-2</v>
      </c>
      <c r="AI967" s="88">
        <v>2.4699001664300001E-10</v>
      </c>
      <c r="AJ967" s="150">
        <v>1</v>
      </c>
      <c r="AK967" s="151">
        <v>0</v>
      </c>
    </row>
    <row r="968" spans="1:37" x14ac:dyDescent="0.2">
      <c r="A968" s="149" t="s">
        <v>1835</v>
      </c>
      <c r="B968" s="66" t="s">
        <v>2202</v>
      </c>
      <c r="C968" s="67">
        <v>54</v>
      </c>
      <c r="D968" s="84" t="s">
        <v>342</v>
      </c>
      <c r="E968" s="85">
        <v>1.7217062044955</v>
      </c>
      <c r="F968" s="91">
        <v>0.33671744958768002</v>
      </c>
      <c r="G968" s="86">
        <v>1.58574859277519</v>
      </c>
      <c r="H968" s="86">
        <v>0.26047953647348798</v>
      </c>
      <c r="I968" s="86">
        <v>5.69</v>
      </c>
      <c r="J968" s="86">
        <v>4.7699999999999996</v>
      </c>
      <c r="K968" s="87">
        <v>0.25409999999999999</v>
      </c>
      <c r="L968" s="85">
        <v>45.239999957199998</v>
      </c>
      <c r="M968" s="86">
        <v>0</v>
      </c>
      <c r="N968" s="86"/>
      <c r="O968" s="86">
        <v>8.7535014005602207E-3</v>
      </c>
      <c r="P968" s="86">
        <v>1.3640000000000001</v>
      </c>
      <c r="Q968" s="88">
        <v>0.25409999999999999</v>
      </c>
      <c r="R968" s="85">
        <v>0</v>
      </c>
      <c r="S968" s="86">
        <v>9.9</v>
      </c>
      <c r="T968" s="86">
        <v>2.34</v>
      </c>
      <c r="U968" s="88">
        <v>5.1956137787321603</v>
      </c>
      <c r="V968" s="89">
        <v>2.95</v>
      </c>
      <c r="W968" s="85">
        <v>22.884129256783702</v>
      </c>
      <c r="X968" s="88">
        <v>32.4</v>
      </c>
      <c r="Y968" s="85"/>
      <c r="Z968" s="88"/>
      <c r="AA968" s="85">
        <v>0</v>
      </c>
      <c r="AB968" s="91">
        <v>0</v>
      </c>
      <c r="AC968" s="86">
        <v>0</v>
      </c>
      <c r="AD968" s="86">
        <v>0</v>
      </c>
      <c r="AE968" s="86">
        <v>0.01</v>
      </c>
      <c r="AF968" s="88">
        <v>0</v>
      </c>
      <c r="AG968" s="85">
        <v>8.6202999694699994E-2</v>
      </c>
      <c r="AH968" s="86">
        <v>2.6224999999999998E-2</v>
      </c>
      <c r="AI968" s="88">
        <v>1.4900000330099999E-3</v>
      </c>
      <c r="AJ968" s="150">
        <v>1</v>
      </c>
      <c r="AK968" s="151">
        <v>0</v>
      </c>
    </row>
    <row r="969" spans="1:37" x14ac:dyDescent="0.2">
      <c r="A969" s="149" t="s">
        <v>2203</v>
      </c>
      <c r="B969" s="66" t="s">
        <v>2204</v>
      </c>
      <c r="C969" s="67">
        <v>54</v>
      </c>
      <c r="D969" s="84" t="s">
        <v>342</v>
      </c>
      <c r="E969" s="85">
        <v>4.0142125967598696</v>
      </c>
      <c r="F969" s="91">
        <v>3.94568757666765</v>
      </c>
      <c r="G969" s="86">
        <v>3.7883338268262801</v>
      </c>
      <c r="H969" s="86">
        <v>3.7324986252696601</v>
      </c>
      <c r="I969" s="86">
        <v>39.159999999999997</v>
      </c>
      <c r="J969" s="86">
        <v>70.17</v>
      </c>
      <c r="K969" s="87">
        <v>3.7600000000000001E-2</v>
      </c>
      <c r="L969" s="85">
        <v>37.920000111100002</v>
      </c>
      <c r="M969" s="86">
        <v>0</v>
      </c>
      <c r="N969" s="86">
        <v>75.301620130989306</v>
      </c>
      <c r="O969" s="86">
        <v>3.2541000622794298</v>
      </c>
      <c r="P969" s="86">
        <v>2.9380000000000002</v>
      </c>
      <c r="Q969" s="88">
        <v>0.95879999999999999</v>
      </c>
      <c r="R969" s="85">
        <v>0</v>
      </c>
      <c r="S969" s="86">
        <v>11.4</v>
      </c>
      <c r="T969" s="86">
        <v>1.89</v>
      </c>
      <c r="U969" s="88">
        <v>11.195803900004201</v>
      </c>
      <c r="V969" s="89">
        <v>3.16</v>
      </c>
      <c r="W969" s="85">
        <v>45.369220126989397</v>
      </c>
      <c r="X969" s="88">
        <v>56.0333333333</v>
      </c>
      <c r="Y969" s="85">
        <v>-100</v>
      </c>
      <c r="Z969" s="88"/>
      <c r="AA969" s="85">
        <v>0.04</v>
      </c>
      <c r="AB969" s="91">
        <v>0.04</v>
      </c>
      <c r="AC969" s="86">
        <v>0.02</v>
      </c>
      <c r="AD969" s="86">
        <v>0.02</v>
      </c>
      <c r="AE969" s="86">
        <v>0</v>
      </c>
      <c r="AF969" s="88">
        <v>0</v>
      </c>
      <c r="AG969" s="85">
        <v>5.5829359534900004E-10</v>
      </c>
      <c r="AH969" s="86">
        <v>0.57477699999999998</v>
      </c>
      <c r="AI969" s="88">
        <v>7.4499999679799997E-3</v>
      </c>
      <c r="AJ969" s="150">
        <v>1</v>
      </c>
      <c r="AK969" s="151">
        <v>0</v>
      </c>
    </row>
    <row r="970" spans="1:37" x14ac:dyDescent="0.2">
      <c r="A970" s="149" t="s">
        <v>2205</v>
      </c>
      <c r="B970" s="66" t="s">
        <v>2206</v>
      </c>
      <c r="C970" s="67">
        <v>54</v>
      </c>
      <c r="D970" s="84" t="s">
        <v>342</v>
      </c>
      <c r="E970" s="85">
        <v>0.11247891020433699</v>
      </c>
      <c r="F970" s="91">
        <v>0.11247891020433699</v>
      </c>
      <c r="G970" s="86">
        <v>8.5698217298542198E-2</v>
      </c>
      <c r="H970" s="86">
        <v>8.5698217298542198E-2</v>
      </c>
      <c r="I970" s="86">
        <v>2.2999999999999998</v>
      </c>
      <c r="J970" s="86">
        <v>12.6</v>
      </c>
      <c r="K970" s="87">
        <v>0.19839999999999999</v>
      </c>
      <c r="L970" s="85">
        <v>37.289999953699997</v>
      </c>
      <c r="M970" s="86">
        <v>0</v>
      </c>
      <c r="N970" s="86"/>
      <c r="O970" s="86">
        <v>2.3058742145615999E-2</v>
      </c>
      <c r="P970" s="86">
        <v>1.3720000000000001</v>
      </c>
      <c r="Q970" s="88">
        <v>0.88280000000000003</v>
      </c>
      <c r="R970" s="85">
        <v>0</v>
      </c>
      <c r="S970" s="86">
        <v>0.4</v>
      </c>
      <c r="T970" s="86">
        <v>1.28</v>
      </c>
      <c r="U970" s="88">
        <v>15.3605127610002</v>
      </c>
      <c r="V970" s="89">
        <v>2.97</v>
      </c>
      <c r="W970" s="85">
        <v>17.422415176597902</v>
      </c>
      <c r="X970" s="88">
        <v>23.633333333300001</v>
      </c>
      <c r="Y970" s="85">
        <v>100</v>
      </c>
      <c r="Z970" s="88"/>
      <c r="AA970" s="85">
        <v>0</v>
      </c>
      <c r="AB970" s="91">
        <v>0</v>
      </c>
      <c r="AC970" s="86">
        <v>0</v>
      </c>
      <c r="AD970" s="86">
        <v>0</v>
      </c>
      <c r="AE970" s="86">
        <v>0.2</v>
      </c>
      <c r="AF970" s="88">
        <v>0</v>
      </c>
      <c r="AG970" s="85">
        <v>0.20105799993500001</v>
      </c>
      <c r="AH970" s="86">
        <v>9.9002000000000007E-2</v>
      </c>
      <c r="AI970" s="88">
        <v>5.4888999982200003E-2</v>
      </c>
      <c r="AJ970" s="150">
        <v>1</v>
      </c>
      <c r="AK970" s="151">
        <v>0</v>
      </c>
    </row>
    <row r="971" spans="1:37" x14ac:dyDescent="0.2">
      <c r="A971" s="149" t="s">
        <v>2207</v>
      </c>
      <c r="B971" s="66" t="s">
        <v>2208</v>
      </c>
      <c r="C971" s="67">
        <v>54</v>
      </c>
      <c r="D971" s="84" t="s">
        <v>342</v>
      </c>
      <c r="E971" s="85">
        <v>2.0929467799594801</v>
      </c>
      <c r="F971" s="91">
        <v>2.08552122118618</v>
      </c>
      <c r="G971" s="86">
        <v>2.0388462803254499</v>
      </c>
      <c r="H971" s="86">
        <v>2.0324815156626199</v>
      </c>
      <c r="I971" s="86">
        <v>8.26</v>
      </c>
      <c r="J971" s="86">
        <v>12.66</v>
      </c>
      <c r="K971" s="87">
        <v>7.0699999999999999E-2</v>
      </c>
      <c r="L971" s="85">
        <v>43.640000042899999</v>
      </c>
      <c r="M971" s="86">
        <v>0</v>
      </c>
      <c r="N971" s="86"/>
      <c r="O971" s="86">
        <v>2.0075853350189599</v>
      </c>
      <c r="P971" s="86">
        <v>3.5179999999999998</v>
      </c>
      <c r="Q971" s="88">
        <v>1.0254000000000001</v>
      </c>
      <c r="R971" s="85">
        <v>0</v>
      </c>
      <c r="S971" s="86">
        <v>6.7</v>
      </c>
      <c r="T971" s="86">
        <v>3.3</v>
      </c>
      <c r="U971" s="88">
        <v>9.6829286403801902</v>
      </c>
      <c r="V971" s="89">
        <v>2.5499999999999998</v>
      </c>
      <c r="W971" s="85">
        <v>33.932918246109402</v>
      </c>
      <c r="X971" s="88">
        <v>45.4666666667</v>
      </c>
      <c r="Y971" s="85">
        <v>100</v>
      </c>
      <c r="Z971" s="88"/>
      <c r="AA971" s="85">
        <v>0</v>
      </c>
      <c r="AB971" s="91">
        <v>0</v>
      </c>
      <c r="AC971" s="86">
        <v>0</v>
      </c>
      <c r="AD971" s="86">
        <v>0</v>
      </c>
      <c r="AE971" s="86">
        <v>0.44</v>
      </c>
      <c r="AF971" s="88">
        <v>0</v>
      </c>
      <c r="AG971" s="85">
        <v>0</v>
      </c>
      <c r="AH971" s="86">
        <v>8.3178000000000002E-2</v>
      </c>
      <c r="AI971" s="88">
        <v>2.7430997543300001E-2</v>
      </c>
      <c r="AJ971" s="150">
        <v>1</v>
      </c>
      <c r="AK971" s="151">
        <v>0</v>
      </c>
    </row>
    <row r="972" spans="1:37" x14ac:dyDescent="0.2">
      <c r="A972" s="149" t="s">
        <v>2209</v>
      </c>
      <c r="B972" s="66" t="s">
        <v>2210</v>
      </c>
      <c r="C972" s="67">
        <v>54</v>
      </c>
      <c r="D972" s="84" t="s">
        <v>342</v>
      </c>
      <c r="E972" s="85">
        <v>0.35557790388621502</v>
      </c>
      <c r="F972" s="91">
        <v>0.35557790388621502</v>
      </c>
      <c r="G972" s="86">
        <v>0.35557790388621502</v>
      </c>
      <c r="H972" s="86">
        <v>0.35557790388621502</v>
      </c>
      <c r="I972" s="86">
        <v>5.46</v>
      </c>
      <c r="J972" s="86">
        <v>4.5</v>
      </c>
      <c r="K972" s="87">
        <v>1.3299999999999999E-2</v>
      </c>
      <c r="L972" s="85">
        <v>50.910000003199997</v>
      </c>
      <c r="M972" s="86">
        <v>0</v>
      </c>
      <c r="N972" s="86"/>
      <c r="O972" s="86">
        <v>0.60763113215977105</v>
      </c>
      <c r="P972" s="86">
        <v>1.1839999999999999</v>
      </c>
      <c r="Q972" s="88">
        <v>0.69169999999999998</v>
      </c>
      <c r="R972" s="85">
        <v>0</v>
      </c>
      <c r="S972" s="86">
        <v>11.9</v>
      </c>
      <c r="T972" s="86">
        <v>1.67</v>
      </c>
      <c r="U972" s="88">
        <v>8.1854751813806494</v>
      </c>
      <c r="V972" s="89">
        <v>2.94</v>
      </c>
      <c r="W972" s="85">
        <v>16.4663661259839</v>
      </c>
      <c r="X972" s="88">
        <v>23.5</v>
      </c>
      <c r="Y972" s="85">
        <v>100</v>
      </c>
      <c r="Z972" s="88"/>
      <c r="AA972" s="85">
        <v>0</v>
      </c>
      <c r="AB972" s="91">
        <v>0</v>
      </c>
      <c r="AC972" s="86">
        <v>0</v>
      </c>
      <c r="AD972" s="86">
        <v>0</v>
      </c>
      <c r="AE972" s="86">
        <v>0.02</v>
      </c>
      <c r="AF972" s="88">
        <v>0</v>
      </c>
      <c r="AG972" s="85">
        <v>0</v>
      </c>
      <c r="AH972" s="86">
        <v>2.6686000000000001E-2</v>
      </c>
      <c r="AI972" s="88">
        <v>7.4499999839700004E-4</v>
      </c>
      <c r="AJ972" s="150">
        <v>1</v>
      </c>
      <c r="AK972" s="151">
        <v>0</v>
      </c>
    </row>
    <row r="973" spans="1:37" x14ac:dyDescent="0.2">
      <c r="A973" s="149" t="s">
        <v>2211</v>
      </c>
      <c r="B973" s="66" t="s">
        <v>2212</v>
      </c>
      <c r="C973" s="67">
        <v>54</v>
      </c>
      <c r="D973" s="84" t="s">
        <v>342</v>
      </c>
      <c r="E973" s="85">
        <v>3.5960975389172098</v>
      </c>
      <c r="F973" s="91">
        <v>3.5960975389172098</v>
      </c>
      <c r="G973" s="86">
        <v>3.4864397390822699</v>
      </c>
      <c r="H973" s="86">
        <v>3.4864397390822699</v>
      </c>
      <c r="I973" s="86">
        <v>6.58</v>
      </c>
      <c r="J973" s="86">
        <v>5.0999999999999996</v>
      </c>
      <c r="K973" s="87">
        <v>0</v>
      </c>
      <c r="L973" s="85">
        <v>54.920000030300002</v>
      </c>
      <c r="M973" s="86">
        <v>0</v>
      </c>
      <c r="N973" s="86">
        <v>55.038195707530001</v>
      </c>
      <c r="O973" s="86">
        <v>2.8413098236775798</v>
      </c>
      <c r="P973" s="86">
        <v>0.95399999999999996</v>
      </c>
      <c r="Q973" s="88">
        <v>0.52759999999999996</v>
      </c>
      <c r="R973" s="85">
        <v>0</v>
      </c>
      <c r="S973" s="86">
        <v>12.3</v>
      </c>
      <c r="T973" s="86">
        <v>1.63</v>
      </c>
      <c r="U973" s="88">
        <v>5.7225544614897599</v>
      </c>
      <c r="V973" s="89">
        <v>3.27</v>
      </c>
      <c r="W973" s="85">
        <v>30.694090307872099</v>
      </c>
      <c r="X973" s="88">
        <v>50.066666666700002</v>
      </c>
      <c r="Y973" s="85">
        <v>96.12</v>
      </c>
      <c r="Z973" s="88"/>
      <c r="AA973" s="85">
        <v>0</v>
      </c>
      <c r="AB973" s="91">
        <v>0</v>
      </c>
      <c r="AC973" s="86">
        <v>0</v>
      </c>
      <c r="AD973" s="86">
        <v>0</v>
      </c>
      <c r="AE973" s="86">
        <v>0</v>
      </c>
      <c r="AF973" s="88">
        <v>0</v>
      </c>
      <c r="AG973" s="85">
        <v>0</v>
      </c>
      <c r="AH973" s="86">
        <v>3.1850000000000003E-2</v>
      </c>
      <c r="AI973" s="88">
        <v>7.4500000125400005E-4</v>
      </c>
      <c r="AJ973" s="150">
        <v>1</v>
      </c>
      <c r="AK973" s="151">
        <v>0</v>
      </c>
    </row>
    <row r="974" spans="1:37" x14ac:dyDescent="0.2">
      <c r="A974" s="149" t="s">
        <v>2213</v>
      </c>
      <c r="B974" s="66" t="s">
        <v>2214</v>
      </c>
      <c r="C974" s="67">
        <v>54</v>
      </c>
      <c r="D974" s="84" t="s">
        <v>342</v>
      </c>
      <c r="E974" s="85">
        <v>8.2064700285442396E-2</v>
      </c>
      <c r="F974" s="91">
        <v>8.2064700285442396E-2</v>
      </c>
      <c r="G974" s="86">
        <v>7.7307326355851594E-2</v>
      </c>
      <c r="H974" s="86">
        <v>7.7307326355851594E-2</v>
      </c>
      <c r="I974" s="86">
        <v>3</v>
      </c>
      <c r="J974" s="86">
        <v>4.67</v>
      </c>
      <c r="K974" s="87">
        <v>0</v>
      </c>
      <c r="L974" s="85">
        <v>49.149999972700002</v>
      </c>
      <c r="M974" s="86">
        <v>0</v>
      </c>
      <c r="N974" s="86"/>
      <c r="O974" s="86">
        <v>0</v>
      </c>
      <c r="P974" s="86">
        <v>1.0960000000000001</v>
      </c>
      <c r="Q974" s="88">
        <v>0.63429999999999997</v>
      </c>
      <c r="R974" s="85">
        <v>0</v>
      </c>
      <c r="S974" s="86">
        <v>12.4</v>
      </c>
      <c r="T974" s="86">
        <v>1.1299999999999999</v>
      </c>
      <c r="U974" s="88">
        <v>11.9100856327307</v>
      </c>
      <c r="V974" s="89">
        <v>3.01</v>
      </c>
      <c r="W974" s="85">
        <v>17.9767135999288</v>
      </c>
      <c r="X974" s="88">
        <v>23.0333333333</v>
      </c>
      <c r="Y974" s="85">
        <v>100</v>
      </c>
      <c r="Z974" s="88"/>
      <c r="AA974" s="85">
        <v>0</v>
      </c>
      <c r="AB974" s="91">
        <v>0</v>
      </c>
      <c r="AC974" s="86">
        <v>0</v>
      </c>
      <c r="AD974" s="86">
        <v>0</v>
      </c>
      <c r="AE974" s="86">
        <v>0</v>
      </c>
      <c r="AF974" s="88">
        <v>0</v>
      </c>
      <c r="AG974" s="85">
        <v>0.105600000082</v>
      </c>
      <c r="AH974" s="86">
        <v>2.8201E-2</v>
      </c>
      <c r="AI974" s="88">
        <v>7.4500000058200005E-4</v>
      </c>
      <c r="AJ974" s="150">
        <v>1</v>
      </c>
      <c r="AK974" s="151">
        <v>0</v>
      </c>
    </row>
    <row r="975" spans="1:37" x14ac:dyDescent="0.2">
      <c r="A975" s="149" t="s">
        <v>2215</v>
      </c>
      <c r="B975" s="66" t="s">
        <v>2216</v>
      </c>
      <c r="C975" s="67">
        <v>54</v>
      </c>
      <c r="D975" s="84" t="s">
        <v>342</v>
      </c>
      <c r="E975" s="85">
        <v>0.64022018787769996</v>
      </c>
      <c r="F975" s="91">
        <v>0.64022018787769996</v>
      </c>
      <c r="G975" s="86">
        <v>0.56123975348531097</v>
      </c>
      <c r="H975" s="86">
        <v>0.56123975348531097</v>
      </c>
      <c r="I975" s="86">
        <v>4.28</v>
      </c>
      <c r="J975" s="86">
        <v>16.29</v>
      </c>
      <c r="K975" s="87">
        <v>1.3299999999999999E-2</v>
      </c>
      <c r="L975" s="85">
        <v>52.750000093099999</v>
      </c>
      <c r="M975" s="86">
        <v>0</v>
      </c>
      <c r="N975" s="86"/>
      <c r="O975" s="86">
        <v>0.21698392346385201</v>
      </c>
      <c r="P975" s="86">
        <v>1.4810000000000001</v>
      </c>
      <c r="Q975" s="88">
        <v>0.65149999999999997</v>
      </c>
      <c r="R975" s="85">
        <v>0</v>
      </c>
      <c r="S975" s="86">
        <v>12.3</v>
      </c>
      <c r="T975" s="86">
        <v>1.65</v>
      </c>
      <c r="U975" s="88">
        <v>10.8741698079339</v>
      </c>
      <c r="V975" s="89">
        <v>2.96</v>
      </c>
      <c r="W975" s="85">
        <v>19.812351560194099</v>
      </c>
      <c r="X975" s="88">
        <v>31.233333333299999</v>
      </c>
      <c r="Y975" s="85">
        <v>100</v>
      </c>
      <c r="Z975" s="88"/>
      <c r="AA975" s="85">
        <v>0</v>
      </c>
      <c r="AB975" s="91">
        <v>0</v>
      </c>
      <c r="AC975" s="86">
        <v>0</v>
      </c>
      <c r="AD975" s="86">
        <v>0</v>
      </c>
      <c r="AE975" s="86">
        <v>0</v>
      </c>
      <c r="AF975" s="88">
        <v>0</v>
      </c>
      <c r="AG975" s="85">
        <v>0</v>
      </c>
      <c r="AH975" s="86">
        <v>9.5752000000000004E-2</v>
      </c>
      <c r="AI975" s="88">
        <v>7.4499999955900001E-4</v>
      </c>
      <c r="AJ975" s="150">
        <v>1</v>
      </c>
      <c r="AK975" s="151">
        <v>0</v>
      </c>
    </row>
    <row r="976" spans="1:37" x14ac:dyDescent="0.2">
      <c r="A976" s="149" t="s">
        <v>2217</v>
      </c>
      <c r="B976" s="66" t="s">
        <v>2218</v>
      </c>
      <c r="C976" s="67">
        <v>54</v>
      </c>
      <c r="D976" s="84" t="s">
        <v>342</v>
      </c>
      <c r="E976" s="85">
        <v>1.22899018421406</v>
      </c>
      <c r="F976" s="91">
        <v>1.2115100174801701</v>
      </c>
      <c r="G976" s="86">
        <v>1.1684819147505701</v>
      </c>
      <c r="H976" s="86">
        <v>1.1510017480166701</v>
      </c>
      <c r="I976" s="86">
        <v>6.18</v>
      </c>
      <c r="J976" s="86">
        <v>4.7300000000000004</v>
      </c>
      <c r="K976" s="87">
        <v>1.49E-2</v>
      </c>
      <c r="L976" s="85">
        <v>55.5900000193</v>
      </c>
      <c r="M976" s="86">
        <v>0</v>
      </c>
      <c r="N976" s="86"/>
      <c r="O976" s="86">
        <v>0.20442930153322</v>
      </c>
      <c r="P976" s="86">
        <v>1.335</v>
      </c>
      <c r="Q976" s="88">
        <v>0.47810000000000002</v>
      </c>
      <c r="R976" s="85">
        <v>0</v>
      </c>
      <c r="S976" s="86">
        <v>12.6</v>
      </c>
      <c r="T976" s="86">
        <v>1.78</v>
      </c>
      <c r="U976" s="88">
        <v>8.2116444803011994</v>
      </c>
      <c r="V976" s="89">
        <v>2.52</v>
      </c>
      <c r="W976" s="85">
        <v>22.882554196412499</v>
      </c>
      <c r="X976" s="88">
        <v>51.5</v>
      </c>
      <c r="Y976" s="85">
        <v>100</v>
      </c>
      <c r="Z976" s="88"/>
      <c r="AA976" s="85">
        <v>0</v>
      </c>
      <c r="AB976" s="91">
        <v>0.02</v>
      </c>
      <c r="AC976" s="86">
        <v>0</v>
      </c>
      <c r="AD976" s="86">
        <v>0.02</v>
      </c>
      <c r="AE976" s="86">
        <v>0</v>
      </c>
      <c r="AF976" s="88">
        <v>0</v>
      </c>
      <c r="AG976" s="85">
        <v>0</v>
      </c>
      <c r="AH976" s="86">
        <v>2.4705000000000001E-2</v>
      </c>
      <c r="AI976" s="88">
        <v>0</v>
      </c>
      <c r="AJ976" s="150">
        <v>1</v>
      </c>
      <c r="AK976" s="151">
        <v>0</v>
      </c>
    </row>
    <row r="977" spans="1:37" x14ac:dyDescent="0.2">
      <c r="A977" s="149" t="s">
        <v>898</v>
      </c>
      <c r="B977" s="66" t="s">
        <v>2219</v>
      </c>
      <c r="C977" s="67">
        <v>54</v>
      </c>
      <c r="D977" s="84" t="s">
        <v>342</v>
      </c>
      <c r="E977" s="85">
        <v>3.4322121628489102</v>
      </c>
      <c r="F977" s="91">
        <v>3.1847013871896701</v>
      </c>
      <c r="G977" s="86">
        <v>2.9757759415761602</v>
      </c>
      <c r="H977" s="86">
        <v>2.7376762220256401</v>
      </c>
      <c r="I977" s="86">
        <v>10.029999999999999</v>
      </c>
      <c r="J977" s="86">
        <v>24.61</v>
      </c>
      <c r="K977" s="87">
        <v>3.1399999999999997E-2</v>
      </c>
      <c r="L977" s="85">
        <v>40.460002184399997</v>
      </c>
      <c r="M977" s="86">
        <v>0</v>
      </c>
      <c r="N977" s="86">
        <v>50.970481196926798</v>
      </c>
      <c r="O977" s="86">
        <v>1.29410162103256</v>
      </c>
      <c r="P977" s="86">
        <v>3.9620000000000002</v>
      </c>
      <c r="Q977" s="88">
        <v>1.2653000000000001</v>
      </c>
      <c r="R977" s="85">
        <v>0</v>
      </c>
      <c r="S977" s="86">
        <v>11.6</v>
      </c>
      <c r="T977" s="86">
        <v>2.17</v>
      </c>
      <c r="U977" s="88">
        <v>15.185680137025001</v>
      </c>
      <c r="V977" s="89">
        <v>2.96</v>
      </c>
      <c r="W977" s="85">
        <v>33.833322206322002</v>
      </c>
      <c r="X977" s="88">
        <v>51.166666666700003</v>
      </c>
      <c r="Y977" s="85">
        <v>54.580000000000013</v>
      </c>
      <c r="Z977" s="88">
        <v>100</v>
      </c>
      <c r="AA977" s="85">
        <v>0</v>
      </c>
      <c r="AB977" s="91">
        <v>0</v>
      </c>
      <c r="AC977" s="86">
        <v>0</v>
      </c>
      <c r="AD977" s="86">
        <v>0</v>
      </c>
      <c r="AE977" s="86">
        <v>0</v>
      </c>
      <c r="AF977" s="88">
        <v>0</v>
      </c>
      <c r="AG977" s="85">
        <v>0.17713804224400001</v>
      </c>
      <c r="AH977" s="86">
        <v>0.17834800000000001</v>
      </c>
      <c r="AI977" s="88">
        <v>5.21500000493E-3</v>
      </c>
      <c r="AJ977" s="150">
        <v>1</v>
      </c>
      <c r="AK977" s="151">
        <v>0</v>
      </c>
    </row>
    <row r="978" spans="1:37" x14ac:dyDescent="0.2">
      <c r="A978" s="149" t="s">
        <v>2220</v>
      </c>
      <c r="B978" s="66" t="s">
        <v>2221</v>
      </c>
      <c r="C978" s="67">
        <v>54</v>
      </c>
      <c r="D978" s="84" t="s">
        <v>342</v>
      </c>
      <c r="E978" s="85">
        <v>2.3278918789290701</v>
      </c>
      <c r="F978" s="91">
        <v>1.9715993764881199</v>
      </c>
      <c r="G978" s="86">
        <v>1.76090717552545</v>
      </c>
      <c r="H978" s="86">
        <v>1.4645677383990801</v>
      </c>
      <c r="I978" s="86">
        <v>2.93</v>
      </c>
      <c r="J978" s="86">
        <v>2.42</v>
      </c>
      <c r="K978" s="87">
        <v>1.9E-2</v>
      </c>
      <c r="L978" s="85">
        <v>52.369999967299997</v>
      </c>
      <c r="M978" s="86">
        <v>0</v>
      </c>
      <c r="N978" s="86"/>
      <c r="O978" s="86">
        <v>0.66703724291272903</v>
      </c>
      <c r="P978" s="86">
        <v>1.778</v>
      </c>
      <c r="Q978" s="88">
        <v>0.87549999999999994</v>
      </c>
      <c r="R978" s="85">
        <v>0</v>
      </c>
      <c r="S978" s="86">
        <v>12.6</v>
      </c>
      <c r="T978" s="86">
        <v>1.25</v>
      </c>
      <c r="U978" s="88">
        <v>17.076345946316302</v>
      </c>
      <c r="V978" s="89">
        <v>2.99</v>
      </c>
      <c r="W978" s="85">
        <v>21.487574026163301</v>
      </c>
      <c r="X978" s="88">
        <v>34.133333333300001</v>
      </c>
      <c r="Y978" s="85"/>
      <c r="Z978" s="88"/>
      <c r="AA978" s="85">
        <v>0</v>
      </c>
      <c r="AB978" s="91">
        <v>0</v>
      </c>
      <c r="AC978" s="86">
        <v>0</v>
      </c>
      <c r="AD978" s="86">
        <v>0</v>
      </c>
      <c r="AE978" s="86">
        <v>0</v>
      </c>
      <c r="AF978" s="88">
        <v>0</v>
      </c>
      <c r="AG978" s="85">
        <v>0.12823195786</v>
      </c>
      <c r="AH978" s="86">
        <v>9.9059999999999999E-3</v>
      </c>
      <c r="AI978" s="88">
        <v>0</v>
      </c>
      <c r="AJ978" s="150">
        <v>1</v>
      </c>
      <c r="AK978" s="151">
        <v>0</v>
      </c>
    </row>
    <row r="979" spans="1:37" x14ac:dyDescent="0.2">
      <c r="A979" s="149" t="s">
        <v>2222</v>
      </c>
      <c r="B979" s="66" t="s">
        <v>2223</v>
      </c>
      <c r="C979" s="67">
        <v>54</v>
      </c>
      <c r="D979" s="84" t="s">
        <v>342</v>
      </c>
      <c r="E979" s="85">
        <v>4.4028251461354397</v>
      </c>
      <c r="F979" s="91">
        <v>3.9150121327852001</v>
      </c>
      <c r="G979" s="86">
        <v>4.0134086038541401</v>
      </c>
      <c r="H979" s="86">
        <v>3.6465065083428501</v>
      </c>
      <c r="I979" s="86">
        <v>29.36</v>
      </c>
      <c r="J979" s="86">
        <v>47.77</v>
      </c>
      <c r="K979" s="87">
        <v>1.8499999999999999E-2</v>
      </c>
      <c r="L979" s="85">
        <v>45.999999770999999</v>
      </c>
      <c r="M979" s="86">
        <v>0</v>
      </c>
      <c r="N979" s="86">
        <v>31.823230720406201</v>
      </c>
      <c r="O979" s="86">
        <v>1.1246383141344101</v>
      </c>
      <c r="P979" s="86">
        <v>3.9060000000000001</v>
      </c>
      <c r="Q979" s="88">
        <v>0.55589999999999995</v>
      </c>
      <c r="R979" s="85">
        <v>0</v>
      </c>
      <c r="S979" s="86">
        <v>11.5</v>
      </c>
      <c r="T979" s="86">
        <v>2.48</v>
      </c>
      <c r="U979" s="88">
        <v>9.1475363358154809</v>
      </c>
      <c r="V979" s="89">
        <v>2.98</v>
      </c>
      <c r="W979" s="85">
        <v>40.1177852214064</v>
      </c>
      <c r="X979" s="88">
        <v>67.7</v>
      </c>
      <c r="Y979" s="85">
        <v>-32.400000000000006</v>
      </c>
      <c r="Z979" s="88"/>
      <c r="AA979" s="85">
        <v>0</v>
      </c>
      <c r="AB979" s="91">
        <v>0</v>
      </c>
      <c r="AC979" s="86">
        <v>0.01</v>
      </c>
      <c r="AD979" s="86">
        <v>0</v>
      </c>
      <c r="AE979" s="86">
        <v>0</v>
      </c>
      <c r="AF979" s="88">
        <v>0</v>
      </c>
      <c r="AG979" s="85">
        <v>0.20287800000699999</v>
      </c>
      <c r="AH979" s="86">
        <v>0.401229</v>
      </c>
      <c r="AI979" s="88">
        <v>1.1920002463900001E-2</v>
      </c>
      <c r="AJ979" s="150">
        <v>1</v>
      </c>
      <c r="AK979" s="151">
        <v>0</v>
      </c>
    </row>
    <row r="980" spans="1:37" x14ac:dyDescent="0.2">
      <c r="A980" s="149" t="s">
        <v>2224</v>
      </c>
      <c r="B980" s="66" t="s">
        <v>2225</v>
      </c>
      <c r="C980" s="67">
        <v>54</v>
      </c>
      <c r="D980" s="84" t="s">
        <v>342</v>
      </c>
      <c r="E980" s="85">
        <v>0.28253438021947103</v>
      </c>
      <c r="F980" s="91">
        <v>0.28253438021947103</v>
      </c>
      <c r="G980" s="86">
        <v>0.25755896539344098</v>
      </c>
      <c r="H980" s="86">
        <v>0.25755896539344098</v>
      </c>
      <c r="I980" s="86">
        <v>2.85</v>
      </c>
      <c r="J980" s="86">
        <v>3.92</v>
      </c>
      <c r="K980" s="87">
        <v>5.1999999999999998E-2</v>
      </c>
      <c r="L980" s="85">
        <v>43.139999882300003</v>
      </c>
      <c r="M980" s="86">
        <v>0</v>
      </c>
      <c r="N980" s="86"/>
      <c r="O980" s="86">
        <v>2.7419797093501501E-2</v>
      </c>
      <c r="P980" s="86">
        <v>1.149</v>
      </c>
      <c r="Q980" s="88">
        <v>1.0927</v>
      </c>
      <c r="R980" s="85">
        <v>0</v>
      </c>
      <c r="S980" s="86">
        <v>7</v>
      </c>
      <c r="T980" s="86">
        <v>1.1299999999999999</v>
      </c>
      <c r="U980" s="88">
        <v>15.430123472207001</v>
      </c>
      <c r="V980" s="89">
        <v>2.95</v>
      </c>
      <c r="W980" s="85">
        <v>15.636763486624799</v>
      </c>
      <c r="X980" s="88">
        <v>18.600000000000001</v>
      </c>
      <c r="Y980" s="85">
        <v>100</v>
      </c>
      <c r="Z980" s="88"/>
      <c r="AA980" s="85">
        <v>0</v>
      </c>
      <c r="AB980" s="91">
        <v>0</v>
      </c>
      <c r="AC980" s="86">
        <v>0</v>
      </c>
      <c r="AD980" s="86">
        <v>0</v>
      </c>
      <c r="AE980" s="86">
        <v>0</v>
      </c>
      <c r="AF980" s="88">
        <v>0</v>
      </c>
      <c r="AG980" s="85">
        <v>8.1605995624499994E-2</v>
      </c>
      <c r="AH980" s="86">
        <v>1.7568E-2</v>
      </c>
      <c r="AI980" s="88">
        <v>0</v>
      </c>
      <c r="AJ980" s="150">
        <v>1</v>
      </c>
      <c r="AK980" s="151">
        <v>0</v>
      </c>
    </row>
    <row r="981" spans="1:37" x14ac:dyDescent="0.2">
      <c r="A981" s="149" t="s">
        <v>2226</v>
      </c>
      <c r="B981" s="66" t="s">
        <v>2227</v>
      </c>
      <c r="C981" s="67">
        <v>54</v>
      </c>
      <c r="D981" s="84" t="s">
        <v>342</v>
      </c>
      <c r="E981" s="85">
        <v>0.41667321813236102</v>
      </c>
      <c r="F981" s="91">
        <v>0.41667321813236102</v>
      </c>
      <c r="G981" s="86">
        <v>0.40409440400006302</v>
      </c>
      <c r="H981" s="86">
        <v>0.40409440400006302</v>
      </c>
      <c r="I981" s="86">
        <v>3.87</v>
      </c>
      <c r="J981" s="86">
        <v>2.54</v>
      </c>
      <c r="K981" s="87">
        <v>1.7500000000000002E-2</v>
      </c>
      <c r="L981" s="85">
        <v>50.109999907400002</v>
      </c>
      <c r="M981" s="86">
        <v>0</v>
      </c>
      <c r="N981" s="86"/>
      <c r="O981" s="86">
        <v>1.23487280810077E-2</v>
      </c>
      <c r="P981" s="86">
        <v>1.1299999999999999</v>
      </c>
      <c r="Q981" s="88">
        <v>0.80359999999999998</v>
      </c>
      <c r="R981" s="85">
        <v>0</v>
      </c>
      <c r="S981" s="86">
        <v>8.1999999999999993</v>
      </c>
      <c r="T981" s="86">
        <v>1.33</v>
      </c>
      <c r="U981" s="88">
        <v>12.479755971005799</v>
      </c>
      <c r="V981" s="89">
        <v>2.86</v>
      </c>
      <c r="W981" s="85">
        <v>15.5136681818976</v>
      </c>
      <c r="X981" s="88">
        <v>30.333333333300001</v>
      </c>
      <c r="Y981" s="85">
        <v>100</v>
      </c>
      <c r="Z981" s="88"/>
      <c r="AA981" s="85">
        <v>0</v>
      </c>
      <c r="AB981" s="91">
        <v>0</v>
      </c>
      <c r="AC981" s="86">
        <v>0</v>
      </c>
      <c r="AD981" s="86">
        <v>0</v>
      </c>
      <c r="AE981" s="86">
        <v>0</v>
      </c>
      <c r="AF981" s="88">
        <v>0</v>
      </c>
      <c r="AG981" s="85">
        <v>0.217121999845</v>
      </c>
      <c r="AH981" s="86">
        <v>1.1436999999999999E-2</v>
      </c>
      <c r="AI981" s="88">
        <v>0</v>
      </c>
      <c r="AJ981" s="150">
        <v>1</v>
      </c>
      <c r="AK981" s="151">
        <v>0</v>
      </c>
    </row>
    <row r="982" spans="1:37" x14ac:dyDescent="0.2">
      <c r="A982" s="149" t="s">
        <v>2228</v>
      </c>
      <c r="B982" s="66" t="s">
        <v>2229</v>
      </c>
      <c r="C982" s="67">
        <v>54</v>
      </c>
      <c r="D982" s="84" t="s">
        <v>342</v>
      </c>
      <c r="E982" s="85">
        <v>2.3714897148098002</v>
      </c>
      <c r="F982" s="91">
        <v>2.3714897148098002</v>
      </c>
      <c r="G982" s="86">
        <v>2.1472973169701999</v>
      </c>
      <c r="H982" s="86">
        <v>2.1472973169701999</v>
      </c>
      <c r="I982" s="86">
        <v>5.72</v>
      </c>
      <c r="J982" s="86">
        <v>20.149999999999999</v>
      </c>
      <c r="K982" s="87">
        <v>3.2399999999999998E-2</v>
      </c>
      <c r="L982" s="85">
        <v>42.789999097600003</v>
      </c>
      <c r="M982" s="86">
        <v>0</v>
      </c>
      <c r="N982" s="86"/>
      <c r="O982" s="86">
        <v>1.0299276065378</v>
      </c>
      <c r="P982" s="86">
        <v>2.1880000000000002</v>
      </c>
      <c r="Q982" s="88">
        <v>0.67130000000000001</v>
      </c>
      <c r="R982" s="85">
        <v>0</v>
      </c>
      <c r="S982" s="86">
        <v>9.1999999999999993</v>
      </c>
      <c r="T982" s="86">
        <v>1.51</v>
      </c>
      <c r="U982" s="88">
        <v>10.382000553201999</v>
      </c>
      <c r="V982" s="89">
        <v>2.9</v>
      </c>
      <c r="W982" s="85">
        <v>31.306265697871101</v>
      </c>
      <c r="X982" s="88">
        <v>51.766666666699997</v>
      </c>
      <c r="Y982" s="85">
        <v>98.800000000000011</v>
      </c>
      <c r="Z982" s="88"/>
      <c r="AA982" s="85">
        <v>0</v>
      </c>
      <c r="AB982" s="91">
        <v>0</v>
      </c>
      <c r="AC982" s="86">
        <v>0</v>
      </c>
      <c r="AD982" s="86">
        <v>0</v>
      </c>
      <c r="AE982" s="86">
        <v>0</v>
      </c>
      <c r="AF982" s="88">
        <v>0</v>
      </c>
      <c r="AG982" s="85">
        <v>0.21276598284000001</v>
      </c>
      <c r="AH982" s="86">
        <v>0.19511800000000001</v>
      </c>
      <c r="AI982" s="88">
        <v>0.12524902693199999</v>
      </c>
      <c r="AJ982" s="150">
        <v>1</v>
      </c>
      <c r="AK982" s="151">
        <v>0</v>
      </c>
    </row>
    <row r="983" spans="1:37" x14ac:dyDescent="0.2">
      <c r="A983" s="149" t="s">
        <v>1026</v>
      </c>
      <c r="B983" s="66" t="s">
        <v>2230</v>
      </c>
      <c r="C983" s="67">
        <v>54</v>
      </c>
      <c r="D983" s="84" t="s">
        <v>342</v>
      </c>
      <c r="E983" s="85">
        <v>7.2214340535386201</v>
      </c>
      <c r="F983" s="91">
        <v>7.2214340535386201</v>
      </c>
      <c r="G983" s="86">
        <v>5.92599483684908</v>
      </c>
      <c r="H983" s="86">
        <v>5.92599483684908</v>
      </c>
      <c r="I983" s="86">
        <v>4.8499999999999996</v>
      </c>
      <c r="J983" s="86">
        <v>3.4</v>
      </c>
      <c r="K983" s="87">
        <v>2.58E-2</v>
      </c>
      <c r="L983" s="85">
        <v>38.479999958299999</v>
      </c>
      <c r="M983" s="86">
        <v>2.3852205101228701E-3</v>
      </c>
      <c r="N983" s="86">
        <v>53.616181549087301</v>
      </c>
      <c r="O983" s="86">
        <v>1.5101535924131499</v>
      </c>
      <c r="P983" s="86">
        <v>1.018</v>
      </c>
      <c r="Q983" s="88">
        <v>1.0983000000000001</v>
      </c>
      <c r="R983" s="85">
        <v>1.37306055197034E-2</v>
      </c>
      <c r="S983" s="86">
        <v>11.9</v>
      </c>
      <c r="T983" s="86">
        <v>1.43</v>
      </c>
      <c r="U983" s="88">
        <v>12.938111961299599</v>
      </c>
      <c r="V983" s="89">
        <v>3.09</v>
      </c>
      <c r="W983" s="85">
        <v>36.183690243995997</v>
      </c>
      <c r="X983" s="88">
        <v>46.4666666667</v>
      </c>
      <c r="Y983" s="85">
        <v>100</v>
      </c>
      <c r="Z983" s="88"/>
      <c r="AA983" s="85">
        <v>0.27</v>
      </c>
      <c r="AB983" s="91">
        <v>0.27</v>
      </c>
      <c r="AC983" s="86">
        <v>0.06</v>
      </c>
      <c r="AD983" s="86">
        <v>0.06</v>
      </c>
      <c r="AE983" s="86">
        <v>0</v>
      </c>
      <c r="AF983" s="88">
        <v>0</v>
      </c>
      <c r="AG983" s="85">
        <v>0.13665599517099999</v>
      </c>
      <c r="AH983" s="86">
        <v>2.0597000000000001E-2</v>
      </c>
      <c r="AI983" s="88">
        <v>1.4900040939299999E-3</v>
      </c>
      <c r="AJ983" s="150">
        <v>1</v>
      </c>
      <c r="AK983" s="151">
        <v>0</v>
      </c>
    </row>
    <row r="984" spans="1:37" x14ac:dyDescent="0.2">
      <c r="A984" s="149" t="s">
        <v>1696</v>
      </c>
      <c r="B984" s="66" t="s">
        <v>2231</v>
      </c>
      <c r="C984" s="67">
        <v>54</v>
      </c>
      <c r="D984" s="84" t="s">
        <v>342</v>
      </c>
      <c r="E984" s="85">
        <v>0.72173892088584701</v>
      </c>
      <c r="F984" s="91">
        <v>0.72173892088584701</v>
      </c>
      <c r="G984" s="86">
        <v>0.61450225317492801</v>
      </c>
      <c r="H984" s="86">
        <v>0.61450225317492801</v>
      </c>
      <c r="I984" s="86">
        <v>19.13</v>
      </c>
      <c r="J984" s="86">
        <v>8.35</v>
      </c>
      <c r="K984" s="87">
        <v>2.6800000000000001E-2</v>
      </c>
      <c r="L984" s="85">
        <v>45.170000107600004</v>
      </c>
      <c r="M984" s="86">
        <v>0</v>
      </c>
      <c r="N984" s="86"/>
      <c r="O984" s="86">
        <v>0.488444126757208</v>
      </c>
      <c r="P984" s="86">
        <v>1.8779999999999999</v>
      </c>
      <c r="Q984" s="88">
        <v>0.65600000000000003</v>
      </c>
      <c r="R984" s="85">
        <v>0</v>
      </c>
      <c r="S984" s="86">
        <v>9.3000000000000007</v>
      </c>
      <c r="T984" s="86">
        <v>2.4700000000000002</v>
      </c>
      <c r="U984" s="88">
        <v>8.7018338675084905</v>
      </c>
      <c r="V984" s="89">
        <v>2.75</v>
      </c>
      <c r="W984" s="85">
        <v>24.308557226951699</v>
      </c>
      <c r="X984" s="88">
        <v>28.4</v>
      </c>
      <c r="Y984" s="85">
        <v>98.06</v>
      </c>
      <c r="Z984" s="88"/>
      <c r="AA984" s="85">
        <v>0</v>
      </c>
      <c r="AB984" s="91">
        <v>0</v>
      </c>
      <c r="AC984" s="86">
        <v>0</v>
      </c>
      <c r="AD984" s="86">
        <v>0</v>
      </c>
      <c r="AE984" s="86">
        <v>0</v>
      </c>
      <c r="AF984" s="88">
        <v>0</v>
      </c>
      <c r="AG984" s="85">
        <v>0.214199999211</v>
      </c>
      <c r="AH984" s="86">
        <v>4.9288999999999999E-2</v>
      </c>
      <c r="AI984" s="88">
        <v>1.1604999957299999E-2</v>
      </c>
      <c r="AJ984" s="150">
        <v>1</v>
      </c>
      <c r="AK984" s="151">
        <v>0</v>
      </c>
    </row>
    <row r="985" spans="1:37" x14ac:dyDescent="0.2">
      <c r="A985" s="149" t="s">
        <v>2232</v>
      </c>
      <c r="B985" s="66" t="s">
        <v>2233</v>
      </c>
      <c r="C985" s="67">
        <v>54</v>
      </c>
      <c r="D985" s="84" t="s">
        <v>342</v>
      </c>
      <c r="E985" s="85">
        <v>3.1087192992500099</v>
      </c>
      <c r="F985" s="91">
        <v>3.1087192992500099</v>
      </c>
      <c r="G985" s="86">
        <v>2.2060647697563001</v>
      </c>
      <c r="H985" s="86">
        <v>2.2060647697563001</v>
      </c>
      <c r="I985" s="86">
        <v>15.16</v>
      </c>
      <c r="J985" s="86">
        <v>7.99</v>
      </c>
      <c r="K985" s="87">
        <v>4.24E-2</v>
      </c>
      <c r="L985" s="85">
        <v>36.689999993000001</v>
      </c>
      <c r="M985" s="86">
        <v>0</v>
      </c>
      <c r="N985" s="86">
        <v>29.557472863901999</v>
      </c>
      <c r="O985" s="86">
        <v>1.75933486749313</v>
      </c>
      <c r="P985" s="86">
        <v>1.214</v>
      </c>
      <c r="Q985" s="88">
        <v>1.5903</v>
      </c>
      <c r="R985" s="85">
        <v>0</v>
      </c>
      <c r="S985" s="86">
        <v>12.1</v>
      </c>
      <c r="T985" s="86">
        <v>1.59</v>
      </c>
      <c r="U985" s="88">
        <v>17.337455392072702</v>
      </c>
      <c r="V985" s="89">
        <v>2.89</v>
      </c>
      <c r="W985" s="85">
        <v>22.421172687257201</v>
      </c>
      <c r="X985" s="88">
        <v>38.833333333299997</v>
      </c>
      <c r="Y985" s="85"/>
      <c r="Z985" s="88"/>
      <c r="AA985" s="85">
        <v>0</v>
      </c>
      <c r="AB985" s="91">
        <v>0</v>
      </c>
      <c r="AC985" s="86">
        <v>0</v>
      </c>
      <c r="AD985" s="86">
        <v>0</v>
      </c>
      <c r="AE985" s="86">
        <v>0</v>
      </c>
      <c r="AF985" s="88">
        <v>0</v>
      </c>
      <c r="AG985" s="85">
        <v>0.14227200010499999</v>
      </c>
      <c r="AH985" s="86">
        <v>2.9033E-2</v>
      </c>
      <c r="AI985" s="88">
        <v>1.4900000011000001E-3</v>
      </c>
      <c r="AJ985" s="150">
        <v>1</v>
      </c>
      <c r="AK985" s="151">
        <v>0</v>
      </c>
    </row>
    <row r="986" spans="1:37" x14ac:dyDescent="0.2">
      <c r="A986" s="149" t="s">
        <v>2234</v>
      </c>
      <c r="B986" s="66" t="s">
        <v>2235</v>
      </c>
      <c r="C986" s="67">
        <v>54</v>
      </c>
      <c r="D986" s="84" t="s">
        <v>342</v>
      </c>
      <c r="E986" s="85">
        <v>0.86162872820122804</v>
      </c>
      <c r="F986" s="91">
        <v>0.80838811321779802</v>
      </c>
      <c r="G986" s="86">
        <v>0.67257021785190396</v>
      </c>
      <c r="H986" s="86">
        <v>0.62476231868311005</v>
      </c>
      <c r="I986" s="86">
        <v>5.39</v>
      </c>
      <c r="J986" s="86">
        <v>3.9</v>
      </c>
      <c r="K986" s="87">
        <v>0.36220000000000002</v>
      </c>
      <c r="L986" s="85">
        <v>42.039999834600003</v>
      </c>
      <c r="M986" s="86">
        <v>0</v>
      </c>
      <c r="N986" s="86"/>
      <c r="O986" s="86">
        <v>0.30518819938962399</v>
      </c>
      <c r="P986" s="86">
        <v>1.206</v>
      </c>
      <c r="Q986" s="88">
        <v>1.159</v>
      </c>
      <c r="R986" s="85">
        <v>0</v>
      </c>
      <c r="S986" s="86">
        <v>11.1</v>
      </c>
      <c r="T986" s="86">
        <v>1.76</v>
      </c>
      <c r="U986" s="88">
        <v>10.2221980768186</v>
      </c>
      <c r="V986" s="89">
        <v>2.89</v>
      </c>
      <c r="W986" s="85">
        <v>23.837649535045902</v>
      </c>
      <c r="X986" s="88">
        <v>35.5</v>
      </c>
      <c r="Y986" s="85"/>
      <c r="Z986" s="88"/>
      <c r="AA986" s="85">
        <v>0</v>
      </c>
      <c r="AB986" s="91">
        <v>0</v>
      </c>
      <c r="AC986" s="86">
        <v>0</v>
      </c>
      <c r="AD986" s="86">
        <v>0</v>
      </c>
      <c r="AE986" s="86">
        <v>0</v>
      </c>
      <c r="AF986" s="88">
        <v>0</v>
      </c>
      <c r="AG986" s="85">
        <v>9.40950055837E-2</v>
      </c>
      <c r="AH986" s="86">
        <v>2.5534999999999999E-2</v>
      </c>
      <c r="AI986" s="88">
        <v>1.16050000086E-2</v>
      </c>
      <c r="AJ986" s="150">
        <v>1</v>
      </c>
      <c r="AK986" s="151">
        <v>0</v>
      </c>
    </row>
    <row r="987" spans="1:37" x14ac:dyDescent="0.2">
      <c r="A987" s="149" t="s">
        <v>2236</v>
      </c>
      <c r="B987" s="66" t="s">
        <v>2237</v>
      </c>
      <c r="C987" s="67">
        <v>54</v>
      </c>
      <c r="D987" s="84" t="s">
        <v>342</v>
      </c>
      <c r="E987" s="85">
        <v>7.7715701573611904</v>
      </c>
      <c r="F987" s="91">
        <v>7.5952684431843904</v>
      </c>
      <c r="G987" s="86">
        <v>5.9251670696987402</v>
      </c>
      <c r="H987" s="86">
        <v>5.8310600736178797</v>
      </c>
      <c r="I987" s="86">
        <v>100.62</v>
      </c>
      <c r="J987" s="86">
        <v>160.12</v>
      </c>
      <c r="K987" s="87">
        <v>0.2382</v>
      </c>
      <c r="L987" s="85">
        <v>29.880002621300001</v>
      </c>
      <c r="M987" s="86">
        <v>2.2401391230111498E-3</v>
      </c>
      <c r="N987" s="86">
        <v>27.1749606858418</v>
      </c>
      <c r="O987" s="86">
        <v>3.7268932617769801</v>
      </c>
      <c r="P987" s="86">
        <v>5.9740000000000002</v>
      </c>
      <c r="Q987" s="88">
        <v>0.97950000000000004</v>
      </c>
      <c r="R987" s="85">
        <v>1.8443378827001099E-2</v>
      </c>
      <c r="S987" s="86">
        <v>8.9</v>
      </c>
      <c r="T987" s="86">
        <v>2.2599999999999998</v>
      </c>
      <c r="U987" s="88">
        <v>9.4047434690935905</v>
      </c>
      <c r="V987" s="89">
        <v>2.97</v>
      </c>
      <c r="W987" s="85">
        <v>52.859812560997099</v>
      </c>
      <c r="X987" s="88">
        <v>61.4</v>
      </c>
      <c r="Y987" s="85">
        <v>-99</v>
      </c>
      <c r="Z987" s="88"/>
      <c r="AA987" s="85">
        <v>0</v>
      </c>
      <c r="AB987" s="91">
        <v>0</v>
      </c>
      <c r="AC987" s="86">
        <v>0</v>
      </c>
      <c r="AD987" s="86">
        <v>0</v>
      </c>
      <c r="AE987" s="86">
        <v>0</v>
      </c>
      <c r="AF987" s="88">
        <v>0</v>
      </c>
      <c r="AG987" s="85">
        <v>1.1985027241499999E-2</v>
      </c>
      <c r="AH987" s="86">
        <v>0.92701800000000001</v>
      </c>
      <c r="AI987" s="88">
        <v>0.328664968384</v>
      </c>
      <c r="AJ987" s="150">
        <v>1</v>
      </c>
      <c r="AK987" s="151">
        <v>0</v>
      </c>
    </row>
    <row r="988" spans="1:37" x14ac:dyDescent="0.2">
      <c r="A988" s="149" t="s">
        <v>2238</v>
      </c>
      <c r="B988" s="66" t="s">
        <v>2239</v>
      </c>
      <c r="C988" s="67">
        <v>54</v>
      </c>
      <c r="D988" s="84" t="s">
        <v>342</v>
      </c>
      <c r="E988" s="85">
        <v>1.6714026570478899</v>
      </c>
      <c r="F988" s="91">
        <v>1.6714026570478899</v>
      </c>
      <c r="G988" s="86">
        <v>1.29077582862356</v>
      </c>
      <c r="H988" s="86">
        <v>1.29077582862356</v>
      </c>
      <c r="I988" s="86">
        <v>7</v>
      </c>
      <c r="J988" s="86">
        <v>5.97</v>
      </c>
      <c r="K988" s="87">
        <v>0</v>
      </c>
      <c r="L988" s="85">
        <v>31.6299999497</v>
      </c>
      <c r="M988" s="86">
        <v>0</v>
      </c>
      <c r="N988" s="86">
        <v>13.2044925629869</v>
      </c>
      <c r="O988" s="86">
        <v>0.30566876620970701</v>
      </c>
      <c r="P988" s="86">
        <v>1.1719999999999999</v>
      </c>
      <c r="Q988" s="88">
        <v>0.96699999999999997</v>
      </c>
      <c r="R988" s="85">
        <v>0</v>
      </c>
      <c r="S988" s="86">
        <v>9.1999999999999993</v>
      </c>
      <c r="T988" s="86">
        <v>1.81</v>
      </c>
      <c r="U988" s="88">
        <v>13.650137885476401</v>
      </c>
      <c r="V988" s="89">
        <v>3.01</v>
      </c>
      <c r="W988" s="85">
        <v>17.291767783797798</v>
      </c>
      <c r="X988" s="88">
        <v>38.5</v>
      </c>
      <c r="Y988" s="85">
        <v>100</v>
      </c>
      <c r="Z988" s="88"/>
      <c r="AA988" s="85">
        <v>0</v>
      </c>
      <c r="AB988" s="91">
        <v>0</v>
      </c>
      <c r="AC988" s="86">
        <v>0</v>
      </c>
      <c r="AD988" s="86">
        <v>0</v>
      </c>
      <c r="AE988" s="86">
        <v>0</v>
      </c>
      <c r="AF988" s="88">
        <v>0</v>
      </c>
      <c r="AG988" s="85">
        <v>0</v>
      </c>
      <c r="AH988" s="86">
        <v>4.1153000000000002E-2</v>
      </c>
      <c r="AI988" s="88">
        <v>2.3209999965500001E-2</v>
      </c>
      <c r="AJ988" s="150">
        <v>1</v>
      </c>
      <c r="AK988" s="151">
        <v>0</v>
      </c>
    </row>
    <row r="989" spans="1:37" x14ac:dyDescent="0.2">
      <c r="A989" s="149" t="s">
        <v>1359</v>
      </c>
      <c r="B989" s="66" t="s">
        <v>2240</v>
      </c>
      <c r="C989" s="67">
        <v>54</v>
      </c>
      <c r="D989" s="84" t="s">
        <v>342</v>
      </c>
      <c r="E989" s="85">
        <v>0.86992461965399803</v>
      </c>
      <c r="F989" s="91">
        <v>0.848274911925053</v>
      </c>
      <c r="G989" s="86">
        <v>0.669172784349229</v>
      </c>
      <c r="H989" s="86">
        <v>0.66031608573284295</v>
      </c>
      <c r="I989" s="86">
        <v>9.93</v>
      </c>
      <c r="J989" s="86">
        <v>6.16</v>
      </c>
      <c r="K989" s="87">
        <v>5.4699999999999999E-2</v>
      </c>
      <c r="L989" s="85">
        <v>34.129999689800002</v>
      </c>
      <c r="M989" s="86">
        <v>0</v>
      </c>
      <c r="N989" s="86">
        <v>10.5186940494997</v>
      </c>
      <c r="O989" s="86">
        <v>0.22965628109928801</v>
      </c>
      <c r="P989" s="86">
        <v>1.087</v>
      </c>
      <c r="Q989" s="88">
        <v>1.0387</v>
      </c>
      <c r="R989" s="85">
        <v>0</v>
      </c>
      <c r="S989" s="86">
        <v>9.5</v>
      </c>
      <c r="T989" s="86">
        <v>1.28</v>
      </c>
      <c r="U989" s="88">
        <v>12.943572989037399</v>
      </c>
      <c r="V989" s="89">
        <v>2.97</v>
      </c>
      <c r="W989" s="85">
        <v>15.845035857658599</v>
      </c>
      <c r="X989" s="88">
        <v>56.733333333300003</v>
      </c>
      <c r="Y989" s="85">
        <v>100</v>
      </c>
      <c r="Z989" s="88"/>
      <c r="AA989" s="85">
        <v>0</v>
      </c>
      <c r="AB989" s="91">
        <v>0</v>
      </c>
      <c r="AC989" s="86">
        <v>0</v>
      </c>
      <c r="AD989" s="86">
        <v>0</v>
      </c>
      <c r="AE989" s="86">
        <v>0</v>
      </c>
      <c r="AF989" s="88">
        <v>0</v>
      </c>
      <c r="AG989" s="85">
        <v>0.400094995121</v>
      </c>
      <c r="AH989" s="86">
        <v>4.3985000000000003E-2</v>
      </c>
      <c r="AI989" s="88">
        <v>1.9152723021399998E-9</v>
      </c>
      <c r="AJ989" s="150">
        <v>1</v>
      </c>
      <c r="AK989" s="151">
        <v>0</v>
      </c>
    </row>
    <row r="990" spans="1:37" x14ac:dyDescent="0.2">
      <c r="A990" s="149" t="s">
        <v>2241</v>
      </c>
      <c r="B990" s="66" t="s">
        <v>2242</v>
      </c>
      <c r="C990" s="67">
        <v>54</v>
      </c>
      <c r="D990" s="84" t="s">
        <v>342</v>
      </c>
      <c r="E990" s="85">
        <v>5.6256293666365602</v>
      </c>
      <c r="F990" s="91">
        <v>5.6256293666365602</v>
      </c>
      <c r="G990" s="86">
        <v>3.8909132434312301</v>
      </c>
      <c r="H990" s="86">
        <v>3.8909132434312301</v>
      </c>
      <c r="I990" s="86">
        <v>84.38</v>
      </c>
      <c r="J990" s="86">
        <v>86.17</v>
      </c>
      <c r="K990" s="87">
        <v>9.2299999999999993E-2</v>
      </c>
      <c r="L990" s="85">
        <v>23.449999973899999</v>
      </c>
      <c r="M990" s="86">
        <v>0</v>
      </c>
      <c r="N990" s="86">
        <v>20.3898111979167</v>
      </c>
      <c r="O990" s="86">
        <v>0.85521298616407004</v>
      </c>
      <c r="P990" s="86">
        <v>4.3979999999999997</v>
      </c>
      <c r="Q990" s="88">
        <v>1.1996</v>
      </c>
      <c r="R990" s="85">
        <v>0</v>
      </c>
      <c r="S990" s="86">
        <v>7.5</v>
      </c>
      <c r="T990" s="86">
        <v>2.0099999999999998</v>
      </c>
      <c r="U990" s="88">
        <v>6.0512628857952597</v>
      </c>
      <c r="V990" s="89">
        <v>2.99</v>
      </c>
      <c r="W990" s="85">
        <v>36.5885895591165</v>
      </c>
      <c r="X990" s="88">
        <v>63.566666666700002</v>
      </c>
      <c r="Y990" s="85">
        <v>93.300000000000011</v>
      </c>
      <c r="Z990" s="88">
        <v>100</v>
      </c>
      <c r="AA990" s="85">
        <v>0.03</v>
      </c>
      <c r="AB990" s="91">
        <v>0.03</v>
      </c>
      <c r="AC990" s="86">
        <v>0</v>
      </c>
      <c r="AD990" s="86">
        <v>0</v>
      </c>
      <c r="AE990" s="86">
        <v>0</v>
      </c>
      <c r="AF990" s="88">
        <v>0</v>
      </c>
      <c r="AG990" s="85">
        <v>0.15861000814699999</v>
      </c>
      <c r="AH990" s="86">
        <v>0.58403300000000002</v>
      </c>
      <c r="AI990" s="88">
        <v>0.174074999717</v>
      </c>
      <c r="AJ990" s="150">
        <v>1</v>
      </c>
      <c r="AK990" s="151">
        <v>0</v>
      </c>
    </row>
    <row r="991" spans="1:37" x14ac:dyDescent="0.2">
      <c r="A991" s="149" t="s">
        <v>2243</v>
      </c>
      <c r="B991" s="66" t="s">
        <v>2244</v>
      </c>
      <c r="C991" s="67">
        <v>54</v>
      </c>
      <c r="D991" s="84" t="s">
        <v>342</v>
      </c>
      <c r="E991" s="85">
        <v>11.785950711011701</v>
      </c>
      <c r="F991" s="91">
        <v>11.785950711011701</v>
      </c>
      <c r="G991" s="86">
        <v>6.3559499568449001</v>
      </c>
      <c r="H991" s="86">
        <v>6.3559499568449001</v>
      </c>
      <c r="I991" s="86">
        <v>4.75</v>
      </c>
      <c r="J991" s="86">
        <v>7.79</v>
      </c>
      <c r="K991" s="87">
        <v>7.4499999999999997E-2</v>
      </c>
      <c r="L991" s="85">
        <v>21.929999839800001</v>
      </c>
      <c r="M991" s="86">
        <v>0</v>
      </c>
      <c r="N991" s="86">
        <v>28.0418373948674</v>
      </c>
      <c r="O991" s="86">
        <v>1.4690529455630099</v>
      </c>
      <c r="P991" s="86">
        <v>1.0389999999999999</v>
      </c>
      <c r="Q991" s="88">
        <v>0.6331</v>
      </c>
      <c r="R991" s="85">
        <v>0</v>
      </c>
      <c r="S991" s="86">
        <v>7.1</v>
      </c>
      <c r="T991" s="86">
        <v>0.98</v>
      </c>
      <c r="U991" s="88">
        <v>6.7028666716944496</v>
      </c>
      <c r="V991" s="89">
        <v>3.39</v>
      </c>
      <c r="W991" s="85">
        <v>49.9408728853249</v>
      </c>
      <c r="X991" s="88">
        <v>71.766666666700004</v>
      </c>
      <c r="Y991" s="85">
        <v>100</v>
      </c>
      <c r="Z991" s="88"/>
      <c r="AA991" s="85">
        <v>0.06</v>
      </c>
      <c r="AB991" s="91">
        <v>0.06</v>
      </c>
      <c r="AC991" s="86">
        <v>0</v>
      </c>
      <c r="AD991" s="86">
        <v>0</v>
      </c>
      <c r="AE991" s="86">
        <v>0</v>
      </c>
      <c r="AF991" s="88">
        <v>6.6697523998300005E-7</v>
      </c>
      <c r="AG991" s="85">
        <v>0.33098993200299998</v>
      </c>
      <c r="AH991" s="86">
        <v>6.5492999999999996E-2</v>
      </c>
      <c r="AI991" s="88">
        <v>3.4814996909299997E-2</v>
      </c>
      <c r="AJ991" s="150">
        <v>1</v>
      </c>
      <c r="AK991" s="151">
        <v>0</v>
      </c>
    </row>
    <row r="992" spans="1:37" x14ac:dyDescent="0.2">
      <c r="A992" s="149" t="s">
        <v>2245</v>
      </c>
      <c r="B992" s="66" t="s">
        <v>2246</v>
      </c>
      <c r="C992" s="67">
        <v>54</v>
      </c>
      <c r="D992" s="84" t="s">
        <v>342</v>
      </c>
      <c r="E992" s="85">
        <v>5.0948319427398596</v>
      </c>
      <c r="F992" s="91">
        <v>5.0917379152442699</v>
      </c>
      <c r="G992" s="86">
        <v>2.8413485834510799</v>
      </c>
      <c r="H992" s="86">
        <v>2.8413485834510799</v>
      </c>
      <c r="I992" s="86">
        <v>18.38</v>
      </c>
      <c r="J992" s="86">
        <v>12.45</v>
      </c>
      <c r="K992" s="87">
        <v>0.16039999999999999</v>
      </c>
      <c r="L992" s="85">
        <v>28.969998405599998</v>
      </c>
      <c r="M992" s="86">
        <v>0</v>
      </c>
      <c r="N992" s="86">
        <v>30.522540263028301</v>
      </c>
      <c r="O992" s="86">
        <v>1.5346422929361301</v>
      </c>
      <c r="P992" s="86">
        <v>2.093</v>
      </c>
      <c r="Q992" s="88">
        <v>1.0657000000000001</v>
      </c>
      <c r="R992" s="85">
        <v>0</v>
      </c>
      <c r="S992" s="86">
        <v>8.4</v>
      </c>
      <c r="T992" s="86">
        <v>1.56</v>
      </c>
      <c r="U992" s="88">
        <v>13.8344282752859</v>
      </c>
      <c r="V992" s="89">
        <v>3.07</v>
      </c>
      <c r="W992" s="85">
        <v>32.378394588066698</v>
      </c>
      <c r="X992" s="88">
        <v>51.866666666699999</v>
      </c>
      <c r="Y992" s="85">
        <v>100</v>
      </c>
      <c r="Z992" s="88"/>
      <c r="AA992" s="85">
        <v>0</v>
      </c>
      <c r="AB992" s="91">
        <v>0</v>
      </c>
      <c r="AC992" s="86">
        <v>0</v>
      </c>
      <c r="AD992" s="86">
        <v>0</v>
      </c>
      <c r="AE992" s="86">
        <v>0</v>
      </c>
      <c r="AF992" s="88">
        <v>0</v>
      </c>
      <c r="AG992" s="85">
        <v>6.1091715904699996E-8</v>
      </c>
      <c r="AH992" s="86">
        <v>8.4263000000000005E-2</v>
      </c>
      <c r="AI992" s="88">
        <v>2.3210006396600001E-2</v>
      </c>
      <c r="AJ992" s="150">
        <v>1</v>
      </c>
      <c r="AK992" s="151">
        <v>0</v>
      </c>
    </row>
    <row r="993" spans="1:37" x14ac:dyDescent="0.2">
      <c r="A993" s="149" t="s">
        <v>2247</v>
      </c>
      <c r="B993" s="66" t="s">
        <v>2248</v>
      </c>
      <c r="C993" s="67">
        <v>54</v>
      </c>
      <c r="D993" s="84" t="s">
        <v>342</v>
      </c>
      <c r="E993" s="85">
        <v>19.275973492524201</v>
      </c>
      <c r="F993" s="91">
        <v>18.205816309765002</v>
      </c>
      <c r="G993" s="86">
        <v>10.0279314310751</v>
      </c>
      <c r="H993" s="86">
        <v>9.7420450188947907</v>
      </c>
      <c r="I993" s="86">
        <v>8.6</v>
      </c>
      <c r="J993" s="86">
        <v>43.86</v>
      </c>
      <c r="K993" s="87">
        <v>8.5199999999999998E-2</v>
      </c>
      <c r="L993" s="85">
        <v>16.040000028200001</v>
      </c>
      <c r="M993" s="86">
        <v>2.4680376819375202E-4</v>
      </c>
      <c r="N993" s="86">
        <v>33.7189590396775</v>
      </c>
      <c r="O993" s="86">
        <v>2.4157979149959901</v>
      </c>
      <c r="P993" s="86">
        <v>3.62</v>
      </c>
      <c r="Q993" s="88">
        <v>0.81540000000000001</v>
      </c>
      <c r="R993" s="85">
        <v>2.5601638504864299E-2</v>
      </c>
      <c r="S993" s="86">
        <v>5.8</v>
      </c>
      <c r="T993" s="86">
        <v>1.87</v>
      </c>
      <c r="U993" s="88">
        <v>7.9829125362834796</v>
      </c>
      <c r="V993" s="89">
        <v>3.46</v>
      </c>
      <c r="W993" s="85">
        <v>59.129762040879797</v>
      </c>
      <c r="X993" s="88">
        <v>66.966666666699993</v>
      </c>
      <c r="Y993" s="85">
        <v>100</v>
      </c>
      <c r="Z993" s="88"/>
      <c r="AA993" s="85">
        <v>0.1</v>
      </c>
      <c r="AB993" s="91">
        <v>0.18</v>
      </c>
      <c r="AC993" s="86">
        <v>0.04</v>
      </c>
      <c r="AD993" s="86">
        <v>0.05</v>
      </c>
      <c r="AE993" s="86">
        <v>0</v>
      </c>
      <c r="AF993" s="88">
        <v>23.676099818899999</v>
      </c>
      <c r="AG993" s="85">
        <v>5.4569998141500001E-2</v>
      </c>
      <c r="AH993" s="86">
        <v>0.27696100000000001</v>
      </c>
      <c r="AI993" s="88">
        <v>0.116049996048</v>
      </c>
      <c r="AJ993" s="150">
        <v>1</v>
      </c>
      <c r="AK993" s="151">
        <v>0</v>
      </c>
    </row>
    <row r="994" spans="1:37" x14ac:dyDescent="0.2">
      <c r="A994" s="149" t="s">
        <v>2249</v>
      </c>
      <c r="B994" s="66" t="s">
        <v>2250</v>
      </c>
      <c r="C994" s="67">
        <v>54</v>
      </c>
      <c r="D994" s="84" t="s">
        <v>342</v>
      </c>
      <c r="E994" s="85">
        <v>10.219494925654899</v>
      </c>
      <c r="F994" s="91">
        <v>10.1951991558955</v>
      </c>
      <c r="G994" s="86">
        <v>5.68590428855045</v>
      </c>
      <c r="H994" s="86">
        <v>5.6747976509461502</v>
      </c>
      <c r="I994" s="86">
        <v>57.45</v>
      </c>
      <c r="J994" s="86">
        <v>91.79</v>
      </c>
      <c r="K994" s="87">
        <v>7.7100000000000002E-2</v>
      </c>
      <c r="L994" s="85">
        <v>13.2300000138</v>
      </c>
      <c r="M994" s="86">
        <v>1.72412252406509E-3</v>
      </c>
      <c r="N994" s="86">
        <v>48.398528468729999</v>
      </c>
      <c r="O994" s="86">
        <v>0.34478795540742402</v>
      </c>
      <c r="P994" s="86">
        <v>4.7640000000000002</v>
      </c>
      <c r="Q994" s="88">
        <v>1.1415</v>
      </c>
      <c r="R994" s="85">
        <v>8.0198893255273105E-3</v>
      </c>
      <c r="S994" s="86">
        <v>0</v>
      </c>
      <c r="T994" s="86">
        <v>1.51</v>
      </c>
      <c r="U994" s="88">
        <v>14.696858209887701</v>
      </c>
      <c r="V994" s="89">
        <v>3.02</v>
      </c>
      <c r="W994" s="85">
        <v>42.384119195363802</v>
      </c>
      <c r="X994" s="88">
        <v>63</v>
      </c>
      <c r="Y994" s="85">
        <v>-99.66</v>
      </c>
      <c r="Z994" s="88"/>
      <c r="AA994" s="85">
        <v>0.48</v>
      </c>
      <c r="AB994" s="91">
        <v>0.48</v>
      </c>
      <c r="AC994" s="86">
        <v>0.18</v>
      </c>
      <c r="AD994" s="86">
        <v>0.18</v>
      </c>
      <c r="AE994" s="86">
        <v>0.03</v>
      </c>
      <c r="AF994" s="88">
        <v>0</v>
      </c>
      <c r="AG994" s="85">
        <v>0</v>
      </c>
      <c r="AH994" s="86">
        <v>0.91409899999999999</v>
      </c>
      <c r="AI994" s="88">
        <v>8.8188900053600001</v>
      </c>
      <c r="AJ994" s="150">
        <v>1</v>
      </c>
      <c r="AK994" s="151">
        <v>0</v>
      </c>
    </row>
    <row r="995" spans="1:37" x14ac:dyDescent="0.2">
      <c r="A995" s="149" t="s">
        <v>2251</v>
      </c>
      <c r="B995" s="66" t="s">
        <v>2252</v>
      </c>
      <c r="C995" s="67">
        <v>72</v>
      </c>
      <c r="D995" s="84" t="s">
        <v>342</v>
      </c>
      <c r="E995" s="85">
        <v>38.464826393375802</v>
      </c>
      <c r="F995" s="91">
        <v>38.464826393375802</v>
      </c>
      <c r="G995" s="86">
        <v>18.249321577320298</v>
      </c>
      <c r="H995" s="86">
        <v>18.249321577320298</v>
      </c>
      <c r="I995" s="86">
        <v>12.52</v>
      </c>
      <c r="J995" s="86">
        <v>12.15</v>
      </c>
      <c r="K995" s="87">
        <v>2.3195000000000001</v>
      </c>
      <c r="L995" s="85">
        <v>3.2099999963900001</v>
      </c>
      <c r="M995" s="86">
        <v>0</v>
      </c>
      <c r="N995" s="86">
        <v>76.166348752185698</v>
      </c>
      <c r="O995" s="86">
        <v>4.4117647058823497</v>
      </c>
      <c r="P995" s="86">
        <v>0.93600000000000005</v>
      </c>
      <c r="Q995" s="88">
        <v>0.83940000000000003</v>
      </c>
      <c r="R995" s="85">
        <v>0</v>
      </c>
      <c r="S995" s="86">
        <v>0</v>
      </c>
      <c r="T995" s="86">
        <v>0.95</v>
      </c>
      <c r="U995" s="88">
        <v>4.7007485015059496</v>
      </c>
      <c r="V995" s="89">
        <v>3.49</v>
      </c>
      <c r="W995" s="85">
        <v>45.510591235851301</v>
      </c>
      <c r="X995" s="88">
        <v>65.566666666700002</v>
      </c>
      <c r="Y995" s="85">
        <v>100</v>
      </c>
      <c r="Z995" s="88"/>
      <c r="AA995" s="85">
        <v>0.05</v>
      </c>
      <c r="AB995" s="91">
        <v>0.05</v>
      </c>
      <c r="AC995" s="86">
        <v>0</v>
      </c>
      <c r="AD995" s="86">
        <v>0</v>
      </c>
      <c r="AE995" s="86">
        <v>0.01</v>
      </c>
      <c r="AF995" s="88">
        <v>0</v>
      </c>
      <c r="AG995" s="85">
        <v>0.11774700011600001</v>
      </c>
      <c r="AH995" s="86">
        <v>8.5321999999999995E-2</v>
      </c>
      <c r="AI995" s="88">
        <v>0.29396300028799999</v>
      </c>
      <c r="AJ995" s="150">
        <v>1</v>
      </c>
      <c r="AK995" s="151">
        <v>0</v>
      </c>
    </row>
    <row r="996" spans="1:37" x14ac:dyDescent="0.2">
      <c r="A996" s="149" t="s">
        <v>2253</v>
      </c>
      <c r="B996" s="66" t="s">
        <v>2254</v>
      </c>
      <c r="C996" s="67">
        <v>72</v>
      </c>
      <c r="D996" s="84" t="s">
        <v>342</v>
      </c>
      <c r="E996" s="85">
        <v>21.258650299267298</v>
      </c>
      <c r="F996" s="91">
        <v>21.258650299267298</v>
      </c>
      <c r="G996" s="86">
        <v>12.037761541353801</v>
      </c>
      <c r="H996" s="86">
        <v>12.037761541353801</v>
      </c>
      <c r="I996" s="86">
        <v>31.25</v>
      </c>
      <c r="J996" s="86">
        <v>26.9</v>
      </c>
      <c r="K996" s="87">
        <v>0.64359999999999995</v>
      </c>
      <c r="L996" s="85">
        <v>2.0400000013500001</v>
      </c>
      <c r="M996" s="86">
        <v>6.0482825200183603E-4</v>
      </c>
      <c r="N996" s="86">
        <v>41.4769077761432</v>
      </c>
      <c r="O996" s="86">
        <v>1.5053763440860199</v>
      </c>
      <c r="P996" s="86">
        <v>3.7370000000000001</v>
      </c>
      <c r="Q996" s="88">
        <v>1.0387999999999999</v>
      </c>
      <c r="R996" s="85">
        <v>1.19132713843221E-2</v>
      </c>
      <c r="S996" s="86">
        <v>0</v>
      </c>
      <c r="T996" s="86">
        <v>1.18</v>
      </c>
      <c r="U996" s="88">
        <v>10.540916804698901</v>
      </c>
      <c r="V996" s="89">
        <v>3.38</v>
      </c>
      <c r="W996" s="85">
        <v>47.107624260759202</v>
      </c>
      <c r="X996" s="88">
        <v>62.9666666667</v>
      </c>
      <c r="Y996" s="85">
        <v>33.099999999999994</v>
      </c>
      <c r="Z996" s="88"/>
      <c r="AA996" s="85">
        <v>0.42</v>
      </c>
      <c r="AB996" s="91">
        <v>0.41</v>
      </c>
      <c r="AC996" s="86">
        <v>0.24</v>
      </c>
      <c r="AD996" s="86">
        <v>0.24</v>
      </c>
      <c r="AE996" s="86">
        <v>0.1</v>
      </c>
      <c r="AF996" s="88">
        <v>0</v>
      </c>
      <c r="AG996" s="85">
        <v>0</v>
      </c>
      <c r="AH996" s="86">
        <v>0.18296499999999999</v>
      </c>
      <c r="AI996" s="88">
        <v>2.35170399677</v>
      </c>
      <c r="AJ996" s="150">
        <v>1</v>
      </c>
      <c r="AK996" s="151">
        <v>0</v>
      </c>
    </row>
    <row r="997" spans="1:37" x14ac:dyDescent="0.2">
      <c r="A997" s="149" t="s">
        <v>1507</v>
      </c>
      <c r="B997" s="66" t="s">
        <v>2255</v>
      </c>
      <c r="C997" s="67">
        <v>72</v>
      </c>
      <c r="D997" s="84" t="s">
        <v>342</v>
      </c>
      <c r="E997" s="85">
        <v>3.4142773948020602</v>
      </c>
      <c r="F997" s="91">
        <v>3.4142773948020602</v>
      </c>
      <c r="G997" s="86">
        <v>2.6138656770995601</v>
      </c>
      <c r="H997" s="86">
        <v>2.6138656770995601</v>
      </c>
      <c r="I997" s="86">
        <v>11.08</v>
      </c>
      <c r="J997" s="86">
        <v>20.170000000000002</v>
      </c>
      <c r="K997" s="87">
        <v>1.6702999999999999</v>
      </c>
      <c r="L997" s="85">
        <v>5.9700000021099999</v>
      </c>
      <c r="M997" s="86">
        <v>0</v>
      </c>
      <c r="N997" s="86"/>
      <c r="O997" s="86">
        <v>0.165562913907285</v>
      </c>
      <c r="P997" s="86">
        <v>2.6859999999999999</v>
      </c>
      <c r="Q997" s="88">
        <v>1.4145000000000001</v>
      </c>
      <c r="R997" s="85">
        <v>0</v>
      </c>
      <c r="S997" s="86">
        <v>0</v>
      </c>
      <c r="T997" s="86">
        <v>1.81</v>
      </c>
      <c r="U997" s="88">
        <v>15.458374527675799</v>
      </c>
      <c r="V997" s="89">
        <v>2.9</v>
      </c>
      <c r="W997" s="85">
        <v>27.6902414877399</v>
      </c>
      <c r="X997" s="88">
        <v>51.9</v>
      </c>
      <c r="Y997" s="85">
        <v>100</v>
      </c>
      <c r="Z997" s="88"/>
      <c r="AA997" s="85">
        <v>0</v>
      </c>
      <c r="AB997" s="91">
        <v>0</v>
      </c>
      <c r="AC997" s="86">
        <v>0</v>
      </c>
      <c r="AD997" s="86">
        <v>0</v>
      </c>
      <c r="AE997" s="86">
        <v>0</v>
      </c>
      <c r="AF997" s="88">
        <v>0</v>
      </c>
      <c r="AG997" s="85">
        <v>8.7041999958499996E-2</v>
      </c>
      <c r="AH997" s="86">
        <v>0.102876</v>
      </c>
      <c r="AI997" s="88">
        <v>0.58792599972000004</v>
      </c>
      <c r="AJ997" s="150">
        <v>1</v>
      </c>
      <c r="AK997" s="151">
        <v>0</v>
      </c>
    </row>
    <row r="998" spans="1:37" x14ac:dyDescent="0.2">
      <c r="A998" s="149" t="s">
        <v>2256</v>
      </c>
      <c r="B998" s="66" t="s">
        <v>2257</v>
      </c>
      <c r="C998" s="67">
        <v>72</v>
      </c>
      <c r="D998" s="84" t="s">
        <v>342</v>
      </c>
      <c r="E998" s="85">
        <v>12.7670149550465</v>
      </c>
      <c r="F998" s="91">
        <v>12.7614924120259</v>
      </c>
      <c r="G998" s="86">
        <v>8.8327553071638398</v>
      </c>
      <c r="H998" s="86">
        <v>8.8316507985597195</v>
      </c>
      <c r="I998" s="86">
        <v>4.18</v>
      </c>
      <c r="J998" s="86">
        <v>46.53</v>
      </c>
      <c r="K998" s="87">
        <v>26.435199999999998</v>
      </c>
      <c r="L998" s="85">
        <v>3.59000000145</v>
      </c>
      <c r="M998" s="86">
        <v>0</v>
      </c>
      <c r="N998" s="86">
        <v>47.102843703228601</v>
      </c>
      <c r="O998" s="86">
        <v>2.89399182132746</v>
      </c>
      <c r="P998" s="86">
        <v>2.629</v>
      </c>
      <c r="Q998" s="88">
        <v>0.52769999999999995</v>
      </c>
      <c r="R998" s="85">
        <v>0</v>
      </c>
      <c r="S998" s="86">
        <v>0.2</v>
      </c>
      <c r="T998" s="86">
        <v>1.04</v>
      </c>
      <c r="U998" s="88">
        <v>9.1375996819015199</v>
      </c>
      <c r="V998" s="89">
        <v>3.08</v>
      </c>
      <c r="W998" s="85">
        <v>40.330261933318397</v>
      </c>
      <c r="X998" s="88">
        <v>55</v>
      </c>
      <c r="Y998" s="85">
        <v>100</v>
      </c>
      <c r="Z998" s="88"/>
      <c r="AA998" s="85">
        <v>0.08</v>
      </c>
      <c r="AB998" s="91">
        <v>0.08</v>
      </c>
      <c r="AC998" s="86">
        <v>0.05</v>
      </c>
      <c r="AD998" s="86">
        <v>0.05</v>
      </c>
      <c r="AE998" s="86">
        <v>0</v>
      </c>
      <c r="AF998" s="88">
        <v>0</v>
      </c>
      <c r="AG998" s="85">
        <v>4.43220000135E-2</v>
      </c>
      <c r="AH998" s="86">
        <v>0.28948699999999999</v>
      </c>
      <c r="AI998" s="88">
        <v>0.88188900026799999</v>
      </c>
      <c r="AJ998" s="150">
        <v>1</v>
      </c>
      <c r="AK998" s="151">
        <v>0</v>
      </c>
    </row>
    <row r="999" spans="1:37" x14ac:dyDescent="0.2">
      <c r="A999" s="149" t="s">
        <v>2258</v>
      </c>
      <c r="B999" s="66" t="s">
        <v>2259</v>
      </c>
      <c r="C999" s="67">
        <v>72</v>
      </c>
      <c r="D999" s="84" t="s">
        <v>342</v>
      </c>
      <c r="E999" s="85">
        <v>30.673999663280799</v>
      </c>
      <c r="F999" s="91">
        <v>30.667265278635199</v>
      </c>
      <c r="G999" s="86">
        <v>16.956058140187402</v>
      </c>
      <c r="H999" s="86">
        <v>16.956058140187402</v>
      </c>
      <c r="I999" s="86">
        <v>11.66</v>
      </c>
      <c r="J999" s="86">
        <v>16.89</v>
      </c>
      <c r="K999" s="87">
        <v>5.1752000000000002</v>
      </c>
      <c r="L999" s="85">
        <v>3.66999999559</v>
      </c>
      <c r="M999" s="86">
        <v>1.41833107402998E-2</v>
      </c>
      <c r="N999" s="86">
        <v>62.364852048558397</v>
      </c>
      <c r="O999" s="86">
        <v>6.8898727172108503</v>
      </c>
      <c r="P999" s="86">
        <v>1.3520000000000001</v>
      </c>
      <c r="Q999" s="88">
        <v>1.1099000000000001</v>
      </c>
      <c r="R999" s="85">
        <v>2.64690312334569E-2</v>
      </c>
      <c r="S999" s="86">
        <v>0</v>
      </c>
      <c r="T999" s="86">
        <v>1.19</v>
      </c>
      <c r="U999" s="88">
        <v>7.78943824008081</v>
      </c>
      <c r="V999" s="89">
        <v>3.66</v>
      </c>
      <c r="W999" s="85">
        <v>53.973127403741501</v>
      </c>
      <c r="X999" s="88">
        <v>63.733333333300003</v>
      </c>
      <c r="Y999" s="85">
        <v>99.740000000000009</v>
      </c>
      <c r="Z999" s="88"/>
      <c r="AA999" s="85">
        <v>0.26</v>
      </c>
      <c r="AB999" s="91">
        <v>0.26</v>
      </c>
      <c r="AC999" s="86">
        <v>0.04</v>
      </c>
      <c r="AD999" s="86">
        <v>0.04</v>
      </c>
      <c r="AE999" s="86">
        <v>0.03</v>
      </c>
      <c r="AF999" s="88">
        <v>0</v>
      </c>
      <c r="AG999" s="85">
        <v>0.225347999671</v>
      </c>
      <c r="AH999" s="86">
        <v>0.101023</v>
      </c>
      <c r="AI999" s="88">
        <v>1.7637779974300001</v>
      </c>
      <c r="AJ999" s="150">
        <v>1</v>
      </c>
      <c r="AK999" s="151">
        <v>0</v>
      </c>
    </row>
    <row r="1000" spans="1:37" x14ac:dyDescent="0.2">
      <c r="A1000" s="149" t="s">
        <v>2260</v>
      </c>
      <c r="B1000" s="66" t="s">
        <v>2261</v>
      </c>
      <c r="C1000" s="67">
        <v>72</v>
      </c>
      <c r="D1000" s="84" t="s">
        <v>342</v>
      </c>
      <c r="E1000" s="85">
        <v>38.530439143709401</v>
      </c>
      <c r="F1000" s="91">
        <v>38.261198560530701</v>
      </c>
      <c r="G1000" s="86">
        <v>19.475068849920401</v>
      </c>
      <c r="H1000" s="86">
        <v>19.4266759346432</v>
      </c>
      <c r="I1000" s="86">
        <v>17.489999999999998</v>
      </c>
      <c r="J1000" s="86">
        <v>31.36</v>
      </c>
      <c r="K1000" s="87">
        <v>0.53769999999999996</v>
      </c>
      <c r="L1000" s="85">
        <v>2.61000000134</v>
      </c>
      <c r="M1000" s="86">
        <v>0</v>
      </c>
      <c r="N1000" s="86">
        <v>73.601260835303407</v>
      </c>
      <c r="O1000" s="86">
        <v>12.4487704918033</v>
      </c>
      <c r="P1000" s="86">
        <v>2.5070000000000001</v>
      </c>
      <c r="Q1000" s="88">
        <v>0.96789999999999998</v>
      </c>
      <c r="R1000" s="85">
        <v>0</v>
      </c>
      <c r="S1000" s="86">
        <v>0</v>
      </c>
      <c r="T1000" s="86">
        <v>1.24</v>
      </c>
      <c r="U1000" s="88">
        <v>5.59774049079215</v>
      </c>
      <c r="V1000" s="89">
        <v>3.82</v>
      </c>
      <c r="W1000" s="85">
        <v>46.821537962452702</v>
      </c>
      <c r="X1000" s="88">
        <v>70.833333333300004</v>
      </c>
      <c r="Y1000" s="85">
        <v>-94.52</v>
      </c>
      <c r="Z1000" s="88"/>
      <c r="AA1000" s="85">
        <v>0.1</v>
      </c>
      <c r="AB1000" s="91">
        <v>0.21</v>
      </c>
      <c r="AC1000" s="86">
        <v>0.01</v>
      </c>
      <c r="AD1000" s="86">
        <v>0.04</v>
      </c>
      <c r="AE1000" s="86">
        <v>0.01</v>
      </c>
      <c r="AF1000" s="88">
        <v>0</v>
      </c>
      <c r="AG1000" s="85">
        <v>1.60200000286E-2</v>
      </c>
      <c r="AH1000" s="86">
        <v>0.244336</v>
      </c>
      <c r="AI1000" s="88">
        <v>1.4698150026300001</v>
      </c>
      <c r="AJ1000" s="150">
        <v>1</v>
      </c>
      <c r="AK1000" s="151">
        <v>0</v>
      </c>
    </row>
    <row r="1001" spans="1:37" x14ac:dyDescent="0.2">
      <c r="A1001" s="149" t="s">
        <v>2262</v>
      </c>
      <c r="B1001" s="66" t="s">
        <v>2263</v>
      </c>
      <c r="C1001" s="67">
        <v>72</v>
      </c>
      <c r="D1001" s="84" t="s">
        <v>342</v>
      </c>
      <c r="E1001" s="85">
        <v>38.9356671338547</v>
      </c>
      <c r="F1001" s="91">
        <v>38.9249681705843</v>
      </c>
      <c r="G1001" s="86">
        <v>18.451432056233799</v>
      </c>
      <c r="H1001" s="86">
        <v>18.447152470925602</v>
      </c>
      <c r="I1001" s="86">
        <v>194.69</v>
      </c>
      <c r="J1001" s="86">
        <v>339.85</v>
      </c>
      <c r="K1001" s="87">
        <v>0.2021</v>
      </c>
      <c r="L1001" s="85">
        <v>0.76999999833199995</v>
      </c>
      <c r="M1001" s="86">
        <v>1.4406915985073899E-3</v>
      </c>
      <c r="N1001" s="86">
        <v>53.602697675825198</v>
      </c>
      <c r="O1001" s="86">
        <v>18.993305231837301</v>
      </c>
      <c r="P1001" s="86">
        <v>13.311</v>
      </c>
      <c r="Q1001" s="88">
        <v>2.2587000000000002</v>
      </c>
      <c r="R1001" s="85">
        <v>3.4168564920273301E-2</v>
      </c>
      <c r="S1001" s="86">
        <v>0</v>
      </c>
      <c r="T1001" s="86">
        <v>2.95</v>
      </c>
      <c r="U1001" s="88">
        <v>4.56096804219671</v>
      </c>
      <c r="V1001" s="89">
        <v>2.98</v>
      </c>
      <c r="W1001" s="85">
        <v>45.931526875123801</v>
      </c>
      <c r="X1001" s="88">
        <v>67.233333333299996</v>
      </c>
      <c r="Y1001" s="85">
        <v>-100</v>
      </c>
      <c r="Z1001" s="88"/>
      <c r="AA1001" s="85">
        <v>2.33</v>
      </c>
      <c r="AB1001" s="91">
        <v>2.33</v>
      </c>
      <c r="AC1001" s="86">
        <v>1.1000000000000001</v>
      </c>
      <c r="AD1001" s="86">
        <v>1.1000000000000001</v>
      </c>
      <c r="AE1001" s="86">
        <v>0.38</v>
      </c>
      <c r="AF1001" s="88">
        <v>0</v>
      </c>
      <c r="AG1001" s="85">
        <v>7.4225999818900004E-2</v>
      </c>
      <c r="AH1001" s="86">
        <v>2.1780780000000002</v>
      </c>
      <c r="AI1001" s="88">
        <v>9.4068159770499999</v>
      </c>
      <c r="AJ1001" s="150">
        <v>1</v>
      </c>
      <c r="AK1001" s="151">
        <v>0</v>
      </c>
    </row>
    <row r="1002" spans="1:37" x14ac:dyDescent="0.2">
      <c r="A1002" s="149" t="s">
        <v>2264</v>
      </c>
      <c r="B1002" s="66" t="s">
        <v>2265</v>
      </c>
      <c r="C1002" s="67">
        <v>54</v>
      </c>
      <c r="D1002" s="84" t="s">
        <v>342</v>
      </c>
      <c r="E1002" s="85">
        <v>18.0006857404092</v>
      </c>
      <c r="F1002" s="91">
        <v>17.982907285356902</v>
      </c>
      <c r="G1002" s="86">
        <v>7.5812411901405801</v>
      </c>
      <c r="H1002" s="86">
        <v>7.5660025143815002</v>
      </c>
      <c r="I1002" s="86">
        <v>376.5</v>
      </c>
      <c r="J1002" s="86">
        <v>1112.0999999999999</v>
      </c>
      <c r="K1002" s="87">
        <v>7.0499999999999993E-2</v>
      </c>
      <c r="L1002" s="85">
        <v>1.00000000159E-2</v>
      </c>
      <c r="M1002" s="86">
        <v>0</v>
      </c>
      <c r="N1002" s="86">
        <v>24.762348054924001</v>
      </c>
      <c r="O1002" s="86">
        <v>27.201289542615399</v>
      </c>
      <c r="P1002" s="86">
        <v>35.271000000000001</v>
      </c>
      <c r="Q1002" s="88">
        <v>2.8361000000000001</v>
      </c>
      <c r="R1002" s="85">
        <v>0</v>
      </c>
      <c r="S1002" s="86">
        <v>0</v>
      </c>
      <c r="T1002" s="86">
        <v>5.4</v>
      </c>
      <c r="U1002" s="88">
        <v>3.6674412993510899</v>
      </c>
      <c r="V1002" s="89">
        <v>1.52</v>
      </c>
      <c r="W1002" s="85">
        <v>50.228359033190799</v>
      </c>
      <c r="X1002" s="88">
        <v>56.866666666699999</v>
      </c>
      <c r="Y1002" s="85">
        <v>-100</v>
      </c>
      <c r="Z1002" s="88"/>
      <c r="AA1002" s="85">
        <v>3.07</v>
      </c>
      <c r="AB1002" s="91">
        <v>3.04</v>
      </c>
      <c r="AC1002" s="86">
        <v>1.1299999999999999</v>
      </c>
      <c r="AD1002" s="86">
        <v>1.1399999999999999</v>
      </c>
      <c r="AE1002" s="86">
        <v>1.26</v>
      </c>
      <c r="AF1002" s="88">
        <v>0.149900004507</v>
      </c>
      <c r="AG1002" s="85">
        <v>0</v>
      </c>
      <c r="AH1002" s="86">
        <v>6.0140190000000002</v>
      </c>
      <c r="AI1002" s="88">
        <v>27.926485035399999</v>
      </c>
      <c r="AJ1002" s="150">
        <v>1</v>
      </c>
      <c r="AK1002" s="151">
        <v>0</v>
      </c>
    </row>
    <row r="1003" spans="1:37" x14ac:dyDescent="0.2">
      <c r="A1003" s="149" t="s">
        <v>441</v>
      </c>
      <c r="B1003" s="66" t="s">
        <v>2266</v>
      </c>
      <c r="C1003" s="67">
        <v>72</v>
      </c>
      <c r="D1003" s="84" t="s">
        <v>342</v>
      </c>
      <c r="E1003" s="85">
        <v>24.342496620099102</v>
      </c>
      <c r="F1003" s="91">
        <v>24.255971158179399</v>
      </c>
      <c r="G1003" s="86">
        <v>13.7106804867057</v>
      </c>
      <c r="H1003" s="86">
        <v>13.663812528165799</v>
      </c>
      <c r="I1003" s="86">
        <v>67.900000000000006</v>
      </c>
      <c r="J1003" s="86">
        <v>124.65</v>
      </c>
      <c r="K1003" s="87">
        <v>6.0100000000000001E-2</v>
      </c>
      <c r="L1003" s="85">
        <v>4.8599999989100002</v>
      </c>
      <c r="M1003" s="86">
        <v>0.10114661471695199</v>
      </c>
      <c r="N1003" s="86">
        <v>35.787547818373298</v>
      </c>
      <c r="O1003" s="86">
        <v>10.917276308384899</v>
      </c>
      <c r="P1003" s="86">
        <v>4.7329999999999997</v>
      </c>
      <c r="Q1003" s="88">
        <v>1.9228000000000001</v>
      </c>
      <c r="R1003" s="85">
        <v>5.78480524489009E-2</v>
      </c>
      <c r="S1003" s="86">
        <v>2.6</v>
      </c>
      <c r="T1003" s="86">
        <v>2.2999999999999998</v>
      </c>
      <c r="U1003" s="88">
        <v>8.7120324470482196</v>
      </c>
      <c r="V1003" s="89">
        <v>3.26</v>
      </c>
      <c r="W1003" s="85">
        <v>51.584647565248702</v>
      </c>
      <c r="X1003" s="88">
        <v>55.5</v>
      </c>
      <c r="Y1003" s="85"/>
      <c r="Z1003" s="88"/>
      <c r="AA1003" s="85">
        <v>0.32</v>
      </c>
      <c r="AB1003" s="91">
        <v>0.32</v>
      </c>
      <c r="AC1003" s="86">
        <v>0.14000000000000001</v>
      </c>
      <c r="AD1003" s="86">
        <v>0.14000000000000001</v>
      </c>
      <c r="AE1003" s="86">
        <v>0</v>
      </c>
      <c r="AF1003" s="88">
        <v>0</v>
      </c>
      <c r="AG1003" s="85">
        <v>0</v>
      </c>
      <c r="AH1003" s="86">
        <v>0.46990900000000002</v>
      </c>
      <c r="AI1003" s="88">
        <v>0.54923100107900003</v>
      </c>
      <c r="AJ1003" s="150">
        <v>1</v>
      </c>
      <c r="AK1003" s="151">
        <v>0</v>
      </c>
    </row>
    <row r="1004" spans="1:37" x14ac:dyDescent="0.2">
      <c r="A1004" s="149" t="s">
        <v>582</v>
      </c>
      <c r="B1004" s="66" t="s">
        <v>2267</v>
      </c>
      <c r="C1004" s="67">
        <v>54</v>
      </c>
      <c r="D1004" s="84" t="s">
        <v>342</v>
      </c>
      <c r="E1004" s="85">
        <v>18.314922813035999</v>
      </c>
      <c r="F1004" s="91">
        <v>18.273756432247001</v>
      </c>
      <c r="G1004" s="86">
        <v>9.3735849056603797</v>
      </c>
      <c r="H1004" s="86">
        <v>9.3516295025728997</v>
      </c>
      <c r="I1004" s="86">
        <v>125.4</v>
      </c>
      <c r="J1004" s="86">
        <v>166.1</v>
      </c>
      <c r="K1004" s="87">
        <v>1.52E-2</v>
      </c>
      <c r="L1004" s="85">
        <v>7.0099999976299996</v>
      </c>
      <c r="M1004" s="86">
        <v>1.1270300912142499E-2</v>
      </c>
      <c r="N1004" s="86">
        <v>40.472083812444097</v>
      </c>
      <c r="O1004" s="86">
        <v>25.823353293413199</v>
      </c>
      <c r="P1004" s="86">
        <v>6.4240000000000004</v>
      </c>
      <c r="Q1004" s="88">
        <v>1.1893</v>
      </c>
      <c r="R1004" s="85">
        <v>2.0631318341241999E-2</v>
      </c>
      <c r="S1004" s="86">
        <v>3.4</v>
      </c>
      <c r="T1004" s="86">
        <v>2.44</v>
      </c>
      <c r="U1004" s="88">
        <v>8.2799313893653501</v>
      </c>
      <c r="V1004" s="89">
        <v>3.08</v>
      </c>
      <c r="W1004" s="85">
        <v>49.681036918646598</v>
      </c>
      <c r="X1004" s="88">
        <v>55.633333333300001</v>
      </c>
      <c r="Y1004" s="85"/>
      <c r="Z1004" s="88"/>
      <c r="AA1004" s="85">
        <v>0.47</v>
      </c>
      <c r="AB1004" s="91">
        <v>0.47</v>
      </c>
      <c r="AC1004" s="86">
        <v>0.23</v>
      </c>
      <c r="AD1004" s="86">
        <v>0.23</v>
      </c>
      <c r="AE1004" s="86">
        <v>0</v>
      </c>
      <c r="AF1004" s="88">
        <v>0</v>
      </c>
      <c r="AG1004" s="85">
        <v>3.3712000014000001E-2</v>
      </c>
      <c r="AH1004" s="86">
        <v>0.83978299999999995</v>
      </c>
      <c r="AI1004" s="88">
        <v>2.5630780010600001</v>
      </c>
      <c r="AJ1004" s="150">
        <v>1</v>
      </c>
      <c r="AK1004" s="151">
        <v>0</v>
      </c>
    </row>
    <row r="1005" spans="1:37" x14ac:dyDescent="0.2">
      <c r="A1005" s="149" t="s">
        <v>2268</v>
      </c>
      <c r="B1005" s="66" t="s">
        <v>2269</v>
      </c>
      <c r="C1005" s="67">
        <v>72</v>
      </c>
      <c r="D1005" s="84" t="s">
        <v>342</v>
      </c>
      <c r="E1005" s="85">
        <v>38.405363745862203</v>
      </c>
      <c r="F1005" s="91">
        <v>38.387675513590501</v>
      </c>
      <c r="G1005" s="86">
        <v>17.594737329750799</v>
      </c>
      <c r="H1005" s="86">
        <v>17.588841252326802</v>
      </c>
      <c r="I1005" s="86">
        <v>70.010000000000005</v>
      </c>
      <c r="J1005" s="86">
        <v>90.8</v>
      </c>
      <c r="K1005" s="87">
        <v>1.853</v>
      </c>
      <c r="L1005" s="85">
        <v>2.18000000357</v>
      </c>
      <c r="M1005" s="86">
        <v>4.4012105171388899E-2</v>
      </c>
      <c r="N1005" s="86">
        <v>65.487875075642407</v>
      </c>
      <c r="O1005" s="86">
        <v>28.6401282393802</v>
      </c>
      <c r="P1005" s="86">
        <v>5.8220000000000001</v>
      </c>
      <c r="Q1005" s="88">
        <v>0.81420000000000003</v>
      </c>
      <c r="R1005" s="85">
        <v>2.3129409043598899E-2</v>
      </c>
      <c r="S1005" s="86">
        <v>0</v>
      </c>
      <c r="T1005" s="86">
        <v>1.68</v>
      </c>
      <c r="U1005" s="88">
        <v>3.5949226350412302</v>
      </c>
      <c r="V1005" s="89">
        <v>3.3</v>
      </c>
      <c r="W1005" s="85">
        <v>43.230493825569901</v>
      </c>
      <c r="X1005" s="88">
        <v>56.6</v>
      </c>
      <c r="Y1005" s="85">
        <v>100</v>
      </c>
      <c r="Z1005" s="88"/>
      <c r="AA1005" s="85">
        <v>0.86</v>
      </c>
      <c r="AB1005" s="91">
        <v>0.84</v>
      </c>
      <c r="AC1005" s="86">
        <v>0.3</v>
      </c>
      <c r="AD1005" s="86">
        <v>0.3</v>
      </c>
      <c r="AE1005" s="86">
        <v>0.05</v>
      </c>
      <c r="AF1005" s="88">
        <v>0</v>
      </c>
      <c r="AG1005" s="85">
        <v>0</v>
      </c>
      <c r="AH1005" s="86">
        <v>0.741649</v>
      </c>
      <c r="AI1005" s="88">
        <v>4.9973710029599996</v>
      </c>
      <c r="AJ1005" s="150">
        <v>1</v>
      </c>
      <c r="AK1005" s="151">
        <v>0</v>
      </c>
    </row>
    <row r="1006" spans="1:37" x14ac:dyDescent="0.2">
      <c r="A1006" s="149" t="s">
        <v>2270</v>
      </c>
      <c r="B1006" s="66" t="s">
        <v>2271</v>
      </c>
      <c r="C1006" s="67">
        <v>72</v>
      </c>
      <c r="D1006" s="84" t="s">
        <v>342</v>
      </c>
      <c r="E1006" s="85">
        <v>21.6003147249628</v>
      </c>
      <c r="F1006" s="91">
        <v>21.419810702191501</v>
      </c>
      <c r="G1006" s="86">
        <v>15.8689263096184</v>
      </c>
      <c r="H1006" s="86">
        <v>15.742419216736</v>
      </c>
      <c r="I1006" s="86">
        <v>104.52</v>
      </c>
      <c r="J1006" s="86">
        <v>551.72</v>
      </c>
      <c r="K1006" s="87">
        <v>7.7100000000000002E-2</v>
      </c>
      <c r="L1006" s="85">
        <v>8.4199999874800007</v>
      </c>
      <c r="M1006" s="86">
        <v>2.7129525515335401E-2</v>
      </c>
      <c r="N1006" s="86">
        <v>65.872849349559402</v>
      </c>
      <c r="O1006" s="86">
        <v>50.064167042419598</v>
      </c>
      <c r="P1006" s="86">
        <v>20.036000000000001</v>
      </c>
      <c r="Q1006" s="88">
        <v>1.1056999999999999</v>
      </c>
      <c r="R1006" s="85">
        <v>1.1667250029168101E-2</v>
      </c>
      <c r="S1006" s="86">
        <v>0.9</v>
      </c>
      <c r="T1006" s="86">
        <v>2.0299999999999998</v>
      </c>
      <c r="U1006" s="88">
        <v>8.0979967139011197</v>
      </c>
      <c r="V1006" s="89">
        <v>2.79</v>
      </c>
      <c r="W1006" s="85">
        <v>52.876620062836103</v>
      </c>
      <c r="X1006" s="88"/>
      <c r="Y1006" s="85">
        <v>-99.06</v>
      </c>
      <c r="Z1006" s="88"/>
      <c r="AA1006" s="85">
        <v>1.33</v>
      </c>
      <c r="AB1006" s="91">
        <v>1.24</v>
      </c>
      <c r="AC1006" s="86">
        <v>0.91</v>
      </c>
      <c r="AD1006" s="86">
        <v>0.88</v>
      </c>
      <c r="AE1006" s="86">
        <v>7.0000000000000007E-2</v>
      </c>
      <c r="AF1006" s="88">
        <v>0</v>
      </c>
      <c r="AG1006" s="85">
        <v>7.1343999907899996E-2</v>
      </c>
      <c r="AH1006" s="86">
        <v>3.7320709999999999</v>
      </c>
      <c r="AI1006" s="88">
        <v>33.204523957100001</v>
      </c>
      <c r="AJ1006" s="150">
        <v>1</v>
      </c>
      <c r="AK1006" s="151">
        <v>0</v>
      </c>
    </row>
    <row r="1007" spans="1:37" x14ac:dyDescent="0.2">
      <c r="A1007" s="149" t="s">
        <v>1124</v>
      </c>
      <c r="B1007" s="66" t="s">
        <v>2272</v>
      </c>
      <c r="C1007" s="67">
        <v>72</v>
      </c>
      <c r="D1007" s="84" t="s">
        <v>342</v>
      </c>
      <c r="E1007" s="85">
        <v>25.359580692345201</v>
      </c>
      <c r="F1007" s="91">
        <v>25.3534861043393</v>
      </c>
      <c r="G1007" s="86">
        <v>14.2430521696733</v>
      </c>
      <c r="H1007" s="86">
        <v>14.2369575816675</v>
      </c>
      <c r="I1007" s="86">
        <v>14.25</v>
      </c>
      <c r="J1007" s="86">
        <v>17.559999999999999</v>
      </c>
      <c r="K1007" s="87">
        <v>0.13539999999999999</v>
      </c>
      <c r="L1007" s="85">
        <v>5.47000000339</v>
      </c>
      <c r="M1007" s="86">
        <v>0</v>
      </c>
      <c r="N1007" s="86">
        <v>46.222256004864697</v>
      </c>
      <c r="O1007" s="86">
        <v>0.49539985845718298</v>
      </c>
      <c r="P1007" s="86">
        <v>1.163</v>
      </c>
      <c r="Q1007" s="88">
        <v>0.58689999999999998</v>
      </c>
      <c r="R1007" s="85">
        <v>0</v>
      </c>
      <c r="S1007" s="86">
        <v>0</v>
      </c>
      <c r="T1007" s="86">
        <v>0.86</v>
      </c>
      <c r="U1007" s="88">
        <v>6.8868844466114103</v>
      </c>
      <c r="V1007" s="89">
        <v>3.61</v>
      </c>
      <c r="W1007" s="85">
        <v>39.474802650971597</v>
      </c>
      <c r="X1007" s="88">
        <v>43.5333333333</v>
      </c>
      <c r="Y1007" s="85">
        <v>100</v>
      </c>
      <c r="Z1007" s="88"/>
      <c r="AA1007" s="85">
        <v>0</v>
      </c>
      <c r="AB1007" s="91">
        <v>0</v>
      </c>
      <c r="AC1007" s="86">
        <v>0</v>
      </c>
      <c r="AD1007" s="86">
        <v>0</v>
      </c>
      <c r="AE1007" s="86">
        <v>0.01</v>
      </c>
      <c r="AF1007" s="88">
        <v>0</v>
      </c>
      <c r="AG1007" s="85">
        <v>0</v>
      </c>
      <c r="AH1007" s="86">
        <v>5.9990000000000002E-2</v>
      </c>
      <c r="AI1007" s="88">
        <v>0</v>
      </c>
      <c r="AJ1007" s="150">
        <v>1</v>
      </c>
      <c r="AK1007" s="151">
        <v>0</v>
      </c>
    </row>
    <row r="1008" spans="1:37" x14ac:dyDescent="0.2">
      <c r="A1008" s="149" t="s">
        <v>2273</v>
      </c>
      <c r="B1008" s="66" t="s">
        <v>2274</v>
      </c>
      <c r="C1008" s="67">
        <v>72</v>
      </c>
      <c r="D1008" s="84" t="s">
        <v>342</v>
      </c>
      <c r="E1008" s="85">
        <v>31.415579795034699</v>
      </c>
      <c r="F1008" s="91">
        <v>31.415579795034699</v>
      </c>
      <c r="G1008" s="86">
        <v>14.5818689853261</v>
      </c>
      <c r="H1008" s="86">
        <v>14.5818689853261</v>
      </c>
      <c r="I1008" s="86">
        <v>11.61</v>
      </c>
      <c r="J1008" s="86">
        <v>11.87</v>
      </c>
      <c r="K1008" s="87">
        <v>2.8899999999999999E-2</v>
      </c>
      <c r="L1008" s="85">
        <v>4.5800000121800002</v>
      </c>
      <c r="M1008" s="86">
        <v>0</v>
      </c>
      <c r="N1008" s="86">
        <v>64.622839901252604</v>
      </c>
      <c r="O1008" s="86">
        <v>1.77849636216653</v>
      </c>
      <c r="P1008" s="86">
        <v>0.99199999999999999</v>
      </c>
      <c r="Q1008" s="88">
        <v>1.0992</v>
      </c>
      <c r="R1008" s="85">
        <v>0</v>
      </c>
      <c r="S1008" s="86">
        <v>0.4</v>
      </c>
      <c r="T1008" s="86">
        <v>1.05</v>
      </c>
      <c r="U1008" s="88">
        <v>7.0670519528978897</v>
      </c>
      <c r="V1008" s="89">
        <v>3.76</v>
      </c>
      <c r="W1008" s="85">
        <v>40.3972297059832</v>
      </c>
      <c r="X1008" s="88">
        <v>58.1</v>
      </c>
      <c r="Y1008" s="85">
        <v>100</v>
      </c>
      <c r="Z1008" s="88"/>
      <c r="AA1008" s="85">
        <v>0</v>
      </c>
      <c r="AB1008" s="91">
        <v>0</v>
      </c>
      <c r="AC1008" s="86">
        <v>0</v>
      </c>
      <c r="AD1008" s="86">
        <v>0</v>
      </c>
      <c r="AE1008" s="86">
        <v>0</v>
      </c>
      <c r="AF1008" s="88">
        <v>0</v>
      </c>
      <c r="AG1008" s="85">
        <v>0</v>
      </c>
      <c r="AH1008" s="86">
        <v>9.6210000000000004E-2</v>
      </c>
      <c r="AI1008" s="88">
        <v>0</v>
      </c>
      <c r="AJ1008" s="150">
        <v>1</v>
      </c>
      <c r="AK1008" s="151">
        <v>0</v>
      </c>
    </row>
    <row r="1009" spans="1:37" x14ac:dyDescent="0.2">
      <c r="A1009" s="149" t="s">
        <v>2275</v>
      </c>
      <c r="B1009" s="66" t="s">
        <v>2276</v>
      </c>
      <c r="C1009" s="67">
        <v>72</v>
      </c>
      <c r="D1009" s="84" t="s">
        <v>342</v>
      </c>
      <c r="E1009" s="85">
        <v>39.043701289850901</v>
      </c>
      <c r="F1009" s="91">
        <v>39.043701289850901</v>
      </c>
      <c r="G1009" s="86">
        <v>16.983656931864601</v>
      </c>
      <c r="H1009" s="86">
        <v>16.983656931864601</v>
      </c>
      <c r="I1009" s="86">
        <v>3.95</v>
      </c>
      <c r="J1009" s="86">
        <v>6.13</v>
      </c>
      <c r="K1009" s="87">
        <v>1.38E-2</v>
      </c>
      <c r="L1009" s="85">
        <v>3.7600000037200001</v>
      </c>
      <c r="M1009" s="86">
        <v>0</v>
      </c>
      <c r="N1009" s="86">
        <v>78.989123480486199</v>
      </c>
      <c r="O1009" s="86">
        <v>0.92194222495390299</v>
      </c>
      <c r="P1009" s="86">
        <v>0.76300000000000001</v>
      </c>
      <c r="Q1009" s="88">
        <v>0.82599999999999996</v>
      </c>
      <c r="R1009" s="85">
        <v>0</v>
      </c>
      <c r="S1009" s="86">
        <v>3.1</v>
      </c>
      <c r="T1009" s="86">
        <v>0.84</v>
      </c>
      <c r="U1009" s="88">
        <v>5.09745127436282</v>
      </c>
      <c r="V1009" s="89">
        <v>3.86</v>
      </c>
      <c r="W1009" s="85">
        <v>38.5084642763047</v>
      </c>
      <c r="X1009" s="88">
        <v>47.666666666700003</v>
      </c>
      <c r="Y1009" s="85"/>
      <c r="Z1009" s="88"/>
      <c r="AA1009" s="85">
        <v>0</v>
      </c>
      <c r="AB1009" s="91">
        <v>0</v>
      </c>
      <c r="AC1009" s="86">
        <v>0</v>
      </c>
      <c r="AD1009" s="86">
        <v>0</v>
      </c>
      <c r="AE1009" s="86">
        <v>0</v>
      </c>
      <c r="AF1009" s="88">
        <v>0</v>
      </c>
      <c r="AG1009" s="85">
        <v>0.16981199993000001</v>
      </c>
      <c r="AH1009" s="86">
        <v>3.4314999999999998E-2</v>
      </c>
      <c r="AI1009" s="88">
        <v>0</v>
      </c>
      <c r="AJ1009" s="150">
        <v>1</v>
      </c>
      <c r="AK1009" s="151">
        <v>0</v>
      </c>
    </row>
    <row r="1010" spans="1:37" x14ac:dyDescent="0.2">
      <c r="A1010" s="149" t="s">
        <v>2277</v>
      </c>
      <c r="B1010" s="66" t="s">
        <v>2278</v>
      </c>
      <c r="C1010" s="67">
        <v>72</v>
      </c>
      <c r="D1010" s="84" t="s">
        <v>342</v>
      </c>
      <c r="E1010" s="85">
        <v>32.572093409789701</v>
      </c>
      <c r="F1010" s="91">
        <v>32.572093409789701</v>
      </c>
      <c r="G1010" s="86">
        <v>14.9405800714701</v>
      </c>
      <c r="H1010" s="86">
        <v>14.9405800714701</v>
      </c>
      <c r="I1010" s="86">
        <v>32.07</v>
      </c>
      <c r="J1010" s="86">
        <v>89.97</v>
      </c>
      <c r="K1010" s="87">
        <v>1.8499999999999999E-2</v>
      </c>
      <c r="L1010" s="85">
        <v>4.6199999931500004</v>
      </c>
      <c r="M1010" s="86">
        <v>0</v>
      </c>
      <c r="N1010" s="86">
        <v>81.3240772096173</v>
      </c>
      <c r="O1010" s="86">
        <v>5.7069846678023897</v>
      </c>
      <c r="P1010" s="86">
        <v>3.47</v>
      </c>
      <c r="Q1010" s="88">
        <v>0.96030000000000004</v>
      </c>
      <c r="R1010" s="85">
        <v>0</v>
      </c>
      <c r="S1010" s="86">
        <v>5.0999999999999996</v>
      </c>
      <c r="T1010" s="86">
        <v>2.08</v>
      </c>
      <c r="U1010" s="88">
        <v>2.0377295769965902</v>
      </c>
      <c r="V1010" s="89">
        <v>3.61</v>
      </c>
      <c r="W1010" s="85">
        <v>39.3666157516057</v>
      </c>
      <c r="X1010" s="88">
        <v>46.366666666699999</v>
      </c>
      <c r="Y1010" s="85"/>
      <c r="Z1010" s="88">
        <v>-100</v>
      </c>
      <c r="AA1010" s="85">
        <v>0</v>
      </c>
      <c r="AB1010" s="91">
        <v>0</v>
      </c>
      <c r="AC1010" s="86">
        <v>0</v>
      </c>
      <c r="AD1010" s="86">
        <v>0</v>
      </c>
      <c r="AE1010" s="86">
        <v>0</v>
      </c>
      <c r="AF1010" s="88">
        <v>0</v>
      </c>
      <c r="AG1010" s="85">
        <v>1.9557999961100001E-2</v>
      </c>
      <c r="AH1010" s="86">
        <v>0.37191299999999999</v>
      </c>
      <c r="AI1010" s="88">
        <v>0.128775999744</v>
      </c>
      <c r="AJ1010" s="150">
        <v>1</v>
      </c>
      <c r="AK1010" s="151">
        <v>0</v>
      </c>
    </row>
    <row r="1011" spans="1:37" x14ac:dyDescent="0.2">
      <c r="A1011" s="149" t="s">
        <v>2279</v>
      </c>
      <c r="B1011" s="66" t="s">
        <v>2280</v>
      </c>
      <c r="C1011" s="67">
        <v>72</v>
      </c>
      <c r="D1011" s="84" t="s">
        <v>342</v>
      </c>
      <c r="E1011" s="85">
        <v>42.3621166249835</v>
      </c>
      <c r="F1011" s="91">
        <v>42.3621166249835</v>
      </c>
      <c r="G1011" s="86">
        <v>19.7660260629196</v>
      </c>
      <c r="H1011" s="86">
        <v>19.7660260629196</v>
      </c>
      <c r="I1011" s="86">
        <v>16.600000000000001</v>
      </c>
      <c r="J1011" s="86">
        <v>22.33</v>
      </c>
      <c r="K1011" s="87">
        <v>3.6600000000000001E-2</v>
      </c>
      <c r="L1011" s="85">
        <v>2.3499999850000002</v>
      </c>
      <c r="M1011" s="86">
        <v>0</v>
      </c>
      <c r="N1011" s="86">
        <v>71.111047378685299</v>
      </c>
      <c r="O1011" s="86">
        <v>35.695689904541503</v>
      </c>
      <c r="P1011" s="86">
        <v>1.4690000000000001</v>
      </c>
      <c r="Q1011" s="88">
        <v>1.8465</v>
      </c>
      <c r="R1011" s="85">
        <v>0</v>
      </c>
      <c r="S1011" s="86">
        <v>2.9</v>
      </c>
      <c r="T1011" s="86">
        <v>1.33</v>
      </c>
      <c r="U1011" s="88">
        <v>5.8723838357246301</v>
      </c>
      <c r="V1011" s="89">
        <v>3.91</v>
      </c>
      <c r="W1011" s="85">
        <v>51.072656061002299</v>
      </c>
      <c r="X1011" s="88">
        <v>60.4</v>
      </c>
      <c r="Y1011" s="85">
        <v>100</v>
      </c>
      <c r="Z1011" s="88"/>
      <c r="AA1011" s="85">
        <v>0</v>
      </c>
      <c r="AB1011" s="91">
        <v>0</v>
      </c>
      <c r="AC1011" s="86">
        <v>0</v>
      </c>
      <c r="AD1011" s="86">
        <v>0</v>
      </c>
      <c r="AE1011" s="86">
        <v>0</v>
      </c>
      <c r="AF1011" s="88">
        <v>0</v>
      </c>
      <c r="AG1011" s="85">
        <v>0</v>
      </c>
      <c r="AH1011" s="86">
        <v>9.0953000000000006E-2</v>
      </c>
      <c r="AI1011" s="88">
        <v>0.58792600027099995</v>
      </c>
      <c r="AJ1011" s="150">
        <v>1</v>
      </c>
      <c r="AK1011" s="151">
        <v>0</v>
      </c>
    </row>
    <row r="1012" spans="1:37" x14ac:dyDescent="0.2">
      <c r="A1012" s="149" t="s">
        <v>2281</v>
      </c>
      <c r="B1012" s="66" t="s">
        <v>2282</v>
      </c>
      <c r="C1012" s="67">
        <v>54</v>
      </c>
      <c r="D1012" s="84" t="s">
        <v>342</v>
      </c>
      <c r="E1012" s="85">
        <v>3.3774655498513897E-2</v>
      </c>
      <c r="F1012" s="91">
        <v>3.3774655498513897E-2</v>
      </c>
      <c r="G1012" s="86">
        <v>3.3774655498513897E-2</v>
      </c>
      <c r="H1012" s="86">
        <v>3.3774655498513897E-2</v>
      </c>
      <c r="I1012" s="86">
        <v>2.59</v>
      </c>
      <c r="J1012" s="86">
        <v>30.96</v>
      </c>
      <c r="K1012" s="87">
        <v>0</v>
      </c>
      <c r="L1012" s="85">
        <v>28.039999995500001</v>
      </c>
      <c r="M1012" s="86">
        <v>0</v>
      </c>
      <c r="N1012" s="86"/>
      <c r="O1012" s="86">
        <v>0</v>
      </c>
      <c r="P1012" s="86">
        <v>2.133</v>
      </c>
      <c r="Q1012" s="88">
        <v>1.0758000000000001</v>
      </c>
      <c r="R1012" s="85">
        <v>0</v>
      </c>
      <c r="S1012" s="86">
        <v>5.3</v>
      </c>
      <c r="T1012" s="86">
        <v>1.03</v>
      </c>
      <c r="U1012" s="88">
        <v>19.5014860848419</v>
      </c>
      <c r="V1012" s="89">
        <v>3.03</v>
      </c>
      <c r="W1012" s="85">
        <v>16.541976266776601</v>
      </c>
      <c r="X1012" s="88">
        <v>20.399999999999999</v>
      </c>
      <c r="Y1012" s="85"/>
      <c r="Z1012" s="88"/>
      <c r="AA1012" s="85">
        <v>0</v>
      </c>
      <c r="AB1012" s="91">
        <v>0</v>
      </c>
      <c r="AC1012" s="86">
        <v>0</v>
      </c>
      <c r="AD1012" s="86">
        <v>0</v>
      </c>
      <c r="AE1012" s="86">
        <v>0</v>
      </c>
      <c r="AF1012" s="88">
        <v>0</v>
      </c>
      <c r="AG1012" s="85">
        <v>0.28478800016900002</v>
      </c>
      <c r="AH1012" s="86">
        <v>9.6120999999999998E-2</v>
      </c>
      <c r="AI1012" s="88">
        <v>0.18307700010899999</v>
      </c>
      <c r="AJ1012" s="150">
        <v>1</v>
      </c>
      <c r="AK1012" s="151">
        <v>0</v>
      </c>
    </row>
    <row r="1013" spans="1:37" x14ac:dyDescent="0.2">
      <c r="A1013" s="149" t="s">
        <v>1282</v>
      </c>
      <c r="B1013" s="66" t="s">
        <v>2283</v>
      </c>
      <c r="C1013" s="67">
        <v>54</v>
      </c>
      <c r="D1013" s="84" t="s">
        <v>342</v>
      </c>
      <c r="E1013" s="85">
        <v>0.120297306199608</v>
      </c>
      <c r="F1013" s="91">
        <v>0.120297306199608</v>
      </c>
      <c r="G1013" s="86">
        <v>0.10454408753061099</v>
      </c>
      <c r="H1013" s="86">
        <v>0.10454408753061099</v>
      </c>
      <c r="I1013" s="86">
        <v>22.01</v>
      </c>
      <c r="J1013" s="86">
        <v>15.39</v>
      </c>
      <c r="K1013" s="87">
        <v>0</v>
      </c>
      <c r="L1013" s="85">
        <v>27.629999981600001</v>
      </c>
      <c r="M1013" s="86">
        <v>0</v>
      </c>
      <c r="N1013" s="86"/>
      <c r="O1013" s="86">
        <v>0</v>
      </c>
      <c r="P1013" s="86">
        <v>1.5409999999999999</v>
      </c>
      <c r="Q1013" s="88">
        <v>1.1456999999999999</v>
      </c>
      <c r="R1013" s="85">
        <v>0</v>
      </c>
      <c r="S1013" s="86">
        <v>5.6</v>
      </c>
      <c r="T1013" s="86">
        <v>1.74</v>
      </c>
      <c r="U1013" s="88">
        <v>11.3580706603463</v>
      </c>
      <c r="V1013" s="89">
        <v>3.01</v>
      </c>
      <c r="W1013" s="85">
        <v>18.833035780035999</v>
      </c>
      <c r="X1013" s="88">
        <v>20</v>
      </c>
      <c r="Y1013" s="85"/>
      <c r="Z1013" s="88"/>
      <c r="AA1013" s="85">
        <v>0</v>
      </c>
      <c r="AB1013" s="91">
        <v>0</v>
      </c>
      <c r="AC1013" s="86">
        <v>0</v>
      </c>
      <c r="AD1013" s="86">
        <v>0</v>
      </c>
      <c r="AE1013" s="86">
        <v>0</v>
      </c>
      <c r="AF1013" s="88">
        <v>0</v>
      </c>
      <c r="AG1013" s="85">
        <v>4.5079999717799997E-3</v>
      </c>
      <c r="AH1013" s="86">
        <v>7.5667999999999999E-2</v>
      </c>
      <c r="AI1013" s="88">
        <v>0.183076998854</v>
      </c>
      <c r="AJ1013" s="150">
        <v>1</v>
      </c>
      <c r="AK1013" s="151">
        <v>0</v>
      </c>
    </row>
    <row r="1014" spans="1:37" x14ac:dyDescent="0.2">
      <c r="A1014" s="149" t="s">
        <v>1048</v>
      </c>
      <c r="B1014" s="66" t="s">
        <v>2284</v>
      </c>
      <c r="C1014" s="67">
        <v>54</v>
      </c>
      <c r="D1014" s="84" t="s">
        <v>342</v>
      </c>
      <c r="E1014" s="85">
        <v>1.72465862760748</v>
      </c>
      <c r="F1014" s="91">
        <v>1.72465862760748</v>
      </c>
      <c r="G1014" s="86">
        <v>0.56841469465237204</v>
      </c>
      <c r="H1014" s="86">
        <v>0.56841469465237204</v>
      </c>
      <c r="I1014" s="86">
        <v>4.79</v>
      </c>
      <c r="J1014" s="86">
        <v>14.58</v>
      </c>
      <c r="K1014" s="87">
        <v>0</v>
      </c>
      <c r="L1014" s="85">
        <v>40.790000024900003</v>
      </c>
      <c r="M1014" s="86">
        <v>0</v>
      </c>
      <c r="N1014" s="86">
        <v>11.1879514369141</v>
      </c>
      <c r="O1014" s="86">
        <v>0.41203451760864501</v>
      </c>
      <c r="P1014" s="86">
        <v>1.5249999999999999</v>
      </c>
      <c r="Q1014" s="88">
        <v>0.51529999999999998</v>
      </c>
      <c r="R1014" s="85">
        <v>0</v>
      </c>
      <c r="S1014" s="86">
        <v>5</v>
      </c>
      <c r="T1014" s="86">
        <v>1.39</v>
      </c>
      <c r="U1014" s="88">
        <v>11.0242250361326</v>
      </c>
      <c r="V1014" s="89">
        <v>3.23</v>
      </c>
      <c r="W1014" s="85">
        <v>30.051829750700598</v>
      </c>
      <c r="X1014" s="88">
        <v>37.0333333333</v>
      </c>
      <c r="Y1014" s="85"/>
      <c r="Z1014" s="88"/>
      <c r="AA1014" s="85">
        <v>0</v>
      </c>
      <c r="AB1014" s="91">
        <v>0</v>
      </c>
      <c r="AC1014" s="86">
        <v>0</v>
      </c>
      <c r="AD1014" s="86">
        <v>0</v>
      </c>
      <c r="AE1014" s="86">
        <v>0</v>
      </c>
      <c r="AF1014" s="88">
        <v>0</v>
      </c>
      <c r="AG1014" s="85">
        <v>0.26048400032300001</v>
      </c>
      <c r="AH1014" s="86">
        <v>9.5811999999999994E-2</v>
      </c>
      <c r="AI1014" s="88">
        <v>0.36615400045399998</v>
      </c>
      <c r="AJ1014" s="150">
        <v>1</v>
      </c>
      <c r="AK1014" s="151">
        <v>0</v>
      </c>
    </row>
    <row r="1015" spans="1:37" x14ac:dyDescent="0.2">
      <c r="A1015" s="149" t="s">
        <v>2285</v>
      </c>
      <c r="B1015" s="66" t="s">
        <v>2286</v>
      </c>
      <c r="C1015" s="67">
        <v>54</v>
      </c>
      <c r="D1015" s="84" t="s">
        <v>342</v>
      </c>
      <c r="E1015" s="85">
        <v>2.2252488213724502</v>
      </c>
      <c r="F1015" s="91">
        <v>2.2252488213724502</v>
      </c>
      <c r="G1015" s="86">
        <v>0.54793085385018303</v>
      </c>
      <c r="H1015" s="86">
        <v>0.54793085385018303</v>
      </c>
      <c r="I1015" s="86">
        <v>4.92</v>
      </c>
      <c r="J1015" s="86">
        <v>2.61</v>
      </c>
      <c r="K1015" s="87">
        <v>0</v>
      </c>
      <c r="L1015" s="85">
        <v>47.499999951500001</v>
      </c>
      <c r="M1015" s="86">
        <v>0</v>
      </c>
      <c r="N1015" s="86">
        <v>15.4402044593285</v>
      </c>
      <c r="O1015" s="86">
        <v>0.26740274303459</v>
      </c>
      <c r="P1015" s="86">
        <v>0.84799999999999998</v>
      </c>
      <c r="Q1015" s="88">
        <v>0.73340000000000005</v>
      </c>
      <c r="R1015" s="85">
        <v>0</v>
      </c>
      <c r="S1015" s="86">
        <v>3.2</v>
      </c>
      <c r="T1015" s="86">
        <v>1.56</v>
      </c>
      <c r="U1015" s="88">
        <v>9.6186485070717698</v>
      </c>
      <c r="V1015" s="89">
        <v>3.1</v>
      </c>
      <c r="W1015" s="85">
        <v>20.6976613138471</v>
      </c>
      <c r="X1015" s="88">
        <v>32.166666666700003</v>
      </c>
      <c r="Y1015" s="85">
        <v>-100</v>
      </c>
      <c r="Z1015" s="88"/>
      <c r="AA1015" s="85">
        <v>0</v>
      </c>
      <c r="AB1015" s="91">
        <v>0</v>
      </c>
      <c r="AC1015" s="86">
        <v>0</v>
      </c>
      <c r="AD1015" s="86">
        <v>0</v>
      </c>
      <c r="AE1015" s="86">
        <v>0</v>
      </c>
      <c r="AF1015" s="88">
        <v>0</v>
      </c>
      <c r="AG1015" s="85">
        <v>0.39401200017900001</v>
      </c>
      <c r="AH1015" s="86">
        <v>1.7656000000000002E-2</v>
      </c>
      <c r="AI1015" s="88">
        <v>0</v>
      </c>
      <c r="AJ1015" s="150">
        <v>1</v>
      </c>
      <c r="AK1015" s="151">
        <v>0</v>
      </c>
    </row>
    <row r="1016" spans="1:37" x14ac:dyDescent="0.2">
      <c r="A1016" s="149" t="s">
        <v>2287</v>
      </c>
      <c r="B1016" s="66" t="s">
        <v>2288</v>
      </c>
      <c r="C1016" s="67">
        <v>54</v>
      </c>
      <c r="D1016" s="84" t="s">
        <v>342</v>
      </c>
      <c r="E1016" s="85">
        <v>0.94268947434136596</v>
      </c>
      <c r="F1016" s="91">
        <v>0.94268947434136596</v>
      </c>
      <c r="G1016" s="86">
        <v>0.100928122528822</v>
      </c>
      <c r="H1016" s="86">
        <v>0.100928122528822</v>
      </c>
      <c r="I1016" s="86">
        <v>19.11</v>
      </c>
      <c r="J1016" s="86">
        <v>3.15</v>
      </c>
      <c r="K1016" s="87">
        <v>0</v>
      </c>
      <c r="L1016" s="85">
        <v>46.549999983500001</v>
      </c>
      <c r="M1016" s="86">
        <v>0</v>
      </c>
      <c r="N1016" s="86">
        <v>6.2203389830508504</v>
      </c>
      <c r="O1016" s="86">
        <v>5.1706308169596697E-2</v>
      </c>
      <c r="P1016" s="86">
        <v>0.89100000000000001</v>
      </c>
      <c r="Q1016" s="88">
        <v>0.90180000000000005</v>
      </c>
      <c r="R1016" s="85">
        <v>0</v>
      </c>
      <c r="S1016" s="86">
        <v>3.1</v>
      </c>
      <c r="T1016" s="86">
        <v>5.7</v>
      </c>
      <c r="U1016" s="88">
        <v>1.5961210305073501</v>
      </c>
      <c r="V1016" s="89">
        <v>3</v>
      </c>
      <c r="W1016" s="85">
        <v>32.695234582326599</v>
      </c>
      <c r="X1016" s="88">
        <v>33.366666666699999</v>
      </c>
      <c r="Y1016" s="85">
        <v>-100</v>
      </c>
      <c r="Z1016" s="88"/>
      <c r="AA1016" s="85">
        <v>0</v>
      </c>
      <c r="AB1016" s="91">
        <v>0</v>
      </c>
      <c r="AC1016" s="86">
        <v>0</v>
      </c>
      <c r="AD1016" s="86">
        <v>0</v>
      </c>
      <c r="AE1016" s="86">
        <v>0</v>
      </c>
      <c r="AF1016" s="88">
        <v>0</v>
      </c>
      <c r="AG1016" s="85">
        <v>0</v>
      </c>
      <c r="AH1016" s="86">
        <v>2.1153999999999999E-2</v>
      </c>
      <c r="AI1016" s="88">
        <v>0</v>
      </c>
      <c r="AJ1016" s="150">
        <v>1</v>
      </c>
      <c r="AK1016" s="151">
        <v>0</v>
      </c>
    </row>
    <row r="1017" spans="1:37" x14ac:dyDescent="0.2">
      <c r="A1017" s="149" t="s">
        <v>2289</v>
      </c>
      <c r="B1017" s="66" t="s">
        <v>2290</v>
      </c>
      <c r="C1017" s="67">
        <v>54</v>
      </c>
      <c r="D1017" s="84" t="s">
        <v>342</v>
      </c>
      <c r="E1017" s="85">
        <v>14.877371587228099</v>
      </c>
      <c r="F1017" s="91">
        <v>14.877371587228099</v>
      </c>
      <c r="G1017" s="86">
        <v>6.4077844619260604</v>
      </c>
      <c r="H1017" s="86">
        <v>6.4077844619260604</v>
      </c>
      <c r="I1017" s="86">
        <v>6.6</v>
      </c>
      <c r="J1017" s="86">
        <v>6.84</v>
      </c>
      <c r="K1017" s="87">
        <v>0</v>
      </c>
      <c r="L1017" s="85">
        <v>39.740000101299998</v>
      </c>
      <c r="M1017" s="86">
        <v>0</v>
      </c>
      <c r="N1017" s="86">
        <v>37.934730000691403</v>
      </c>
      <c r="O1017" s="86">
        <v>73.134328358209004</v>
      </c>
      <c r="P1017" s="86">
        <v>1.468</v>
      </c>
      <c r="Q1017" s="88">
        <v>0.2</v>
      </c>
      <c r="R1017" s="85">
        <v>0</v>
      </c>
      <c r="S1017" s="86">
        <v>2.2000000000000002</v>
      </c>
      <c r="T1017" s="86">
        <v>1.75</v>
      </c>
      <c r="U1017" s="88">
        <v>2.7237904262429899</v>
      </c>
      <c r="V1017" s="89">
        <v>3</v>
      </c>
      <c r="W1017" s="85"/>
      <c r="X1017" s="88"/>
      <c r="Y1017" s="85">
        <v>-100</v>
      </c>
      <c r="Z1017" s="88"/>
      <c r="AA1017" s="85">
        <v>0.18</v>
      </c>
      <c r="AB1017" s="91">
        <v>0.18</v>
      </c>
      <c r="AC1017" s="86">
        <v>0</v>
      </c>
      <c r="AD1017" s="86">
        <v>0</v>
      </c>
      <c r="AE1017" s="86">
        <v>0</v>
      </c>
      <c r="AF1017" s="88">
        <v>0</v>
      </c>
      <c r="AG1017" s="85">
        <v>8.7600000172099995E-3</v>
      </c>
      <c r="AH1017" s="86">
        <v>3.7923999999999999E-2</v>
      </c>
      <c r="AI1017" s="88">
        <v>0</v>
      </c>
      <c r="AJ1017" s="150">
        <v>1.01</v>
      </c>
      <c r="AK1017" s="151">
        <v>0</v>
      </c>
    </row>
    <row r="1018" spans="1:37" x14ac:dyDescent="0.2">
      <c r="A1018" s="149" t="s">
        <v>2291</v>
      </c>
      <c r="B1018" s="66" t="s">
        <v>2292</v>
      </c>
      <c r="C1018" s="67">
        <v>54</v>
      </c>
      <c r="D1018" s="84" t="s">
        <v>342</v>
      </c>
      <c r="E1018" s="85">
        <v>18.657917543642402</v>
      </c>
      <c r="F1018" s="91">
        <v>18.631699305944998</v>
      </c>
      <c r="G1018" s="86">
        <v>9.7597389828780301</v>
      </c>
      <c r="H1018" s="86">
        <v>9.7553692765951201</v>
      </c>
      <c r="I1018" s="86">
        <v>7.22</v>
      </c>
      <c r="J1018" s="86">
        <v>4.76</v>
      </c>
      <c r="K1018" s="87">
        <v>0</v>
      </c>
      <c r="L1018" s="85">
        <v>5.2100000033800002</v>
      </c>
      <c r="M1018" s="86">
        <v>6.2025638940165898E-2</v>
      </c>
      <c r="N1018" s="86">
        <v>52.3533847928312</v>
      </c>
      <c r="O1018" s="86">
        <v>93.072289156626496</v>
      </c>
      <c r="P1018" s="86">
        <v>1.1060000000000001</v>
      </c>
      <c r="Q1018" s="88">
        <v>7.2800000000000004E-2</v>
      </c>
      <c r="R1018" s="85">
        <v>4.9236829148202897E-2</v>
      </c>
      <c r="S1018" s="86">
        <v>2</v>
      </c>
      <c r="T1018" s="86">
        <v>1.07</v>
      </c>
      <c r="U1018" s="88">
        <v>2.9429971815394498</v>
      </c>
      <c r="V1018" s="89">
        <v>3.55</v>
      </c>
      <c r="W1018" s="85">
        <v>50.736652710431997</v>
      </c>
      <c r="X1018" s="88">
        <v>65.833333333300004</v>
      </c>
      <c r="Y1018" s="85">
        <v>-100</v>
      </c>
      <c r="Z1018" s="88">
        <v>-100</v>
      </c>
      <c r="AA1018" s="85">
        <v>0</v>
      </c>
      <c r="AB1018" s="91">
        <v>0</v>
      </c>
      <c r="AC1018" s="86">
        <v>0</v>
      </c>
      <c r="AD1018" s="86">
        <v>0</v>
      </c>
      <c r="AE1018" s="86">
        <v>0</v>
      </c>
      <c r="AF1018" s="88">
        <v>6.7199997647499995E-2</v>
      </c>
      <c r="AG1018" s="85">
        <v>0.47216399991500002</v>
      </c>
      <c r="AH1018" s="86">
        <v>4.5782999999999997E-2</v>
      </c>
      <c r="AI1018" s="88">
        <v>0</v>
      </c>
      <c r="AJ1018" s="150">
        <v>1</v>
      </c>
      <c r="AK1018" s="151">
        <v>0</v>
      </c>
    </row>
    <row r="1019" spans="1:37" x14ac:dyDescent="0.2">
      <c r="A1019" s="149" t="s">
        <v>2293</v>
      </c>
      <c r="B1019" s="66" t="s">
        <v>2294</v>
      </c>
      <c r="C1019" s="67">
        <v>72</v>
      </c>
      <c r="D1019" s="84" t="s">
        <v>342</v>
      </c>
      <c r="E1019" s="85">
        <v>39.786362687813003</v>
      </c>
      <c r="F1019" s="91">
        <v>39.697673205342198</v>
      </c>
      <c r="G1019" s="86">
        <v>23.539232053422399</v>
      </c>
      <c r="H1019" s="86">
        <v>23.463585141903199</v>
      </c>
      <c r="I1019" s="86">
        <v>13.77</v>
      </c>
      <c r="J1019" s="86">
        <v>29.67</v>
      </c>
      <c r="K1019" s="87">
        <v>0.2898</v>
      </c>
      <c r="L1019" s="85">
        <v>4.3200000097400002</v>
      </c>
      <c r="M1019" s="86">
        <v>3.7401864110950901E-5</v>
      </c>
      <c r="N1019" s="86">
        <v>80.110830681444099</v>
      </c>
      <c r="O1019" s="86">
        <v>56.5518606492478</v>
      </c>
      <c r="P1019" s="86">
        <v>3.593</v>
      </c>
      <c r="Q1019" s="88">
        <v>0.31879999999999997</v>
      </c>
      <c r="R1019" s="85">
        <v>1.51285930408472E-2</v>
      </c>
      <c r="S1019" s="86">
        <v>0.2</v>
      </c>
      <c r="T1019" s="86">
        <v>1.29</v>
      </c>
      <c r="U1019" s="88">
        <v>4.3862166110183596</v>
      </c>
      <c r="V1019" s="89">
        <v>3.86</v>
      </c>
      <c r="W1019" s="85">
        <v>51.876643835361001</v>
      </c>
      <c r="X1019" s="88">
        <v>76.633333333300001</v>
      </c>
      <c r="Y1019" s="85">
        <v>-98.54</v>
      </c>
      <c r="Z1019" s="88"/>
      <c r="AA1019" s="85">
        <v>0.23</v>
      </c>
      <c r="AB1019" s="91">
        <v>0.26</v>
      </c>
      <c r="AC1019" s="86">
        <v>0.1</v>
      </c>
      <c r="AD1019" s="86">
        <v>0.12</v>
      </c>
      <c r="AE1019" s="86">
        <v>0.02</v>
      </c>
      <c r="AF1019" s="88">
        <v>0</v>
      </c>
      <c r="AG1019" s="85">
        <v>0</v>
      </c>
      <c r="AH1019" s="86">
        <v>0.118057</v>
      </c>
      <c r="AI1019" s="88">
        <v>0.29396300001300002</v>
      </c>
      <c r="AJ1019" s="150">
        <v>1</v>
      </c>
      <c r="AK1019" s="151">
        <v>0</v>
      </c>
    </row>
    <row r="1020" spans="1:37" x14ac:dyDescent="0.2">
      <c r="A1020" s="149" t="s">
        <v>2295</v>
      </c>
      <c r="B1020" s="66" t="s">
        <v>2296</v>
      </c>
      <c r="C1020" s="67">
        <v>54</v>
      </c>
      <c r="D1020" s="84" t="s">
        <v>342</v>
      </c>
      <c r="E1020" s="85">
        <v>12.5419356563348</v>
      </c>
      <c r="F1020" s="91">
        <v>12.452383816512301</v>
      </c>
      <c r="G1020" s="86">
        <v>6.4363714129141796</v>
      </c>
      <c r="H1020" s="86">
        <v>6.4136493043025</v>
      </c>
      <c r="I1020" s="86">
        <v>45.51</v>
      </c>
      <c r="J1020" s="86">
        <v>15.39</v>
      </c>
      <c r="K1020" s="87">
        <v>0</v>
      </c>
      <c r="L1020" s="85">
        <v>31.509999945600001</v>
      </c>
      <c r="M1020" s="86">
        <v>1.1075773972201899E-2</v>
      </c>
      <c r="N1020" s="86">
        <v>42.811077883240202</v>
      </c>
      <c r="O1020" s="86">
        <v>3.95928283173048</v>
      </c>
      <c r="P1020" s="86">
        <v>1.56</v>
      </c>
      <c r="Q1020" s="88">
        <v>1.6781999999999999</v>
      </c>
      <c r="R1020" s="85">
        <v>6.3304494619117996E-2</v>
      </c>
      <c r="S1020" s="86">
        <v>4.0999999999999996</v>
      </c>
      <c r="T1020" s="86">
        <v>2.94</v>
      </c>
      <c r="U1020" s="88">
        <v>4.5484315062084804</v>
      </c>
      <c r="V1020" s="89">
        <v>3.11</v>
      </c>
      <c r="W1020" s="85">
        <v>56.082013353021999</v>
      </c>
      <c r="X1020" s="88">
        <v>61.733333333300003</v>
      </c>
      <c r="Y1020" s="85"/>
      <c r="Z1020" s="88">
        <v>-100</v>
      </c>
      <c r="AA1020" s="85">
        <v>0</v>
      </c>
      <c r="AB1020" s="91">
        <v>0</v>
      </c>
      <c r="AC1020" s="86">
        <v>0</v>
      </c>
      <c r="AD1020" s="86">
        <v>0</v>
      </c>
      <c r="AE1020" s="86">
        <v>0</v>
      </c>
      <c r="AF1020" s="88">
        <v>2.9899999447699999E-2</v>
      </c>
      <c r="AG1020" s="85">
        <v>0.78523199921800002</v>
      </c>
      <c r="AH1020" s="86">
        <v>0.15698500000000001</v>
      </c>
      <c r="AI1020" s="88">
        <v>0</v>
      </c>
      <c r="AJ1020" s="150">
        <v>1</v>
      </c>
      <c r="AK1020" s="151">
        <v>0</v>
      </c>
    </row>
    <row r="1021" spans="1:37" x14ac:dyDescent="0.2">
      <c r="A1021" s="149" t="s">
        <v>2297</v>
      </c>
      <c r="B1021" s="66" t="s">
        <v>2298</v>
      </c>
      <c r="C1021" s="67">
        <v>72</v>
      </c>
      <c r="D1021" s="84" t="s">
        <v>342</v>
      </c>
      <c r="E1021" s="85">
        <v>39.656764983730497</v>
      </c>
      <c r="F1021" s="91">
        <v>39.635772016374503</v>
      </c>
      <c r="G1021" s="86">
        <v>31.04335047759</v>
      </c>
      <c r="H1021" s="86">
        <v>31.024456806969699</v>
      </c>
      <c r="I1021" s="86">
        <v>2.4700000000000002</v>
      </c>
      <c r="J1021" s="86">
        <v>6.69</v>
      </c>
      <c r="K1021" s="87">
        <v>1.17E-2</v>
      </c>
      <c r="L1021" s="85">
        <v>2.3600000035900002</v>
      </c>
      <c r="M1021" s="86">
        <v>6.5061578468542103E-3</v>
      </c>
      <c r="N1021" s="86">
        <v>100</v>
      </c>
      <c r="O1021" s="86">
        <v>85.159780932631506</v>
      </c>
      <c r="P1021" s="86">
        <v>1.4430000000000001</v>
      </c>
      <c r="Q1021" s="88">
        <v>0.2099</v>
      </c>
      <c r="R1021" s="85">
        <v>8.0840743734842402E-2</v>
      </c>
      <c r="S1021" s="86">
        <v>1.8</v>
      </c>
      <c r="T1021" s="86">
        <v>0.67</v>
      </c>
      <c r="U1021" s="88">
        <v>5.8108533641230196</v>
      </c>
      <c r="V1021" s="89">
        <v>4.28</v>
      </c>
      <c r="W1021" s="85">
        <v>61.080277569029299</v>
      </c>
      <c r="X1021" s="88">
        <v>73.233333333299996</v>
      </c>
      <c r="Y1021" s="85">
        <v>-100</v>
      </c>
      <c r="Z1021" s="88"/>
      <c r="AA1021" s="85">
        <v>0</v>
      </c>
      <c r="AB1021" s="91">
        <v>0</v>
      </c>
      <c r="AC1021" s="86">
        <v>0</v>
      </c>
      <c r="AD1021" s="86">
        <v>0</v>
      </c>
      <c r="AE1021" s="86">
        <v>0</v>
      </c>
      <c r="AF1021" s="88">
        <v>0</v>
      </c>
      <c r="AG1021" s="85">
        <v>8.4328000077999996E-2</v>
      </c>
      <c r="AH1021" s="86">
        <v>2.4194E-2</v>
      </c>
      <c r="AI1021" s="88">
        <v>0</v>
      </c>
      <c r="AJ1021" s="150">
        <v>1</v>
      </c>
      <c r="AK1021" s="151">
        <v>0</v>
      </c>
    </row>
    <row r="1022" spans="1:37" x14ac:dyDescent="0.2">
      <c r="A1022" s="149" t="s">
        <v>2299</v>
      </c>
      <c r="B1022" s="66" t="s">
        <v>2300</v>
      </c>
      <c r="C1022" s="67">
        <v>72</v>
      </c>
      <c r="D1022" s="84" t="s">
        <v>342</v>
      </c>
      <c r="E1022" s="85">
        <v>27.573133107831801</v>
      </c>
      <c r="F1022" s="91">
        <v>27.5718940886394</v>
      </c>
      <c r="G1022" s="86">
        <v>14.8397328674621</v>
      </c>
      <c r="H1022" s="86">
        <v>14.8397328674621</v>
      </c>
      <c r="I1022" s="86">
        <v>4.09</v>
      </c>
      <c r="J1022" s="86">
        <v>9.52</v>
      </c>
      <c r="K1022" s="87">
        <v>0</v>
      </c>
      <c r="L1022" s="85">
        <v>4.4199999879299998</v>
      </c>
      <c r="M1022" s="86">
        <v>1.3063107589377201E-2</v>
      </c>
      <c r="N1022" s="86">
        <v>53.0810490150036</v>
      </c>
      <c r="O1022" s="86">
        <v>14.6156497759393</v>
      </c>
      <c r="P1022" s="86">
        <v>1.3660000000000001</v>
      </c>
      <c r="Q1022" s="88">
        <v>0.74339999999999995</v>
      </c>
      <c r="R1022" s="85">
        <v>1.9398642095053299E-2</v>
      </c>
      <c r="S1022" s="86">
        <v>5.5</v>
      </c>
      <c r="T1022" s="86">
        <v>1.1499999999999999</v>
      </c>
      <c r="U1022" s="88">
        <v>4.7702238907680696</v>
      </c>
      <c r="V1022" s="89">
        <v>3.7</v>
      </c>
      <c r="W1022" s="85">
        <v>38.531611504808303</v>
      </c>
      <c r="X1022" s="88">
        <v>37.200000000000003</v>
      </c>
      <c r="Y1022" s="85"/>
      <c r="Z1022" s="88"/>
      <c r="AA1022" s="85">
        <v>0</v>
      </c>
      <c r="AB1022" s="91">
        <v>0</v>
      </c>
      <c r="AC1022" s="86">
        <v>0</v>
      </c>
      <c r="AD1022" s="86">
        <v>0</v>
      </c>
      <c r="AE1022" s="86">
        <v>0</v>
      </c>
      <c r="AF1022" s="88">
        <v>0.47639998663499999</v>
      </c>
      <c r="AG1022" s="85">
        <v>0.27050999900099998</v>
      </c>
      <c r="AH1022" s="86">
        <v>5.2888999999999999E-2</v>
      </c>
      <c r="AI1022" s="88">
        <v>2.4586999909199998E-2</v>
      </c>
      <c r="AJ1022" s="150">
        <v>1</v>
      </c>
      <c r="AK1022" s="151">
        <v>0</v>
      </c>
    </row>
    <row r="1023" spans="1:37" x14ac:dyDescent="0.2">
      <c r="A1023" s="149" t="s">
        <v>2301</v>
      </c>
      <c r="B1023" s="66" t="s">
        <v>2302</v>
      </c>
      <c r="C1023" s="67">
        <v>72</v>
      </c>
      <c r="D1023" s="84" t="s">
        <v>342</v>
      </c>
      <c r="E1023" s="85">
        <v>33.047041652632799</v>
      </c>
      <c r="F1023" s="91">
        <v>32.975312800169696</v>
      </c>
      <c r="G1023" s="86">
        <v>21.121963998353401</v>
      </c>
      <c r="H1023" s="86">
        <v>21.095767373975502</v>
      </c>
      <c r="I1023" s="86">
        <v>4.92</v>
      </c>
      <c r="J1023" s="86">
        <v>33.42</v>
      </c>
      <c r="K1023" s="87">
        <v>0.15939999999999999</v>
      </c>
      <c r="L1023" s="85">
        <v>12.800000005899999</v>
      </c>
      <c r="M1023" s="86">
        <v>3.3715058641624498E-3</v>
      </c>
      <c r="N1023" s="86">
        <v>69.932962918226806</v>
      </c>
      <c r="O1023" s="86">
        <v>41.519125683060103</v>
      </c>
      <c r="P1023" s="86">
        <v>2.028</v>
      </c>
      <c r="Q1023" s="88">
        <v>0.22869999999999999</v>
      </c>
      <c r="R1023" s="85">
        <v>3.3500837520938E-2</v>
      </c>
      <c r="S1023" s="86">
        <v>2.8</v>
      </c>
      <c r="T1023" s="86">
        <v>0.76</v>
      </c>
      <c r="U1023" s="88">
        <v>4.3087209810012101</v>
      </c>
      <c r="V1023" s="89">
        <v>3.77</v>
      </c>
      <c r="W1023" s="85">
        <v>46.894709284993503</v>
      </c>
      <c r="X1023" s="88">
        <v>75.533333333300007</v>
      </c>
      <c r="Y1023" s="85">
        <v>-100</v>
      </c>
      <c r="Z1023" s="88"/>
      <c r="AA1023" s="85">
        <v>0.12</v>
      </c>
      <c r="AB1023" s="91">
        <v>0.17</v>
      </c>
      <c r="AC1023" s="86">
        <v>0.01</v>
      </c>
      <c r="AD1023" s="86">
        <v>0.01</v>
      </c>
      <c r="AE1023" s="86">
        <v>0</v>
      </c>
      <c r="AF1023" s="88">
        <v>13.3767004074</v>
      </c>
      <c r="AG1023" s="85">
        <v>0.19739600031499999</v>
      </c>
      <c r="AH1023" s="86">
        <v>0.28029900000000002</v>
      </c>
      <c r="AI1023" s="88">
        <v>0.13952000022300001</v>
      </c>
      <c r="AJ1023" s="150">
        <v>1</v>
      </c>
      <c r="AK1023" s="151">
        <v>0</v>
      </c>
    </row>
    <row r="1024" spans="1:37" x14ac:dyDescent="0.2">
      <c r="A1024" s="149" t="s">
        <v>2303</v>
      </c>
      <c r="B1024" s="66" t="s">
        <v>2304</v>
      </c>
      <c r="C1024" s="67">
        <v>72</v>
      </c>
      <c r="D1024" s="84" t="s">
        <v>342</v>
      </c>
      <c r="E1024" s="85">
        <v>20.673665891943301</v>
      </c>
      <c r="F1024" s="91">
        <v>20.673665891943301</v>
      </c>
      <c r="G1024" s="86">
        <v>15.1437436314301</v>
      </c>
      <c r="H1024" s="86">
        <v>15.1437436314301</v>
      </c>
      <c r="I1024" s="86">
        <v>29.91</v>
      </c>
      <c r="J1024" s="86">
        <v>60.17</v>
      </c>
      <c r="K1024" s="87">
        <v>1.2699999999999999E-2</v>
      </c>
      <c r="L1024" s="85">
        <v>26.800000001600001</v>
      </c>
      <c r="M1024" s="86">
        <v>0</v>
      </c>
      <c r="N1024" s="86">
        <v>58.563277523150298</v>
      </c>
      <c r="O1024" s="86">
        <v>14.9826842457014</v>
      </c>
      <c r="P1024" s="86">
        <v>3.5259999999999998</v>
      </c>
      <c r="Q1024" s="88">
        <v>0.67420000000000002</v>
      </c>
      <c r="R1024" s="85">
        <v>0</v>
      </c>
      <c r="S1024" s="86">
        <v>5.5</v>
      </c>
      <c r="T1024" s="86">
        <v>0.96</v>
      </c>
      <c r="U1024" s="88">
        <v>9.6172561052402603</v>
      </c>
      <c r="V1024" s="89">
        <v>3.21</v>
      </c>
      <c r="W1024" s="85">
        <v>51.5275268663245</v>
      </c>
      <c r="X1024" s="88">
        <v>69.933333333299998</v>
      </c>
      <c r="Y1024" s="85">
        <v>-96</v>
      </c>
      <c r="Z1024" s="88"/>
      <c r="AA1024" s="85">
        <v>0</v>
      </c>
      <c r="AB1024" s="91">
        <v>0</v>
      </c>
      <c r="AC1024" s="86">
        <v>0</v>
      </c>
      <c r="AD1024" s="86">
        <v>0</v>
      </c>
      <c r="AE1024" s="86">
        <v>0</v>
      </c>
      <c r="AF1024" s="88">
        <v>44.399597170600003</v>
      </c>
      <c r="AG1024" s="85">
        <v>0.100329999024</v>
      </c>
      <c r="AH1024" s="86">
        <v>0.25302400000000003</v>
      </c>
      <c r="AI1024" s="88">
        <v>4.5449999558E-3</v>
      </c>
      <c r="AJ1024" s="150">
        <v>1.05</v>
      </c>
      <c r="AK1024" s="151">
        <v>0</v>
      </c>
    </row>
    <row r="1025" spans="1:37" x14ac:dyDescent="0.2">
      <c r="A1025" s="149" t="s">
        <v>2305</v>
      </c>
      <c r="B1025" s="66" t="s">
        <v>2306</v>
      </c>
      <c r="C1025" s="67">
        <v>72</v>
      </c>
      <c r="D1025" s="84" t="s">
        <v>342</v>
      </c>
      <c r="E1025" s="85">
        <v>23.726046461834901</v>
      </c>
      <c r="F1025" s="91">
        <v>23.7180173428969</v>
      </c>
      <c r="G1025" s="86">
        <v>12.145380580237701</v>
      </c>
      <c r="H1025" s="86">
        <v>12.1382435856261</v>
      </c>
      <c r="I1025" s="86">
        <v>2.98</v>
      </c>
      <c r="J1025" s="86">
        <v>11.37</v>
      </c>
      <c r="K1025" s="87">
        <v>9.9099999999999994E-2</v>
      </c>
      <c r="L1025" s="85">
        <v>1.43000000064</v>
      </c>
      <c r="M1025" s="86">
        <v>2.2231804236600601E-2</v>
      </c>
      <c r="N1025" s="86">
        <v>45.412787956057798</v>
      </c>
      <c r="O1025" s="86">
        <v>4.9207673060884103</v>
      </c>
      <c r="P1025" s="86">
        <v>1.923</v>
      </c>
      <c r="Q1025" s="88">
        <v>0.34689999999999999</v>
      </c>
      <c r="R1025" s="85">
        <v>3.4071550255536598E-2</v>
      </c>
      <c r="S1025" s="86">
        <v>4.5</v>
      </c>
      <c r="T1025" s="86">
        <v>0.92</v>
      </c>
      <c r="U1025" s="88">
        <v>5.0173072119330504</v>
      </c>
      <c r="V1025" s="89">
        <v>3.73</v>
      </c>
      <c r="W1025" s="85">
        <v>44.9001581180394</v>
      </c>
      <c r="X1025" s="88">
        <v>60.7</v>
      </c>
      <c r="Y1025" s="85">
        <v>100</v>
      </c>
      <c r="Z1025" s="88">
        <v>100</v>
      </c>
      <c r="AA1025" s="85">
        <v>0</v>
      </c>
      <c r="AB1025" s="91">
        <v>0</v>
      </c>
      <c r="AC1025" s="86">
        <v>7.0000000000000007E-2</v>
      </c>
      <c r="AD1025" s="86">
        <v>7.0000000000000007E-2</v>
      </c>
      <c r="AE1025" s="86">
        <v>0</v>
      </c>
      <c r="AF1025" s="88">
        <v>0</v>
      </c>
      <c r="AG1025" s="85">
        <v>0.16484599982100001</v>
      </c>
      <c r="AH1025" s="86">
        <v>8.7245000000000003E-2</v>
      </c>
      <c r="AI1025" s="88">
        <v>0</v>
      </c>
      <c r="AJ1025" s="150">
        <v>1</v>
      </c>
      <c r="AK1025" s="151">
        <v>0</v>
      </c>
    </row>
    <row r="1026" spans="1:37" x14ac:dyDescent="0.2">
      <c r="A1026" s="149" t="s">
        <v>2307</v>
      </c>
      <c r="B1026" s="66" t="s">
        <v>2308</v>
      </c>
      <c r="C1026" s="67">
        <v>72</v>
      </c>
      <c r="D1026" s="84" t="s">
        <v>342</v>
      </c>
      <c r="E1026" s="85">
        <v>35.970369513006702</v>
      </c>
      <c r="F1026" s="91">
        <v>35.970369513006702</v>
      </c>
      <c r="G1026" s="86">
        <v>14.8547893939832</v>
      </c>
      <c r="H1026" s="86">
        <v>14.8547893939832</v>
      </c>
      <c r="I1026" s="86">
        <v>1.69</v>
      </c>
      <c r="J1026" s="86">
        <v>6.58</v>
      </c>
      <c r="K1026" s="87">
        <v>3.2199999999999999E-2</v>
      </c>
      <c r="L1026" s="85">
        <v>2.6500000001499999</v>
      </c>
      <c r="M1026" s="86">
        <v>0</v>
      </c>
      <c r="N1026" s="86">
        <v>66.279495822951802</v>
      </c>
      <c r="O1026" s="86">
        <v>21.421616358325199</v>
      </c>
      <c r="P1026" s="86">
        <v>1.244</v>
      </c>
      <c r="Q1026" s="88">
        <v>0.3644</v>
      </c>
      <c r="R1026" s="85">
        <v>0</v>
      </c>
      <c r="S1026" s="86">
        <v>5.0999999999999996</v>
      </c>
      <c r="T1026" s="86">
        <v>0.66</v>
      </c>
      <c r="U1026" s="88">
        <v>3.7124916808935402</v>
      </c>
      <c r="V1026" s="89">
        <v>3.77</v>
      </c>
      <c r="W1026" s="85">
        <v>55.366632135710198</v>
      </c>
      <c r="X1026" s="88">
        <v>62.266666666699997</v>
      </c>
      <c r="Y1026" s="85">
        <v>100</v>
      </c>
      <c r="Z1026" s="88"/>
      <c r="AA1026" s="85">
        <v>0</v>
      </c>
      <c r="AB1026" s="91">
        <v>0</v>
      </c>
      <c r="AC1026" s="86">
        <v>0</v>
      </c>
      <c r="AD1026" s="86">
        <v>0</v>
      </c>
      <c r="AE1026" s="86">
        <v>0</v>
      </c>
      <c r="AF1026" s="88">
        <v>3.8600001486300002E-2</v>
      </c>
      <c r="AG1026" s="85">
        <v>0</v>
      </c>
      <c r="AH1026" s="86">
        <v>4.8343999999999998E-2</v>
      </c>
      <c r="AI1026" s="88">
        <v>0</v>
      </c>
      <c r="AJ1026" s="150">
        <v>1</v>
      </c>
      <c r="AK1026" s="151">
        <v>0</v>
      </c>
    </row>
    <row r="1027" spans="1:37" x14ac:dyDescent="0.2">
      <c r="A1027" s="149" t="s">
        <v>2309</v>
      </c>
      <c r="B1027" s="66" t="s">
        <v>2310</v>
      </c>
      <c r="C1027" s="67">
        <v>72</v>
      </c>
      <c r="D1027" s="84" t="s">
        <v>342</v>
      </c>
      <c r="E1027" s="85">
        <v>40.443409488447998</v>
      </c>
      <c r="F1027" s="91">
        <v>40.443409488447998</v>
      </c>
      <c r="G1027" s="86">
        <v>16.359578052732701</v>
      </c>
      <c r="H1027" s="86">
        <v>16.359578052732701</v>
      </c>
      <c r="I1027" s="86">
        <v>2.71</v>
      </c>
      <c r="J1027" s="86">
        <v>2.96</v>
      </c>
      <c r="K1027" s="87">
        <v>0</v>
      </c>
      <c r="L1027" s="85">
        <v>5.8900000005099997</v>
      </c>
      <c r="M1027" s="86">
        <v>0</v>
      </c>
      <c r="N1027" s="86">
        <v>76.471077992631606</v>
      </c>
      <c r="O1027" s="86">
        <v>9.1865904365904392</v>
      </c>
      <c r="P1027" s="86">
        <v>1.1339999999999999</v>
      </c>
      <c r="Q1027" s="88">
        <v>1.0373000000000001</v>
      </c>
      <c r="R1027" s="85">
        <v>0</v>
      </c>
      <c r="S1027" s="86">
        <v>5.0999999999999996</v>
      </c>
      <c r="T1027" s="86">
        <v>1.05</v>
      </c>
      <c r="U1027" s="88">
        <v>4.8118299762842502</v>
      </c>
      <c r="V1027" s="89">
        <v>3.88</v>
      </c>
      <c r="W1027" s="85">
        <v>48.145602626420903</v>
      </c>
      <c r="X1027" s="88">
        <v>55.666666666700003</v>
      </c>
      <c r="Y1027" s="85">
        <v>100</v>
      </c>
      <c r="Z1027" s="88"/>
      <c r="AA1027" s="85">
        <v>0</v>
      </c>
      <c r="AB1027" s="91">
        <v>0</v>
      </c>
      <c r="AC1027" s="86">
        <v>0</v>
      </c>
      <c r="AD1027" s="86">
        <v>0</v>
      </c>
      <c r="AE1027" s="86">
        <v>0</v>
      </c>
      <c r="AF1027" s="88">
        <v>0</v>
      </c>
      <c r="AG1027" s="85">
        <v>0.101600000016</v>
      </c>
      <c r="AH1027" s="86">
        <v>1.9258000000000001E-2</v>
      </c>
      <c r="AI1027" s="88">
        <v>0</v>
      </c>
      <c r="AJ1027" s="150">
        <v>1</v>
      </c>
      <c r="AK1027" s="151">
        <v>0</v>
      </c>
    </row>
    <row r="1028" spans="1:37" x14ac:dyDescent="0.2">
      <c r="A1028" s="149" t="s">
        <v>417</v>
      </c>
      <c r="B1028" s="66" t="s">
        <v>2311</v>
      </c>
      <c r="C1028" s="67">
        <v>54</v>
      </c>
      <c r="D1028" s="84" t="s">
        <v>342</v>
      </c>
      <c r="E1028" s="85">
        <v>13.783674847761899</v>
      </c>
      <c r="F1028" s="91">
        <v>13.780406767105699</v>
      </c>
      <c r="G1028" s="86">
        <v>3.9336797498828902</v>
      </c>
      <c r="H1028" s="86">
        <v>3.9336797498828902</v>
      </c>
      <c r="I1028" s="86">
        <v>3.48</v>
      </c>
      <c r="J1028" s="86">
        <v>5.86</v>
      </c>
      <c r="K1028" s="87">
        <v>0</v>
      </c>
      <c r="L1028" s="85">
        <v>29.689999997400001</v>
      </c>
      <c r="M1028" s="86">
        <v>0</v>
      </c>
      <c r="N1028" s="86">
        <v>26.293567894447499</v>
      </c>
      <c r="O1028" s="86">
        <v>0.39780162261188201</v>
      </c>
      <c r="P1028" s="86">
        <v>1.24</v>
      </c>
      <c r="Q1028" s="88">
        <v>1.2466999999999999</v>
      </c>
      <c r="R1028" s="85">
        <v>0</v>
      </c>
      <c r="S1028" s="86">
        <v>2.4</v>
      </c>
      <c r="T1028" s="86">
        <v>1.92</v>
      </c>
      <c r="U1028" s="88">
        <v>7.4218111702996801</v>
      </c>
      <c r="V1028" s="89">
        <v>3.04</v>
      </c>
      <c r="W1028" s="85">
        <v>38.294047307046597</v>
      </c>
      <c r="X1028" s="88">
        <v>42.4</v>
      </c>
      <c r="Y1028" s="85"/>
      <c r="Z1028" s="88"/>
      <c r="AA1028" s="85">
        <v>0</v>
      </c>
      <c r="AB1028" s="91">
        <v>0</v>
      </c>
      <c r="AC1028" s="86">
        <v>0</v>
      </c>
      <c r="AD1028" s="86">
        <v>0</v>
      </c>
      <c r="AE1028" s="86">
        <v>0</v>
      </c>
      <c r="AF1028" s="88">
        <v>0</v>
      </c>
      <c r="AG1028" s="85">
        <v>0.37230000057500001</v>
      </c>
      <c r="AH1028" s="86">
        <v>3.7928000000000003E-2</v>
      </c>
      <c r="AI1028" s="88">
        <v>5.4540000084199996E-3</v>
      </c>
      <c r="AJ1028" s="150">
        <v>1</v>
      </c>
      <c r="AK1028" s="151">
        <v>0</v>
      </c>
    </row>
    <row r="1029" spans="1:37" x14ac:dyDescent="0.2">
      <c r="A1029" s="149" t="s">
        <v>2312</v>
      </c>
      <c r="B1029" s="66" t="s">
        <v>2313</v>
      </c>
      <c r="C1029" s="67">
        <v>54</v>
      </c>
      <c r="D1029" s="84" t="s">
        <v>342</v>
      </c>
      <c r="E1029" s="85">
        <v>21.4518673449492</v>
      </c>
      <c r="F1029" s="91">
        <v>21.447436056507801</v>
      </c>
      <c r="G1029" s="86">
        <v>18.448340039349802</v>
      </c>
      <c r="H1029" s="86">
        <v>18.448340039349802</v>
      </c>
      <c r="I1029" s="86">
        <v>4.07</v>
      </c>
      <c r="J1029" s="86">
        <v>3.14</v>
      </c>
      <c r="K1029" s="87">
        <v>0</v>
      </c>
      <c r="L1029" s="85">
        <v>20.710000077</v>
      </c>
      <c r="M1029" s="86">
        <v>0</v>
      </c>
      <c r="N1029" s="86">
        <v>56.686417735097301</v>
      </c>
      <c r="O1029" s="86">
        <v>64.695456706868995</v>
      </c>
      <c r="P1029" s="86">
        <v>0.999</v>
      </c>
      <c r="Q1029" s="88">
        <v>0.96499999999999997</v>
      </c>
      <c r="R1029" s="85">
        <v>0</v>
      </c>
      <c r="S1029" s="86">
        <v>1.8</v>
      </c>
      <c r="T1029" s="86">
        <v>1.36</v>
      </c>
      <c r="U1029" s="88">
        <v>13.7485155183721</v>
      </c>
      <c r="V1029" s="89">
        <v>3.59</v>
      </c>
      <c r="W1029" s="85">
        <v>60.658112862516099</v>
      </c>
      <c r="X1029" s="88"/>
      <c r="Y1029" s="85"/>
      <c r="Z1029" s="88"/>
      <c r="AA1029" s="85">
        <v>0</v>
      </c>
      <c r="AB1029" s="91">
        <v>0</v>
      </c>
      <c r="AC1029" s="86">
        <v>0</v>
      </c>
      <c r="AD1029" s="86">
        <v>0</v>
      </c>
      <c r="AE1029" s="86">
        <v>0</v>
      </c>
      <c r="AF1029" s="88">
        <v>0</v>
      </c>
      <c r="AG1029" s="85">
        <v>0.41989600180199999</v>
      </c>
      <c r="AH1029" s="86">
        <v>2.0456999999999999E-2</v>
      </c>
      <c r="AI1029" s="88">
        <v>0</v>
      </c>
      <c r="AJ1029" s="150">
        <v>1</v>
      </c>
      <c r="AK1029" s="151">
        <v>0</v>
      </c>
    </row>
    <row r="1030" spans="1:37" x14ac:dyDescent="0.2">
      <c r="A1030" s="149" t="s">
        <v>2314</v>
      </c>
      <c r="B1030" s="66" t="s">
        <v>2315</v>
      </c>
      <c r="C1030" s="67">
        <v>72</v>
      </c>
      <c r="D1030" s="84" t="s">
        <v>342</v>
      </c>
      <c r="E1030" s="85">
        <v>25.0828253379274</v>
      </c>
      <c r="F1030" s="91">
        <v>25.0828253379274</v>
      </c>
      <c r="G1030" s="86">
        <v>11.3926252319109</v>
      </c>
      <c r="H1030" s="86">
        <v>11.3926252319109</v>
      </c>
      <c r="I1030" s="86">
        <v>1.83</v>
      </c>
      <c r="J1030" s="86">
        <v>7.72</v>
      </c>
      <c r="K1030" s="87">
        <v>0</v>
      </c>
      <c r="L1030" s="85">
        <v>6.6399999941600001</v>
      </c>
      <c r="M1030" s="86">
        <v>0</v>
      </c>
      <c r="N1030" s="86">
        <v>56.911208765903602</v>
      </c>
      <c r="O1030" s="86">
        <v>3.4998033818324799</v>
      </c>
      <c r="P1030" s="86">
        <v>1.5429999999999999</v>
      </c>
      <c r="Q1030" s="88">
        <v>0.64419999999999999</v>
      </c>
      <c r="R1030" s="85">
        <v>0</v>
      </c>
      <c r="S1030" s="86">
        <v>3.6</v>
      </c>
      <c r="T1030" s="86">
        <v>0.88</v>
      </c>
      <c r="U1030" s="88">
        <v>4.5330307447654397</v>
      </c>
      <c r="V1030" s="89">
        <v>3.64</v>
      </c>
      <c r="W1030" s="85">
        <v>41.372710343559</v>
      </c>
      <c r="X1030" s="88">
        <v>54.166666666700003</v>
      </c>
      <c r="Y1030" s="85">
        <v>-100</v>
      </c>
      <c r="Z1030" s="88">
        <v>-100</v>
      </c>
      <c r="AA1030" s="85">
        <v>0.05</v>
      </c>
      <c r="AB1030" s="91">
        <v>0.05</v>
      </c>
      <c r="AC1030" s="86">
        <v>0</v>
      </c>
      <c r="AD1030" s="86">
        <v>0</v>
      </c>
      <c r="AE1030" s="86">
        <v>0</v>
      </c>
      <c r="AF1030" s="88">
        <v>0</v>
      </c>
      <c r="AG1030" s="85">
        <v>0.23088000004000001</v>
      </c>
      <c r="AH1030" s="86">
        <v>6.5286999999999998E-2</v>
      </c>
      <c r="AI1030" s="88">
        <v>1.6119000002800001E-2</v>
      </c>
      <c r="AJ1030" s="150">
        <v>1</v>
      </c>
      <c r="AK1030" s="151">
        <v>0</v>
      </c>
    </row>
    <row r="1031" spans="1:37" x14ac:dyDescent="0.2">
      <c r="A1031" s="149" t="s">
        <v>2316</v>
      </c>
      <c r="B1031" s="66" t="s">
        <v>2317</v>
      </c>
      <c r="C1031" s="67">
        <v>72</v>
      </c>
      <c r="D1031" s="84" t="s">
        <v>342</v>
      </c>
      <c r="E1031" s="85">
        <v>33.499732901062899</v>
      </c>
      <c r="F1031" s="91">
        <v>33.499732901062899</v>
      </c>
      <c r="G1031" s="86">
        <v>15.0174074824544</v>
      </c>
      <c r="H1031" s="86">
        <v>15.0174074824544</v>
      </c>
      <c r="I1031" s="86">
        <v>1.03</v>
      </c>
      <c r="J1031" s="86">
        <v>3.42</v>
      </c>
      <c r="K1031" s="87">
        <v>0</v>
      </c>
      <c r="L1031" s="85">
        <v>5.7100000054700004</v>
      </c>
      <c r="M1031" s="86">
        <v>0</v>
      </c>
      <c r="N1031" s="86">
        <v>80.039261176050701</v>
      </c>
      <c r="O1031" s="86">
        <v>5.8327219369038898</v>
      </c>
      <c r="P1031" s="86">
        <v>1.272</v>
      </c>
      <c r="Q1031" s="88">
        <v>0.57310000000000005</v>
      </c>
      <c r="R1031" s="85">
        <v>0</v>
      </c>
      <c r="S1031" s="86">
        <v>4.2</v>
      </c>
      <c r="T1031" s="86">
        <v>0.9</v>
      </c>
      <c r="U1031" s="88">
        <v>4.2413469154677896</v>
      </c>
      <c r="V1031" s="89">
        <v>3.68</v>
      </c>
      <c r="W1031" s="85">
        <v>44.134826237652497</v>
      </c>
      <c r="X1031" s="88">
        <v>51.4</v>
      </c>
      <c r="Y1031" s="85">
        <v>99.740000000000009</v>
      </c>
      <c r="Z1031" s="88"/>
      <c r="AA1031" s="85">
        <v>0.02</v>
      </c>
      <c r="AB1031" s="91">
        <v>0</v>
      </c>
      <c r="AC1031" s="86">
        <v>0</v>
      </c>
      <c r="AD1031" s="86">
        <v>0</v>
      </c>
      <c r="AE1031" s="86">
        <v>0</v>
      </c>
      <c r="AF1031" s="88">
        <v>0</v>
      </c>
      <c r="AG1031" s="85">
        <v>0</v>
      </c>
      <c r="AH1031" s="86">
        <v>2.6204999999999999E-2</v>
      </c>
      <c r="AI1031" s="88">
        <v>8.9790000102400007E-3</v>
      </c>
      <c r="AJ1031" s="150">
        <v>1</v>
      </c>
      <c r="AK1031" s="151">
        <v>0</v>
      </c>
    </row>
    <row r="1032" spans="1:37" x14ac:dyDescent="0.2">
      <c r="A1032" s="149" t="s">
        <v>2318</v>
      </c>
      <c r="B1032" s="66" t="s">
        <v>2319</v>
      </c>
      <c r="C1032" s="67">
        <v>72</v>
      </c>
      <c r="D1032" s="84" t="s">
        <v>342</v>
      </c>
      <c r="E1032" s="85">
        <v>47.065892603098</v>
      </c>
      <c r="F1032" s="91">
        <v>47.065892603098</v>
      </c>
      <c r="G1032" s="86">
        <v>17.460612005054401</v>
      </c>
      <c r="H1032" s="86">
        <v>17.460612005054401</v>
      </c>
      <c r="I1032" s="86">
        <v>1.37</v>
      </c>
      <c r="J1032" s="86">
        <v>2.16</v>
      </c>
      <c r="K1032" s="87">
        <v>5.8900000000000001E-2</v>
      </c>
      <c r="L1032" s="85">
        <v>2.4599999993099999</v>
      </c>
      <c r="M1032" s="86">
        <v>0</v>
      </c>
      <c r="N1032" s="86">
        <v>88.106653208848499</v>
      </c>
      <c r="O1032" s="86">
        <v>16.376750106067</v>
      </c>
      <c r="P1032" s="86">
        <v>1.355</v>
      </c>
      <c r="Q1032" s="88">
        <v>0.68730000000000002</v>
      </c>
      <c r="R1032" s="85">
        <v>0</v>
      </c>
      <c r="S1032" s="86">
        <v>4</v>
      </c>
      <c r="T1032" s="86">
        <v>0.86</v>
      </c>
      <c r="U1032" s="88">
        <v>3.08476702984033</v>
      </c>
      <c r="V1032" s="89">
        <v>4.0999999999999996</v>
      </c>
      <c r="W1032" s="85">
        <v>47.456845827341702</v>
      </c>
      <c r="X1032" s="88">
        <v>55.5</v>
      </c>
      <c r="Y1032" s="85">
        <v>-100</v>
      </c>
      <c r="Z1032" s="88"/>
      <c r="AA1032" s="85">
        <v>7.0000000000000007E-2</v>
      </c>
      <c r="AB1032" s="91">
        <v>7.0000000000000007E-2</v>
      </c>
      <c r="AC1032" s="86">
        <v>0</v>
      </c>
      <c r="AD1032" s="86">
        <v>0</v>
      </c>
      <c r="AE1032" s="86">
        <v>0</v>
      </c>
      <c r="AF1032" s="88">
        <v>0</v>
      </c>
      <c r="AG1032" s="85">
        <v>0.114659999938</v>
      </c>
      <c r="AH1032" s="86">
        <v>1.7004999999999999E-2</v>
      </c>
      <c r="AI1032" s="88">
        <v>0</v>
      </c>
      <c r="AJ1032" s="150">
        <v>1</v>
      </c>
      <c r="AK1032" s="151">
        <v>0</v>
      </c>
    </row>
    <row r="1033" spans="1:37" x14ac:dyDescent="0.2">
      <c r="A1033" s="149" t="s">
        <v>2320</v>
      </c>
      <c r="B1033" s="66" t="s">
        <v>2321</v>
      </c>
      <c r="C1033" s="67">
        <v>72</v>
      </c>
      <c r="D1033" s="84" t="s">
        <v>342</v>
      </c>
      <c r="E1033" s="85">
        <v>59.116945494669601</v>
      </c>
      <c r="F1033" s="91">
        <v>59.116945494669601</v>
      </c>
      <c r="G1033" s="86">
        <v>23.811803268048099</v>
      </c>
      <c r="H1033" s="86">
        <v>23.811803268048099</v>
      </c>
      <c r="I1033" s="86">
        <v>5.55</v>
      </c>
      <c r="J1033" s="86">
        <v>9.68</v>
      </c>
      <c r="K1033" s="87">
        <v>2.7E-2</v>
      </c>
      <c r="L1033" s="85">
        <v>1.19000000107</v>
      </c>
      <c r="M1033" s="86">
        <v>1.4945368492351101E-3</v>
      </c>
      <c r="N1033" s="86">
        <v>95.511583011582999</v>
      </c>
      <c r="O1033" s="86">
        <v>33.800581856651696</v>
      </c>
      <c r="P1033" s="86">
        <v>1.3819999999999999</v>
      </c>
      <c r="Q1033" s="88">
        <v>0.64910000000000001</v>
      </c>
      <c r="R1033" s="85">
        <v>1.01020305081321E-2</v>
      </c>
      <c r="S1033" s="86">
        <v>2.9</v>
      </c>
      <c r="T1033" s="86">
        <v>1.1399999999999999</v>
      </c>
      <c r="U1033" s="88">
        <v>2.2619955538968299</v>
      </c>
      <c r="V1033" s="89">
        <v>4.26</v>
      </c>
      <c r="W1033" s="85">
        <v>50.381729304889802</v>
      </c>
      <c r="X1033" s="88">
        <v>65</v>
      </c>
      <c r="Y1033" s="85">
        <v>-100</v>
      </c>
      <c r="Z1033" s="88"/>
      <c r="AA1033" s="85">
        <v>0.03</v>
      </c>
      <c r="AB1033" s="91">
        <v>0.03</v>
      </c>
      <c r="AC1033" s="86">
        <v>0</v>
      </c>
      <c r="AD1033" s="86">
        <v>0</v>
      </c>
      <c r="AE1033" s="86">
        <v>0</v>
      </c>
      <c r="AF1033" s="88">
        <v>0</v>
      </c>
      <c r="AG1033" s="85">
        <v>5.33399999852E-3</v>
      </c>
      <c r="AH1033" s="86">
        <v>8.2070000000000004E-2</v>
      </c>
      <c r="AI1033" s="88">
        <v>5.28539999853E-2</v>
      </c>
      <c r="AJ1033" s="150">
        <v>1</v>
      </c>
      <c r="AK1033" s="151">
        <v>0</v>
      </c>
    </row>
    <row r="1034" spans="1:37" x14ac:dyDescent="0.2">
      <c r="A1034" s="149" t="s">
        <v>2322</v>
      </c>
      <c r="B1034" s="66" t="s">
        <v>2323</v>
      </c>
      <c r="C1034" s="67">
        <v>54</v>
      </c>
      <c r="D1034" s="84" t="s">
        <v>342</v>
      </c>
      <c r="E1034" s="85">
        <v>17.508434213137502</v>
      </c>
      <c r="F1034" s="91">
        <v>17.508434213137502</v>
      </c>
      <c r="G1034" s="86">
        <v>6.3740325461401097</v>
      </c>
      <c r="H1034" s="86">
        <v>6.3740325461401097</v>
      </c>
      <c r="I1034" s="86">
        <v>8.33</v>
      </c>
      <c r="J1034" s="86">
        <v>5.65</v>
      </c>
      <c r="K1034" s="87">
        <v>0</v>
      </c>
      <c r="L1034" s="85">
        <v>26.529999967399998</v>
      </c>
      <c r="M1034" s="86">
        <v>0</v>
      </c>
      <c r="N1034" s="86">
        <v>39.754375191894397</v>
      </c>
      <c r="O1034" s="86">
        <v>1.9589552238806001</v>
      </c>
      <c r="P1034" s="86">
        <v>1.274</v>
      </c>
      <c r="Q1034" s="88">
        <v>0.26179999999999998</v>
      </c>
      <c r="R1034" s="85">
        <v>0</v>
      </c>
      <c r="S1034" s="86">
        <v>2.1</v>
      </c>
      <c r="T1034" s="86">
        <v>1.59</v>
      </c>
      <c r="U1034" s="88">
        <v>9.2937586822782308</v>
      </c>
      <c r="V1034" s="89">
        <v>2.87</v>
      </c>
      <c r="W1034" s="85">
        <v>44.388905657801203</v>
      </c>
      <c r="X1034" s="88">
        <v>46.366666666699999</v>
      </c>
      <c r="Y1034" s="85"/>
      <c r="Z1034" s="88">
        <v>-100</v>
      </c>
      <c r="AA1034" s="85">
        <v>0</v>
      </c>
      <c r="AB1034" s="91">
        <v>0</v>
      </c>
      <c r="AC1034" s="86">
        <v>0</v>
      </c>
      <c r="AD1034" s="86">
        <v>0</v>
      </c>
      <c r="AE1034" s="86">
        <v>0</v>
      </c>
      <c r="AF1034" s="88">
        <v>8.6499996376900007E-2</v>
      </c>
      <c r="AG1034" s="85">
        <v>9.3731999893099993E-2</v>
      </c>
      <c r="AH1034" s="86">
        <v>3.1538999999999998E-2</v>
      </c>
      <c r="AI1034" s="88">
        <v>9.0899999896299996E-4</v>
      </c>
      <c r="AJ1034" s="150">
        <v>1</v>
      </c>
      <c r="AK1034" s="151">
        <v>0</v>
      </c>
    </row>
    <row r="1035" spans="1:37" x14ac:dyDescent="0.2">
      <c r="A1035" s="149" t="s">
        <v>2324</v>
      </c>
      <c r="B1035" s="66" t="s">
        <v>2325</v>
      </c>
      <c r="C1035" s="67">
        <v>72</v>
      </c>
      <c r="D1035" s="84" t="s">
        <v>342</v>
      </c>
      <c r="E1035" s="85">
        <v>13.174122436820401</v>
      </c>
      <c r="F1035" s="91">
        <v>13.1433394568294</v>
      </c>
      <c r="G1035" s="86">
        <v>8.1257137182860806</v>
      </c>
      <c r="H1035" s="86">
        <v>8.1028747331314204</v>
      </c>
      <c r="I1035" s="86">
        <v>40.49</v>
      </c>
      <c r="J1035" s="86">
        <v>14.27</v>
      </c>
      <c r="K1035" s="87">
        <v>2.2100000000000002E-2</v>
      </c>
      <c r="L1035" s="85">
        <v>37.010000012799999</v>
      </c>
      <c r="M1035" s="86">
        <v>0</v>
      </c>
      <c r="N1035" s="86">
        <v>53.931344864101703</v>
      </c>
      <c r="O1035" s="86">
        <v>12.0440677030124</v>
      </c>
      <c r="P1035" s="86">
        <v>2.1859999999999999</v>
      </c>
      <c r="Q1035" s="88">
        <v>2.2100000000000002E-2</v>
      </c>
      <c r="R1035" s="85">
        <v>0</v>
      </c>
      <c r="S1035" s="86">
        <v>5.3</v>
      </c>
      <c r="T1035" s="86">
        <v>1.59</v>
      </c>
      <c r="U1035" s="88">
        <v>5.0841566952981498</v>
      </c>
      <c r="V1035" s="89">
        <v>3.49</v>
      </c>
      <c r="W1035" s="85">
        <v>70.774682584772293</v>
      </c>
      <c r="X1035" s="88">
        <v>78.400000000000006</v>
      </c>
      <c r="Y1035" s="85">
        <v>-100</v>
      </c>
      <c r="Z1035" s="88">
        <v>-100</v>
      </c>
      <c r="AA1035" s="85">
        <v>0.03</v>
      </c>
      <c r="AB1035" s="91">
        <v>0.03</v>
      </c>
      <c r="AC1035" s="86">
        <v>0</v>
      </c>
      <c r="AD1035" s="86">
        <v>0</v>
      </c>
      <c r="AE1035" s="86">
        <v>0</v>
      </c>
      <c r="AF1035" s="88">
        <v>0.23510000117800001</v>
      </c>
      <c r="AG1035" s="85">
        <v>0.16322800018600001</v>
      </c>
      <c r="AH1035" s="86">
        <v>9.2446E-2</v>
      </c>
      <c r="AI1035" s="88">
        <v>4.2749000048600001E-2</v>
      </c>
      <c r="AJ1035" s="150">
        <v>1</v>
      </c>
      <c r="AK1035" s="151">
        <v>0</v>
      </c>
    </row>
    <row r="1036" spans="1:37" x14ac:dyDescent="0.2">
      <c r="A1036" s="149" t="s">
        <v>2326</v>
      </c>
      <c r="B1036" s="66" t="s">
        <v>2327</v>
      </c>
      <c r="C1036" s="67">
        <v>72</v>
      </c>
      <c r="D1036" s="84" t="s">
        <v>342</v>
      </c>
      <c r="E1036" s="85">
        <v>39.265985234830602</v>
      </c>
      <c r="F1036" s="91">
        <v>39.253546786856198</v>
      </c>
      <c r="G1036" s="86">
        <v>25.757099061262998</v>
      </c>
      <c r="H1036" s="86">
        <v>25.744660613288701</v>
      </c>
      <c r="I1036" s="86">
        <v>15.69</v>
      </c>
      <c r="J1036" s="86">
        <v>8.34</v>
      </c>
      <c r="K1036" s="87">
        <v>0</v>
      </c>
      <c r="L1036" s="85">
        <v>1.50999999939</v>
      </c>
      <c r="M1036" s="86">
        <v>0</v>
      </c>
      <c r="N1036" s="86">
        <v>74.382056759231006</v>
      </c>
      <c r="O1036" s="86">
        <v>92.256084192063099</v>
      </c>
      <c r="P1036" s="86">
        <v>1.125</v>
      </c>
      <c r="Q1036" s="88">
        <v>0.20319999999999999</v>
      </c>
      <c r="R1036" s="85">
        <v>0</v>
      </c>
      <c r="S1036" s="86">
        <v>1.9</v>
      </c>
      <c r="T1036" s="86">
        <v>0.82</v>
      </c>
      <c r="U1036" s="88">
        <v>3.5142273894624401</v>
      </c>
      <c r="V1036" s="89">
        <v>4.07</v>
      </c>
      <c r="W1036" s="85">
        <v>62.973939196142901</v>
      </c>
      <c r="X1036" s="88">
        <v>76.433333333299998</v>
      </c>
      <c r="Y1036" s="85">
        <v>-98.94</v>
      </c>
      <c r="Z1036" s="88">
        <v>-100</v>
      </c>
      <c r="AA1036" s="85">
        <v>0</v>
      </c>
      <c r="AB1036" s="91">
        <v>0</v>
      </c>
      <c r="AC1036" s="86">
        <v>0</v>
      </c>
      <c r="AD1036" s="86">
        <v>0</v>
      </c>
      <c r="AE1036" s="86">
        <v>0</v>
      </c>
      <c r="AF1036" s="88">
        <v>0.147599995076</v>
      </c>
      <c r="AG1036" s="85">
        <v>0.12322399999899999</v>
      </c>
      <c r="AH1036" s="86">
        <v>5.6056000000000002E-2</v>
      </c>
      <c r="AI1036" s="88">
        <v>2.37769999999E-2</v>
      </c>
      <c r="AJ1036" s="150">
        <v>1</v>
      </c>
      <c r="AK1036" s="151">
        <v>0</v>
      </c>
    </row>
    <row r="1037" spans="1:37" x14ac:dyDescent="0.2">
      <c r="A1037" s="149" t="s">
        <v>791</v>
      </c>
      <c r="B1037" s="66" t="s">
        <v>2328</v>
      </c>
      <c r="C1037" s="67">
        <v>72</v>
      </c>
      <c r="D1037" s="84" t="s">
        <v>342</v>
      </c>
      <c r="E1037" s="85">
        <v>35.4365483208203</v>
      </c>
      <c r="F1037" s="91">
        <v>35.432708001305699</v>
      </c>
      <c r="G1037" s="86">
        <v>26.2146610598002</v>
      </c>
      <c r="H1037" s="86">
        <v>26.210820740285602</v>
      </c>
      <c r="I1037" s="86">
        <v>6.95</v>
      </c>
      <c r="J1037" s="86">
        <v>5.0599999999999996</v>
      </c>
      <c r="K1037" s="87">
        <v>0</v>
      </c>
      <c r="L1037" s="85">
        <v>10.509999995999999</v>
      </c>
      <c r="M1037" s="86">
        <v>1.5019395026083201E-3</v>
      </c>
      <c r="N1037" s="86">
        <v>80.613846736796503</v>
      </c>
      <c r="O1037" s="86">
        <v>64.524199205050294</v>
      </c>
      <c r="P1037" s="86">
        <v>1.0169999999999999</v>
      </c>
      <c r="Q1037" s="88">
        <v>0.72540000000000004</v>
      </c>
      <c r="R1037" s="85">
        <v>2.50093785169439E-2</v>
      </c>
      <c r="S1037" s="86">
        <v>2.6</v>
      </c>
      <c r="T1037" s="86">
        <v>0.79</v>
      </c>
      <c r="U1037" s="88">
        <v>6.56566626343312</v>
      </c>
      <c r="V1037" s="89">
        <v>4.22</v>
      </c>
      <c r="W1037" s="85">
        <v>51.336496340673598</v>
      </c>
      <c r="X1037" s="88">
        <v>77.233333333299996</v>
      </c>
      <c r="Y1037" s="85">
        <v>-100</v>
      </c>
      <c r="Z1037" s="88"/>
      <c r="AA1037" s="85">
        <v>0</v>
      </c>
      <c r="AB1037" s="91">
        <v>0</v>
      </c>
      <c r="AC1037" s="86">
        <v>0</v>
      </c>
      <c r="AD1037" s="86">
        <v>0</v>
      </c>
      <c r="AE1037" s="86">
        <v>0</v>
      </c>
      <c r="AF1037" s="88">
        <v>0</v>
      </c>
      <c r="AG1037" s="85">
        <v>0.63437599997399996</v>
      </c>
      <c r="AH1037" s="86">
        <v>3.5526000000000002E-2</v>
      </c>
      <c r="AI1037" s="88">
        <v>9.0899999996299995E-4</v>
      </c>
      <c r="AJ1037" s="150">
        <v>1</v>
      </c>
      <c r="AK1037" s="151">
        <v>0</v>
      </c>
    </row>
    <row r="1038" spans="1:37" x14ac:dyDescent="0.2">
      <c r="A1038" s="149" t="s">
        <v>2329</v>
      </c>
      <c r="B1038" s="66" t="s">
        <v>2330</v>
      </c>
      <c r="C1038" s="67">
        <v>72</v>
      </c>
      <c r="D1038" s="84" t="s">
        <v>342</v>
      </c>
      <c r="E1038" s="85">
        <v>65.846910216981797</v>
      </c>
      <c r="F1038" s="91">
        <v>65.846910216981797</v>
      </c>
      <c r="G1038" s="86">
        <v>52.126719945515099</v>
      </c>
      <c r="H1038" s="86">
        <v>52.126719945515099</v>
      </c>
      <c r="I1038" s="86">
        <v>5.71</v>
      </c>
      <c r="J1038" s="86">
        <v>7.85</v>
      </c>
      <c r="K1038" s="87">
        <v>0</v>
      </c>
      <c r="L1038" s="85">
        <v>0.68999999867999995</v>
      </c>
      <c r="M1038" s="86">
        <v>0</v>
      </c>
      <c r="N1038" s="86">
        <v>95.101259408021903</v>
      </c>
      <c r="O1038" s="86">
        <v>95.9568652188279</v>
      </c>
      <c r="P1038" s="86">
        <v>0.97</v>
      </c>
      <c r="Q1038" s="88">
        <v>1.9155</v>
      </c>
      <c r="R1038" s="85">
        <v>0</v>
      </c>
      <c r="S1038" s="86">
        <v>1.5</v>
      </c>
      <c r="T1038" s="86">
        <v>0.93</v>
      </c>
      <c r="U1038" s="88">
        <v>2.4305370805886901</v>
      </c>
      <c r="V1038" s="89">
        <v>4.3899999999999997</v>
      </c>
      <c r="W1038" s="85">
        <v>62.540738199007301</v>
      </c>
      <c r="X1038" s="88">
        <v>77.400000000000006</v>
      </c>
      <c r="Y1038" s="85"/>
      <c r="Z1038" s="88"/>
      <c r="AA1038" s="85">
        <v>0</v>
      </c>
      <c r="AB1038" s="91">
        <v>0</v>
      </c>
      <c r="AC1038" s="86">
        <v>0</v>
      </c>
      <c r="AD1038" s="86">
        <v>0</v>
      </c>
      <c r="AE1038" s="86">
        <v>0</v>
      </c>
      <c r="AF1038" s="88">
        <v>0</v>
      </c>
      <c r="AG1038" s="85">
        <v>0</v>
      </c>
      <c r="AH1038" s="86">
        <v>2.5189E-2</v>
      </c>
      <c r="AI1038" s="88">
        <v>0</v>
      </c>
      <c r="AJ1038" s="150">
        <v>1</v>
      </c>
      <c r="AK1038" s="151">
        <v>0</v>
      </c>
    </row>
    <row r="1039" spans="1:37" x14ac:dyDescent="0.2">
      <c r="A1039" s="149" t="s">
        <v>2331</v>
      </c>
      <c r="B1039" s="66" t="s">
        <v>2332</v>
      </c>
      <c r="C1039" s="67">
        <v>72</v>
      </c>
      <c r="D1039" s="84" t="s">
        <v>342</v>
      </c>
      <c r="E1039" s="85">
        <v>29.960652051714401</v>
      </c>
      <c r="F1039" s="91">
        <v>29.960652051714401</v>
      </c>
      <c r="G1039" s="86">
        <v>16.617787227802602</v>
      </c>
      <c r="H1039" s="86">
        <v>16.617787227802602</v>
      </c>
      <c r="I1039" s="86">
        <v>10.66</v>
      </c>
      <c r="J1039" s="86">
        <v>29.36</v>
      </c>
      <c r="K1039" s="87">
        <v>2.7199999999999998E-2</v>
      </c>
      <c r="L1039" s="85">
        <v>1.1000000000400001</v>
      </c>
      <c r="M1039" s="86">
        <v>0.13426237889092199</v>
      </c>
      <c r="N1039" s="86">
        <v>44.850077337358599</v>
      </c>
      <c r="O1039" s="86">
        <v>2.9425502101821599</v>
      </c>
      <c r="P1039" s="86">
        <v>2.2999999999999998</v>
      </c>
      <c r="Q1039" s="88">
        <v>1.2083999999999999</v>
      </c>
      <c r="R1039" s="85">
        <v>1.5094339622641499E-2</v>
      </c>
      <c r="S1039" s="86">
        <v>3.8</v>
      </c>
      <c r="T1039" s="86">
        <v>1.44</v>
      </c>
      <c r="U1039" s="88">
        <v>6.2321284551653298</v>
      </c>
      <c r="V1039" s="89">
        <v>3.7</v>
      </c>
      <c r="W1039" s="85">
        <v>38.558328761696202</v>
      </c>
      <c r="X1039" s="88">
        <v>53.166666666700003</v>
      </c>
      <c r="Y1039" s="85"/>
      <c r="Z1039" s="88">
        <v>-100</v>
      </c>
      <c r="AA1039" s="85">
        <v>0.01</v>
      </c>
      <c r="AB1039" s="91">
        <v>0.01</v>
      </c>
      <c r="AC1039" s="86">
        <v>0</v>
      </c>
      <c r="AD1039" s="86">
        <v>0</v>
      </c>
      <c r="AE1039" s="86">
        <v>0</v>
      </c>
      <c r="AF1039" s="88">
        <v>0</v>
      </c>
      <c r="AG1039" s="85">
        <v>7.6179999931399997E-2</v>
      </c>
      <c r="AH1039" s="86">
        <v>0.16447500000000001</v>
      </c>
      <c r="AI1039" s="88">
        <v>2.6426999976199999E-2</v>
      </c>
      <c r="AJ1039" s="150">
        <v>1</v>
      </c>
      <c r="AK1039" s="151">
        <v>0</v>
      </c>
    </row>
    <row r="1040" spans="1:37" x14ac:dyDescent="0.2">
      <c r="A1040" s="149" t="s">
        <v>2333</v>
      </c>
      <c r="B1040" s="66" t="s">
        <v>2334</v>
      </c>
      <c r="C1040" s="67">
        <v>72</v>
      </c>
      <c r="D1040" s="84" t="s">
        <v>342</v>
      </c>
      <c r="E1040" s="85">
        <v>30.4088512974118</v>
      </c>
      <c r="F1040" s="91">
        <v>30.4088512974118</v>
      </c>
      <c r="G1040" s="86">
        <v>19.322957557844202</v>
      </c>
      <c r="H1040" s="86">
        <v>19.322957557844202</v>
      </c>
      <c r="I1040" s="86">
        <v>6.33</v>
      </c>
      <c r="J1040" s="86">
        <v>56.88</v>
      </c>
      <c r="K1040" s="87">
        <v>0</v>
      </c>
      <c r="L1040" s="85">
        <v>24.910000246399999</v>
      </c>
      <c r="M1040" s="86">
        <v>3.9885019141594003E-3</v>
      </c>
      <c r="N1040" s="86">
        <v>77.523211412843295</v>
      </c>
      <c r="O1040" s="86">
        <v>31.595518413692599</v>
      </c>
      <c r="P1040" s="86">
        <v>3.056</v>
      </c>
      <c r="Q1040" s="88">
        <v>1.2021999999999999</v>
      </c>
      <c r="R1040" s="85">
        <v>4.4970769000149902E-2</v>
      </c>
      <c r="S1040" s="86">
        <v>3.7</v>
      </c>
      <c r="T1040" s="86">
        <v>1.27</v>
      </c>
      <c r="U1040" s="88">
        <v>14.208522738518599</v>
      </c>
      <c r="V1040" s="89">
        <v>3.49</v>
      </c>
      <c r="W1040" s="85">
        <v>55.663541890378902</v>
      </c>
      <c r="X1040" s="88">
        <v>81.833333333300004</v>
      </c>
      <c r="Y1040" s="85">
        <v>-100</v>
      </c>
      <c r="Z1040" s="88"/>
      <c r="AA1040" s="85">
        <v>0</v>
      </c>
      <c r="AB1040" s="91">
        <v>0</v>
      </c>
      <c r="AC1040" s="86">
        <v>0</v>
      </c>
      <c r="AD1040" s="86">
        <v>0</v>
      </c>
      <c r="AE1040" s="86">
        <v>0</v>
      </c>
      <c r="AF1040" s="88">
        <v>6.7799998190199995E-2</v>
      </c>
      <c r="AG1040" s="85">
        <v>9.6980012539999993E-2</v>
      </c>
      <c r="AH1040" s="86">
        <v>0.45245600000000002</v>
      </c>
      <c r="AI1040" s="88">
        <v>0.42230999982799999</v>
      </c>
      <c r="AJ1040" s="150">
        <v>1</v>
      </c>
      <c r="AK1040" s="151">
        <v>0</v>
      </c>
    </row>
    <row r="1041" spans="1:37" x14ac:dyDescent="0.2">
      <c r="A1041" s="149" t="s">
        <v>2335</v>
      </c>
      <c r="B1041" s="66" t="s">
        <v>2336</v>
      </c>
      <c r="C1041" s="67">
        <v>54</v>
      </c>
      <c r="D1041" s="84" t="s">
        <v>342</v>
      </c>
      <c r="E1041" s="85">
        <v>0.49173456556631301</v>
      </c>
      <c r="F1041" s="91">
        <v>0.49173456556631301</v>
      </c>
      <c r="G1041" s="86">
        <v>0.30056125213408702</v>
      </c>
      <c r="H1041" s="86">
        <v>0.30056125213408702</v>
      </c>
      <c r="I1041" s="86">
        <v>5.48</v>
      </c>
      <c r="J1041" s="86">
        <v>4.6900000000000004</v>
      </c>
      <c r="K1041" s="87">
        <v>1.14E-2</v>
      </c>
      <c r="L1041" s="85">
        <v>42.280000001399998</v>
      </c>
      <c r="M1041" s="86">
        <v>0</v>
      </c>
      <c r="N1041" s="86">
        <v>3.3745247148289002</v>
      </c>
      <c r="O1041" s="86">
        <v>8.4694494857834202E-2</v>
      </c>
      <c r="P1041" s="86">
        <v>1.2030000000000001</v>
      </c>
      <c r="Q1041" s="88">
        <v>0.69289999999999996</v>
      </c>
      <c r="R1041" s="85">
        <v>0</v>
      </c>
      <c r="S1041" s="86">
        <v>10.6</v>
      </c>
      <c r="T1041" s="86">
        <v>1.1000000000000001</v>
      </c>
      <c r="U1041" s="88">
        <v>13.0355664148359</v>
      </c>
      <c r="V1041" s="89">
        <v>2.88</v>
      </c>
      <c r="W1041" s="85">
        <v>16.455882469442201</v>
      </c>
      <c r="X1041" s="88">
        <v>19.5333333333</v>
      </c>
      <c r="Y1041" s="85">
        <v>-100</v>
      </c>
      <c r="Z1041" s="88"/>
      <c r="AA1041" s="85">
        <v>0</v>
      </c>
      <c r="AB1041" s="91">
        <v>0</v>
      </c>
      <c r="AC1041" s="86">
        <v>0</v>
      </c>
      <c r="AD1041" s="86">
        <v>0</v>
      </c>
      <c r="AE1041" s="86">
        <v>0</v>
      </c>
      <c r="AF1041" s="88">
        <v>0.240299999722</v>
      </c>
      <c r="AG1041" s="85">
        <v>6.29640000044E-2</v>
      </c>
      <c r="AH1041" s="86">
        <v>3.2349999999999997E-2</v>
      </c>
      <c r="AI1041" s="88">
        <v>1.9930000001400001E-2</v>
      </c>
      <c r="AJ1041" s="150">
        <v>1</v>
      </c>
      <c r="AK1041" s="151">
        <v>0</v>
      </c>
    </row>
    <row r="1042" spans="1:37" x14ac:dyDescent="0.2">
      <c r="A1042" s="149" t="s">
        <v>2337</v>
      </c>
      <c r="B1042" s="66" t="s">
        <v>2338</v>
      </c>
      <c r="C1042" s="67">
        <v>54</v>
      </c>
      <c r="D1042" s="84" t="s">
        <v>342</v>
      </c>
      <c r="E1042" s="85">
        <v>0.18465064946090501</v>
      </c>
      <c r="F1042" s="91">
        <v>0.18465064946090501</v>
      </c>
      <c r="G1042" s="86">
        <v>4.4570846421597803E-2</v>
      </c>
      <c r="H1042" s="86">
        <v>4.4570846421597803E-2</v>
      </c>
      <c r="I1042" s="86">
        <v>2</v>
      </c>
      <c r="J1042" s="86">
        <v>1.96</v>
      </c>
      <c r="K1042" s="87">
        <v>2.3599999999999999E-2</v>
      </c>
      <c r="L1042" s="85">
        <v>39.639999950499998</v>
      </c>
      <c r="M1042" s="86">
        <v>0</v>
      </c>
      <c r="N1042" s="86">
        <v>0.61062751721449904</v>
      </c>
      <c r="O1042" s="86">
        <v>0</v>
      </c>
      <c r="P1042" s="86">
        <v>0.78</v>
      </c>
      <c r="Q1042" s="88">
        <v>1.4149</v>
      </c>
      <c r="R1042" s="85">
        <v>0</v>
      </c>
      <c r="S1042" s="86">
        <v>0</v>
      </c>
      <c r="T1042" s="86">
        <v>1.27</v>
      </c>
      <c r="U1042" s="88">
        <v>24.038543170048399</v>
      </c>
      <c r="V1042" s="89">
        <v>3.09</v>
      </c>
      <c r="W1042" s="85">
        <v>12.3337120600556</v>
      </c>
      <c r="X1042" s="88">
        <v>14.3</v>
      </c>
      <c r="Y1042" s="85">
        <v>100</v>
      </c>
      <c r="Z1042" s="88"/>
      <c r="AA1042" s="85">
        <v>0</v>
      </c>
      <c r="AB1042" s="91">
        <v>0</v>
      </c>
      <c r="AC1042" s="86">
        <v>0</v>
      </c>
      <c r="AD1042" s="86">
        <v>0</v>
      </c>
      <c r="AE1042" s="86">
        <v>0</v>
      </c>
      <c r="AF1042" s="88">
        <v>0</v>
      </c>
      <c r="AG1042" s="85">
        <v>0</v>
      </c>
      <c r="AH1042" s="86">
        <v>6.3839999999999999E-3</v>
      </c>
      <c r="AI1042" s="88">
        <v>0</v>
      </c>
      <c r="AJ1042" s="150">
        <v>1</v>
      </c>
      <c r="AK1042" s="151">
        <v>0</v>
      </c>
    </row>
    <row r="1043" spans="1:37" x14ac:dyDescent="0.2">
      <c r="A1043" s="149" t="s">
        <v>2339</v>
      </c>
      <c r="B1043" s="66" t="s">
        <v>2339</v>
      </c>
      <c r="C1043" s="67">
        <v>54</v>
      </c>
      <c r="D1043" s="84" t="s">
        <v>342</v>
      </c>
      <c r="E1043" s="85">
        <v>7.2513129271133195E-2</v>
      </c>
      <c r="F1043" s="91">
        <v>7.2513129271133195E-2</v>
      </c>
      <c r="G1043" s="86">
        <v>3.7355248412401898E-2</v>
      </c>
      <c r="H1043" s="86">
        <v>3.7355248412401898E-2</v>
      </c>
      <c r="I1043" s="86">
        <v>1.63</v>
      </c>
      <c r="J1043" s="86">
        <v>1.77</v>
      </c>
      <c r="K1043" s="87">
        <v>2.4400000000000002E-2</v>
      </c>
      <c r="L1043" s="85">
        <v>34.200000124299997</v>
      </c>
      <c r="M1043" s="86">
        <v>0</v>
      </c>
      <c r="N1043" s="86">
        <v>0.17742293191395</v>
      </c>
      <c r="O1043" s="86">
        <v>2.2284122562674102E-2</v>
      </c>
      <c r="P1043" s="86">
        <v>0.876</v>
      </c>
      <c r="Q1043" s="88">
        <v>0.75690000000000002</v>
      </c>
      <c r="R1043" s="85">
        <v>0</v>
      </c>
      <c r="S1043" s="86">
        <v>0</v>
      </c>
      <c r="T1043" s="86">
        <v>0.88</v>
      </c>
      <c r="U1043" s="88">
        <v>20.0465841921378</v>
      </c>
      <c r="V1043" s="89">
        <v>3.08</v>
      </c>
      <c r="W1043" s="85">
        <v>13.305859654128099</v>
      </c>
      <c r="X1043" s="88">
        <v>14.3666666667</v>
      </c>
      <c r="Y1043" s="85">
        <v>100</v>
      </c>
      <c r="Z1043" s="88"/>
      <c r="AA1043" s="85">
        <v>0</v>
      </c>
      <c r="AB1043" s="91">
        <v>0</v>
      </c>
      <c r="AC1043" s="86">
        <v>0</v>
      </c>
      <c r="AD1043" s="86">
        <v>0</v>
      </c>
      <c r="AE1043" s="86">
        <v>0.01</v>
      </c>
      <c r="AF1043" s="88">
        <v>0</v>
      </c>
      <c r="AG1043" s="85">
        <v>0</v>
      </c>
      <c r="AH1043" s="86">
        <v>5.7710000000000001E-3</v>
      </c>
      <c r="AI1043" s="88">
        <v>0</v>
      </c>
      <c r="AJ1043" s="150">
        <v>1</v>
      </c>
      <c r="AK1043" s="151">
        <v>0</v>
      </c>
    </row>
    <row r="1044" spans="1:37" x14ac:dyDescent="0.2">
      <c r="A1044" s="149" t="s">
        <v>2340</v>
      </c>
      <c r="B1044" s="66" t="s">
        <v>2341</v>
      </c>
      <c r="C1044" s="67">
        <v>54</v>
      </c>
      <c r="D1044" s="84" t="s">
        <v>342</v>
      </c>
      <c r="E1044" s="85">
        <v>0.44120647442872701</v>
      </c>
      <c r="F1044" s="91">
        <v>0.44120647442872701</v>
      </c>
      <c r="G1044" s="86">
        <v>0.37149755168661602</v>
      </c>
      <c r="H1044" s="86">
        <v>0.37149755168661602</v>
      </c>
      <c r="I1044" s="86">
        <v>1.57</v>
      </c>
      <c r="J1044" s="86">
        <v>1.96</v>
      </c>
      <c r="K1044" s="87">
        <v>1.89E-2</v>
      </c>
      <c r="L1044" s="85">
        <v>39.050000026900001</v>
      </c>
      <c r="M1044" s="86">
        <v>0</v>
      </c>
      <c r="N1044" s="86"/>
      <c r="O1044" s="86">
        <v>4.6839974572585201E-2</v>
      </c>
      <c r="P1044" s="86">
        <v>0.81799999999999995</v>
      </c>
      <c r="Q1044" s="88">
        <v>0.41560000000000002</v>
      </c>
      <c r="R1044" s="85">
        <v>0</v>
      </c>
      <c r="S1044" s="86">
        <v>2.2000000000000002</v>
      </c>
      <c r="T1044" s="86">
        <v>0.85</v>
      </c>
      <c r="U1044" s="88">
        <v>12.584160772578899</v>
      </c>
      <c r="V1044" s="89">
        <v>3.17</v>
      </c>
      <c r="W1044" s="85">
        <v>19.310491257608899</v>
      </c>
      <c r="X1044" s="88">
        <v>54.833333333299997</v>
      </c>
      <c r="Y1044" s="85">
        <v>100</v>
      </c>
      <c r="Z1044" s="88"/>
      <c r="AA1044" s="85">
        <v>0</v>
      </c>
      <c r="AB1044" s="91">
        <v>0</v>
      </c>
      <c r="AC1044" s="86">
        <v>0</v>
      </c>
      <c r="AD1044" s="86">
        <v>0</v>
      </c>
      <c r="AE1044" s="86">
        <v>0</v>
      </c>
      <c r="AF1044" s="88">
        <v>0</v>
      </c>
      <c r="AG1044" s="85">
        <v>5.1801888781700001E-10</v>
      </c>
      <c r="AH1044" s="86">
        <v>1.6343E-2</v>
      </c>
      <c r="AI1044" s="88">
        <v>3.09316075327E-9</v>
      </c>
      <c r="AJ1044" s="150">
        <v>1</v>
      </c>
      <c r="AK1044" s="151">
        <v>0</v>
      </c>
    </row>
    <row r="1045" spans="1:37" x14ac:dyDescent="0.2">
      <c r="A1045" s="149" t="s">
        <v>2342</v>
      </c>
      <c r="B1045" s="66" t="s">
        <v>2343</v>
      </c>
      <c r="C1045" s="67">
        <v>54</v>
      </c>
      <c r="D1045" s="84" t="s">
        <v>342</v>
      </c>
      <c r="E1045" s="85">
        <v>1.7123461904658099</v>
      </c>
      <c r="F1045" s="91">
        <v>1.7123461904658099</v>
      </c>
      <c r="G1045" s="86">
        <v>1.3903727768934999</v>
      </c>
      <c r="H1045" s="86">
        <v>1.3903727768934999</v>
      </c>
      <c r="I1045" s="86">
        <v>3.73</v>
      </c>
      <c r="J1045" s="86">
        <v>12.27</v>
      </c>
      <c r="K1045" s="87">
        <v>2.4199999999999999E-2</v>
      </c>
      <c r="L1045" s="85">
        <v>38.329999882700001</v>
      </c>
      <c r="M1045" s="86">
        <v>0</v>
      </c>
      <c r="N1045" s="86">
        <v>10.3298731257209</v>
      </c>
      <c r="O1045" s="86">
        <v>0.172604252968793</v>
      </c>
      <c r="P1045" s="86">
        <v>1.498</v>
      </c>
      <c r="Q1045" s="88">
        <v>0.85599999999999998</v>
      </c>
      <c r="R1045" s="85">
        <v>0</v>
      </c>
      <c r="S1045" s="86">
        <v>0</v>
      </c>
      <c r="T1045" s="86">
        <v>1.21</v>
      </c>
      <c r="U1045" s="88">
        <v>13.348450820923199</v>
      </c>
      <c r="V1045" s="89">
        <v>3.27</v>
      </c>
      <c r="W1045" s="85">
        <v>24.747872137170098</v>
      </c>
      <c r="X1045" s="88">
        <v>50.0333333333</v>
      </c>
      <c r="Y1045" s="85">
        <v>-99.44</v>
      </c>
      <c r="Z1045" s="88"/>
      <c r="AA1045" s="85">
        <v>0</v>
      </c>
      <c r="AB1045" s="91">
        <v>0</v>
      </c>
      <c r="AC1045" s="86">
        <v>0</v>
      </c>
      <c r="AD1045" s="86">
        <v>0</v>
      </c>
      <c r="AE1045" s="86">
        <v>0</v>
      </c>
      <c r="AF1045" s="88">
        <v>0</v>
      </c>
      <c r="AG1045" s="85">
        <v>0</v>
      </c>
      <c r="AH1045" s="86">
        <v>0.118228</v>
      </c>
      <c r="AI1045" s="88">
        <v>5.09189968302E-2</v>
      </c>
      <c r="AJ1045" s="150">
        <v>1</v>
      </c>
      <c r="AK1045" s="151">
        <v>0</v>
      </c>
    </row>
    <row r="1046" spans="1:37" x14ac:dyDescent="0.2">
      <c r="A1046" s="149" t="s">
        <v>2344</v>
      </c>
      <c r="B1046" s="66" t="s">
        <v>2345</v>
      </c>
      <c r="C1046" s="67">
        <v>54</v>
      </c>
      <c r="D1046" s="84" t="s">
        <v>342</v>
      </c>
      <c r="E1046" s="85">
        <v>0.93150885409044304</v>
      </c>
      <c r="F1046" s="91">
        <v>0.93150885409044304</v>
      </c>
      <c r="G1046" s="86">
        <v>0.85101712278647701</v>
      </c>
      <c r="H1046" s="86">
        <v>0.85101712278647701</v>
      </c>
      <c r="I1046" s="86">
        <v>27.27</v>
      </c>
      <c r="J1046" s="86">
        <v>27.97</v>
      </c>
      <c r="K1046" s="87">
        <v>1.6299999999999999E-2</v>
      </c>
      <c r="L1046" s="85">
        <v>32.030000048600002</v>
      </c>
      <c r="M1046" s="86">
        <v>0</v>
      </c>
      <c r="N1046" s="86">
        <v>5.3962437013284497</v>
      </c>
      <c r="O1046" s="86">
        <v>0.23499090357792601</v>
      </c>
      <c r="P1046" s="86">
        <v>2.3069999999999999</v>
      </c>
      <c r="Q1046" s="88">
        <v>1.0163</v>
      </c>
      <c r="R1046" s="85">
        <v>0</v>
      </c>
      <c r="S1046" s="86">
        <v>0</v>
      </c>
      <c r="T1046" s="86">
        <v>1.65</v>
      </c>
      <c r="U1046" s="88">
        <v>13.090882482072301</v>
      </c>
      <c r="V1046" s="89">
        <v>3.05</v>
      </c>
      <c r="W1046" s="85">
        <v>23.658942240334</v>
      </c>
      <c r="X1046" s="88">
        <v>53.9666666667</v>
      </c>
      <c r="Y1046" s="85">
        <v>100</v>
      </c>
      <c r="Z1046" s="88"/>
      <c r="AA1046" s="85">
        <v>0</v>
      </c>
      <c r="AB1046" s="91">
        <v>0</v>
      </c>
      <c r="AC1046" s="86">
        <v>0</v>
      </c>
      <c r="AD1046" s="86">
        <v>0</v>
      </c>
      <c r="AE1046" s="86">
        <v>0.32</v>
      </c>
      <c r="AF1046" s="88">
        <v>0</v>
      </c>
      <c r="AG1046" s="85">
        <v>2.6429003394600002E-2</v>
      </c>
      <c r="AH1046" s="86">
        <v>0.267847</v>
      </c>
      <c r="AI1046" s="88">
        <v>9.9780994396600001E-2</v>
      </c>
      <c r="AJ1046" s="150">
        <v>1</v>
      </c>
      <c r="AK1046" s="151">
        <v>0</v>
      </c>
    </row>
    <row r="1047" spans="1:37" x14ac:dyDescent="0.2">
      <c r="A1047" s="149" t="s">
        <v>2346</v>
      </c>
      <c r="B1047" s="66" t="s">
        <v>2347</v>
      </c>
      <c r="C1047" s="67">
        <v>54</v>
      </c>
      <c r="D1047" s="84" t="s">
        <v>342</v>
      </c>
      <c r="E1047" s="85">
        <v>7.8368447979163802</v>
      </c>
      <c r="F1047" s="91">
        <v>7.8368447979163802</v>
      </c>
      <c r="G1047" s="86">
        <v>5.2292141450785197</v>
      </c>
      <c r="H1047" s="86">
        <v>5.2292141450785197</v>
      </c>
      <c r="I1047" s="86">
        <v>26.14</v>
      </c>
      <c r="J1047" s="86">
        <v>16.7</v>
      </c>
      <c r="K1047" s="87">
        <v>6.8900000000000003E-2</v>
      </c>
      <c r="L1047" s="85">
        <v>28.079999913200002</v>
      </c>
      <c r="M1047" s="86">
        <v>0.195343746079567</v>
      </c>
      <c r="N1047" s="86">
        <v>29.856747926614698</v>
      </c>
      <c r="O1047" s="86">
        <v>4.3999078553328701</v>
      </c>
      <c r="P1047" s="86">
        <v>1.823</v>
      </c>
      <c r="Q1047" s="88">
        <v>1.0508</v>
      </c>
      <c r="R1047" s="85">
        <v>2.35904694503421E-2</v>
      </c>
      <c r="S1047" s="86">
        <v>0</v>
      </c>
      <c r="T1047" s="86">
        <v>2.0299999999999998</v>
      </c>
      <c r="U1047" s="88">
        <v>13.5838643163884</v>
      </c>
      <c r="V1047" s="89">
        <v>3.18</v>
      </c>
      <c r="W1047" s="85">
        <v>39.037842546113701</v>
      </c>
      <c r="X1047" s="88">
        <v>62.1</v>
      </c>
      <c r="Y1047" s="85">
        <v>100</v>
      </c>
      <c r="Z1047" s="88">
        <v>-100</v>
      </c>
      <c r="AA1047" s="85">
        <v>0</v>
      </c>
      <c r="AB1047" s="91">
        <v>0</v>
      </c>
      <c r="AC1047" s="86">
        <v>0</v>
      </c>
      <c r="AD1047" s="86">
        <v>0</v>
      </c>
      <c r="AE1047" s="86">
        <v>0.27</v>
      </c>
      <c r="AF1047" s="88">
        <v>0</v>
      </c>
      <c r="AG1047" s="85">
        <v>3.5368459393599998E-8</v>
      </c>
      <c r="AH1047" s="86">
        <v>7.1970999999999993E-2</v>
      </c>
      <c r="AI1047" s="88">
        <v>7.6723999877400001E-2</v>
      </c>
      <c r="AJ1047" s="150">
        <v>1</v>
      </c>
      <c r="AK1047" s="151">
        <v>0</v>
      </c>
    </row>
    <row r="1048" spans="1:37" x14ac:dyDescent="0.2">
      <c r="A1048" s="149" t="s">
        <v>2348</v>
      </c>
      <c r="B1048" s="66" t="s">
        <v>2349</v>
      </c>
      <c r="C1048" s="67">
        <v>54</v>
      </c>
      <c r="D1048" s="84" t="s">
        <v>342</v>
      </c>
      <c r="E1048" s="85">
        <v>2.3686693543446</v>
      </c>
      <c r="F1048" s="91">
        <v>2.3686693543446</v>
      </c>
      <c r="G1048" s="86">
        <v>2.0929577119609801</v>
      </c>
      <c r="H1048" s="86">
        <v>2.0929577119609801</v>
      </c>
      <c r="I1048" s="86">
        <v>3.88</v>
      </c>
      <c r="J1048" s="86">
        <v>5.65</v>
      </c>
      <c r="K1048" s="87">
        <v>4.0800000000000003E-2</v>
      </c>
      <c r="L1048" s="85">
        <v>35.460000001700003</v>
      </c>
      <c r="M1048" s="86">
        <v>0</v>
      </c>
      <c r="N1048" s="86">
        <v>15.3770411093788</v>
      </c>
      <c r="O1048" s="86">
        <v>0.307243659844816</v>
      </c>
      <c r="P1048" s="86">
        <v>1.0529999999999999</v>
      </c>
      <c r="Q1048" s="88">
        <v>0.49020000000000002</v>
      </c>
      <c r="R1048" s="85">
        <v>0</v>
      </c>
      <c r="S1048" s="86">
        <v>0</v>
      </c>
      <c r="T1048" s="86">
        <v>0.87</v>
      </c>
      <c r="U1048" s="88">
        <v>10.263825407134201</v>
      </c>
      <c r="V1048" s="89">
        <v>3.07</v>
      </c>
      <c r="W1048" s="85">
        <v>21.580835572280499</v>
      </c>
      <c r="X1048" s="88">
        <v>52.133333333300001</v>
      </c>
      <c r="Y1048" s="85">
        <v>3.7800000000000011</v>
      </c>
      <c r="Z1048" s="88"/>
      <c r="AA1048" s="85">
        <v>0</v>
      </c>
      <c r="AB1048" s="91">
        <v>0</v>
      </c>
      <c r="AC1048" s="86">
        <v>0</v>
      </c>
      <c r="AD1048" s="86">
        <v>0</v>
      </c>
      <c r="AE1048" s="86">
        <v>0.02</v>
      </c>
      <c r="AF1048" s="88">
        <v>0</v>
      </c>
      <c r="AG1048" s="85">
        <v>0</v>
      </c>
      <c r="AH1048" s="86">
        <v>3.2443E-2</v>
      </c>
      <c r="AI1048" s="88">
        <v>0</v>
      </c>
      <c r="AJ1048" s="150">
        <v>1</v>
      </c>
      <c r="AK1048" s="151">
        <v>0</v>
      </c>
    </row>
    <row r="1049" spans="1:37" x14ac:dyDescent="0.2">
      <c r="A1049" s="149" t="s">
        <v>2350</v>
      </c>
      <c r="B1049" s="66" t="s">
        <v>2351</v>
      </c>
      <c r="C1049" s="67">
        <v>54</v>
      </c>
      <c r="D1049" s="84" t="s">
        <v>342</v>
      </c>
      <c r="E1049" s="85">
        <v>0.54791313001229303</v>
      </c>
      <c r="F1049" s="91">
        <v>0.54791313001229303</v>
      </c>
      <c r="G1049" s="86">
        <v>0.48235087513902702</v>
      </c>
      <c r="H1049" s="86">
        <v>0.48235087513902702</v>
      </c>
      <c r="I1049" s="86">
        <v>3.09</v>
      </c>
      <c r="J1049" s="86">
        <v>2.4300000000000002</v>
      </c>
      <c r="K1049" s="87">
        <v>3.9E-2</v>
      </c>
      <c r="L1049" s="85">
        <v>39.529999310900003</v>
      </c>
      <c r="M1049" s="86">
        <v>0</v>
      </c>
      <c r="N1049" s="86">
        <v>2.6424442609413701</v>
      </c>
      <c r="O1049" s="86">
        <v>6.1885975090895003E-2</v>
      </c>
      <c r="P1049" s="86">
        <v>0.95199999999999996</v>
      </c>
      <c r="Q1049" s="88">
        <v>0.72850000000000004</v>
      </c>
      <c r="R1049" s="85">
        <v>0</v>
      </c>
      <c r="S1049" s="86">
        <v>0</v>
      </c>
      <c r="T1049" s="86">
        <v>1.17</v>
      </c>
      <c r="U1049" s="88">
        <v>16.369490136392901</v>
      </c>
      <c r="V1049" s="89">
        <v>3.07</v>
      </c>
      <c r="W1049" s="85">
        <v>15.247382662538699</v>
      </c>
      <c r="X1049" s="88">
        <v>33.566666666700002</v>
      </c>
      <c r="Y1049" s="85">
        <v>100</v>
      </c>
      <c r="Z1049" s="88"/>
      <c r="AA1049" s="85">
        <v>0</v>
      </c>
      <c r="AB1049" s="91">
        <v>0</v>
      </c>
      <c r="AC1049" s="86">
        <v>0</v>
      </c>
      <c r="AD1049" s="86">
        <v>0</v>
      </c>
      <c r="AE1049" s="86">
        <v>0</v>
      </c>
      <c r="AF1049" s="88">
        <v>0</v>
      </c>
      <c r="AG1049" s="85">
        <v>1.52917482753E-9</v>
      </c>
      <c r="AH1049" s="86">
        <v>1.4815999999999999E-2</v>
      </c>
      <c r="AI1049" s="88">
        <v>5.7733018073299999E-9</v>
      </c>
      <c r="AJ1049" s="150">
        <v>1</v>
      </c>
      <c r="AK1049" s="151">
        <v>0</v>
      </c>
    </row>
    <row r="1050" spans="1:37" x14ac:dyDescent="0.2">
      <c r="A1050" s="149" t="s">
        <v>2352</v>
      </c>
      <c r="B1050" s="66" t="s">
        <v>2353</v>
      </c>
      <c r="C1050" s="67">
        <v>54</v>
      </c>
      <c r="D1050" s="84" t="s">
        <v>342</v>
      </c>
      <c r="E1050" s="85">
        <v>0.81848156826157503</v>
      </c>
      <c r="F1050" s="91">
        <v>0.81424073112032302</v>
      </c>
      <c r="G1050" s="86">
        <v>0.54600778193615396</v>
      </c>
      <c r="H1050" s="86">
        <v>0.54600778193615396</v>
      </c>
      <c r="I1050" s="86">
        <v>13.41</v>
      </c>
      <c r="J1050" s="86">
        <v>23.05</v>
      </c>
      <c r="K1050" s="87">
        <v>8.2500000000000004E-2</v>
      </c>
      <c r="L1050" s="85">
        <v>37.3400000002</v>
      </c>
      <c r="M1050" s="86">
        <v>0</v>
      </c>
      <c r="N1050" s="86">
        <v>14.2766497461929</v>
      </c>
      <c r="O1050" s="86">
        <v>4.5654519797459901E-2</v>
      </c>
      <c r="P1050" s="86">
        <v>2.7090000000000001</v>
      </c>
      <c r="Q1050" s="88">
        <v>0.64790000000000003</v>
      </c>
      <c r="R1050" s="85">
        <v>0</v>
      </c>
      <c r="S1050" s="86">
        <v>0</v>
      </c>
      <c r="T1050" s="86">
        <v>1.47</v>
      </c>
      <c r="U1050" s="88">
        <v>13.9640164968565</v>
      </c>
      <c r="V1050" s="89">
        <v>3.07</v>
      </c>
      <c r="W1050" s="85">
        <v>25.942018604552501</v>
      </c>
      <c r="X1050" s="88">
        <v>40.366666666699999</v>
      </c>
      <c r="Y1050" s="85">
        <v>-100</v>
      </c>
      <c r="Z1050" s="88"/>
      <c r="AA1050" s="85">
        <v>0</v>
      </c>
      <c r="AB1050" s="91">
        <v>0</v>
      </c>
      <c r="AC1050" s="86">
        <v>0</v>
      </c>
      <c r="AD1050" s="86">
        <v>0</v>
      </c>
      <c r="AE1050" s="86">
        <v>0.83</v>
      </c>
      <c r="AF1050" s="88">
        <v>0</v>
      </c>
      <c r="AG1050" s="85">
        <v>0</v>
      </c>
      <c r="AH1050" s="86">
        <v>0.15256400000000001</v>
      </c>
      <c r="AI1050" s="88">
        <v>9.8903998081499994E-2</v>
      </c>
      <c r="AJ1050" s="150">
        <v>1</v>
      </c>
      <c r="AK1050" s="151">
        <v>0</v>
      </c>
    </row>
    <row r="1051" spans="1:37" x14ac:dyDescent="0.2">
      <c r="A1051" s="149" t="s">
        <v>2354</v>
      </c>
      <c r="B1051" s="66" t="s">
        <v>2355</v>
      </c>
      <c r="C1051" s="67">
        <v>54</v>
      </c>
      <c r="D1051" s="84" t="s">
        <v>342</v>
      </c>
      <c r="E1051" s="85">
        <v>0.61625130470838896</v>
      </c>
      <c r="F1051" s="91">
        <v>0.61625130470838896</v>
      </c>
      <c r="G1051" s="86">
        <v>0.46898011123979499</v>
      </c>
      <c r="H1051" s="86">
        <v>0.46898011123979499</v>
      </c>
      <c r="I1051" s="86">
        <v>2.31</v>
      </c>
      <c r="J1051" s="86">
        <v>19.29</v>
      </c>
      <c r="K1051" s="87">
        <v>0.12709999999999999</v>
      </c>
      <c r="L1051" s="85">
        <v>38.449999932300003</v>
      </c>
      <c r="M1051" s="86">
        <v>0</v>
      </c>
      <c r="N1051" s="86"/>
      <c r="O1051" s="86">
        <v>7.4217010538815504E-3</v>
      </c>
      <c r="P1051" s="86">
        <v>2.032</v>
      </c>
      <c r="Q1051" s="88">
        <v>0.76259999999999994</v>
      </c>
      <c r="R1051" s="85">
        <v>0</v>
      </c>
      <c r="S1051" s="86">
        <v>0.4</v>
      </c>
      <c r="T1051" s="86">
        <v>0.97</v>
      </c>
      <c r="U1051" s="88">
        <v>10.896638499263601</v>
      </c>
      <c r="V1051" s="89">
        <v>2.96</v>
      </c>
      <c r="W1051" s="85">
        <v>23.333406043115001</v>
      </c>
      <c r="X1051" s="88">
        <v>39.433333333299998</v>
      </c>
      <c r="Y1051" s="85">
        <v>100</v>
      </c>
      <c r="Z1051" s="88"/>
      <c r="AA1051" s="85">
        <v>0</v>
      </c>
      <c r="AB1051" s="91">
        <v>0</v>
      </c>
      <c r="AC1051" s="86">
        <v>0</v>
      </c>
      <c r="AD1051" s="86">
        <v>0</v>
      </c>
      <c r="AE1051" s="86">
        <v>0.02</v>
      </c>
      <c r="AF1051" s="88">
        <v>0</v>
      </c>
      <c r="AG1051" s="85">
        <v>3.80379998343E-2</v>
      </c>
      <c r="AH1051" s="86">
        <v>9.5543000000000003E-2</v>
      </c>
      <c r="AI1051" s="88">
        <v>0.177352001195</v>
      </c>
      <c r="AJ1051" s="150">
        <v>1</v>
      </c>
      <c r="AK1051" s="151">
        <v>0</v>
      </c>
    </row>
    <row r="1052" spans="1:37" x14ac:dyDescent="0.2">
      <c r="A1052" s="149" t="s">
        <v>2356</v>
      </c>
      <c r="B1052" s="66" t="s">
        <v>2357</v>
      </c>
      <c r="C1052" s="67">
        <v>54</v>
      </c>
      <c r="D1052" s="84" t="s">
        <v>342</v>
      </c>
      <c r="E1052" s="85">
        <v>8.1584077794567804</v>
      </c>
      <c r="F1052" s="91">
        <v>8.1357020380360296</v>
      </c>
      <c r="G1052" s="86">
        <v>5.7562969284612597</v>
      </c>
      <c r="H1052" s="86">
        <v>5.7547310152598197</v>
      </c>
      <c r="I1052" s="86">
        <v>4.28</v>
      </c>
      <c r="J1052" s="86">
        <v>9.08</v>
      </c>
      <c r="K1052" s="87">
        <v>8.6999999999999994E-3</v>
      </c>
      <c r="L1052" s="85">
        <v>27.6599999994</v>
      </c>
      <c r="M1052" s="86">
        <v>0</v>
      </c>
      <c r="N1052" s="86">
        <v>29.426227080185999</v>
      </c>
      <c r="O1052" s="86">
        <v>1.5238515901060099</v>
      </c>
      <c r="P1052" s="86">
        <v>1.651</v>
      </c>
      <c r="Q1052" s="88">
        <v>0.87</v>
      </c>
      <c r="R1052" s="85">
        <v>0</v>
      </c>
      <c r="S1052" s="86">
        <v>0</v>
      </c>
      <c r="T1052" s="86">
        <v>1.36</v>
      </c>
      <c r="U1052" s="88">
        <v>12.439614472169801</v>
      </c>
      <c r="V1052" s="89">
        <v>3.24</v>
      </c>
      <c r="W1052" s="85">
        <v>42.871979877513802</v>
      </c>
      <c r="X1052" s="88">
        <v>60.133333333300001</v>
      </c>
      <c r="Y1052" s="85">
        <v>-99.62</v>
      </c>
      <c r="Z1052" s="88"/>
      <c r="AA1052" s="85">
        <v>0</v>
      </c>
      <c r="AB1052" s="91">
        <v>0</v>
      </c>
      <c r="AC1052" s="86">
        <v>0</v>
      </c>
      <c r="AD1052" s="86">
        <v>0</v>
      </c>
      <c r="AE1052" s="86">
        <v>0.33</v>
      </c>
      <c r="AF1052" s="88">
        <v>0</v>
      </c>
      <c r="AG1052" s="85">
        <v>0.25045794655999998</v>
      </c>
      <c r="AH1052" s="86">
        <v>7.9929E-2</v>
      </c>
      <c r="AI1052" s="88">
        <v>4.2008843124299999E-10</v>
      </c>
      <c r="AJ1052" s="150">
        <v>1</v>
      </c>
      <c r="AK1052" s="151">
        <v>0</v>
      </c>
    </row>
    <row r="1053" spans="1:37" x14ac:dyDescent="0.2">
      <c r="A1053" s="149" t="s">
        <v>2358</v>
      </c>
      <c r="B1053" s="66" t="s">
        <v>2359</v>
      </c>
      <c r="C1053" s="67">
        <v>54</v>
      </c>
      <c r="D1053" s="84" t="s">
        <v>342</v>
      </c>
      <c r="E1053" s="85">
        <v>0.52064034366030898</v>
      </c>
      <c r="F1053" s="91">
        <v>0.52064034366030898</v>
      </c>
      <c r="G1053" s="86">
        <v>0.44653230921891401</v>
      </c>
      <c r="H1053" s="86">
        <v>0.44653230921891401</v>
      </c>
      <c r="I1053" s="86">
        <v>3.23</v>
      </c>
      <c r="J1053" s="86">
        <v>5.46</v>
      </c>
      <c r="K1053" s="87">
        <v>5.5800000000000002E-2</v>
      </c>
      <c r="L1053" s="85">
        <v>41.4099999815</v>
      </c>
      <c r="M1053" s="86">
        <v>0</v>
      </c>
      <c r="N1053" s="86"/>
      <c r="O1053" s="86">
        <v>0.34165571616294299</v>
      </c>
      <c r="P1053" s="86">
        <v>1.552</v>
      </c>
      <c r="Q1053" s="88">
        <v>0.34889999999999999</v>
      </c>
      <c r="R1053" s="85">
        <v>0</v>
      </c>
      <c r="S1053" s="86">
        <v>0.4</v>
      </c>
      <c r="T1053" s="86">
        <v>1.42</v>
      </c>
      <c r="U1053" s="88">
        <v>8.9325302869488201</v>
      </c>
      <c r="V1053" s="89">
        <v>3</v>
      </c>
      <c r="W1053" s="85">
        <v>18.707859117445199</v>
      </c>
      <c r="X1053" s="88">
        <v>45.4666666667</v>
      </c>
      <c r="Y1053" s="85"/>
      <c r="Z1053" s="88"/>
      <c r="AA1053" s="85">
        <v>0</v>
      </c>
      <c r="AB1053" s="91">
        <v>0</v>
      </c>
      <c r="AC1053" s="86">
        <v>0</v>
      </c>
      <c r="AD1053" s="86">
        <v>0</v>
      </c>
      <c r="AE1053" s="86">
        <v>0</v>
      </c>
      <c r="AF1053" s="88">
        <v>0</v>
      </c>
      <c r="AG1053" s="85">
        <v>0.139619994203</v>
      </c>
      <c r="AH1053" s="86">
        <v>6.2011999999999998E-2</v>
      </c>
      <c r="AI1053" s="88">
        <v>2.6872998893499998E-2</v>
      </c>
      <c r="AJ1053" s="150">
        <v>1</v>
      </c>
      <c r="AK1053" s="151">
        <v>0</v>
      </c>
    </row>
    <row r="1054" spans="1:37" x14ac:dyDescent="0.2">
      <c r="A1054" s="149" t="s">
        <v>2360</v>
      </c>
      <c r="B1054" s="66" t="s">
        <v>2361</v>
      </c>
      <c r="C1054" s="67">
        <v>54</v>
      </c>
      <c r="D1054" s="84" t="s">
        <v>342</v>
      </c>
      <c r="E1054" s="85">
        <v>0.69057273188038504</v>
      </c>
      <c r="F1054" s="91">
        <v>0.6733762942582</v>
      </c>
      <c r="G1054" s="86">
        <v>0.51498805300123096</v>
      </c>
      <c r="H1054" s="86">
        <v>0.498696691043371</v>
      </c>
      <c r="I1054" s="86">
        <v>5.31</v>
      </c>
      <c r="J1054" s="86">
        <v>28.39</v>
      </c>
      <c r="K1054" s="87">
        <v>1.01E-2</v>
      </c>
      <c r="L1054" s="85">
        <v>38.480000117199999</v>
      </c>
      <c r="M1054" s="86">
        <v>0</v>
      </c>
      <c r="N1054" s="86"/>
      <c r="O1054" s="86">
        <v>0.57235421166306699</v>
      </c>
      <c r="P1054" s="86">
        <v>2.4729999999999999</v>
      </c>
      <c r="Q1054" s="88">
        <v>0.30170000000000002</v>
      </c>
      <c r="R1054" s="85">
        <v>0</v>
      </c>
      <c r="S1054" s="86">
        <v>3.5</v>
      </c>
      <c r="T1054" s="86">
        <v>1.34</v>
      </c>
      <c r="U1054" s="88">
        <v>6.5907609876185598</v>
      </c>
      <c r="V1054" s="89">
        <v>2.89</v>
      </c>
      <c r="W1054" s="85">
        <v>23.086719710514298</v>
      </c>
      <c r="X1054" s="88">
        <v>43.933333333299998</v>
      </c>
      <c r="Y1054" s="85">
        <v>100</v>
      </c>
      <c r="Z1054" s="88"/>
      <c r="AA1054" s="85">
        <v>0</v>
      </c>
      <c r="AB1054" s="91">
        <v>0</v>
      </c>
      <c r="AC1054" s="86">
        <v>0</v>
      </c>
      <c r="AD1054" s="86">
        <v>0</v>
      </c>
      <c r="AE1054" s="86">
        <v>0</v>
      </c>
      <c r="AF1054" s="88">
        <v>0</v>
      </c>
      <c r="AG1054" s="85">
        <v>0.171106003748</v>
      </c>
      <c r="AH1054" s="86">
        <v>0.22301299999999999</v>
      </c>
      <c r="AI1054" s="88">
        <v>0.10736800074199999</v>
      </c>
      <c r="AJ1054" s="150">
        <v>1</v>
      </c>
      <c r="AK1054" s="151">
        <v>0</v>
      </c>
    </row>
    <row r="1055" spans="1:37" x14ac:dyDescent="0.2">
      <c r="A1055" s="149" t="s">
        <v>2362</v>
      </c>
      <c r="B1055" s="66" t="s">
        <v>2363</v>
      </c>
      <c r="C1055" s="67">
        <v>54</v>
      </c>
      <c r="D1055" s="84" t="s">
        <v>342</v>
      </c>
      <c r="E1055" s="85">
        <v>1.45623402675026</v>
      </c>
      <c r="F1055" s="91">
        <v>1.4486311984981499</v>
      </c>
      <c r="G1055" s="86">
        <v>0.96029569153571304</v>
      </c>
      <c r="H1055" s="86">
        <v>0.95737152682336302</v>
      </c>
      <c r="I1055" s="86">
        <v>30.46</v>
      </c>
      <c r="J1055" s="86">
        <v>20.329999999999998</v>
      </c>
      <c r="K1055" s="87">
        <v>6.4999999999999997E-3</v>
      </c>
      <c r="L1055" s="85">
        <v>33.609999897900003</v>
      </c>
      <c r="M1055" s="86">
        <v>0</v>
      </c>
      <c r="N1055" s="86"/>
      <c r="O1055" s="86">
        <v>0.50060417745554997</v>
      </c>
      <c r="P1055" s="86">
        <v>1.921</v>
      </c>
      <c r="Q1055" s="88">
        <v>0.83830000000000005</v>
      </c>
      <c r="R1055" s="85">
        <v>0</v>
      </c>
      <c r="S1055" s="86">
        <v>0</v>
      </c>
      <c r="T1055" s="86">
        <v>1.7</v>
      </c>
      <c r="U1055" s="88">
        <v>12.1013632455889</v>
      </c>
      <c r="V1055" s="89">
        <v>2.95</v>
      </c>
      <c r="W1055" s="85">
        <v>24.673647390682898</v>
      </c>
      <c r="X1055" s="88">
        <v>58.766666666699997</v>
      </c>
      <c r="Y1055" s="85">
        <v>100</v>
      </c>
      <c r="Z1055" s="88"/>
      <c r="AA1055" s="85">
        <v>0</v>
      </c>
      <c r="AB1055" s="91">
        <v>0</v>
      </c>
      <c r="AC1055" s="86">
        <v>0</v>
      </c>
      <c r="AD1055" s="86">
        <v>0</v>
      </c>
      <c r="AE1055" s="86">
        <v>0</v>
      </c>
      <c r="AF1055" s="88">
        <v>0</v>
      </c>
      <c r="AG1055" s="85">
        <v>0.140975995657</v>
      </c>
      <c r="AH1055" s="86">
        <v>0.244204</v>
      </c>
      <c r="AI1055" s="88">
        <v>0.25300698982300002</v>
      </c>
      <c r="AJ1055" s="150">
        <v>1</v>
      </c>
      <c r="AK1055" s="151">
        <v>0</v>
      </c>
    </row>
    <row r="1056" spans="1:37" x14ac:dyDescent="0.2">
      <c r="A1056" s="149" t="s">
        <v>2364</v>
      </c>
      <c r="B1056" s="66" t="s">
        <v>2365</v>
      </c>
      <c r="C1056" s="67">
        <v>54</v>
      </c>
      <c r="D1056" s="84" t="s">
        <v>342</v>
      </c>
      <c r="E1056" s="85">
        <v>10.5718688825024</v>
      </c>
      <c r="F1056" s="91">
        <v>10.5635386729976</v>
      </c>
      <c r="G1056" s="86">
        <v>5.2755216793702404</v>
      </c>
      <c r="H1056" s="86">
        <v>5.2705235536673696</v>
      </c>
      <c r="I1056" s="86">
        <v>6.92</v>
      </c>
      <c r="J1056" s="86">
        <v>8.93</v>
      </c>
      <c r="K1056" s="87">
        <v>2.7799999999999998E-2</v>
      </c>
      <c r="L1056" s="85">
        <v>18.910000566200001</v>
      </c>
      <c r="M1056" s="86">
        <v>0</v>
      </c>
      <c r="N1056" s="86">
        <v>31.060034840487798</v>
      </c>
      <c r="O1056" s="86">
        <v>1.7298670836591099</v>
      </c>
      <c r="P1056" s="86">
        <v>1.3</v>
      </c>
      <c r="Q1056" s="88">
        <v>0.98109999999999997</v>
      </c>
      <c r="R1056" s="85">
        <v>0</v>
      </c>
      <c r="S1056" s="86">
        <v>0</v>
      </c>
      <c r="T1056" s="86">
        <v>1.45</v>
      </c>
      <c r="U1056" s="88">
        <v>11.895539172810199</v>
      </c>
      <c r="V1056" s="89">
        <v>3.24</v>
      </c>
      <c r="W1056" s="85">
        <v>50.042707070716098</v>
      </c>
      <c r="X1056" s="88">
        <v>72.7</v>
      </c>
      <c r="Y1056" s="85">
        <v>100</v>
      </c>
      <c r="Z1056" s="88"/>
      <c r="AA1056" s="85">
        <v>0</v>
      </c>
      <c r="AB1056" s="91">
        <v>0</v>
      </c>
      <c r="AC1056" s="86">
        <v>0</v>
      </c>
      <c r="AD1056" s="86">
        <v>0</v>
      </c>
      <c r="AE1056" s="86">
        <v>0</v>
      </c>
      <c r="AF1056" s="88">
        <v>2.2882881732199999E-10</v>
      </c>
      <c r="AG1056" s="85">
        <v>7.2545219853900003E-9</v>
      </c>
      <c r="AH1056" s="86">
        <v>7.4434E-2</v>
      </c>
      <c r="AI1056" s="88">
        <v>6.1913056298900003E-2</v>
      </c>
      <c r="AJ1056" s="150">
        <v>1</v>
      </c>
      <c r="AK1056" s="151">
        <v>0</v>
      </c>
    </row>
    <row r="1057" spans="1:37" x14ac:dyDescent="0.2">
      <c r="A1057" s="149" t="s">
        <v>898</v>
      </c>
      <c r="B1057" s="66" t="s">
        <v>2366</v>
      </c>
      <c r="C1057" s="67">
        <v>54</v>
      </c>
      <c r="D1057" s="84" t="s">
        <v>342</v>
      </c>
      <c r="E1057" s="85">
        <v>1.3175694457313301</v>
      </c>
      <c r="F1057" s="91">
        <v>1.2860663788151101</v>
      </c>
      <c r="G1057" s="86">
        <v>0.90432333265385501</v>
      </c>
      <c r="H1057" s="86">
        <v>0.88023275207086304</v>
      </c>
      <c r="I1057" s="86">
        <v>27.64</v>
      </c>
      <c r="J1057" s="86">
        <v>29.26</v>
      </c>
      <c r="K1057" s="87">
        <v>4.1200000000000001E-2</v>
      </c>
      <c r="L1057" s="85">
        <v>37.229998799999997</v>
      </c>
      <c r="M1057" s="86">
        <v>0</v>
      </c>
      <c r="N1057" s="86">
        <v>18.506097560975601</v>
      </c>
      <c r="O1057" s="86">
        <v>2.4018253872943401E-2</v>
      </c>
      <c r="P1057" s="86">
        <v>3.1459999999999999</v>
      </c>
      <c r="Q1057" s="88">
        <v>0.47360000000000002</v>
      </c>
      <c r="R1057" s="85">
        <v>0</v>
      </c>
      <c r="S1057" s="86">
        <v>0</v>
      </c>
      <c r="T1057" s="86">
        <v>2.1</v>
      </c>
      <c r="U1057" s="88">
        <v>8.8616274113744602</v>
      </c>
      <c r="V1057" s="89">
        <v>2.9</v>
      </c>
      <c r="W1057" s="85">
        <v>23.501432806232302</v>
      </c>
      <c r="X1057" s="88">
        <v>47.766666666699997</v>
      </c>
      <c r="Y1057" s="85"/>
      <c r="Z1057" s="88"/>
      <c r="AA1057" s="85">
        <v>0</v>
      </c>
      <c r="AB1057" s="91">
        <v>0</v>
      </c>
      <c r="AC1057" s="86">
        <v>0</v>
      </c>
      <c r="AD1057" s="86">
        <v>0</v>
      </c>
      <c r="AE1057" s="86">
        <v>0</v>
      </c>
      <c r="AF1057" s="88">
        <v>0</v>
      </c>
      <c r="AG1057" s="85">
        <v>0.33897596132300001</v>
      </c>
      <c r="AH1057" s="86">
        <v>0.111752</v>
      </c>
      <c r="AI1057" s="88">
        <v>8.5513986866300004E-2</v>
      </c>
      <c r="AJ1057" s="150">
        <v>1</v>
      </c>
      <c r="AK1057" s="151">
        <v>0</v>
      </c>
    </row>
    <row r="1058" spans="1:37" x14ac:dyDescent="0.2">
      <c r="A1058" s="149" t="s">
        <v>2367</v>
      </c>
      <c r="B1058" s="66" t="s">
        <v>2368</v>
      </c>
      <c r="C1058" s="67">
        <v>54</v>
      </c>
      <c r="D1058" s="84" t="s">
        <v>342</v>
      </c>
      <c r="E1058" s="85">
        <v>4.8668074725346697</v>
      </c>
      <c r="F1058" s="91">
        <v>4.8594397236275499</v>
      </c>
      <c r="G1058" s="86">
        <v>3.0142279417784099</v>
      </c>
      <c r="H1058" s="86">
        <v>3.0084974704062102</v>
      </c>
      <c r="I1058" s="86">
        <v>42.08</v>
      </c>
      <c r="J1058" s="86">
        <v>68.709999999999994</v>
      </c>
      <c r="K1058" s="87">
        <v>2.7300000000000001E-2</v>
      </c>
      <c r="L1058" s="85">
        <v>20.5499997531</v>
      </c>
      <c r="M1058" s="86">
        <v>0.53087685579557398</v>
      </c>
      <c r="N1058" s="86">
        <v>17.648006703406502</v>
      </c>
      <c r="O1058" s="86">
        <v>0.901970092570615</v>
      </c>
      <c r="P1058" s="86">
        <v>4.0919999999999996</v>
      </c>
      <c r="Q1058" s="88">
        <v>1.4372</v>
      </c>
      <c r="R1058" s="85">
        <v>2.1466137168616499E-2</v>
      </c>
      <c r="S1058" s="86">
        <v>0</v>
      </c>
      <c r="T1058" s="86">
        <v>1.81</v>
      </c>
      <c r="U1058" s="88">
        <v>16.3670448777772</v>
      </c>
      <c r="V1058" s="89">
        <v>2.93</v>
      </c>
      <c r="W1058" s="85">
        <v>31.4092260884585</v>
      </c>
      <c r="X1058" s="88">
        <v>66.666666666699996</v>
      </c>
      <c r="Y1058" s="85">
        <v>-99.78</v>
      </c>
      <c r="Z1058" s="88">
        <v>-100</v>
      </c>
      <c r="AA1058" s="85">
        <v>0.01</v>
      </c>
      <c r="AB1058" s="91">
        <v>0.01</v>
      </c>
      <c r="AC1058" s="86">
        <v>0</v>
      </c>
      <c r="AD1058" s="86">
        <v>0</v>
      </c>
      <c r="AE1058" s="86">
        <v>1.1499999999999999</v>
      </c>
      <c r="AF1058" s="88">
        <v>1.6671598534599999E-9</v>
      </c>
      <c r="AG1058" s="85">
        <v>8.8919987185299993E-3</v>
      </c>
      <c r="AH1058" s="86">
        <v>0.56917600000000002</v>
      </c>
      <c r="AI1058" s="88">
        <v>0.26676296471799998</v>
      </c>
      <c r="AJ1058" s="150">
        <v>1</v>
      </c>
      <c r="AK1058" s="151">
        <v>0</v>
      </c>
    </row>
    <row r="1059" spans="1:37" x14ac:dyDescent="0.2">
      <c r="A1059" s="149" t="s">
        <v>2369</v>
      </c>
      <c r="B1059" s="66" t="s">
        <v>2370</v>
      </c>
      <c r="C1059" s="67">
        <v>54</v>
      </c>
      <c r="D1059" s="84" t="s">
        <v>342</v>
      </c>
      <c r="E1059" s="85">
        <v>24.904981781630902</v>
      </c>
      <c r="F1059" s="91">
        <v>24.904981781630902</v>
      </c>
      <c r="G1059" s="86">
        <v>11.3432906143988</v>
      </c>
      <c r="H1059" s="86">
        <v>11.3432906143988</v>
      </c>
      <c r="I1059" s="86">
        <v>10.07</v>
      </c>
      <c r="J1059" s="86">
        <v>10.07</v>
      </c>
      <c r="K1059" s="87">
        <v>3.49E-2</v>
      </c>
      <c r="L1059" s="85">
        <v>16.100001995500001</v>
      </c>
      <c r="M1059" s="86">
        <v>7.5368739836292203E-4</v>
      </c>
      <c r="N1059" s="86">
        <v>44.759261745967798</v>
      </c>
      <c r="O1059" s="86">
        <v>3.2809513697175601</v>
      </c>
      <c r="P1059" s="86">
        <v>1.1639999999999999</v>
      </c>
      <c r="Q1059" s="88">
        <v>1.2826</v>
      </c>
      <c r="R1059" s="85">
        <v>1.7749378771742999E-2</v>
      </c>
      <c r="S1059" s="86">
        <v>0</v>
      </c>
      <c r="T1059" s="86">
        <v>1.59</v>
      </c>
      <c r="U1059" s="88">
        <v>10.913745445407701</v>
      </c>
      <c r="V1059" s="89">
        <v>3.59</v>
      </c>
      <c r="W1059" s="85">
        <v>67.232858107696501</v>
      </c>
      <c r="X1059" s="88">
        <v>78.566666666700002</v>
      </c>
      <c r="Y1059" s="85">
        <v>-30.78</v>
      </c>
      <c r="Z1059" s="88"/>
      <c r="AA1059" s="85">
        <v>0</v>
      </c>
      <c r="AB1059" s="91">
        <v>0</v>
      </c>
      <c r="AC1059" s="86">
        <v>0</v>
      </c>
      <c r="AD1059" s="86">
        <v>0</v>
      </c>
      <c r="AE1059" s="86">
        <v>0.03</v>
      </c>
      <c r="AF1059" s="88">
        <v>2.9799993605400001E-2</v>
      </c>
      <c r="AG1059" s="85">
        <v>5.3746012788800002E-8</v>
      </c>
      <c r="AH1059" s="86">
        <v>8.9271000000000003E-2</v>
      </c>
      <c r="AI1059" s="88">
        <v>5.8930048322600001E-2</v>
      </c>
      <c r="AJ1059" s="150">
        <v>1</v>
      </c>
      <c r="AK1059" s="151">
        <v>0</v>
      </c>
    </row>
    <row r="1060" spans="1:37" x14ac:dyDescent="0.2">
      <c r="A1060" s="149" t="s">
        <v>2371</v>
      </c>
      <c r="B1060" s="66" t="s">
        <v>2372</v>
      </c>
      <c r="C1060" s="67">
        <v>54</v>
      </c>
      <c r="D1060" s="84" t="s">
        <v>342</v>
      </c>
      <c r="E1060" s="85">
        <v>0.14414085663458501</v>
      </c>
      <c r="F1060" s="91">
        <v>0.13410573370432899</v>
      </c>
      <c r="G1060" s="86">
        <v>0.11859690735757</v>
      </c>
      <c r="H1060" s="86">
        <v>0.108561784427314</v>
      </c>
      <c r="I1060" s="86">
        <v>7.46</v>
      </c>
      <c r="J1060" s="86">
        <v>19.399999999999999</v>
      </c>
      <c r="K1060" s="87">
        <v>2.0299999999999999E-2</v>
      </c>
      <c r="L1060" s="85">
        <v>27.019999969600001</v>
      </c>
      <c r="M1060" s="86">
        <v>0</v>
      </c>
      <c r="N1060" s="86"/>
      <c r="O1060" s="86">
        <v>7.9681274900398405E-2</v>
      </c>
      <c r="P1060" s="86">
        <v>1.748</v>
      </c>
      <c r="Q1060" s="88">
        <v>1.3887</v>
      </c>
      <c r="R1060" s="85">
        <v>0</v>
      </c>
      <c r="S1060" s="86">
        <v>1</v>
      </c>
      <c r="T1060" s="86">
        <v>1.68</v>
      </c>
      <c r="U1060" s="88">
        <v>15.6100898599644</v>
      </c>
      <c r="V1060" s="89">
        <v>2.92</v>
      </c>
      <c r="W1060" s="85">
        <v>30.7075379103686</v>
      </c>
      <c r="X1060" s="88">
        <v>47.9666666667</v>
      </c>
      <c r="Y1060" s="85">
        <v>100</v>
      </c>
      <c r="Z1060" s="88"/>
      <c r="AA1060" s="85">
        <v>0</v>
      </c>
      <c r="AB1060" s="91">
        <v>0</v>
      </c>
      <c r="AC1060" s="86">
        <v>0</v>
      </c>
      <c r="AD1060" s="86">
        <v>0</v>
      </c>
      <c r="AE1060" s="86">
        <v>0</v>
      </c>
      <c r="AF1060" s="88">
        <v>0</v>
      </c>
      <c r="AG1060" s="85">
        <v>0.10163999714999999</v>
      </c>
      <c r="AH1060" s="86">
        <v>0.14849899999999999</v>
      </c>
      <c r="AI1060" s="88">
        <v>0.16248999607299999</v>
      </c>
      <c r="AJ1060" s="150">
        <v>1</v>
      </c>
      <c r="AK1060" s="151">
        <v>0</v>
      </c>
    </row>
    <row r="1061" spans="1:37" x14ac:dyDescent="0.2">
      <c r="A1061" s="149" t="s">
        <v>2373</v>
      </c>
      <c r="B1061" s="66" t="s">
        <v>2374</v>
      </c>
      <c r="C1061" s="67">
        <v>54</v>
      </c>
      <c r="D1061" s="84" t="s">
        <v>342</v>
      </c>
      <c r="E1061" s="85">
        <v>7.8057608203890796</v>
      </c>
      <c r="F1061" s="91">
        <v>7.7866586236364599</v>
      </c>
      <c r="G1061" s="86">
        <v>4.3573116171517601</v>
      </c>
      <c r="H1061" s="86">
        <v>4.3422309355049498</v>
      </c>
      <c r="I1061" s="86">
        <v>44.97</v>
      </c>
      <c r="J1061" s="86">
        <v>75.58</v>
      </c>
      <c r="K1061" s="87">
        <v>4.4699999999999997E-2</v>
      </c>
      <c r="L1061" s="85">
        <v>15.0700003773</v>
      </c>
      <c r="M1061" s="86">
        <v>6.0256959692475002E-3</v>
      </c>
      <c r="N1061" s="86">
        <v>31.056869440580101</v>
      </c>
      <c r="O1061" s="86">
        <v>1.54031609965175</v>
      </c>
      <c r="P1061" s="86">
        <v>3.3250000000000002</v>
      </c>
      <c r="Q1061" s="88">
        <v>1.1506000000000001</v>
      </c>
      <c r="R1061" s="85">
        <v>1.4082523588227E-2</v>
      </c>
      <c r="S1061" s="86">
        <v>0.3</v>
      </c>
      <c r="T1061" s="86">
        <v>1.77</v>
      </c>
      <c r="U1061" s="88">
        <v>11.7568994118534</v>
      </c>
      <c r="V1061" s="89">
        <v>3.18</v>
      </c>
      <c r="W1061" s="85">
        <v>55.562970444105503</v>
      </c>
      <c r="X1061" s="88">
        <v>71.633333333300001</v>
      </c>
      <c r="Y1061" s="85">
        <v>100</v>
      </c>
      <c r="Z1061" s="88">
        <v>-100</v>
      </c>
      <c r="AA1061" s="85">
        <v>0</v>
      </c>
      <c r="AB1061" s="91">
        <v>0.02</v>
      </c>
      <c r="AC1061" s="86">
        <v>0</v>
      </c>
      <c r="AD1061" s="86">
        <v>0</v>
      </c>
      <c r="AE1061" s="86">
        <v>0</v>
      </c>
      <c r="AF1061" s="88">
        <v>0</v>
      </c>
      <c r="AG1061" s="85">
        <v>0.103224002715</v>
      </c>
      <c r="AH1061" s="86">
        <v>0.52465700000000004</v>
      </c>
      <c r="AI1061" s="88">
        <v>0.58446900356300002</v>
      </c>
      <c r="AJ1061" s="150">
        <v>1</v>
      </c>
      <c r="AK1061" s="151">
        <v>0</v>
      </c>
    </row>
    <row r="1062" spans="1:37" x14ac:dyDescent="0.2">
      <c r="A1062" s="149" t="s">
        <v>1022</v>
      </c>
      <c r="B1062" s="66" t="s">
        <v>2375</v>
      </c>
      <c r="C1062" s="67">
        <v>54</v>
      </c>
      <c r="D1062" s="84" t="s">
        <v>342</v>
      </c>
      <c r="E1062" s="85">
        <v>11.193103003322699</v>
      </c>
      <c r="F1062" s="91">
        <v>11.193103003322699</v>
      </c>
      <c r="G1062" s="86">
        <v>6.0001935546307896</v>
      </c>
      <c r="H1062" s="86">
        <v>6.0001935546307896</v>
      </c>
      <c r="I1062" s="86">
        <v>18.52</v>
      </c>
      <c r="J1062" s="86">
        <v>15.4</v>
      </c>
      <c r="K1062" s="87">
        <v>0</v>
      </c>
      <c r="L1062" s="85">
        <v>20.459999997400001</v>
      </c>
      <c r="M1062" s="86">
        <v>1.7265543849963198E-2</v>
      </c>
      <c r="N1062" s="86">
        <v>28.922784025502501</v>
      </c>
      <c r="O1062" s="86">
        <v>1.83219610816275</v>
      </c>
      <c r="P1062" s="86">
        <v>1.8340000000000001</v>
      </c>
      <c r="Q1062" s="88">
        <v>1.7922</v>
      </c>
      <c r="R1062" s="85">
        <v>2.9667721518987299E-2</v>
      </c>
      <c r="S1062" s="86">
        <v>0</v>
      </c>
      <c r="T1062" s="86">
        <v>1.88</v>
      </c>
      <c r="U1062" s="88">
        <v>13.176231491338401</v>
      </c>
      <c r="V1062" s="89">
        <v>3.23</v>
      </c>
      <c r="W1062" s="85">
        <v>37.0302689600191</v>
      </c>
      <c r="X1062" s="88">
        <v>57.766666666699997</v>
      </c>
      <c r="Y1062" s="85">
        <v>100</v>
      </c>
      <c r="Z1062" s="88"/>
      <c r="AA1062" s="85">
        <v>0.05</v>
      </c>
      <c r="AB1062" s="91">
        <v>0.05</v>
      </c>
      <c r="AC1062" s="86">
        <v>0.04</v>
      </c>
      <c r="AD1062" s="86">
        <v>0.04</v>
      </c>
      <c r="AE1062" s="86">
        <v>0.06</v>
      </c>
      <c r="AF1062" s="88">
        <v>2.3715564626800001E-11</v>
      </c>
      <c r="AG1062" s="85">
        <v>7.7572818677799996E-10</v>
      </c>
      <c r="AH1062" s="86">
        <v>0.13123899999999999</v>
      </c>
      <c r="AI1062" s="88">
        <v>0.19609596376399999</v>
      </c>
      <c r="AJ1062" s="150">
        <v>1</v>
      </c>
      <c r="AK1062" s="151">
        <v>0</v>
      </c>
    </row>
    <row r="1063" spans="1:37" x14ac:dyDescent="0.2">
      <c r="A1063" s="149" t="s">
        <v>2376</v>
      </c>
      <c r="B1063" s="66" t="s">
        <v>2377</v>
      </c>
      <c r="C1063" s="67">
        <v>54</v>
      </c>
      <c r="D1063" s="84" t="s">
        <v>342</v>
      </c>
      <c r="E1063" s="85">
        <v>27.205540370929601</v>
      </c>
      <c r="F1063" s="91">
        <v>27.174321629490901</v>
      </c>
      <c r="G1063" s="86">
        <v>12.9685200405207</v>
      </c>
      <c r="H1063" s="86">
        <v>12.9532292283874</v>
      </c>
      <c r="I1063" s="86">
        <v>28.48</v>
      </c>
      <c r="J1063" s="86">
        <v>47.41</v>
      </c>
      <c r="K1063" s="87">
        <v>7.1000000000000004E-3</v>
      </c>
      <c r="L1063" s="85">
        <v>5.4600021218599997</v>
      </c>
      <c r="M1063" s="86">
        <v>3.7203262354392201E-3</v>
      </c>
      <c r="N1063" s="86">
        <v>40.357884174593998</v>
      </c>
      <c r="O1063" s="86">
        <v>6.0508810829735102</v>
      </c>
      <c r="P1063" s="86">
        <v>3.0070000000000001</v>
      </c>
      <c r="Q1063" s="88">
        <v>1.2529999999999999</v>
      </c>
      <c r="R1063" s="85">
        <v>6.7141130656640296E-3</v>
      </c>
      <c r="S1063" s="86">
        <v>1.9</v>
      </c>
      <c r="T1063" s="86">
        <v>1.77</v>
      </c>
      <c r="U1063" s="88">
        <v>10.1040412342234</v>
      </c>
      <c r="V1063" s="89">
        <v>3.58</v>
      </c>
      <c r="W1063" s="85">
        <v>69.655377092997497</v>
      </c>
      <c r="X1063" s="88">
        <v>74.5</v>
      </c>
      <c r="Y1063" s="85">
        <v>-99.3</v>
      </c>
      <c r="Z1063" s="88"/>
      <c r="AA1063" s="85">
        <v>0</v>
      </c>
      <c r="AB1063" s="91">
        <v>0</v>
      </c>
      <c r="AC1063" s="86">
        <v>0</v>
      </c>
      <c r="AD1063" s="86">
        <v>0</v>
      </c>
      <c r="AE1063" s="86">
        <v>0</v>
      </c>
      <c r="AF1063" s="88">
        <v>7.2999991584299997E-3</v>
      </c>
      <c r="AG1063" s="85">
        <v>2.9303998035100001E-2</v>
      </c>
      <c r="AH1063" s="86">
        <v>0.50768500000000005</v>
      </c>
      <c r="AI1063" s="88">
        <v>1.9021949145699999</v>
      </c>
      <c r="AJ1063" s="150">
        <v>1.01</v>
      </c>
      <c r="AK1063" s="151">
        <v>0</v>
      </c>
    </row>
    <row r="1064" spans="1:37" x14ac:dyDescent="0.2">
      <c r="A1064" s="149" t="s">
        <v>2378</v>
      </c>
      <c r="B1064" s="66" t="s">
        <v>2379</v>
      </c>
      <c r="C1064" s="67">
        <v>54</v>
      </c>
      <c r="D1064" s="84" t="s">
        <v>342</v>
      </c>
      <c r="E1064" s="85">
        <v>4.6164305614058403</v>
      </c>
      <c r="F1064" s="91">
        <v>4.5986949549589502</v>
      </c>
      <c r="G1064" s="86">
        <v>2.95297847340768</v>
      </c>
      <c r="H1064" s="86">
        <v>2.9381988013685998</v>
      </c>
      <c r="I1064" s="86">
        <v>13.89</v>
      </c>
      <c r="J1064" s="86">
        <v>16.89</v>
      </c>
      <c r="K1064" s="87">
        <v>8.2000000000000007E-3</v>
      </c>
      <c r="L1064" s="85">
        <v>15.4099999987</v>
      </c>
      <c r="M1064" s="86">
        <v>1.37511838166954E-3</v>
      </c>
      <c r="N1064" s="86">
        <v>18.440203641815302</v>
      </c>
      <c r="O1064" s="86">
        <v>1.50403977625855</v>
      </c>
      <c r="P1064" s="86">
        <v>1.7</v>
      </c>
      <c r="Q1064" s="88">
        <v>1.2481</v>
      </c>
      <c r="R1064" s="85">
        <v>7.9346187415694699E-3</v>
      </c>
      <c r="S1064" s="86">
        <v>4.0999999999999996</v>
      </c>
      <c r="T1064" s="86">
        <v>1.36</v>
      </c>
      <c r="U1064" s="88">
        <v>18.487891753682</v>
      </c>
      <c r="V1064" s="89">
        <v>3.09</v>
      </c>
      <c r="W1064" s="85">
        <v>39.226610863143001</v>
      </c>
      <c r="X1064" s="88">
        <v>61.0333333333</v>
      </c>
      <c r="Y1064" s="85">
        <v>100</v>
      </c>
      <c r="Z1064" s="88"/>
      <c r="AA1064" s="85">
        <v>0</v>
      </c>
      <c r="AB1064" s="91">
        <v>0</v>
      </c>
      <c r="AC1064" s="86">
        <v>0</v>
      </c>
      <c r="AD1064" s="86">
        <v>0</v>
      </c>
      <c r="AE1064" s="86">
        <v>0</v>
      </c>
      <c r="AF1064" s="88">
        <v>0</v>
      </c>
      <c r="AG1064" s="85">
        <v>0.10525199997699999</v>
      </c>
      <c r="AH1064" s="86">
        <v>0.15893499999999999</v>
      </c>
      <c r="AI1064" s="88">
        <v>0.54923099988199997</v>
      </c>
      <c r="AJ1064" s="150">
        <v>1</v>
      </c>
      <c r="AK1064" s="151">
        <v>0</v>
      </c>
    </row>
    <row r="1065" spans="1:37" x14ac:dyDescent="0.2">
      <c r="A1065" s="149" t="s">
        <v>1696</v>
      </c>
      <c r="B1065" s="66" t="s">
        <v>2380</v>
      </c>
      <c r="C1065" s="67">
        <v>54</v>
      </c>
      <c r="D1065" s="84" t="s">
        <v>342</v>
      </c>
      <c r="E1065" s="85">
        <v>3.5997184912328</v>
      </c>
      <c r="F1065" s="91">
        <v>3.58624200769657</v>
      </c>
      <c r="G1065" s="86">
        <v>2.0648967551622399</v>
      </c>
      <c r="H1065" s="86">
        <v>2.0589072069239198</v>
      </c>
      <c r="I1065" s="86">
        <v>221.22</v>
      </c>
      <c r="J1065" s="86">
        <v>209.07</v>
      </c>
      <c r="K1065" s="87">
        <v>1.66E-2</v>
      </c>
      <c r="L1065" s="85">
        <v>16.7300000213</v>
      </c>
      <c r="M1065" s="86">
        <v>0</v>
      </c>
      <c r="N1065" s="86">
        <v>21.6078431372549</v>
      </c>
      <c r="O1065" s="86">
        <v>3.3877038895859499</v>
      </c>
      <c r="P1065" s="86">
        <v>11.04</v>
      </c>
      <c r="Q1065" s="88">
        <v>1.3643000000000001</v>
      </c>
      <c r="R1065" s="85">
        <v>0</v>
      </c>
      <c r="S1065" s="86">
        <v>4.2</v>
      </c>
      <c r="T1065" s="86">
        <v>3.06</v>
      </c>
      <c r="U1065" s="88">
        <v>11.070182531482599</v>
      </c>
      <c r="V1065" s="89">
        <v>2.74</v>
      </c>
      <c r="W1065" s="85">
        <v>40.597285185197101</v>
      </c>
      <c r="X1065" s="88">
        <v>54.233333333300003</v>
      </c>
      <c r="Y1065" s="85">
        <v>100</v>
      </c>
      <c r="Z1065" s="88"/>
      <c r="AA1065" s="85">
        <v>0</v>
      </c>
      <c r="AB1065" s="91">
        <v>0</v>
      </c>
      <c r="AC1065" s="86">
        <v>0</v>
      </c>
      <c r="AD1065" s="86">
        <v>0</v>
      </c>
      <c r="AE1065" s="86">
        <v>0</v>
      </c>
      <c r="AF1065" s="88">
        <v>0</v>
      </c>
      <c r="AG1065" s="85">
        <v>0.16189599971400001</v>
      </c>
      <c r="AH1065" s="86">
        <v>0.97430700000000003</v>
      </c>
      <c r="AI1065" s="88">
        <v>4.7600019915900003</v>
      </c>
      <c r="AJ1065" s="150">
        <v>1</v>
      </c>
      <c r="AK1065" s="151">
        <v>0</v>
      </c>
    </row>
    <row r="1066" spans="1:37" x14ac:dyDescent="0.2">
      <c r="A1066" s="149" t="s">
        <v>2381</v>
      </c>
      <c r="B1066" s="66" t="s">
        <v>2382</v>
      </c>
      <c r="C1066" s="67">
        <v>54</v>
      </c>
      <c r="D1066" s="84" t="s">
        <v>342</v>
      </c>
      <c r="E1066" s="85">
        <v>2.65655168636258</v>
      </c>
      <c r="F1066" s="91">
        <v>2.65655168636258</v>
      </c>
      <c r="G1066" s="86">
        <v>2.0540348090432299</v>
      </c>
      <c r="H1066" s="86">
        <v>2.0540348090432299</v>
      </c>
      <c r="I1066" s="86">
        <v>5.66</v>
      </c>
      <c r="J1066" s="86">
        <v>4.2699999999999996</v>
      </c>
      <c r="K1066" s="87">
        <v>0</v>
      </c>
      <c r="L1066" s="85">
        <v>19.729999939100001</v>
      </c>
      <c r="M1066" s="86">
        <v>0</v>
      </c>
      <c r="N1066" s="86">
        <v>10.108991825613099</v>
      </c>
      <c r="O1066" s="86">
        <v>0.54137664346481096</v>
      </c>
      <c r="P1066" s="86">
        <v>0.94699999999999995</v>
      </c>
      <c r="Q1066" s="88">
        <v>1.1258999999999999</v>
      </c>
      <c r="R1066" s="85">
        <v>0</v>
      </c>
      <c r="S1066" s="86">
        <v>3.8</v>
      </c>
      <c r="T1066" s="86">
        <v>1.43</v>
      </c>
      <c r="U1066" s="88">
        <v>14.632943979624001</v>
      </c>
      <c r="V1066" s="89">
        <v>3.08</v>
      </c>
      <c r="W1066" s="85">
        <v>19.007559861435698</v>
      </c>
      <c r="X1066" s="88">
        <v>41.5333333333</v>
      </c>
      <c r="Y1066" s="85">
        <v>100</v>
      </c>
      <c r="Z1066" s="88"/>
      <c r="AA1066" s="85">
        <v>0</v>
      </c>
      <c r="AB1066" s="91">
        <v>0</v>
      </c>
      <c r="AC1066" s="86">
        <v>0</v>
      </c>
      <c r="AD1066" s="86">
        <v>0</v>
      </c>
      <c r="AE1066" s="86">
        <v>0</v>
      </c>
      <c r="AF1066" s="88">
        <v>0</v>
      </c>
      <c r="AG1066" s="85">
        <v>0</v>
      </c>
      <c r="AH1066" s="86">
        <v>2.2253999999999999E-2</v>
      </c>
      <c r="AI1066" s="88">
        <v>0</v>
      </c>
      <c r="AJ1066" s="150">
        <v>1</v>
      </c>
      <c r="AK1066" s="151">
        <v>0</v>
      </c>
    </row>
    <row r="1067" spans="1:37" x14ac:dyDescent="0.2">
      <c r="A1067" s="149" t="s">
        <v>2383</v>
      </c>
      <c r="B1067" s="66" t="s">
        <v>2384</v>
      </c>
      <c r="C1067" s="67">
        <v>54</v>
      </c>
      <c r="D1067" s="84" t="s">
        <v>342</v>
      </c>
      <c r="E1067" s="85">
        <v>6.4315298653259996</v>
      </c>
      <c r="F1067" s="91">
        <v>6.4315298653259996</v>
      </c>
      <c r="G1067" s="86">
        <v>4.2434030581676998</v>
      </c>
      <c r="H1067" s="86">
        <v>4.2434030581676998</v>
      </c>
      <c r="I1067" s="86">
        <v>13.93</v>
      </c>
      <c r="J1067" s="86">
        <v>8.34</v>
      </c>
      <c r="K1067" s="87">
        <v>0</v>
      </c>
      <c r="L1067" s="85">
        <v>24.239997323800001</v>
      </c>
      <c r="M1067" s="86">
        <v>0</v>
      </c>
      <c r="N1067" s="86">
        <v>23.900048995590399</v>
      </c>
      <c r="O1067" s="86">
        <v>1.30680130680131</v>
      </c>
      <c r="P1067" s="86">
        <v>1.145</v>
      </c>
      <c r="Q1067" s="88">
        <v>0.70909999999999995</v>
      </c>
      <c r="R1067" s="85">
        <v>0</v>
      </c>
      <c r="S1067" s="86">
        <v>5.0999999999999996</v>
      </c>
      <c r="T1067" s="86">
        <v>1.38</v>
      </c>
      <c r="U1067" s="88">
        <v>11.474641173252801</v>
      </c>
      <c r="V1067" s="89">
        <v>3.11</v>
      </c>
      <c r="W1067" s="85">
        <v>28.162644159699699</v>
      </c>
      <c r="X1067" s="88">
        <v>53.3</v>
      </c>
      <c r="Y1067" s="85">
        <v>100</v>
      </c>
      <c r="Z1067" s="88"/>
      <c r="AA1067" s="85">
        <v>0</v>
      </c>
      <c r="AB1067" s="91">
        <v>0</v>
      </c>
      <c r="AC1067" s="86">
        <v>0</v>
      </c>
      <c r="AD1067" s="86">
        <v>0</v>
      </c>
      <c r="AE1067" s="86">
        <v>0</v>
      </c>
      <c r="AF1067" s="88">
        <v>3.4669733820299999E-9</v>
      </c>
      <c r="AG1067" s="85">
        <v>1.12276180454E-8</v>
      </c>
      <c r="AH1067" s="86">
        <v>4.3657000000000001E-2</v>
      </c>
      <c r="AI1067" s="88">
        <v>0.36615406658799998</v>
      </c>
      <c r="AJ1067" s="150">
        <v>1</v>
      </c>
      <c r="AK1067" s="151">
        <v>0</v>
      </c>
    </row>
    <row r="1068" spans="1:37" x14ac:dyDescent="0.2">
      <c r="A1068" s="149" t="s">
        <v>1821</v>
      </c>
      <c r="B1068" s="66" t="s">
        <v>2385</v>
      </c>
      <c r="C1068" s="67">
        <v>54</v>
      </c>
      <c r="D1068" s="84" t="s">
        <v>342</v>
      </c>
      <c r="E1068" s="85">
        <v>8.6628174553366009</v>
      </c>
      <c r="F1068" s="91">
        <v>8.2214133299861896</v>
      </c>
      <c r="G1068" s="86">
        <v>5.6482992343416596</v>
      </c>
      <c r="H1068" s="86">
        <v>5.5980921300363997</v>
      </c>
      <c r="I1068" s="86">
        <v>39.47</v>
      </c>
      <c r="J1068" s="86">
        <v>25.99</v>
      </c>
      <c r="K1068" s="87">
        <v>0</v>
      </c>
      <c r="L1068" s="85">
        <v>18.5900000233</v>
      </c>
      <c r="M1068" s="86">
        <v>0</v>
      </c>
      <c r="N1068" s="86">
        <v>33.564563309653202</v>
      </c>
      <c r="O1068" s="86">
        <v>1.88824662813102</v>
      </c>
      <c r="P1068" s="86">
        <v>3.137</v>
      </c>
      <c r="Q1068" s="88">
        <v>2.0222000000000002</v>
      </c>
      <c r="R1068" s="85">
        <v>0</v>
      </c>
      <c r="S1068" s="86">
        <v>4.7</v>
      </c>
      <c r="T1068" s="86">
        <v>2.6</v>
      </c>
      <c r="U1068" s="88">
        <v>11.4221162294465</v>
      </c>
      <c r="V1068" s="89">
        <v>3.03</v>
      </c>
      <c r="W1068" s="85">
        <v>30.197357689771898</v>
      </c>
      <c r="X1068" s="88">
        <v>35.200000000000003</v>
      </c>
      <c r="Y1068" s="85">
        <v>-100</v>
      </c>
      <c r="Z1068" s="88"/>
      <c r="AA1068" s="85">
        <v>0</v>
      </c>
      <c r="AB1068" s="91">
        <v>0.32</v>
      </c>
      <c r="AC1068" s="86">
        <v>0</v>
      </c>
      <c r="AD1068" s="86">
        <v>0</v>
      </c>
      <c r="AE1068" s="86">
        <v>0</v>
      </c>
      <c r="AF1068" s="88">
        <v>0.152199998689</v>
      </c>
      <c r="AG1068" s="85">
        <v>0.138179999843</v>
      </c>
      <c r="AH1068" s="86">
        <v>8.7196999999999997E-2</v>
      </c>
      <c r="AI1068" s="88">
        <v>0.18307699979200001</v>
      </c>
      <c r="AJ1068" s="150">
        <v>1</v>
      </c>
      <c r="AK1068" s="151">
        <v>0</v>
      </c>
    </row>
    <row r="1069" spans="1:37" x14ac:dyDescent="0.2">
      <c r="A1069" s="149" t="s">
        <v>2386</v>
      </c>
      <c r="B1069" s="66" t="s">
        <v>2387</v>
      </c>
      <c r="C1069" s="67">
        <v>54</v>
      </c>
      <c r="D1069" s="84" t="s">
        <v>342</v>
      </c>
      <c r="E1069" s="85">
        <v>4.7660278611560098</v>
      </c>
      <c r="F1069" s="91">
        <v>4.7400523358731599</v>
      </c>
      <c r="G1069" s="86">
        <v>2.87077657200031</v>
      </c>
      <c r="H1069" s="86">
        <v>2.8467251597013798</v>
      </c>
      <c r="I1069" s="86">
        <v>12.47</v>
      </c>
      <c r="J1069" s="86">
        <v>35.479999999999997</v>
      </c>
      <c r="K1069" s="87">
        <v>0</v>
      </c>
      <c r="L1069" s="85">
        <v>20.409999144299999</v>
      </c>
      <c r="M1069" s="86">
        <v>0</v>
      </c>
      <c r="N1069" s="86">
        <v>19.202463802895799</v>
      </c>
      <c r="O1069" s="86">
        <v>1.40237324703344</v>
      </c>
      <c r="P1069" s="86">
        <v>3.246</v>
      </c>
      <c r="Q1069" s="88">
        <v>0.58789999999999998</v>
      </c>
      <c r="R1069" s="85">
        <v>0</v>
      </c>
      <c r="S1069" s="86">
        <v>4.8</v>
      </c>
      <c r="T1069" s="86">
        <v>1.47</v>
      </c>
      <c r="U1069" s="88">
        <v>11.448472254290801</v>
      </c>
      <c r="V1069" s="89">
        <v>2.98</v>
      </c>
      <c r="W1069" s="85">
        <v>41.470140375395196</v>
      </c>
      <c r="X1069" s="88">
        <v>61.366666666699999</v>
      </c>
      <c r="Y1069" s="85">
        <v>100</v>
      </c>
      <c r="Z1069" s="88"/>
      <c r="AA1069" s="85">
        <v>0</v>
      </c>
      <c r="AB1069" s="91">
        <v>0</v>
      </c>
      <c r="AC1069" s="86">
        <v>0</v>
      </c>
      <c r="AD1069" s="86">
        <v>0</v>
      </c>
      <c r="AE1069" s="86">
        <v>0</v>
      </c>
      <c r="AF1069" s="88">
        <v>2.6717027194700001E-9</v>
      </c>
      <c r="AG1069" s="85">
        <v>1.27137472648E-8</v>
      </c>
      <c r="AH1069" s="86">
        <v>0.25743500000000002</v>
      </c>
      <c r="AI1069" s="88">
        <v>2.0138468619099998</v>
      </c>
      <c r="AJ1069" s="150">
        <v>1</v>
      </c>
      <c r="AK1069" s="151">
        <v>0</v>
      </c>
    </row>
    <row r="1070" spans="1:37" x14ac:dyDescent="0.2">
      <c r="A1070" s="149" t="s">
        <v>2388</v>
      </c>
      <c r="B1070" s="66" t="s">
        <v>2389</v>
      </c>
      <c r="C1070" s="67">
        <v>54</v>
      </c>
      <c r="D1070" s="84" t="s">
        <v>342</v>
      </c>
      <c r="E1070" s="85">
        <v>15.1229948332868</v>
      </c>
      <c r="F1070" s="91">
        <v>15.0536543291306</v>
      </c>
      <c r="G1070" s="86">
        <v>8.8341493526810293</v>
      </c>
      <c r="H1070" s="86">
        <v>8.80793525964636</v>
      </c>
      <c r="I1070" s="86">
        <v>16.79</v>
      </c>
      <c r="J1070" s="86">
        <v>14.18</v>
      </c>
      <c r="K1070" s="87">
        <v>0</v>
      </c>
      <c r="L1070" s="85">
        <v>7.9800007329599998</v>
      </c>
      <c r="M1070" s="86">
        <v>1.46563301446653E-3</v>
      </c>
      <c r="N1070" s="86">
        <v>33.467655589947199</v>
      </c>
      <c r="O1070" s="86">
        <v>17.637407711238701</v>
      </c>
      <c r="P1070" s="86">
        <v>1.6619999999999999</v>
      </c>
      <c r="Q1070" s="88">
        <v>1.0053000000000001</v>
      </c>
      <c r="R1070" s="85">
        <v>2.01633229156165E-2</v>
      </c>
      <c r="S1070" s="86">
        <v>4.0999999999999996</v>
      </c>
      <c r="T1070" s="86">
        <v>1.41</v>
      </c>
      <c r="U1070" s="88">
        <v>11.120694758027</v>
      </c>
      <c r="V1070" s="89">
        <v>3.44</v>
      </c>
      <c r="W1070" s="85">
        <v>67.255082239222602</v>
      </c>
      <c r="X1070" s="88">
        <v>77.400000000000006</v>
      </c>
      <c r="Y1070" s="85">
        <v>-99.4</v>
      </c>
      <c r="Z1070" s="88"/>
      <c r="AA1070" s="85">
        <v>0</v>
      </c>
      <c r="AB1070" s="91">
        <v>0</v>
      </c>
      <c r="AC1070" s="86">
        <v>0</v>
      </c>
      <c r="AD1070" s="86">
        <v>0</v>
      </c>
      <c r="AE1070" s="86">
        <v>0</v>
      </c>
      <c r="AF1070" s="88">
        <v>4.0199996428999997E-2</v>
      </c>
      <c r="AG1070" s="85">
        <v>0.21755997782200001</v>
      </c>
      <c r="AH1070" s="86">
        <v>0.114291</v>
      </c>
      <c r="AI1070" s="88">
        <v>1.3431167718099999E-7</v>
      </c>
      <c r="AJ1070" s="150">
        <v>1</v>
      </c>
      <c r="AK1070" s="151">
        <v>0</v>
      </c>
    </row>
    <row r="1071" spans="1:37" x14ac:dyDescent="0.2">
      <c r="A1071" s="149" t="s">
        <v>2390</v>
      </c>
      <c r="B1071" s="66" t="s">
        <v>2391</v>
      </c>
      <c r="C1071" s="67">
        <v>54</v>
      </c>
      <c r="D1071" s="84" t="s">
        <v>342</v>
      </c>
      <c r="E1071" s="85">
        <v>5.1229080589290898</v>
      </c>
      <c r="F1071" s="91">
        <v>5.1156045240181998</v>
      </c>
      <c r="G1071" s="86">
        <v>1.0955302366345301</v>
      </c>
      <c r="H1071" s="86">
        <v>1.08822670172363</v>
      </c>
      <c r="I1071" s="86">
        <v>6.32</v>
      </c>
      <c r="J1071" s="86">
        <v>25.9</v>
      </c>
      <c r="K1071" s="87">
        <v>0</v>
      </c>
      <c r="L1071" s="85">
        <v>38.650000048499997</v>
      </c>
      <c r="M1071" s="86">
        <v>0</v>
      </c>
      <c r="N1071" s="86">
        <v>33.340985613712903</v>
      </c>
      <c r="O1071" s="86">
        <v>2.0859671302149199</v>
      </c>
      <c r="P1071" s="86">
        <v>2.3069999999999999</v>
      </c>
      <c r="Q1071" s="88">
        <v>0.82310000000000005</v>
      </c>
      <c r="R1071" s="85">
        <v>0</v>
      </c>
      <c r="S1071" s="86">
        <v>3.3</v>
      </c>
      <c r="T1071" s="86">
        <v>1.64</v>
      </c>
      <c r="U1071" s="88">
        <v>9.2994866658319797</v>
      </c>
      <c r="V1071" s="89">
        <v>2.83</v>
      </c>
      <c r="W1071" s="85">
        <v>33.089481827916899</v>
      </c>
      <c r="X1071" s="88">
        <v>35.4666666667</v>
      </c>
      <c r="Y1071" s="85">
        <v>-100</v>
      </c>
      <c r="Z1071" s="88"/>
      <c r="AA1071" s="85">
        <v>0</v>
      </c>
      <c r="AB1071" s="91">
        <v>0</v>
      </c>
      <c r="AC1071" s="86">
        <v>0</v>
      </c>
      <c r="AD1071" s="86">
        <v>0</v>
      </c>
      <c r="AE1071" s="86">
        <v>0.01</v>
      </c>
      <c r="AF1071" s="88">
        <v>0</v>
      </c>
      <c r="AG1071" s="85">
        <v>1.52686800102</v>
      </c>
      <c r="AH1071" s="86">
        <v>0.17619699999999999</v>
      </c>
      <c r="AI1071" s="88">
        <v>4.5450000030300003E-3</v>
      </c>
      <c r="AJ1071" s="150">
        <v>1</v>
      </c>
      <c r="AK1071" s="151">
        <v>0</v>
      </c>
    </row>
    <row r="1072" spans="1:37" x14ac:dyDescent="0.2">
      <c r="A1072" s="149" t="s">
        <v>2392</v>
      </c>
      <c r="B1072" s="66" t="s">
        <v>2393</v>
      </c>
      <c r="C1072" s="67">
        <v>54</v>
      </c>
      <c r="D1072" s="84" t="s">
        <v>342</v>
      </c>
      <c r="E1072" s="85">
        <v>8.5110670221340392</v>
      </c>
      <c r="F1072" s="91">
        <v>8.5002170004340005</v>
      </c>
      <c r="G1072" s="86">
        <v>5.8311116622233197</v>
      </c>
      <c r="H1072" s="86">
        <v>5.8311116622233197</v>
      </c>
      <c r="I1072" s="86">
        <v>8.11</v>
      </c>
      <c r="J1072" s="86">
        <v>20.25</v>
      </c>
      <c r="K1072" s="87">
        <v>0</v>
      </c>
      <c r="L1072" s="85">
        <v>12.730000008599999</v>
      </c>
      <c r="M1072" s="86">
        <v>0</v>
      </c>
      <c r="N1072" s="86">
        <v>61.051522103044199</v>
      </c>
      <c r="O1072" s="86">
        <v>31.518987341772199</v>
      </c>
      <c r="P1072" s="86">
        <v>1.8740000000000001</v>
      </c>
      <c r="Q1072" s="88">
        <v>0.68889999999999996</v>
      </c>
      <c r="R1072" s="85">
        <v>0</v>
      </c>
      <c r="S1072" s="86">
        <v>4.5999999999999996</v>
      </c>
      <c r="T1072" s="86">
        <v>0.93</v>
      </c>
      <c r="U1072" s="88">
        <v>8.0956661913323806</v>
      </c>
      <c r="V1072" s="89">
        <v>3.27</v>
      </c>
      <c r="W1072" s="85">
        <v>62.463551340405402</v>
      </c>
      <c r="X1072" s="88">
        <v>76.5</v>
      </c>
      <c r="Y1072" s="85">
        <v>-100</v>
      </c>
      <c r="Z1072" s="88"/>
      <c r="AA1072" s="85">
        <v>0</v>
      </c>
      <c r="AB1072" s="91">
        <v>0</v>
      </c>
      <c r="AC1072" s="86">
        <v>0</v>
      </c>
      <c r="AD1072" s="86">
        <v>0</v>
      </c>
      <c r="AE1072" s="86">
        <v>0</v>
      </c>
      <c r="AF1072" s="88">
        <v>0</v>
      </c>
      <c r="AG1072" s="85">
        <v>0.66914399974399996</v>
      </c>
      <c r="AH1072" s="86">
        <v>0.17769699999999999</v>
      </c>
      <c r="AI1072" s="88">
        <v>0.18307699993000001</v>
      </c>
      <c r="AJ1072" s="150">
        <v>1</v>
      </c>
      <c r="AK1072" s="151">
        <v>0</v>
      </c>
    </row>
    <row r="1073" spans="1:37" x14ac:dyDescent="0.2">
      <c r="A1073" s="149" t="s">
        <v>1623</v>
      </c>
      <c r="B1073" s="66" t="s">
        <v>2394</v>
      </c>
      <c r="C1073" s="67">
        <v>54</v>
      </c>
      <c r="D1073" s="84" t="s">
        <v>342</v>
      </c>
      <c r="E1073" s="85">
        <v>0.54796276416772105</v>
      </c>
      <c r="F1073" s="91">
        <v>0.54796276416772105</v>
      </c>
      <c r="G1073" s="86">
        <v>0.421386570105587</v>
      </c>
      <c r="H1073" s="86">
        <v>0.421386570105587</v>
      </c>
      <c r="I1073" s="86">
        <v>2.11</v>
      </c>
      <c r="J1073" s="86">
        <v>2.33</v>
      </c>
      <c r="K1073" s="87">
        <v>0.10680000000000001</v>
      </c>
      <c r="L1073" s="85">
        <v>21.430000016099999</v>
      </c>
      <c r="M1073" s="86">
        <v>0</v>
      </c>
      <c r="N1073" s="86">
        <v>1.9105312208760501</v>
      </c>
      <c r="O1073" s="86">
        <v>0.12025012025012</v>
      </c>
      <c r="P1073" s="86">
        <v>0.60699999999999998</v>
      </c>
      <c r="Q1073" s="88">
        <v>0.96130000000000004</v>
      </c>
      <c r="R1073" s="85">
        <v>0</v>
      </c>
      <c r="S1073" s="86">
        <v>9</v>
      </c>
      <c r="T1073" s="86">
        <v>1.1299999999999999</v>
      </c>
      <c r="U1073" s="88">
        <v>20.103183631615199</v>
      </c>
      <c r="V1073" s="89">
        <v>3.12</v>
      </c>
      <c r="W1073" s="85">
        <v>17.833036402591102</v>
      </c>
      <c r="X1073" s="88">
        <v>27.766666666700001</v>
      </c>
      <c r="Y1073" s="85"/>
      <c r="Z1073" s="88"/>
      <c r="AA1073" s="85">
        <v>0</v>
      </c>
      <c r="AB1073" s="91">
        <v>0</v>
      </c>
      <c r="AC1073" s="86">
        <v>0</v>
      </c>
      <c r="AD1073" s="86">
        <v>0</v>
      </c>
      <c r="AE1073" s="86">
        <v>0</v>
      </c>
      <c r="AF1073" s="88">
        <v>0</v>
      </c>
      <c r="AG1073" s="85">
        <v>0.105071983452</v>
      </c>
      <c r="AH1073" s="86">
        <v>1.0134000000000001E-2</v>
      </c>
      <c r="AI1073" s="88">
        <v>0</v>
      </c>
      <c r="AJ1073" s="150">
        <v>1</v>
      </c>
      <c r="AK1073" s="151">
        <v>0</v>
      </c>
    </row>
    <row r="1074" spans="1:37" x14ac:dyDescent="0.2">
      <c r="A1074" s="149" t="s">
        <v>2395</v>
      </c>
      <c r="B1074" s="66" t="s">
        <v>2396</v>
      </c>
      <c r="C1074" s="67">
        <v>54</v>
      </c>
      <c r="D1074" s="84" t="s">
        <v>342</v>
      </c>
      <c r="E1074" s="85">
        <v>0.81105169340463501</v>
      </c>
      <c r="F1074" s="91">
        <v>0.81105169340463501</v>
      </c>
      <c r="G1074" s="86">
        <v>0.41634835752482802</v>
      </c>
      <c r="H1074" s="86">
        <v>0.41634835752482802</v>
      </c>
      <c r="I1074" s="86">
        <v>4.43</v>
      </c>
      <c r="J1074" s="86">
        <v>4.62</v>
      </c>
      <c r="K1074" s="87">
        <v>2.8299999999999999E-2</v>
      </c>
      <c r="L1074" s="85">
        <v>14.2800000561</v>
      </c>
      <c r="M1074" s="86">
        <v>0</v>
      </c>
      <c r="N1074" s="86">
        <v>2.0530197329081101</v>
      </c>
      <c r="O1074" s="86">
        <v>0</v>
      </c>
      <c r="P1074" s="86">
        <v>0.877</v>
      </c>
      <c r="Q1074" s="88">
        <v>0.70740000000000003</v>
      </c>
      <c r="R1074" s="85">
        <v>0</v>
      </c>
      <c r="S1074" s="86">
        <v>8.9</v>
      </c>
      <c r="T1074" s="86">
        <v>0.84</v>
      </c>
      <c r="U1074" s="88">
        <v>18.943213649095998</v>
      </c>
      <c r="V1074" s="89">
        <v>3.12</v>
      </c>
      <c r="W1074" s="85">
        <v>21.0725789152064</v>
      </c>
      <c r="X1074" s="88">
        <v>30.833333333300001</v>
      </c>
      <c r="Y1074" s="85">
        <v>100</v>
      </c>
      <c r="Z1074" s="88"/>
      <c r="AA1074" s="85">
        <v>0</v>
      </c>
      <c r="AB1074" s="91">
        <v>0</v>
      </c>
      <c r="AC1074" s="86">
        <v>0</v>
      </c>
      <c r="AD1074" s="86">
        <v>0</v>
      </c>
      <c r="AE1074" s="86">
        <v>0</v>
      </c>
      <c r="AF1074" s="88">
        <v>0</v>
      </c>
      <c r="AG1074" s="85">
        <v>0</v>
      </c>
      <c r="AH1074" s="86">
        <v>2.5232000000000001E-2</v>
      </c>
      <c r="AI1074" s="88">
        <v>3.7000000071300002E-4</v>
      </c>
      <c r="AJ1074" s="150">
        <v>1</v>
      </c>
      <c r="AK1074" s="151">
        <v>0</v>
      </c>
    </row>
    <row r="1075" spans="1:37" x14ac:dyDescent="0.2">
      <c r="A1075" s="149" t="s">
        <v>2397</v>
      </c>
      <c r="B1075" s="66" t="s">
        <v>2398</v>
      </c>
      <c r="C1075" s="67">
        <v>54</v>
      </c>
      <c r="D1075" s="84" t="s">
        <v>342</v>
      </c>
      <c r="E1075" s="85">
        <v>1.3861417223949</v>
      </c>
      <c r="F1075" s="91">
        <v>1.3861417223949</v>
      </c>
      <c r="G1075" s="86">
        <v>1.19619478195347</v>
      </c>
      <c r="H1075" s="86">
        <v>1.19619478195347</v>
      </c>
      <c r="I1075" s="86">
        <v>6.22</v>
      </c>
      <c r="J1075" s="86">
        <v>13.07</v>
      </c>
      <c r="K1075" s="87">
        <v>1.7399999999999999E-2</v>
      </c>
      <c r="L1075" s="85">
        <v>11.499999963300001</v>
      </c>
      <c r="M1075" s="86">
        <v>0</v>
      </c>
      <c r="N1075" s="86">
        <v>4.39956725567977</v>
      </c>
      <c r="O1075" s="86">
        <v>0.25858884373845598</v>
      </c>
      <c r="P1075" s="86">
        <v>0.98599999999999999</v>
      </c>
      <c r="Q1075" s="88">
        <v>0.80230000000000001</v>
      </c>
      <c r="R1075" s="85">
        <v>0</v>
      </c>
      <c r="S1075" s="86">
        <v>1.6</v>
      </c>
      <c r="T1075" s="86">
        <v>1.1200000000000001</v>
      </c>
      <c r="U1075" s="88">
        <v>17.8393143072431</v>
      </c>
      <c r="V1075" s="89">
        <v>3.03</v>
      </c>
      <c r="W1075" s="85">
        <v>23.458978409197901</v>
      </c>
      <c r="X1075" s="88">
        <v>33.866666666699999</v>
      </c>
      <c r="Y1075" s="85">
        <v>100</v>
      </c>
      <c r="Z1075" s="88"/>
      <c r="AA1075" s="85">
        <v>0</v>
      </c>
      <c r="AB1075" s="91">
        <v>0</v>
      </c>
      <c r="AC1075" s="86">
        <v>0</v>
      </c>
      <c r="AD1075" s="86">
        <v>0</v>
      </c>
      <c r="AE1075" s="86">
        <v>0</v>
      </c>
      <c r="AF1075" s="88">
        <v>0</v>
      </c>
      <c r="AG1075" s="85">
        <v>5.9903999856999998E-2</v>
      </c>
      <c r="AH1075" s="86">
        <v>5.7322999999999999E-2</v>
      </c>
      <c r="AI1075" s="88">
        <v>2.6339999937100001E-2</v>
      </c>
      <c r="AJ1075" s="150">
        <v>1</v>
      </c>
      <c r="AK1075" s="151">
        <v>0</v>
      </c>
    </row>
    <row r="1076" spans="1:37" x14ac:dyDescent="0.2">
      <c r="A1076" s="149" t="s">
        <v>2399</v>
      </c>
      <c r="B1076" s="66" t="s">
        <v>2400</v>
      </c>
      <c r="C1076" s="67">
        <v>54</v>
      </c>
      <c r="D1076" s="84" t="s">
        <v>342</v>
      </c>
      <c r="E1076" s="85">
        <v>6.7072736846599401</v>
      </c>
      <c r="F1076" s="91">
        <v>6.6958885394281804</v>
      </c>
      <c r="G1076" s="86">
        <v>4.6010218167845496</v>
      </c>
      <c r="H1076" s="86">
        <v>4.5939061010147002</v>
      </c>
      <c r="I1076" s="86">
        <v>2.37</v>
      </c>
      <c r="J1076" s="86">
        <v>6.82</v>
      </c>
      <c r="K1076" s="87">
        <v>0.1265</v>
      </c>
      <c r="L1076" s="85">
        <v>9.3299999839699996</v>
      </c>
      <c r="M1076" s="86">
        <v>0</v>
      </c>
      <c r="N1076" s="86">
        <v>16.052372928952501</v>
      </c>
      <c r="O1076" s="86">
        <v>2.24493886550411</v>
      </c>
      <c r="P1076" s="86">
        <v>0.79300000000000004</v>
      </c>
      <c r="Q1076" s="88">
        <v>0.5534</v>
      </c>
      <c r="R1076" s="85">
        <v>0</v>
      </c>
      <c r="S1076" s="86">
        <v>1.2</v>
      </c>
      <c r="T1076" s="86">
        <v>0.67</v>
      </c>
      <c r="U1076" s="88">
        <v>16.158367370173799</v>
      </c>
      <c r="V1076" s="89">
        <v>3.3</v>
      </c>
      <c r="W1076" s="85">
        <v>38.5082515889749</v>
      </c>
      <c r="X1076" s="88">
        <v>46.3</v>
      </c>
      <c r="Y1076" s="85">
        <v>100</v>
      </c>
      <c r="Z1076" s="88"/>
      <c r="AA1076" s="85">
        <v>0</v>
      </c>
      <c r="AB1076" s="91">
        <v>0</v>
      </c>
      <c r="AC1076" s="86">
        <v>0</v>
      </c>
      <c r="AD1076" s="86">
        <v>0</v>
      </c>
      <c r="AE1076" s="86">
        <v>0</v>
      </c>
      <c r="AF1076" s="88">
        <v>0</v>
      </c>
      <c r="AG1076" s="85">
        <v>0</v>
      </c>
      <c r="AH1076" s="86">
        <v>3.3281999999999999E-2</v>
      </c>
      <c r="AI1076" s="88">
        <v>5.2137000051300002E-2</v>
      </c>
      <c r="AJ1076" s="150">
        <v>1</v>
      </c>
      <c r="AK1076" s="151">
        <v>0</v>
      </c>
    </row>
    <row r="1077" spans="1:37" x14ac:dyDescent="0.2">
      <c r="A1077" s="149" t="s">
        <v>2401</v>
      </c>
      <c r="B1077" s="66" t="s">
        <v>2402</v>
      </c>
      <c r="C1077" s="67">
        <v>54</v>
      </c>
      <c r="D1077" s="84" t="s">
        <v>342</v>
      </c>
      <c r="E1077" s="85">
        <v>0.37822456937434901</v>
      </c>
      <c r="F1077" s="91">
        <v>0.283375683556014</v>
      </c>
      <c r="G1077" s="86">
        <v>0.224826988606424</v>
      </c>
      <c r="H1077" s="86">
        <v>0.20140751062658799</v>
      </c>
      <c r="I1077" s="86">
        <v>55.21</v>
      </c>
      <c r="J1077" s="86">
        <v>143.63999999999999</v>
      </c>
      <c r="K1077" s="87">
        <v>6.5100000000000005E-2</v>
      </c>
      <c r="L1077" s="85">
        <v>2.6899999973400002</v>
      </c>
      <c r="M1077" s="86">
        <v>0</v>
      </c>
      <c r="N1077" s="86">
        <v>0.48681201082737102</v>
      </c>
      <c r="O1077" s="86">
        <v>0</v>
      </c>
      <c r="P1077" s="86">
        <v>5.1239999999999997</v>
      </c>
      <c r="Q1077" s="88">
        <v>1.7043999999999999</v>
      </c>
      <c r="R1077" s="85">
        <v>0</v>
      </c>
      <c r="S1077" s="86">
        <v>9.4</v>
      </c>
      <c r="T1077" s="86">
        <v>1.65</v>
      </c>
      <c r="U1077" s="88">
        <v>22.7262614316327</v>
      </c>
      <c r="V1077" s="89">
        <v>2.85</v>
      </c>
      <c r="W1077" s="85">
        <v>23.7919420336016</v>
      </c>
      <c r="X1077" s="88">
        <v>27.366666666699999</v>
      </c>
      <c r="Y1077" s="85">
        <v>100</v>
      </c>
      <c r="Z1077" s="88"/>
      <c r="AA1077" s="85">
        <v>0</v>
      </c>
      <c r="AB1077" s="91">
        <v>0</v>
      </c>
      <c r="AC1077" s="86">
        <v>0</v>
      </c>
      <c r="AD1077" s="86">
        <v>0</v>
      </c>
      <c r="AE1077" s="86">
        <v>0</v>
      </c>
      <c r="AF1077" s="88">
        <v>0</v>
      </c>
      <c r="AG1077" s="85">
        <v>0.16794300006400001</v>
      </c>
      <c r="AH1077" s="86">
        <v>0.84635800000000005</v>
      </c>
      <c r="AI1077" s="88">
        <v>1.7010000006500001E-3</v>
      </c>
      <c r="AJ1077" s="150">
        <v>1</v>
      </c>
      <c r="AK1077" s="151">
        <v>0</v>
      </c>
    </row>
    <row r="1078" spans="1:37" x14ac:dyDescent="0.2">
      <c r="A1078" s="149" t="s">
        <v>2403</v>
      </c>
      <c r="B1078" s="66" t="s">
        <v>2404</v>
      </c>
      <c r="C1078" s="67">
        <v>54</v>
      </c>
      <c r="D1078" s="84" t="s">
        <v>342</v>
      </c>
      <c r="E1078" s="85">
        <v>9.1975336730979294</v>
      </c>
      <c r="F1078" s="91">
        <v>9.1975336730979294</v>
      </c>
      <c r="G1078" s="86">
        <v>4.6118492901346899</v>
      </c>
      <c r="H1078" s="86">
        <v>4.6118492901346899</v>
      </c>
      <c r="I1078" s="86">
        <v>3.35</v>
      </c>
      <c r="J1078" s="86">
        <v>3.52</v>
      </c>
      <c r="K1078" s="87">
        <v>1.7444</v>
      </c>
      <c r="L1078" s="85">
        <v>1.1699999997799999</v>
      </c>
      <c r="M1078" s="86">
        <v>0</v>
      </c>
      <c r="N1078" s="86">
        <v>12.905260711499199</v>
      </c>
      <c r="O1078" s="86">
        <v>1.44367104923949</v>
      </c>
      <c r="P1078" s="86">
        <v>0.64400000000000002</v>
      </c>
      <c r="Q1078" s="88">
        <v>1.1375999999999999</v>
      </c>
      <c r="R1078" s="85">
        <v>0</v>
      </c>
      <c r="S1078" s="86">
        <v>1.8</v>
      </c>
      <c r="T1078" s="86">
        <v>1.06</v>
      </c>
      <c r="U1078" s="88">
        <v>18.368902439024399</v>
      </c>
      <c r="V1078" s="89">
        <v>3.1</v>
      </c>
      <c r="W1078" s="85">
        <v>34.244333163499597</v>
      </c>
      <c r="X1078" s="88">
        <v>51.5</v>
      </c>
      <c r="Y1078" s="85">
        <v>100</v>
      </c>
      <c r="Z1078" s="88"/>
      <c r="AA1078" s="85">
        <v>0</v>
      </c>
      <c r="AB1078" s="91">
        <v>0</v>
      </c>
      <c r="AC1078" s="86">
        <v>0</v>
      </c>
      <c r="AD1078" s="86">
        <v>0</v>
      </c>
      <c r="AE1078" s="86">
        <v>0</v>
      </c>
      <c r="AF1078" s="88">
        <v>0</v>
      </c>
      <c r="AG1078" s="85">
        <v>0</v>
      </c>
      <c r="AH1078" s="86">
        <v>2.1760999999999999E-2</v>
      </c>
      <c r="AI1078" s="88">
        <v>0</v>
      </c>
      <c r="AJ1078" s="150">
        <v>1</v>
      </c>
      <c r="AK1078" s="151">
        <v>0</v>
      </c>
    </row>
    <row r="1079" spans="1:37" x14ac:dyDescent="0.2">
      <c r="A1079" s="149" t="s">
        <v>2405</v>
      </c>
      <c r="B1079" s="66" t="s">
        <v>2406</v>
      </c>
      <c r="C1079" s="67">
        <v>54</v>
      </c>
      <c r="D1079" s="84" t="s">
        <v>342</v>
      </c>
      <c r="E1079" s="85">
        <v>4.3612979901950402</v>
      </c>
      <c r="F1079" s="91">
        <v>4.3612979901950402</v>
      </c>
      <c r="G1079" s="86">
        <v>3.1706954731636898</v>
      </c>
      <c r="H1079" s="86">
        <v>3.1706954731636898</v>
      </c>
      <c r="I1079" s="86">
        <v>1.76</v>
      </c>
      <c r="J1079" s="86">
        <v>2.86</v>
      </c>
      <c r="K1079" s="87">
        <v>13.4176</v>
      </c>
      <c r="L1079" s="85">
        <v>0.64000000131099999</v>
      </c>
      <c r="M1079" s="86">
        <v>0</v>
      </c>
      <c r="N1079" s="86">
        <v>8.9282350725183708</v>
      </c>
      <c r="O1079" s="86">
        <v>0</v>
      </c>
      <c r="P1079" s="86">
        <v>0.745</v>
      </c>
      <c r="Q1079" s="88">
        <v>0.96679999999999999</v>
      </c>
      <c r="R1079" s="85">
        <v>0</v>
      </c>
      <c r="S1079" s="86">
        <v>3.2</v>
      </c>
      <c r="T1079" s="86">
        <v>1.23</v>
      </c>
      <c r="U1079" s="88">
        <v>20.323011948470899</v>
      </c>
      <c r="V1079" s="89">
        <v>3.11</v>
      </c>
      <c r="W1079" s="85">
        <v>24.9809323411747</v>
      </c>
      <c r="X1079" s="88">
        <v>35.299999999999997</v>
      </c>
      <c r="Y1079" s="85">
        <v>100</v>
      </c>
      <c r="Z1079" s="88"/>
      <c r="AA1079" s="85">
        <v>0</v>
      </c>
      <c r="AB1079" s="91">
        <v>0</v>
      </c>
      <c r="AC1079" s="86">
        <v>0</v>
      </c>
      <c r="AD1079" s="86">
        <v>0</v>
      </c>
      <c r="AE1079" s="86">
        <v>0</v>
      </c>
      <c r="AF1079" s="88">
        <v>0</v>
      </c>
      <c r="AG1079" s="85">
        <v>1.6640000045299998E-2</v>
      </c>
      <c r="AH1079" s="86">
        <v>9.2379999999999997E-3</v>
      </c>
      <c r="AI1079" s="88">
        <v>0</v>
      </c>
      <c r="AJ1079" s="150">
        <v>1</v>
      </c>
      <c r="AK1079" s="151">
        <v>0</v>
      </c>
    </row>
    <row r="1080" spans="1:37" x14ac:dyDescent="0.2">
      <c r="A1080" s="149" t="s">
        <v>2407</v>
      </c>
      <c r="B1080" s="66" t="s">
        <v>2408</v>
      </c>
      <c r="C1080" s="67">
        <v>54</v>
      </c>
      <c r="D1080" s="84" t="s">
        <v>342</v>
      </c>
      <c r="E1080" s="85">
        <v>11.146470828233401</v>
      </c>
      <c r="F1080" s="91">
        <v>11.130150958792299</v>
      </c>
      <c r="G1080" s="86">
        <v>7.6213790289677696</v>
      </c>
      <c r="H1080" s="86">
        <v>7.61321909424725</v>
      </c>
      <c r="I1080" s="86">
        <v>5.24</v>
      </c>
      <c r="J1080" s="86">
        <v>4.63</v>
      </c>
      <c r="K1080" s="87">
        <v>19.447800000000001</v>
      </c>
      <c r="L1080" s="85">
        <v>0.97000000197000003</v>
      </c>
      <c r="M1080" s="86">
        <v>0</v>
      </c>
      <c r="N1080" s="86">
        <v>20.709625009826802</v>
      </c>
      <c r="O1080" s="86">
        <v>2.9827915869980899</v>
      </c>
      <c r="P1080" s="86">
        <v>0.56699999999999995</v>
      </c>
      <c r="Q1080" s="88">
        <v>0.68</v>
      </c>
      <c r="R1080" s="85">
        <v>0</v>
      </c>
      <c r="S1080" s="86">
        <v>0</v>
      </c>
      <c r="T1080" s="86">
        <v>1.02</v>
      </c>
      <c r="U1080" s="88">
        <v>14.7096423228614</v>
      </c>
      <c r="V1080" s="89">
        <v>2.96</v>
      </c>
      <c r="W1080" s="85">
        <v>43.460617619993997</v>
      </c>
      <c r="X1080" s="88">
        <v>62.3</v>
      </c>
      <c r="Y1080" s="85">
        <v>-99.16</v>
      </c>
      <c r="Z1080" s="88"/>
      <c r="AA1080" s="85">
        <v>0.06</v>
      </c>
      <c r="AB1080" s="91">
        <v>0.06</v>
      </c>
      <c r="AC1080" s="86">
        <v>0</v>
      </c>
      <c r="AD1080" s="86">
        <v>0</v>
      </c>
      <c r="AE1080" s="86">
        <v>0</v>
      </c>
      <c r="AF1080" s="88">
        <v>0</v>
      </c>
      <c r="AG1080" s="85">
        <v>0.297216000689</v>
      </c>
      <c r="AH1080" s="86">
        <v>2.3143E-2</v>
      </c>
      <c r="AI1080" s="88">
        <v>0</v>
      </c>
      <c r="AJ1080" s="150">
        <v>1</v>
      </c>
      <c r="AK1080" s="151">
        <v>0</v>
      </c>
    </row>
    <row r="1081" spans="1:37" x14ac:dyDescent="0.2">
      <c r="A1081" s="149" t="s">
        <v>1102</v>
      </c>
      <c r="B1081" s="66" t="s">
        <v>2409</v>
      </c>
      <c r="C1081" s="67">
        <v>54</v>
      </c>
      <c r="D1081" s="84" t="s">
        <v>342</v>
      </c>
      <c r="E1081" s="85">
        <v>0.15979886649337399</v>
      </c>
      <c r="F1081" s="91">
        <v>7.8834107470064294E-2</v>
      </c>
      <c r="G1081" s="86">
        <v>0.11505518387522901</v>
      </c>
      <c r="H1081" s="86">
        <v>3.6221076405164698E-2</v>
      </c>
      <c r="I1081" s="86">
        <v>3.52</v>
      </c>
      <c r="J1081" s="86">
        <v>2.91</v>
      </c>
      <c r="K1081" s="87">
        <v>0</v>
      </c>
      <c r="L1081" s="85">
        <v>31.259999946299999</v>
      </c>
      <c r="M1081" s="86">
        <v>0</v>
      </c>
      <c r="N1081" s="86">
        <v>0.714569273521239</v>
      </c>
      <c r="O1081" s="86">
        <v>0</v>
      </c>
      <c r="P1081" s="86">
        <v>0.74099999999999999</v>
      </c>
      <c r="Q1081" s="88">
        <v>0.87590000000000001</v>
      </c>
      <c r="R1081" s="85">
        <v>0</v>
      </c>
      <c r="S1081" s="86">
        <v>0.1</v>
      </c>
      <c r="T1081" s="86">
        <v>1.21</v>
      </c>
      <c r="U1081" s="88">
        <v>20.3967273192142</v>
      </c>
      <c r="V1081" s="89">
        <v>3.16</v>
      </c>
      <c r="W1081" s="85">
        <v>19.694229182473599</v>
      </c>
      <c r="X1081" s="88">
        <v>22.2</v>
      </c>
      <c r="Y1081" s="85"/>
      <c r="Z1081" s="88"/>
      <c r="AA1081" s="85">
        <v>0</v>
      </c>
      <c r="AB1081" s="91">
        <v>0</v>
      </c>
      <c r="AC1081" s="86">
        <v>0</v>
      </c>
      <c r="AD1081" s="86">
        <v>0</v>
      </c>
      <c r="AE1081" s="86">
        <v>0</v>
      </c>
      <c r="AF1081" s="88">
        <v>0</v>
      </c>
      <c r="AG1081" s="85">
        <v>4.96639999809E-2</v>
      </c>
      <c r="AH1081" s="86">
        <v>9.6869999999999994E-3</v>
      </c>
      <c r="AI1081" s="88">
        <v>0</v>
      </c>
      <c r="AJ1081" s="150">
        <v>1</v>
      </c>
      <c r="AK1081" s="151">
        <v>0</v>
      </c>
    </row>
    <row r="1082" spans="1:37" x14ac:dyDescent="0.2">
      <c r="A1082" s="149" t="s">
        <v>2410</v>
      </c>
      <c r="B1082" s="66" t="s">
        <v>2411</v>
      </c>
      <c r="C1082" s="67">
        <v>54</v>
      </c>
      <c r="D1082" s="84" t="s">
        <v>342</v>
      </c>
      <c r="E1082" s="85">
        <v>4.0234241464900897</v>
      </c>
      <c r="F1082" s="91">
        <v>3.9520815683476802</v>
      </c>
      <c r="G1082" s="86">
        <v>2.9354498298182201</v>
      </c>
      <c r="H1082" s="86">
        <v>2.9116689704374199</v>
      </c>
      <c r="I1082" s="86">
        <v>7.08</v>
      </c>
      <c r="J1082" s="86">
        <v>35.340000000000003</v>
      </c>
      <c r="K1082" s="87">
        <v>0.29730000000000001</v>
      </c>
      <c r="L1082" s="85">
        <v>11.019999990600001</v>
      </c>
      <c r="M1082" s="86">
        <v>0</v>
      </c>
      <c r="N1082" s="86">
        <v>13.1248114251232</v>
      </c>
      <c r="O1082" s="86">
        <v>0.48920863309352502</v>
      </c>
      <c r="P1082" s="86">
        <v>2.34</v>
      </c>
      <c r="Q1082" s="88">
        <v>0.95779999999999998</v>
      </c>
      <c r="R1082" s="85">
        <v>0</v>
      </c>
      <c r="S1082" s="86">
        <v>0</v>
      </c>
      <c r="T1082" s="86">
        <v>1.22</v>
      </c>
      <c r="U1082" s="88">
        <v>16.986965116451898</v>
      </c>
      <c r="V1082" s="89">
        <v>3.07</v>
      </c>
      <c r="W1082" s="85">
        <v>34.0855988653081</v>
      </c>
      <c r="X1082" s="88">
        <v>38.200000000000003</v>
      </c>
      <c r="Y1082" s="85">
        <v>100</v>
      </c>
      <c r="Z1082" s="88"/>
      <c r="AA1082" s="85">
        <v>0</v>
      </c>
      <c r="AB1082" s="91">
        <v>0</v>
      </c>
      <c r="AC1082" s="86">
        <v>0</v>
      </c>
      <c r="AD1082" s="86">
        <v>0</v>
      </c>
      <c r="AE1082" s="86">
        <v>0.05</v>
      </c>
      <c r="AF1082" s="88">
        <v>0</v>
      </c>
      <c r="AG1082" s="85">
        <v>0</v>
      </c>
      <c r="AH1082" s="86">
        <v>0.16517899999999999</v>
      </c>
      <c r="AI1082" s="88">
        <v>1.1758519973599999</v>
      </c>
      <c r="AJ1082" s="150">
        <v>1</v>
      </c>
      <c r="AK1082" s="151">
        <v>0</v>
      </c>
    </row>
    <row r="1083" spans="1:37" x14ac:dyDescent="0.2">
      <c r="A1083" s="149" t="s">
        <v>1026</v>
      </c>
      <c r="B1083" s="66" t="s">
        <v>2412</v>
      </c>
      <c r="C1083" s="67">
        <v>54</v>
      </c>
      <c r="D1083" s="84" t="s">
        <v>342</v>
      </c>
      <c r="E1083" s="85">
        <v>1.4110704893849</v>
      </c>
      <c r="F1083" s="91">
        <v>1.4110704893849</v>
      </c>
      <c r="G1083" s="86">
        <v>1.2443076133666899</v>
      </c>
      <c r="H1083" s="86">
        <v>1.2443076133666899</v>
      </c>
      <c r="I1083" s="86">
        <v>2.4300000000000002</v>
      </c>
      <c r="J1083" s="86">
        <v>4.12</v>
      </c>
      <c r="K1083" s="87">
        <v>0.14249999999999999</v>
      </c>
      <c r="L1083" s="85">
        <v>11.910000033999999</v>
      </c>
      <c r="M1083" s="86">
        <v>0</v>
      </c>
      <c r="N1083" s="86">
        <v>8.3735117583390704</v>
      </c>
      <c r="O1083" s="86">
        <v>6.3667232597623094E-2</v>
      </c>
      <c r="P1083" s="86">
        <v>0.78700000000000003</v>
      </c>
      <c r="Q1083" s="88">
        <v>0.8196</v>
      </c>
      <c r="R1083" s="85">
        <v>0</v>
      </c>
      <c r="S1083" s="86">
        <v>0.2</v>
      </c>
      <c r="T1083" s="86">
        <v>1.25</v>
      </c>
      <c r="U1083" s="88">
        <v>16.851067923802201</v>
      </c>
      <c r="V1083" s="89">
        <v>3.06</v>
      </c>
      <c r="W1083" s="85">
        <v>29.5613474842507</v>
      </c>
      <c r="X1083" s="88">
        <v>45.166666666700003</v>
      </c>
      <c r="Y1083" s="85"/>
      <c r="Z1083" s="88"/>
      <c r="AA1083" s="85">
        <v>0</v>
      </c>
      <c r="AB1083" s="91">
        <v>0</v>
      </c>
      <c r="AC1083" s="86">
        <v>0</v>
      </c>
      <c r="AD1083" s="86">
        <v>0</v>
      </c>
      <c r="AE1083" s="86">
        <v>0</v>
      </c>
      <c r="AF1083" s="88">
        <v>0</v>
      </c>
      <c r="AG1083" s="85">
        <v>9.7104999980499998E-2</v>
      </c>
      <c r="AH1083" s="86">
        <v>1.8824E-2</v>
      </c>
      <c r="AI1083" s="88">
        <v>0</v>
      </c>
      <c r="AJ1083" s="150">
        <v>1</v>
      </c>
      <c r="AK1083" s="151">
        <v>0</v>
      </c>
    </row>
    <row r="1084" spans="1:37" x14ac:dyDescent="0.2">
      <c r="A1084" s="149" t="s">
        <v>2413</v>
      </c>
      <c r="B1084" s="66" t="s">
        <v>2414</v>
      </c>
      <c r="C1084" s="67">
        <v>54</v>
      </c>
      <c r="D1084" s="84" t="s">
        <v>342</v>
      </c>
      <c r="E1084" s="85">
        <v>0.45435035227855702</v>
      </c>
      <c r="F1084" s="91">
        <v>0.45435035227855702</v>
      </c>
      <c r="G1084" s="86">
        <v>0.40619340249788</v>
      </c>
      <c r="H1084" s="86">
        <v>0.40619340249788</v>
      </c>
      <c r="I1084" s="86">
        <v>3.46</v>
      </c>
      <c r="J1084" s="86">
        <v>7.27</v>
      </c>
      <c r="K1084" s="87">
        <v>5.8200000000000002E-2</v>
      </c>
      <c r="L1084" s="85">
        <v>11.609999992600001</v>
      </c>
      <c r="M1084" s="86">
        <v>0</v>
      </c>
      <c r="N1084" s="86">
        <v>2.59098945314881</v>
      </c>
      <c r="O1084" s="86">
        <v>0.722184608440533</v>
      </c>
      <c r="P1084" s="86">
        <v>0.94499999999999995</v>
      </c>
      <c r="Q1084" s="88">
        <v>1.0818000000000001</v>
      </c>
      <c r="R1084" s="85">
        <v>0</v>
      </c>
      <c r="S1084" s="86">
        <v>0.1</v>
      </c>
      <c r="T1084" s="86">
        <v>1.21</v>
      </c>
      <c r="U1084" s="88">
        <v>20.014447084934201</v>
      </c>
      <c r="V1084" s="89">
        <v>3.1</v>
      </c>
      <c r="W1084" s="85">
        <v>23.814013408058202</v>
      </c>
      <c r="X1084" s="88">
        <v>32.433333333299998</v>
      </c>
      <c r="Y1084" s="85">
        <v>100</v>
      </c>
      <c r="Z1084" s="88"/>
      <c r="AA1084" s="85">
        <v>0</v>
      </c>
      <c r="AB1084" s="91">
        <v>0</v>
      </c>
      <c r="AC1084" s="86">
        <v>0</v>
      </c>
      <c r="AD1084" s="86">
        <v>0</v>
      </c>
      <c r="AE1084" s="86">
        <v>0</v>
      </c>
      <c r="AF1084" s="88">
        <v>0</v>
      </c>
      <c r="AG1084" s="85">
        <v>0.10035199989099999</v>
      </c>
      <c r="AH1084" s="86">
        <v>4.8647999999999997E-2</v>
      </c>
      <c r="AI1084" s="88">
        <v>5.3235999941900002E-2</v>
      </c>
      <c r="AJ1084" s="150">
        <v>1</v>
      </c>
      <c r="AK1084" s="151">
        <v>0</v>
      </c>
    </row>
    <row r="1085" spans="1:37" x14ac:dyDescent="0.2">
      <c r="A1085" s="149" t="s">
        <v>2415</v>
      </c>
      <c r="B1085" s="66" t="s">
        <v>2416</v>
      </c>
      <c r="C1085" s="67">
        <v>54</v>
      </c>
      <c r="D1085" s="84" t="s">
        <v>342</v>
      </c>
      <c r="E1085" s="85">
        <v>2.3946360153256698</v>
      </c>
      <c r="F1085" s="91">
        <v>2.3904348995093101</v>
      </c>
      <c r="G1085" s="86">
        <v>1.86109430664785</v>
      </c>
      <c r="H1085" s="86">
        <v>1.8594138603213</v>
      </c>
      <c r="I1085" s="86">
        <v>6.6</v>
      </c>
      <c r="J1085" s="86">
        <v>7.35</v>
      </c>
      <c r="K1085" s="87">
        <v>0.1961</v>
      </c>
      <c r="L1085" s="85">
        <v>2.6299999997999999</v>
      </c>
      <c r="M1085" s="86">
        <v>0</v>
      </c>
      <c r="N1085" s="86">
        <v>5.1222525929531599</v>
      </c>
      <c r="O1085" s="86">
        <v>0.91420534458509095</v>
      </c>
      <c r="P1085" s="86">
        <v>1.57</v>
      </c>
      <c r="Q1085" s="88">
        <v>0.96160000000000001</v>
      </c>
      <c r="R1085" s="85">
        <v>0</v>
      </c>
      <c r="S1085" s="86">
        <v>9.5</v>
      </c>
      <c r="T1085" s="86">
        <v>1.24</v>
      </c>
      <c r="U1085" s="88">
        <v>18.816797741480102</v>
      </c>
      <c r="V1085" s="89">
        <v>3.05</v>
      </c>
      <c r="W1085" s="85">
        <v>23.5918043006542</v>
      </c>
      <c r="X1085" s="88">
        <v>37.4</v>
      </c>
      <c r="Y1085" s="85">
        <v>-100</v>
      </c>
      <c r="Z1085" s="88"/>
      <c r="AA1085" s="85">
        <v>0.08</v>
      </c>
      <c r="AB1085" s="91">
        <v>0.08</v>
      </c>
      <c r="AC1085" s="86">
        <v>0.04</v>
      </c>
      <c r="AD1085" s="86">
        <v>0.04</v>
      </c>
      <c r="AE1085" s="86">
        <v>0</v>
      </c>
      <c r="AF1085" s="88">
        <v>0</v>
      </c>
      <c r="AG1085" s="85">
        <v>0.12574499987000001</v>
      </c>
      <c r="AH1085" s="86">
        <v>6.0436999999999998E-2</v>
      </c>
      <c r="AI1085" s="88">
        <v>6.4799999932800003E-4</v>
      </c>
      <c r="AJ1085" s="150">
        <v>1</v>
      </c>
      <c r="AK1085" s="151">
        <v>0</v>
      </c>
    </row>
    <row r="1086" spans="1:37" x14ac:dyDescent="0.2">
      <c r="A1086" s="149" t="s">
        <v>1821</v>
      </c>
      <c r="B1086" s="66" t="s">
        <v>2417</v>
      </c>
      <c r="C1086" s="67">
        <v>54</v>
      </c>
      <c r="D1086" s="84" t="s">
        <v>342</v>
      </c>
      <c r="E1086" s="85">
        <v>4.4904185337019697</v>
      </c>
      <c r="F1086" s="91">
        <v>4.4904185337019697</v>
      </c>
      <c r="G1086" s="86">
        <v>2.61014184171778</v>
      </c>
      <c r="H1086" s="86">
        <v>2.61014184171778</v>
      </c>
      <c r="I1086" s="86">
        <v>9.69</v>
      </c>
      <c r="J1086" s="86">
        <v>18.23</v>
      </c>
      <c r="K1086" s="87">
        <v>0.62380000000000002</v>
      </c>
      <c r="L1086" s="85">
        <v>1.70999999772</v>
      </c>
      <c r="M1086" s="86">
        <v>0</v>
      </c>
      <c r="N1086" s="86">
        <v>9.6163174793836994</v>
      </c>
      <c r="O1086" s="86">
        <v>0.88774906293154499</v>
      </c>
      <c r="P1086" s="86">
        <v>1.2070000000000001</v>
      </c>
      <c r="Q1086" s="88">
        <v>0.97689999999999999</v>
      </c>
      <c r="R1086" s="85">
        <v>0</v>
      </c>
      <c r="S1086" s="86">
        <v>0</v>
      </c>
      <c r="T1086" s="86">
        <v>1.24</v>
      </c>
      <c r="U1086" s="88">
        <v>15.128017711676801</v>
      </c>
      <c r="V1086" s="89">
        <v>3.18</v>
      </c>
      <c r="W1086" s="85">
        <v>37.2032960256767</v>
      </c>
      <c r="X1086" s="88">
        <v>38.766666666699997</v>
      </c>
      <c r="Y1086" s="85">
        <v>-100</v>
      </c>
      <c r="Z1086" s="88"/>
      <c r="AA1086" s="85">
        <v>0</v>
      </c>
      <c r="AB1086" s="91">
        <v>0</v>
      </c>
      <c r="AC1086" s="86">
        <v>0</v>
      </c>
      <c r="AD1086" s="86">
        <v>0</v>
      </c>
      <c r="AE1086" s="86">
        <v>0</v>
      </c>
      <c r="AF1086" s="88">
        <v>0</v>
      </c>
      <c r="AG1086" s="85">
        <v>0.19788799970500001</v>
      </c>
      <c r="AH1086" s="86">
        <v>0.121224</v>
      </c>
      <c r="AI1086" s="88">
        <v>5.5637999917100001E-2</v>
      </c>
      <c r="AJ1086" s="150">
        <v>1</v>
      </c>
      <c r="AK1086" s="151">
        <v>0</v>
      </c>
    </row>
    <row r="1087" spans="1:37" x14ac:dyDescent="0.2">
      <c r="A1087" s="149" t="s">
        <v>2418</v>
      </c>
      <c r="B1087" s="66" t="s">
        <v>2419</v>
      </c>
      <c r="C1087" s="67">
        <v>54</v>
      </c>
      <c r="D1087" s="84" t="s">
        <v>342</v>
      </c>
      <c r="E1087" s="85">
        <v>1.0513805083196199</v>
      </c>
      <c r="F1087" s="91">
        <v>1.0513805083196199</v>
      </c>
      <c r="G1087" s="86">
        <v>0.63670558733641602</v>
      </c>
      <c r="H1087" s="86">
        <v>0.63670558733641602</v>
      </c>
      <c r="I1087" s="86">
        <v>6.93</v>
      </c>
      <c r="J1087" s="86">
        <v>20.68</v>
      </c>
      <c r="K1087" s="87">
        <v>1.4367000000000001</v>
      </c>
      <c r="L1087" s="85">
        <v>3.01000042703</v>
      </c>
      <c r="M1087" s="86">
        <v>0</v>
      </c>
      <c r="N1087" s="86">
        <v>2.8044226404041899</v>
      </c>
      <c r="O1087" s="86">
        <v>0.233644859813084</v>
      </c>
      <c r="P1087" s="86">
        <v>1.893</v>
      </c>
      <c r="Q1087" s="88">
        <v>0.71830000000000005</v>
      </c>
      <c r="R1087" s="85">
        <v>0</v>
      </c>
      <c r="S1087" s="86">
        <v>3.5</v>
      </c>
      <c r="T1087" s="86">
        <v>1.1000000000000001</v>
      </c>
      <c r="U1087" s="88">
        <v>13.684925423817401</v>
      </c>
      <c r="V1087" s="89">
        <v>3</v>
      </c>
      <c r="W1087" s="85">
        <v>22.922335018707599</v>
      </c>
      <c r="X1087" s="88">
        <v>32.633333333300001</v>
      </c>
      <c r="Y1087" s="85">
        <v>100</v>
      </c>
      <c r="Z1087" s="88"/>
      <c r="AA1087" s="85">
        <v>0</v>
      </c>
      <c r="AB1087" s="91">
        <v>0</v>
      </c>
      <c r="AC1087" s="86">
        <v>0</v>
      </c>
      <c r="AD1087" s="86">
        <v>0</v>
      </c>
      <c r="AE1087" s="86">
        <v>0</v>
      </c>
      <c r="AF1087" s="88">
        <v>0</v>
      </c>
      <c r="AG1087" s="85">
        <v>0.203708001232</v>
      </c>
      <c r="AH1087" s="86">
        <v>0.221606</v>
      </c>
      <c r="AI1087" s="88">
        <v>9.6422999386700001E-2</v>
      </c>
      <c r="AJ1087" s="150">
        <v>1</v>
      </c>
      <c r="AK1087" s="151">
        <v>0</v>
      </c>
    </row>
    <row r="1088" spans="1:37" x14ac:dyDescent="0.2">
      <c r="A1088" s="149" t="s">
        <v>2420</v>
      </c>
      <c r="B1088" s="66" t="s">
        <v>2421</v>
      </c>
      <c r="C1088" s="67">
        <v>54</v>
      </c>
      <c r="D1088" s="84" t="s">
        <v>342</v>
      </c>
      <c r="E1088" s="85">
        <v>3.4061008343360402</v>
      </c>
      <c r="F1088" s="91">
        <v>3.38230044030729</v>
      </c>
      <c r="G1088" s="86">
        <v>2.8084464953919799</v>
      </c>
      <c r="H1088" s="86">
        <v>2.7965462983776099</v>
      </c>
      <c r="I1088" s="86">
        <v>1.82</v>
      </c>
      <c r="J1088" s="86">
        <v>6.84</v>
      </c>
      <c r="K1088" s="87">
        <v>53.095399999999998</v>
      </c>
      <c r="L1088" s="85">
        <v>5.1299999994899999</v>
      </c>
      <c r="M1088" s="86">
        <v>0</v>
      </c>
      <c r="N1088" s="86">
        <v>8.0247572297513603</v>
      </c>
      <c r="O1088" s="86">
        <v>0.52378873854212105</v>
      </c>
      <c r="P1088" s="86">
        <v>1.1679999999999999</v>
      </c>
      <c r="Q1088" s="88">
        <v>0.76400000000000001</v>
      </c>
      <c r="R1088" s="85">
        <v>0</v>
      </c>
      <c r="S1088" s="86">
        <v>0</v>
      </c>
      <c r="T1088" s="86">
        <v>1.24</v>
      </c>
      <c r="U1088" s="88">
        <v>12.3881050919621</v>
      </c>
      <c r="V1088" s="89">
        <v>2.98</v>
      </c>
      <c r="W1088" s="85">
        <v>24.5864574136172</v>
      </c>
      <c r="X1088" s="88">
        <v>34.9</v>
      </c>
      <c r="Y1088" s="85"/>
      <c r="Z1088" s="88"/>
      <c r="AA1088" s="85">
        <v>0.04</v>
      </c>
      <c r="AB1088" s="91">
        <v>0.06</v>
      </c>
      <c r="AC1088" s="86">
        <v>0.03</v>
      </c>
      <c r="AD1088" s="86">
        <v>0.04</v>
      </c>
      <c r="AE1088" s="86">
        <v>0</v>
      </c>
      <c r="AF1088" s="88">
        <v>0</v>
      </c>
      <c r="AG1088" s="85">
        <v>9.9314000047299997E-2</v>
      </c>
      <c r="AH1088" s="86">
        <v>3.5993999999999998E-2</v>
      </c>
      <c r="AI1088" s="88">
        <v>4.8462000023099999E-2</v>
      </c>
      <c r="AJ1088" s="150">
        <v>1</v>
      </c>
      <c r="AK1088" s="151">
        <v>0</v>
      </c>
    </row>
    <row r="1089" spans="1:37" x14ac:dyDescent="0.2">
      <c r="A1089" s="149" t="s">
        <v>2422</v>
      </c>
      <c r="B1089" s="66" t="s">
        <v>2423</v>
      </c>
      <c r="C1089" s="67">
        <v>54</v>
      </c>
      <c r="D1089" s="84" t="s">
        <v>342</v>
      </c>
      <c r="E1089" s="85">
        <v>9.7757246106847493</v>
      </c>
      <c r="F1089" s="91">
        <v>9.7757246106847493</v>
      </c>
      <c r="G1089" s="86">
        <v>5.47090380746591</v>
      </c>
      <c r="H1089" s="86">
        <v>5.47090380746591</v>
      </c>
      <c r="I1089" s="86">
        <v>3.95</v>
      </c>
      <c r="J1089" s="86">
        <v>8.11</v>
      </c>
      <c r="K1089" s="87">
        <v>2.07E-2</v>
      </c>
      <c r="L1089" s="85">
        <v>1.5500003444899999</v>
      </c>
      <c r="M1089" s="86">
        <v>1.4376435343304701E-2</v>
      </c>
      <c r="N1089" s="86">
        <v>18.499329734429899</v>
      </c>
      <c r="O1089" s="86">
        <v>1.5829941203075499</v>
      </c>
      <c r="P1089" s="86">
        <v>0.78200000000000003</v>
      </c>
      <c r="Q1089" s="88">
        <v>0.72440000000000004</v>
      </c>
      <c r="R1089" s="85">
        <v>2.6014568158168602E-2</v>
      </c>
      <c r="S1089" s="86">
        <v>1.6</v>
      </c>
      <c r="T1089" s="86">
        <v>1.06</v>
      </c>
      <c r="U1089" s="88">
        <v>11.398181953654699</v>
      </c>
      <c r="V1089" s="89">
        <v>3.22</v>
      </c>
      <c r="W1089" s="85">
        <v>34.574733321211298</v>
      </c>
      <c r="X1089" s="88">
        <v>33.5333333333</v>
      </c>
      <c r="Y1089" s="85"/>
      <c r="Z1089" s="88"/>
      <c r="AA1089" s="85">
        <v>0</v>
      </c>
      <c r="AB1089" s="91">
        <v>0</v>
      </c>
      <c r="AC1089" s="86">
        <v>0</v>
      </c>
      <c r="AD1089" s="86">
        <v>0</v>
      </c>
      <c r="AE1089" s="86">
        <v>0</v>
      </c>
      <c r="AF1089" s="88">
        <v>0</v>
      </c>
      <c r="AG1089" s="85">
        <v>5.18982427238E-9</v>
      </c>
      <c r="AH1089" s="86">
        <v>3.0001E-2</v>
      </c>
      <c r="AI1089" s="88">
        <v>0</v>
      </c>
      <c r="AJ1089" s="150">
        <v>1</v>
      </c>
      <c r="AK1089" s="151">
        <v>0</v>
      </c>
    </row>
    <row r="1090" spans="1:37" x14ac:dyDescent="0.2">
      <c r="A1090" s="149" t="s">
        <v>2424</v>
      </c>
      <c r="B1090" s="66" t="s">
        <v>2425</v>
      </c>
      <c r="C1090" s="67">
        <v>54</v>
      </c>
      <c r="D1090" s="84" t="s">
        <v>342</v>
      </c>
      <c r="E1090" s="85">
        <v>8.1417889781224009</v>
      </c>
      <c r="F1090" s="91">
        <v>8.1417889781224009</v>
      </c>
      <c r="G1090" s="86">
        <v>4.9217429501809598</v>
      </c>
      <c r="H1090" s="86">
        <v>4.9217429501809598</v>
      </c>
      <c r="I1090" s="86">
        <v>2.4900000000000002</v>
      </c>
      <c r="J1090" s="86">
        <v>2.81</v>
      </c>
      <c r="K1090" s="87">
        <v>7.4695999999999998</v>
      </c>
      <c r="L1090" s="85">
        <v>3.3300001638999999</v>
      </c>
      <c r="M1090" s="86">
        <v>0</v>
      </c>
      <c r="N1090" s="86">
        <v>14.6917049747818</v>
      </c>
      <c r="O1090" s="86">
        <v>2.9511151160171201</v>
      </c>
      <c r="P1090" s="86">
        <v>0.84699999999999998</v>
      </c>
      <c r="Q1090" s="88">
        <v>0.3926</v>
      </c>
      <c r="R1090" s="85">
        <v>0</v>
      </c>
      <c r="S1090" s="86">
        <v>0</v>
      </c>
      <c r="T1090" s="86">
        <v>1.01</v>
      </c>
      <c r="U1090" s="88">
        <v>13.7778244635644</v>
      </c>
      <c r="V1090" s="89">
        <v>3.21</v>
      </c>
      <c r="W1090" s="85">
        <v>35.3056464072408</v>
      </c>
      <c r="X1090" s="88">
        <v>50.066666666700002</v>
      </c>
      <c r="Y1090" s="85">
        <v>100</v>
      </c>
      <c r="Z1090" s="88"/>
      <c r="AA1090" s="85">
        <v>0.04</v>
      </c>
      <c r="AB1090" s="91">
        <v>0.04</v>
      </c>
      <c r="AC1090" s="86">
        <v>0</v>
      </c>
      <c r="AD1090" s="86">
        <v>0</v>
      </c>
      <c r="AE1090" s="86">
        <v>0</v>
      </c>
      <c r="AF1090" s="88">
        <v>0</v>
      </c>
      <c r="AG1090" s="85">
        <v>5.2831997000199998E-2</v>
      </c>
      <c r="AH1090" s="86">
        <v>2.0121E-2</v>
      </c>
      <c r="AI1090" s="88">
        <v>0</v>
      </c>
      <c r="AJ1090" s="150">
        <v>1</v>
      </c>
      <c r="AK1090" s="151">
        <v>0</v>
      </c>
    </row>
    <row r="1091" spans="1:37" x14ac:dyDescent="0.2">
      <c r="A1091" s="149" t="s">
        <v>1507</v>
      </c>
      <c r="B1091" s="66" t="s">
        <v>2426</v>
      </c>
      <c r="C1091" s="67">
        <v>54</v>
      </c>
      <c r="D1091" s="84" t="s">
        <v>342</v>
      </c>
      <c r="E1091" s="85">
        <v>7.3534110515697302</v>
      </c>
      <c r="F1091" s="91">
        <v>7.3534110515697302</v>
      </c>
      <c r="G1091" s="86">
        <v>4.8301549191626902</v>
      </c>
      <c r="H1091" s="86">
        <v>4.8301549191626902</v>
      </c>
      <c r="I1091" s="86">
        <v>2.4500000000000002</v>
      </c>
      <c r="J1091" s="86">
        <v>3.19</v>
      </c>
      <c r="K1091" s="87">
        <v>0.1217</v>
      </c>
      <c r="L1091" s="85">
        <v>4.6000000013999998</v>
      </c>
      <c r="M1091" s="86">
        <v>0</v>
      </c>
      <c r="N1091" s="86">
        <v>15.7988331202046</v>
      </c>
      <c r="O1091" s="86">
        <v>2.9970923730708998</v>
      </c>
      <c r="P1091" s="86">
        <v>0.47499999999999998</v>
      </c>
      <c r="Q1091" s="88">
        <v>0.8216</v>
      </c>
      <c r="R1091" s="85">
        <v>0</v>
      </c>
      <c r="S1091" s="86">
        <v>0</v>
      </c>
      <c r="T1091" s="86">
        <v>1.03</v>
      </c>
      <c r="U1091" s="88">
        <v>16.658602714965198</v>
      </c>
      <c r="V1091" s="89">
        <v>3.31</v>
      </c>
      <c r="W1091" s="85">
        <v>44.654897835766398</v>
      </c>
      <c r="X1091" s="88">
        <v>65.966666666699993</v>
      </c>
      <c r="Y1091" s="85"/>
      <c r="Z1091" s="88"/>
      <c r="AA1091" s="85">
        <v>0.12</v>
      </c>
      <c r="AB1091" s="91">
        <v>0.12</v>
      </c>
      <c r="AC1091" s="86">
        <v>7.0000000000000007E-2</v>
      </c>
      <c r="AD1091" s="86">
        <v>7.0000000000000007E-2</v>
      </c>
      <c r="AE1091" s="86">
        <v>0</v>
      </c>
      <c r="AF1091" s="88">
        <v>0</v>
      </c>
      <c r="AG1091" s="85">
        <v>1.7151997903E-2</v>
      </c>
      <c r="AH1091" s="86">
        <v>2.4559000000000001E-2</v>
      </c>
      <c r="AI1091" s="88">
        <v>0</v>
      </c>
      <c r="AJ1091" s="150">
        <v>1</v>
      </c>
      <c r="AK1091" s="151">
        <v>0</v>
      </c>
    </row>
    <row r="1092" spans="1:37" x14ac:dyDescent="0.2">
      <c r="A1092" s="149" t="s">
        <v>2427</v>
      </c>
      <c r="B1092" s="66" t="s">
        <v>2428</v>
      </c>
      <c r="C1092" s="67">
        <v>72</v>
      </c>
      <c r="D1092" s="84" t="s">
        <v>342</v>
      </c>
      <c r="E1092" s="85">
        <v>21.6478914592122</v>
      </c>
      <c r="F1092" s="91">
        <v>21.640165036391501</v>
      </c>
      <c r="G1092" s="86">
        <v>11.557183255296501</v>
      </c>
      <c r="H1092" s="86">
        <v>11.5494568324757</v>
      </c>
      <c r="I1092" s="86">
        <v>31.87</v>
      </c>
      <c r="J1092" s="86">
        <v>84.13</v>
      </c>
      <c r="K1092" s="87">
        <v>2.4209000000000001</v>
      </c>
      <c r="L1092" s="85">
        <v>3.0799999905900002</v>
      </c>
      <c r="M1092" s="86">
        <v>5.4663336563917399E-2</v>
      </c>
      <c r="N1092" s="86">
        <v>54.609958335052198</v>
      </c>
      <c r="O1092" s="86">
        <v>1.69082125603865</v>
      </c>
      <c r="P1092" s="86">
        <v>6.2880000000000003</v>
      </c>
      <c r="Q1092" s="88">
        <v>1.2362</v>
      </c>
      <c r="R1092" s="85">
        <v>2.19250164437623E-2</v>
      </c>
      <c r="S1092" s="86">
        <v>0</v>
      </c>
      <c r="T1092" s="86">
        <v>2.42</v>
      </c>
      <c r="U1092" s="88">
        <v>4.4828705206063697</v>
      </c>
      <c r="V1092" s="89">
        <v>2.79</v>
      </c>
      <c r="W1092" s="85">
        <v>39.281318549979403</v>
      </c>
      <c r="X1092" s="88">
        <v>49.8</v>
      </c>
      <c r="Y1092" s="85">
        <v>100</v>
      </c>
      <c r="Z1092" s="88"/>
      <c r="AA1092" s="85">
        <v>0.01</v>
      </c>
      <c r="AB1092" s="91">
        <v>0</v>
      </c>
      <c r="AC1092" s="86">
        <v>0</v>
      </c>
      <c r="AD1092" s="86">
        <v>0</v>
      </c>
      <c r="AE1092" s="86">
        <v>0</v>
      </c>
      <c r="AF1092" s="88">
        <v>9.1899998205299996E-2</v>
      </c>
      <c r="AG1092" s="85">
        <v>0</v>
      </c>
      <c r="AH1092" s="86">
        <v>0.37829200000000002</v>
      </c>
      <c r="AI1092" s="88">
        <v>4.34239998623E-2</v>
      </c>
      <c r="AJ1092" s="150">
        <v>1</v>
      </c>
      <c r="AK1092" s="151">
        <v>0</v>
      </c>
    </row>
    <row r="1093" spans="1:37" x14ac:dyDescent="0.2">
      <c r="A1093" s="149" t="s">
        <v>2429</v>
      </c>
      <c r="B1093" s="66" t="s">
        <v>2430</v>
      </c>
      <c r="C1093" s="67">
        <v>72</v>
      </c>
      <c r="D1093" s="84" t="s">
        <v>342</v>
      </c>
      <c r="E1093" s="85">
        <v>32.943455967486599</v>
      </c>
      <c r="F1093" s="91">
        <v>32.698896528909998</v>
      </c>
      <c r="G1093" s="86">
        <v>12.7962477257154</v>
      </c>
      <c r="H1093" s="86">
        <v>12.792703386025799</v>
      </c>
      <c r="I1093" s="86">
        <v>6.81</v>
      </c>
      <c r="J1093" s="86">
        <v>15.21</v>
      </c>
      <c r="K1093" s="87">
        <v>23.3276</v>
      </c>
      <c r="L1093" s="85">
        <v>4.9499999990400001</v>
      </c>
      <c r="M1093" s="86">
        <v>0</v>
      </c>
      <c r="N1093" s="86">
        <v>67.662061110285705</v>
      </c>
      <c r="O1093" s="86">
        <v>1.16721644252728</v>
      </c>
      <c r="P1093" s="86">
        <v>1.373</v>
      </c>
      <c r="Q1093" s="88">
        <v>0.63009999999999999</v>
      </c>
      <c r="R1093" s="85">
        <v>0</v>
      </c>
      <c r="S1093" s="86">
        <v>0</v>
      </c>
      <c r="T1093" s="86">
        <v>0.9</v>
      </c>
      <c r="U1093" s="88">
        <v>5.2326268282885602</v>
      </c>
      <c r="V1093" s="89">
        <v>3.53</v>
      </c>
      <c r="W1093" s="85">
        <v>41.6244526034071</v>
      </c>
      <c r="X1093" s="88">
        <v>45.8</v>
      </c>
      <c r="Y1093" s="85">
        <v>100</v>
      </c>
      <c r="Z1093" s="88"/>
      <c r="AA1093" s="85">
        <v>0</v>
      </c>
      <c r="AB1093" s="91">
        <v>0.04</v>
      </c>
      <c r="AC1093" s="86">
        <v>0</v>
      </c>
      <c r="AD1093" s="86">
        <v>0</v>
      </c>
      <c r="AE1093" s="86">
        <v>0</v>
      </c>
      <c r="AF1093" s="88">
        <v>0</v>
      </c>
      <c r="AG1093" s="85">
        <v>8.8899999803800003E-3</v>
      </c>
      <c r="AH1093" s="86">
        <v>8.9451000000000003E-2</v>
      </c>
      <c r="AI1093" s="88">
        <v>5.8053999871899999E-2</v>
      </c>
      <c r="AJ1093" s="150">
        <v>1</v>
      </c>
      <c r="AK1093" s="151">
        <v>0</v>
      </c>
    </row>
    <row r="1094" spans="1:37" x14ac:dyDescent="0.2">
      <c r="A1094" s="149" t="s">
        <v>393</v>
      </c>
      <c r="B1094" s="66" t="s">
        <v>2431</v>
      </c>
      <c r="C1094" s="67">
        <v>72</v>
      </c>
      <c r="D1094" s="84" t="s">
        <v>342</v>
      </c>
      <c r="E1094" s="85">
        <v>49.459497623044697</v>
      </c>
      <c r="F1094" s="91">
        <v>49.459497623044697</v>
      </c>
      <c r="G1094" s="86">
        <v>22.446930354425199</v>
      </c>
      <c r="H1094" s="86">
        <v>22.446930354425199</v>
      </c>
      <c r="I1094" s="86">
        <v>18.690000000000001</v>
      </c>
      <c r="J1094" s="86">
        <v>13.84</v>
      </c>
      <c r="K1094" s="87">
        <v>27.4209</v>
      </c>
      <c r="L1094" s="85">
        <v>2.8999999980800002</v>
      </c>
      <c r="M1094" s="86">
        <v>0.89807759783359797</v>
      </c>
      <c r="N1094" s="86">
        <v>98.1067291339088</v>
      </c>
      <c r="O1094" s="86">
        <v>6.2588904694167802</v>
      </c>
      <c r="P1094" s="86">
        <v>1.649</v>
      </c>
      <c r="Q1094" s="88">
        <v>0.34870000000000001</v>
      </c>
      <c r="R1094" s="85">
        <v>0.112485939257593</v>
      </c>
      <c r="S1094" s="86">
        <v>0</v>
      </c>
      <c r="T1094" s="86">
        <v>1.34</v>
      </c>
      <c r="U1094" s="88">
        <v>2.6075905674882698</v>
      </c>
      <c r="V1094" s="89">
        <v>3.43</v>
      </c>
      <c r="W1094" s="85">
        <v>43.373470204449603</v>
      </c>
      <c r="X1094" s="88"/>
      <c r="Y1094" s="85"/>
      <c r="Z1094" s="88"/>
      <c r="AA1094" s="85">
        <v>7.0000000000000007E-2</v>
      </c>
      <c r="AB1094" s="91">
        <v>7.0000000000000007E-2</v>
      </c>
      <c r="AC1094" s="86">
        <v>0</v>
      </c>
      <c r="AD1094" s="86">
        <v>0</v>
      </c>
      <c r="AE1094" s="86">
        <v>0</v>
      </c>
      <c r="AF1094" s="88">
        <v>7.7999997832399999E-3</v>
      </c>
      <c r="AG1094" s="85">
        <v>0</v>
      </c>
      <c r="AH1094" s="86">
        <v>5.8521999999999998E-2</v>
      </c>
      <c r="AI1094" s="88">
        <v>9.8503000282500003E-2</v>
      </c>
      <c r="AJ1094" s="150">
        <v>1</v>
      </c>
      <c r="AK1094" s="151">
        <v>0</v>
      </c>
    </row>
    <row r="1095" spans="1:37" x14ac:dyDescent="0.2">
      <c r="A1095" s="149" t="s">
        <v>2432</v>
      </c>
      <c r="B1095" s="66" t="s">
        <v>2433</v>
      </c>
      <c r="C1095" s="67">
        <v>72</v>
      </c>
      <c r="D1095" s="84" t="s">
        <v>342</v>
      </c>
      <c r="E1095" s="85">
        <v>28.0653382416501</v>
      </c>
      <c r="F1095" s="91">
        <v>28.0653382416501</v>
      </c>
      <c r="G1095" s="86">
        <v>10.872319179695101</v>
      </c>
      <c r="H1095" s="86">
        <v>10.872319179695101</v>
      </c>
      <c r="I1095" s="86">
        <v>6.43</v>
      </c>
      <c r="J1095" s="86">
        <v>4.78</v>
      </c>
      <c r="K1095" s="87">
        <v>0.52990000000000004</v>
      </c>
      <c r="L1095" s="85">
        <v>5.4200000168400004</v>
      </c>
      <c r="M1095" s="86">
        <v>0</v>
      </c>
      <c r="N1095" s="86">
        <v>72.791966474262694</v>
      </c>
      <c r="O1095" s="86">
        <v>2.49411764705882</v>
      </c>
      <c r="P1095" s="86">
        <v>1.8360000000000001</v>
      </c>
      <c r="Q1095" s="88">
        <v>0.67900000000000005</v>
      </c>
      <c r="R1095" s="85">
        <v>0</v>
      </c>
      <c r="S1095" s="86">
        <v>0</v>
      </c>
      <c r="T1095" s="86">
        <v>1.24</v>
      </c>
      <c r="U1095" s="88">
        <v>5.0225792509352098</v>
      </c>
      <c r="V1095" s="89">
        <v>3.43</v>
      </c>
      <c r="W1095" s="85">
        <v>49.021993798490598</v>
      </c>
      <c r="X1095" s="88">
        <v>58.2</v>
      </c>
      <c r="Y1095" s="85">
        <v>100</v>
      </c>
      <c r="Z1095" s="88"/>
      <c r="AA1095" s="85">
        <v>0.05</v>
      </c>
      <c r="AB1095" s="91">
        <v>0.05</v>
      </c>
      <c r="AC1095" s="86">
        <v>0</v>
      </c>
      <c r="AD1095" s="86">
        <v>0</v>
      </c>
      <c r="AE1095" s="86">
        <v>0</v>
      </c>
      <c r="AF1095" s="88">
        <v>0</v>
      </c>
      <c r="AG1095" s="85">
        <v>0.131826000419</v>
      </c>
      <c r="AH1095" s="86">
        <v>2.1682E-2</v>
      </c>
      <c r="AI1095" s="88">
        <v>0</v>
      </c>
      <c r="AJ1095" s="150">
        <v>1</v>
      </c>
      <c r="AK1095" s="151">
        <v>0</v>
      </c>
    </row>
    <row r="1096" spans="1:37" x14ac:dyDescent="0.2">
      <c r="A1096" s="149" t="s">
        <v>2434</v>
      </c>
      <c r="B1096" s="66" t="s">
        <v>2435</v>
      </c>
      <c r="C1096" s="67">
        <v>72</v>
      </c>
      <c r="D1096" s="84" t="s">
        <v>342</v>
      </c>
      <c r="E1096" s="85">
        <v>3.1853021607672498</v>
      </c>
      <c r="F1096" s="91">
        <v>3.1853021607672498</v>
      </c>
      <c r="G1096" s="86">
        <v>2.4631205946924499</v>
      </c>
      <c r="H1096" s="86">
        <v>2.4631205946924499</v>
      </c>
      <c r="I1096" s="86">
        <v>3.88</v>
      </c>
      <c r="J1096" s="86">
        <v>5.61</v>
      </c>
      <c r="K1096" s="87">
        <v>0.19259999999999999</v>
      </c>
      <c r="L1096" s="85">
        <v>7.3000000520899997</v>
      </c>
      <c r="M1096" s="86">
        <v>0</v>
      </c>
      <c r="N1096" s="86">
        <v>24.2428808196474</v>
      </c>
      <c r="O1096" s="86">
        <v>0.40253018976423199</v>
      </c>
      <c r="P1096" s="86">
        <v>1.5580000000000001</v>
      </c>
      <c r="Q1096" s="88">
        <v>0.81310000000000004</v>
      </c>
      <c r="R1096" s="85">
        <v>0</v>
      </c>
      <c r="S1096" s="86">
        <v>0</v>
      </c>
      <c r="T1096" s="86">
        <v>1.1499999999999999</v>
      </c>
      <c r="U1096" s="88">
        <v>13.332434618495601</v>
      </c>
      <c r="V1096" s="89">
        <v>2.92</v>
      </c>
      <c r="W1096" s="85">
        <v>25.804761056236199</v>
      </c>
      <c r="X1096" s="88">
        <v>28.166666666699999</v>
      </c>
      <c r="Y1096" s="85">
        <v>-99.4</v>
      </c>
      <c r="Z1096" s="88"/>
      <c r="AA1096" s="85">
        <v>0</v>
      </c>
      <c r="AB1096" s="91">
        <v>0</v>
      </c>
      <c r="AC1096" s="86">
        <v>0</v>
      </c>
      <c r="AD1096" s="86">
        <v>0</v>
      </c>
      <c r="AE1096" s="86">
        <v>0</v>
      </c>
      <c r="AF1096" s="88">
        <v>0</v>
      </c>
      <c r="AG1096" s="85">
        <v>8.6360000110100005E-2</v>
      </c>
      <c r="AH1096" s="86">
        <v>2.0558E-2</v>
      </c>
      <c r="AI1096" s="88">
        <v>0</v>
      </c>
      <c r="AJ1096" s="150">
        <v>1</v>
      </c>
      <c r="AK1096" s="151">
        <v>0</v>
      </c>
    </row>
    <row r="1097" spans="1:37" x14ac:dyDescent="0.2">
      <c r="A1097" s="149" t="s">
        <v>2436</v>
      </c>
      <c r="B1097" s="66" t="s">
        <v>2437</v>
      </c>
      <c r="C1097" s="67">
        <v>72</v>
      </c>
      <c r="D1097" s="84" t="s">
        <v>342</v>
      </c>
      <c r="E1097" s="85">
        <v>9.1878570628430598</v>
      </c>
      <c r="F1097" s="91">
        <v>9.1878570628430598</v>
      </c>
      <c r="G1097" s="86">
        <v>5.2470034726111798</v>
      </c>
      <c r="H1097" s="86">
        <v>5.2470034726111798</v>
      </c>
      <c r="I1097" s="86">
        <v>3.69</v>
      </c>
      <c r="J1097" s="86">
        <v>3.08</v>
      </c>
      <c r="K1097" s="87">
        <v>0.41070000000000001</v>
      </c>
      <c r="L1097" s="85">
        <v>13.1199999825</v>
      </c>
      <c r="M1097" s="86">
        <v>0</v>
      </c>
      <c r="N1097" s="86">
        <v>44.624665642251401</v>
      </c>
      <c r="O1097" s="86">
        <v>0.826446280991736</v>
      </c>
      <c r="P1097" s="86">
        <v>0.998</v>
      </c>
      <c r="Q1097" s="88">
        <v>1.0082</v>
      </c>
      <c r="R1097" s="85">
        <v>0</v>
      </c>
      <c r="S1097" s="86">
        <v>0</v>
      </c>
      <c r="T1097" s="86">
        <v>1.22</v>
      </c>
      <c r="U1097" s="88">
        <v>11.7620701243419</v>
      </c>
      <c r="V1097" s="89">
        <v>3.21</v>
      </c>
      <c r="W1097" s="85">
        <v>31.337999420879299</v>
      </c>
      <c r="X1097" s="88">
        <v>28.2</v>
      </c>
      <c r="Y1097" s="85">
        <v>100</v>
      </c>
      <c r="Z1097" s="88"/>
      <c r="AA1097" s="85">
        <v>0</v>
      </c>
      <c r="AB1097" s="91">
        <v>0</v>
      </c>
      <c r="AC1097" s="86">
        <v>0</v>
      </c>
      <c r="AD1097" s="86">
        <v>0</v>
      </c>
      <c r="AE1097" s="86">
        <v>0</v>
      </c>
      <c r="AF1097" s="88">
        <v>0</v>
      </c>
      <c r="AG1097" s="85">
        <v>0.129761999869</v>
      </c>
      <c r="AH1097" s="86">
        <v>1.8953000000000001E-2</v>
      </c>
      <c r="AI1097" s="88">
        <v>0</v>
      </c>
      <c r="AJ1097" s="150">
        <v>1</v>
      </c>
      <c r="AK1097" s="151">
        <v>0</v>
      </c>
    </row>
    <row r="1098" spans="1:37" x14ac:dyDescent="0.2">
      <c r="A1098" s="149" t="s">
        <v>2438</v>
      </c>
      <c r="B1098" s="66" t="s">
        <v>2439</v>
      </c>
      <c r="C1098" s="67">
        <v>72</v>
      </c>
      <c r="D1098" s="84" t="s">
        <v>342</v>
      </c>
      <c r="E1098" s="85">
        <v>10.114525830106301</v>
      </c>
      <c r="F1098" s="91">
        <v>10.114525830106301</v>
      </c>
      <c r="G1098" s="86">
        <v>7.6987723490154103</v>
      </c>
      <c r="H1098" s="86">
        <v>7.6987723490154103</v>
      </c>
      <c r="I1098" s="86">
        <v>2.5</v>
      </c>
      <c r="J1098" s="86">
        <v>8.32</v>
      </c>
      <c r="K1098" s="87">
        <v>10.9123</v>
      </c>
      <c r="L1098" s="85">
        <v>5.2599999866899996</v>
      </c>
      <c r="M1098" s="86">
        <v>2.16548540511898E-3</v>
      </c>
      <c r="N1098" s="86">
        <v>32.769005371968099</v>
      </c>
      <c r="O1098" s="86">
        <v>6.18425247051323</v>
      </c>
      <c r="P1098" s="86">
        <v>0.98099999999999998</v>
      </c>
      <c r="Q1098" s="88">
        <v>0.87890000000000001</v>
      </c>
      <c r="R1098" s="85">
        <v>1.8580453363062101E-2</v>
      </c>
      <c r="S1098" s="86">
        <v>0</v>
      </c>
      <c r="T1098" s="86">
        <v>0.92</v>
      </c>
      <c r="U1098" s="88">
        <v>13.507456537859399</v>
      </c>
      <c r="V1098" s="89">
        <v>3.2</v>
      </c>
      <c r="W1098" s="85">
        <v>35.014143738474097</v>
      </c>
      <c r="X1098" s="88">
        <v>64.833333333300004</v>
      </c>
      <c r="Y1098" s="85">
        <v>100</v>
      </c>
      <c r="Z1098" s="88"/>
      <c r="AA1098" s="85">
        <v>0.12</v>
      </c>
      <c r="AB1098" s="91">
        <v>0.12</v>
      </c>
      <c r="AC1098" s="86">
        <v>0.13</v>
      </c>
      <c r="AD1098" s="86">
        <v>0.13</v>
      </c>
      <c r="AE1098" s="86">
        <v>0</v>
      </c>
      <c r="AF1098" s="88">
        <v>0</v>
      </c>
      <c r="AG1098" s="85">
        <v>8.9407999828599996E-2</v>
      </c>
      <c r="AH1098" s="86">
        <v>3.4367000000000002E-2</v>
      </c>
      <c r="AI1098" s="88">
        <v>0</v>
      </c>
      <c r="AJ1098" s="150">
        <v>1</v>
      </c>
      <c r="AK1098" s="151">
        <v>0</v>
      </c>
    </row>
    <row r="1099" spans="1:37" x14ac:dyDescent="0.2">
      <c r="A1099" s="149" t="s">
        <v>2440</v>
      </c>
      <c r="B1099" s="66" t="s">
        <v>2441</v>
      </c>
      <c r="C1099" s="67">
        <v>54</v>
      </c>
      <c r="D1099" s="84" t="s">
        <v>342</v>
      </c>
      <c r="E1099" s="85">
        <v>3.9647097266092999</v>
      </c>
      <c r="F1099" s="91">
        <v>3.9647097266092999</v>
      </c>
      <c r="G1099" s="86">
        <v>2.9317793994844399</v>
      </c>
      <c r="H1099" s="86">
        <v>2.9317793994844399</v>
      </c>
      <c r="I1099" s="86">
        <v>8.8000000000000007</v>
      </c>
      <c r="J1099" s="86">
        <v>27.58</v>
      </c>
      <c r="K1099" s="87">
        <v>0.26219999999999999</v>
      </c>
      <c r="L1099" s="85">
        <v>2.6199999977999999</v>
      </c>
      <c r="M1099" s="86">
        <v>0</v>
      </c>
      <c r="N1099" s="86">
        <v>14.087328081185699</v>
      </c>
      <c r="O1099" s="86">
        <v>3.0263444371870198</v>
      </c>
      <c r="P1099" s="86">
        <v>1.5309999999999999</v>
      </c>
      <c r="Q1099" s="88">
        <v>0.68579999999999997</v>
      </c>
      <c r="R1099" s="85">
        <v>0</v>
      </c>
      <c r="S1099" s="86">
        <v>0</v>
      </c>
      <c r="T1099" s="86">
        <v>1.31</v>
      </c>
      <c r="U1099" s="88">
        <v>15.061903205896201</v>
      </c>
      <c r="V1099" s="89">
        <v>3.23</v>
      </c>
      <c r="W1099" s="85">
        <v>44.623302779939003</v>
      </c>
      <c r="X1099" s="88">
        <v>60.6</v>
      </c>
      <c r="Y1099" s="85">
        <v>-99.12</v>
      </c>
      <c r="Z1099" s="88"/>
      <c r="AA1099" s="85">
        <v>0</v>
      </c>
      <c r="AB1099" s="91">
        <v>0</v>
      </c>
      <c r="AC1099" s="86">
        <v>0</v>
      </c>
      <c r="AD1099" s="86">
        <v>0</v>
      </c>
      <c r="AE1099" s="86">
        <v>0</v>
      </c>
      <c r="AF1099" s="88">
        <v>0</v>
      </c>
      <c r="AG1099" s="85">
        <v>5.9392000165799999E-2</v>
      </c>
      <c r="AH1099" s="86">
        <v>0.104765</v>
      </c>
      <c r="AI1099" s="88">
        <v>5.9643000166500003E-2</v>
      </c>
      <c r="AJ1099" s="150">
        <v>1</v>
      </c>
      <c r="AK1099" s="151">
        <v>0</v>
      </c>
    </row>
    <row r="1100" spans="1:37" x14ac:dyDescent="0.2">
      <c r="A1100" s="149" t="s">
        <v>2442</v>
      </c>
      <c r="B1100" s="66" t="s">
        <v>2443</v>
      </c>
      <c r="C1100" s="67">
        <v>72</v>
      </c>
      <c r="D1100" s="84" t="s">
        <v>342</v>
      </c>
      <c r="E1100" s="85">
        <v>9.2888476764506596</v>
      </c>
      <c r="F1100" s="91">
        <v>9.2763650629480399</v>
      </c>
      <c r="G1100" s="86">
        <v>6.0362352437676101</v>
      </c>
      <c r="H1100" s="86">
        <v>6.0362352437676101</v>
      </c>
      <c r="I1100" s="86">
        <v>5.83</v>
      </c>
      <c r="J1100" s="86">
        <v>4.92</v>
      </c>
      <c r="K1100" s="87">
        <v>0.79249999999999998</v>
      </c>
      <c r="L1100" s="85">
        <v>3.28000000244</v>
      </c>
      <c r="M1100" s="86">
        <v>0</v>
      </c>
      <c r="N1100" s="86">
        <v>45.009563554164501</v>
      </c>
      <c r="O1100" s="86">
        <v>2.9027576197387499</v>
      </c>
      <c r="P1100" s="86">
        <v>0.68500000000000005</v>
      </c>
      <c r="Q1100" s="88">
        <v>1.1492</v>
      </c>
      <c r="R1100" s="85">
        <v>0</v>
      </c>
      <c r="S1100" s="86">
        <v>0</v>
      </c>
      <c r="T1100" s="86">
        <v>1.21</v>
      </c>
      <c r="U1100" s="88">
        <v>14.661721174079</v>
      </c>
      <c r="V1100" s="89">
        <v>3.21</v>
      </c>
      <c r="W1100" s="85">
        <v>38.642702975943003</v>
      </c>
      <c r="X1100" s="88">
        <v>61.933333333299998</v>
      </c>
      <c r="Y1100" s="85">
        <v>-100</v>
      </c>
      <c r="Z1100" s="88"/>
      <c r="AA1100" s="85">
        <v>0</v>
      </c>
      <c r="AB1100" s="91">
        <v>0</v>
      </c>
      <c r="AC1100" s="86">
        <v>0</v>
      </c>
      <c r="AD1100" s="86">
        <v>0</v>
      </c>
      <c r="AE1100" s="86">
        <v>0</v>
      </c>
      <c r="AF1100" s="88">
        <v>0</v>
      </c>
      <c r="AG1100" s="85">
        <v>0</v>
      </c>
      <c r="AH1100" s="86">
        <v>1.8933999999999999E-2</v>
      </c>
      <c r="AI1100" s="88">
        <v>0.29396300072499998</v>
      </c>
      <c r="AJ1100" s="150">
        <v>1</v>
      </c>
      <c r="AK1100" s="151">
        <v>0</v>
      </c>
    </row>
    <row r="1101" spans="1:37" x14ac:dyDescent="0.2">
      <c r="A1101" s="149" t="s">
        <v>2444</v>
      </c>
      <c r="B1101" s="66" t="s">
        <v>2445</v>
      </c>
      <c r="C1101" s="67">
        <v>72</v>
      </c>
      <c r="D1101" s="84" t="s">
        <v>342</v>
      </c>
      <c r="E1101" s="85">
        <v>13.583378042237699</v>
      </c>
      <c r="F1101" s="91">
        <v>13.583378042237699</v>
      </c>
      <c r="G1101" s="86">
        <v>8.0524801248597804</v>
      </c>
      <c r="H1101" s="86">
        <v>8.0524801248597804</v>
      </c>
      <c r="I1101" s="86">
        <v>5.76</v>
      </c>
      <c r="J1101" s="86">
        <v>5.53</v>
      </c>
      <c r="K1101" s="87">
        <v>1.2058</v>
      </c>
      <c r="L1101" s="85">
        <v>7.54999999102</v>
      </c>
      <c r="M1101" s="86">
        <v>0</v>
      </c>
      <c r="N1101" s="86">
        <v>37.1970603315673</v>
      </c>
      <c r="O1101" s="86">
        <v>1.98135198135198</v>
      </c>
      <c r="P1101" s="86">
        <v>0.755</v>
      </c>
      <c r="Q1101" s="88">
        <v>0.60970000000000002</v>
      </c>
      <c r="R1101" s="85">
        <v>0</v>
      </c>
      <c r="S1101" s="86">
        <v>0</v>
      </c>
      <c r="T1101" s="86">
        <v>0.76</v>
      </c>
      <c r="U1101" s="88">
        <v>11.5300199970736</v>
      </c>
      <c r="V1101" s="89">
        <v>3.32</v>
      </c>
      <c r="W1101" s="85">
        <v>49.537110809249299</v>
      </c>
      <c r="X1101" s="88">
        <v>65.266666666700004</v>
      </c>
      <c r="Y1101" s="85">
        <v>-100</v>
      </c>
      <c r="Z1101" s="88"/>
      <c r="AA1101" s="85">
        <v>0</v>
      </c>
      <c r="AB1101" s="91">
        <v>0</v>
      </c>
      <c r="AC1101" s="86">
        <v>0</v>
      </c>
      <c r="AD1101" s="86">
        <v>0</v>
      </c>
      <c r="AE1101" s="86">
        <v>0</v>
      </c>
      <c r="AF1101" s="88">
        <v>0</v>
      </c>
      <c r="AG1101" s="85">
        <v>0.13563600000699999</v>
      </c>
      <c r="AH1101" s="86">
        <v>3.1285E-2</v>
      </c>
      <c r="AI1101" s="88">
        <v>0</v>
      </c>
      <c r="AJ1101" s="150">
        <v>1</v>
      </c>
      <c r="AK1101" s="151">
        <v>0</v>
      </c>
    </row>
    <row r="1102" spans="1:37" x14ac:dyDescent="0.2">
      <c r="A1102" s="149" t="s">
        <v>2446</v>
      </c>
      <c r="B1102" s="66" t="s">
        <v>2447</v>
      </c>
      <c r="C1102" s="67">
        <v>72</v>
      </c>
      <c r="D1102" s="84" t="s">
        <v>342</v>
      </c>
      <c r="E1102" s="85">
        <v>35.476258537742503</v>
      </c>
      <c r="F1102" s="91">
        <v>35.454362991661398</v>
      </c>
      <c r="G1102" s="86">
        <v>18.468284909711301</v>
      </c>
      <c r="H1102" s="86">
        <v>18.459161765510899</v>
      </c>
      <c r="I1102" s="86">
        <v>5.52</v>
      </c>
      <c r="J1102" s="86">
        <v>8.34</v>
      </c>
      <c r="K1102" s="87">
        <v>18.178899999999999</v>
      </c>
      <c r="L1102" s="85">
        <v>3.1200000438600002</v>
      </c>
      <c r="M1102" s="86">
        <v>1.7006639004871999E-4</v>
      </c>
      <c r="N1102" s="86">
        <v>72.019207187205495</v>
      </c>
      <c r="O1102" s="86">
        <v>7.6616348618627201</v>
      </c>
      <c r="P1102" s="86">
        <v>1.113</v>
      </c>
      <c r="Q1102" s="88">
        <v>0.74339999999999995</v>
      </c>
      <c r="R1102" s="85">
        <v>8.2230079763177394E-3</v>
      </c>
      <c r="S1102" s="86">
        <v>0</v>
      </c>
      <c r="T1102" s="86">
        <v>1.1200000000000001</v>
      </c>
      <c r="U1102" s="88">
        <v>6.8192461850052002</v>
      </c>
      <c r="V1102" s="89">
        <v>3.45</v>
      </c>
      <c r="W1102" s="85">
        <v>45.912707625387299</v>
      </c>
      <c r="X1102" s="88">
        <v>67.633333333300001</v>
      </c>
      <c r="Y1102" s="85">
        <v>-38.76</v>
      </c>
      <c r="Z1102" s="88">
        <v>100</v>
      </c>
      <c r="AA1102" s="85">
        <v>0.01</v>
      </c>
      <c r="AB1102" s="91">
        <v>0.04</v>
      </c>
      <c r="AC1102" s="86">
        <v>0</v>
      </c>
      <c r="AD1102" s="86">
        <v>0</v>
      </c>
      <c r="AE1102" s="86">
        <v>0</v>
      </c>
      <c r="AF1102" s="88">
        <v>0</v>
      </c>
      <c r="AG1102" s="85">
        <v>0.188529999265</v>
      </c>
      <c r="AH1102" s="86">
        <v>9.3007000000000006E-2</v>
      </c>
      <c r="AI1102" s="88">
        <v>4.5891999156799999E-2</v>
      </c>
      <c r="AJ1102" s="150">
        <v>1</v>
      </c>
      <c r="AK1102" s="151">
        <v>0</v>
      </c>
    </row>
    <row r="1103" spans="1:37" x14ac:dyDescent="0.2">
      <c r="A1103" s="149" t="s">
        <v>2448</v>
      </c>
      <c r="B1103" s="66" t="s">
        <v>2449</v>
      </c>
      <c r="C1103" s="67">
        <v>72</v>
      </c>
      <c r="D1103" s="84" t="s">
        <v>342</v>
      </c>
      <c r="E1103" s="85">
        <v>26.1332237769561</v>
      </c>
      <c r="F1103" s="91">
        <v>26.1332237769561</v>
      </c>
      <c r="G1103" s="86">
        <v>13.226515865535699</v>
      </c>
      <c r="H1103" s="86">
        <v>13.226515865535699</v>
      </c>
      <c r="I1103" s="86">
        <v>2.34</v>
      </c>
      <c r="J1103" s="86">
        <v>3.43</v>
      </c>
      <c r="K1103" s="87">
        <v>8.9999999999999993E-3</v>
      </c>
      <c r="L1103" s="85">
        <v>5.1399999472399998</v>
      </c>
      <c r="M1103" s="86">
        <v>1.2942442698703701E-4</v>
      </c>
      <c r="N1103" s="86">
        <v>63.409137471829503</v>
      </c>
      <c r="O1103" s="86">
        <v>8.2530018603077995</v>
      </c>
      <c r="P1103" s="86">
        <v>1.29</v>
      </c>
      <c r="Q1103" s="88">
        <v>0.87719999999999998</v>
      </c>
      <c r="R1103" s="85">
        <v>9.5365248903299601E-3</v>
      </c>
      <c r="S1103" s="86">
        <v>0</v>
      </c>
      <c r="T1103" s="86">
        <v>1.06</v>
      </c>
      <c r="U1103" s="88">
        <v>8.1941725674053707</v>
      </c>
      <c r="V1103" s="89">
        <v>3.58</v>
      </c>
      <c r="W1103" s="85">
        <v>67.834410834749605</v>
      </c>
      <c r="X1103" s="88">
        <v>76.5</v>
      </c>
      <c r="Y1103" s="85">
        <v>30.47999999999999</v>
      </c>
      <c r="Z1103" s="88"/>
      <c r="AA1103" s="85">
        <v>0</v>
      </c>
      <c r="AB1103" s="91">
        <v>0</v>
      </c>
      <c r="AC1103" s="86">
        <v>0</v>
      </c>
      <c r="AD1103" s="86">
        <v>0</v>
      </c>
      <c r="AE1103" s="86">
        <v>0</v>
      </c>
      <c r="AF1103" s="88">
        <v>0</v>
      </c>
      <c r="AG1103" s="85">
        <v>9.4234000630499998E-2</v>
      </c>
      <c r="AH1103" s="86">
        <v>2.9779E-2</v>
      </c>
      <c r="AI1103" s="88">
        <v>8.2179336005199997E-10</v>
      </c>
      <c r="AJ1103" s="150">
        <v>1</v>
      </c>
      <c r="AK1103" s="151">
        <v>0</v>
      </c>
    </row>
    <row r="1104" spans="1:37" x14ac:dyDescent="0.2">
      <c r="A1104" s="149" t="s">
        <v>2450</v>
      </c>
      <c r="B1104" s="66" t="s">
        <v>2451</v>
      </c>
      <c r="C1104" s="67">
        <v>72</v>
      </c>
      <c r="D1104" s="84" t="s">
        <v>342</v>
      </c>
      <c r="E1104" s="85">
        <v>18.3834940569634</v>
      </c>
      <c r="F1104" s="91">
        <v>18.3834940569634</v>
      </c>
      <c r="G1104" s="86">
        <v>10.6723480601032</v>
      </c>
      <c r="H1104" s="86">
        <v>10.6723480601032</v>
      </c>
      <c r="I1104" s="86">
        <v>12.49</v>
      </c>
      <c r="J1104" s="86">
        <v>44.78</v>
      </c>
      <c r="K1104" s="87">
        <v>0.60799999999999998</v>
      </c>
      <c r="L1104" s="85">
        <v>6.0399999924300003</v>
      </c>
      <c r="M1104" s="86">
        <v>2.9173680382480901E-3</v>
      </c>
      <c r="N1104" s="86">
        <v>59.5719095719096</v>
      </c>
      <c r="O1104" s="86">
        <v>1.23056994818653</v>
      </c>
      <c r="P1104" s="86">
        <v>2.855</v>
      </c>
      <c r="Q1104" s="88">
        <v>0.72760000000000002</v>
      </c>
      <c r="R1104" s="85">
        <v>1.1650937900501E-2</v>
      </c>
      <c r="S1104" s="86">
        <v>0</v>
      </c>
      <c r="T1104" s="86">
        <v>0.97</v>
      </c>
      <c r="U1104" s="88">
        <v>6.7450100919488696</v>
      </c>
      <c r="V1104" s="89">
        <v>3.29</v>
      </c>
      <c r="W1104" s="85">
        <v>41.904369312205098</v>
      </c>
      <c r="X1104" s="88">
        <v>58.8</v>
      </c>
      <c r="Y1104" s="85">
        <v>100</v>
      </c>
      <c r="Z1104" s="88"/>
      <c r="AA1104" s="85">
        <v>0.03</v>
      </c>
      <c r="AB1104" s="91">
        <v>0.03</v>
      </c>
      <c r="AC1104" s="86">
        <v>0.01</v>
      </c>
      <c r="AD1104" s="86">
        <v>0.01</v>
      </c>
      <c r="AE1104" s="86">
        <v>0</v>
      </c>
      <c r="AF1104" s="88">
        <v>0</v>
      </c>
      <c r="AG1104" s="85">
        <v>0.17525999991800001</v>
      </c>
      <c r="AH1104" s="86">
        <v>0.34930699999999998</v>
      </c>
      <c r="AI1104" s="88">
        <v>0.154632999928</v>
      </c>
      <c r="AJ1104" s="150">
        <v>1</v>
      </c>
      <c r="AK1104" s="151">
        <v>0</v>
      </c>
    </row>
    <row r="1105" spans="1:37" x14ac:dyDescent="0.2">
      <c r="A1105" s="149" t="s">
        <v>2452</v>
      </c>
      <c r="B1105" s="66" t="s">
        <v>2453</v>
      </c>
      <c r="C1105" s="67">
        <v>72</v>
      </c>
      <c r="D1105" s="84" t="s">
        <v>342</v>
      </c>
      <c r="E1105" s="85">
        <v>24.840935821678102</v>
      </c>
      <c r="F1105" s="91">
        <v>24.840935821678102</v>
      </c>
      <c r="G1105" s="86">
        <v>12.521078660601701</v>
      </c>
      <c r="H1105" s="86">
        <v>12.521078660601701</v>
      </c>
      <c r="I1105" s="86">
        <v>12.38</v>
      </c>
      <c r="J1105" s="86">
        <v>8.17</v>
      </c>
      <c r="K1105" s="87">
        <v>0.28339999999999999</v>
      </c>
      <c r="L1105" s="85">
        <v>3.0600000002300001</v>
      </c>
      <c r="M1105" s="86">
        <v>2.7325078192949201E-2</v>
      </c>
      <c r="N1105" s="86">
        <v>61.601085481682503</v>
      </c>
      <c r="O1105" s="86">
        <v>1.84189079054605</v>
      </c>
      <c r="P1105" s="86">
        <v>1.234</v>
      </c>
      <c r="Q1105" s="88">
        <v>0.5353</v>
      </c>
      <c r="R1105" s="85">
        <v>9.89511181476351E-3</v>
      </c>
      <c r="S1105" s="86">
        <v>0</v>
      </c>
      <c r="T1105" s="86">
        <v>1.03</v>
      </c>
      <c r="U1105" s="88">
        <v>6.7224985475208703</v>
      </c>
      <c r="V1105" s="89">
        <v>3.67</v>
      </c>
      <c r="W1105" s="85">
        <v>43.658966894175997</v>
      </c>
      <c r="X1105" s="88">
        <v>66.666666666699996</v>
      </c>
      <c r="Y1105" s="85">
        <v>100</v>
      </c>
      <c r="Z1105" s="88">
        <v>-100</v>
      </c>
      <c r="AA1105" s="85">
        <v>0.01</v>
      </c>
      <c r="AB1105" s="91">
        <v>0.01</v>
      </c>
      <c r="AC1105" s="86">
        <v>0</v>
      </c>
      <c r="AD1105" s="86">
        <v>0</v>
      </c>
      <c r="AE1105" s="86">
        <v>0</v>
      </c>
      <c r="AF1105" s="88">
        <v>0</v>
      </c>
      <c r="AG1105" s="85">
        <v>9.4741999999000001E-2</v>
      </c>
      <c r="AH1105" s="86">
        <v>8.0999000000000002E-2</v>
      </c>
      <c r="AI1105" s="88">
        <v>6.1977999999399999E-2</v>
      </c>
      <c r="AJ1105" s="150">
        <v>1</v>
      </c>
      <c r="AK1105" s="151">
        <v>0</v>
      </c>
    </row>
    <row r="1106" spans="1:37" x14ac:dyDescent="0.2">
      <c r="A1106" s="149" t="s">
        <v>2454</v>
      </c>
      <c r="B1106" s="66" t="s">
        <v>2455</v>
      </c>
      <c r="C1106" s="67">
        <v>72</v>
      </c>
      <c r="D1106" s="84" t="s">
        <v>342</v>
      </c>
      <c r="E1106" s="85">
        <v>23.338583120060701</v>
      </c>
      <c r="F1106" s="91">
        <v>23.338583120060701</v>
      </c>
      <c r="G1106" s="86">
        <v>12.9172877351858</v>
      </c>
      <c r="H1106" s="86">
        <v>12.9172877351858</v>
      </c>
      <c r="I1106" s="86">
        <v>5.65</v>
      </c>
      <c r="J1106" s="86">
        <v>4.96</v>
      </c>
      <c r="K1106" s="87">
        <v>4.6899999999999997E-2</v>
      </c>
      <c r="L1106" s="85">
        <v>4.7800000159399998</v>
      </c>
      <c r="M1106" s="86">
        <v>0</v>
      </c>
      <c r="N1106" s="86">
        <v>60.946989577866098</v>
      </c>
      <c r="O1106" s="86">
        <v>6.7588624853915098</v>
      </c>
      <c r="P1106" s="86">
        <v>0.79500000000000004</v>
      </c>
      <c r="Q1106" s="88">
        <v>1.0625</v>
      </c>
      <c r="R1106" s="85">
        <v>0</v>
      </c>
      <c r="S1106" s="86">
        <v>0</v>
      </c>
      <c r="T1106" s="86">
        <v>1.19</v>
      </c>
      <c r="U1106" s="88">
        <v>9.4383665663582406</v>
      </c>
      <c r="V1106" s="89">
        <v>3.56</v>
      </c>
      <c r="W1106" s="85">
        <v>52.211580196508599</v>
      </c>
      <c r="X1106" s="88">
        <v>77.266666666700004</v>
      </c>
      <c r="Y1106" s="85">
        <v>100</v>
      </c>
      <c r="Z1106" s="88"/>
      <c r="AA1106" s="85">
        <v>0.01</v>
      </c>
      <c r="AB1106" s="91">
        <v>0.01</v>
      </c>
      <c r="AC1106" s="86">
        <v>0</v>
      </c>
      <c r="AD1106" s="86">
        <v>0</v>
      </c>
      <c r="AE1106" s="86">
        <v>0</v>
      </c>
      <c r="AF1106" s="88">
        <v>0</v>
      </c>
      <c r="AG1106" s="85">
        <v>0</v>
      </c>
      <c r="AH1106" s="86">
        <v>2.3626000000000001E-2</v>
      </c>
      <c r="AI1106" s="88">
        <v>0</v>
      </c>
      <c r="AJ1106" s="150">
        <v>1</v>
      </c>
      <c r="AK1106" s="151">
        <v>0</v>
      </c>
    </row>
    <row r="1107" spans="1:37" x14ac:dyDescent="0.2">
      <c r="A1107" s="149" t="s">
        <v>2456</v>
      </c>
      <c r="B1107" s="66" t="s">
        <v>2457</v>
      </c>
      <c r="C1107" s="67">
        <v>72</v>
      </c>
      <c r="D1107" s="84" t="s">
        <v>342</v>
      </c>
      <c r="E1107" s="85">
        <v>12.7734078520665</v>
      </c>
      <c r="F1107" s="91">
        <v>12.7734078520665</v>
      </c>
      <c r="G1107" s="86">
        <v>7.1551783619678497</v>
      </c>
      <c r="H1107" s="86">
        <v>7.1551783619678497</v>
      </c>
      <c r="I1107" s="86">
        <v>2.44</v>
      </c>
      <c r="J1107" s="86">
        <v>6.4</v>
      </c>
      <c r="K1107" s="87">
        <v>0</v>
      </c>
      <c r="L1107" s="85">
        <v>9.9400000273700009</v>
      </c>
      <c r="M1107" s="86">
        <v>2.8721136697878601E-3</v>
      </c>
      <c r="N1107" s="86">
        <v>40.177876598110103</v>
      </c>
      <c r="O1107" s="86">
        <v>0.512820512820513</v>
      </c>
      <c r="P1107" s="86">
        <v>1.1020000000000001</v>
      </c>
      <c r="Q1107" s="88">
        <v>0.92</v>
      </c>
      <c r="R1107" s="85">
        <v>2.3946360153256699E-2</v>
      </c>
      <c r="S1107" s="86">
        <v>0</v>
      </c>
      <c r="T1107" s="86">
        <v>1.19</v>
      </c>
      <c r="U1107" s="88">
        <v>8.1453115297039993</v>
      </c>
      <c r="V1107" s="89">
        <v>3.31</v>
      </c>
      <c r="W1107" s="85">
        <v>29.904436199356201</v>
      </c>
      <c r="X1107" s="88">
        <v>41.933333333299998</v>
      </c>
      <c r="Y1107" s="85"/>
      <c r="Z1107" s="88"/>
      <c r="AA1107" s="85">
        <v>7.0000000000000007E-2</v>
      </c>
      <c r="AB1107" s="91">
        <v>7.0000000000000007E-2</v>
      </c>
      <c r="AC1107" s="86">
        <v>7.0000000000000007E-2</v>
      </c>
      <c r="AD1107" s="86">
        <v>7.0000000000000007E-2</v>
      </c>
      <c r="AE1107" s="86">
        <v>0</v>
      </c>
      <c r="AF1107" s="88">
        <v>0</v>
      </c>
      <c r="AG1107" s="85">
        <v>7.5924000063299996E-2</v>
      </c>
      <c r="AH1107" s="86">
        <v>2.5909999999999999E-2</v>
      </c>
      <c r="AI1107" s="88">
        <v>0</v>
      </c>
      <c r="AJ1107" s="150">
        <v>1</v>
      </c>
      <c r="AK1107" s="151">
        <v>0</v>
      </c>
    </row>
    <row r="1108" spans="1:37" x14ac:dyDescent="0.2">
      <c r="A1108" s="149" t="s">
        <v>2458</v>
      </c>
      <c r="B1108" s="66" t="s">
        <v>2459</v>
      </c>
      <c r="C1108" s="67">
        <v>72</v>
      </c>
      <c r="D1108" s="84" t="s">
        <v>342</v>
      </c>
      <c r="E1108" s="85">
        <v>7.8411584028082499</v>
      </c>
      <c r="F1108" s="91">
        <v>7.8411584028082499</v>
      </c>
      <c r="G1108" s="86">
        <v>4.7784115840280803</v>
      </c>
      <c r="H1108" s="86">
        <v>4.7784115840280803</v>
      </c>
      <c r="I1108" s="86">
        <v>6.95</v>
      </c>
      <c r="J1108" s="86">
        <v>6.52</v>
      </c>
      <c r="K1108" s="87">
        <v>4.8800000000000003E-2</v>
      </c>
      <c r="L1108" s="85">
        <v>9.3000000067599995</v>
      </c>
      <c r="M1108" s="86">
        <v>0</v>
      </c>
      <c r="N1108" s="86">
        <v>28.8315376263259</v>
      </c>
      <c r="O1108" s="86">
        <v>0.64585575888051705</v>
      </c>
      <c r="P1108" s="86">
        <v>1.0609999999999999</v>
      </c>
      <c r="Q1108" s="88">
        <v>0.90200000000000002</v>
      </c>
      <c r="R1108" s="85">
        <v>0</v>
      </c>
      <c r="S1108" s="86">
        <v>0</v>
      </c>
      <c r="T1108" s="86">
        <v>1.07</v>
      </c>
      <c r="U1108" s="88">
        <v>12.9859587538394</v>
      </c>
      <c r="V1108" s="89">
        <v>3.24</v>
      </c>
      <c r="W1108" s="85">
        <v>25.917307255580099</v>
      </c>
      <c r="X1108" s="88">
        <v>32.766666666699997</v>
      </c>
      <c r="Y1108" s="85"/>
      <c r="Z1108" s="88"/>
      <c r="AA1108" s="85">
        <v>0.11</v>
      </c>
      <c r="AB1108" s="91">
        <v>0.11</v>
      </c>
      <c r="AC1108" s="86">
        <v>0.08</v>
      </c>
      <c r="AD1108" s="86">
        <v>0.08</v>
      </c>
      <c r="AE1108" s="86">
        <v>0</v>
      </c>
      <c r="AF1108" s="88">
        <v>0</v>
      </c>
      <c r="AG1108" s="85">
        <v>1.39860000442E-2</v>
      </c>
      <c r="AH1108" s="86">
        <v>2.0743000000000001E-2</v>
      </c>
      <c r="AI1108" s="88">
        <v>0</v>
      </c>
      <c r="AJ1108" s="150">
        <v>1</v>
      </c>
      <c r="AK1108" s="151">
        <v>0</v>
      </c>
    </row>
    <row r="1109" spans="1:37" x14ac:dyDescent="0.2">
      <c r="A1109" s="149" t="s">
        <v>2460</v>
      </c>
      <c r="B1109" s="66" t="s">
        <v>2461</v>
      </c>
      <c r="C1109" s="67">
        <v>72</v>
      </c>
      <c r="D1109" s="84" t="s">
        <v>342</v>
      </c>
      <c r="E1109" s="85">
        <v>16.7862202334105</v>
      </c>
      <c r="F1109" s="91">
        <v>16.638933237390699</v>
      </c>
      <c r="G1109" s="86">
        <v>9.7085741269591406</v>
      </c>
      <c r="H1109" s="86">
        <v>9.6006386184254904</v>
      </c>
      <c r="I1109" s="86">
        <v>2.36</v>
      </c>
      <c r="J1109" s="86">
        <v>19.829999999999998</v>
      </c>
      <c r="K1109" s="87">
        <v>2.5000000000000001E-2</v>
      </c>
      <c r="L1109" s="85">
        <v>6.2799999926799996</v>
      </c>
      <c r="M1109" s="86">
        <v>0</v>
      </c>
      <c r="N1109" s="86">
        <v>44.538156373973102</v>
      </c>
      <c r="O1109" s="86">
        <v>1.50044130626655</v>
      </c>
      <c r="P1109" s="86">
        <v>1.6559999999999999</v>
      </c>
      <c r="Q1109" s="88">
        <v>1.2118</v>
      </c>
      <c r="R1109" s="85">
        <v>0</v>
      </c>
      <c r="S1109" s="86">
        <v>0</v>
      </c>
      <c r="T1109" s="86">
        <v>1.0900000000000001</v>
      </c>
      <c r="U1109" s="88">
        <v>7.5251287355804903</v>
      </c>
      <c r="V1109" s="89">
        <v>3.4</v>
      </c>
      <c r="W1109" s="85">
        <v>46.131624353118198</v>
      </c>
      <c r="X1109" s="88">
        <v>56.933333333299998</v>
      </c>
      <c r="Y1109" s="85">
        <v>100</v>
      </c>
      <c r="Z1109" s="88"/>
      <c r="AA1109" s="85">
        <v>0</v>
      </c>
      <c r="AB1109" s="91">
        <v>0</v>
      </c>
      <c r="AC1109" s="86">
        <v>0</v>
      </c>
      <c r="AD1109" s="86">
        <v>0</v>
      </c>
      <c r="AE1109" s="86">
        <v>0</v>
      </c>
      <c r="AF1109" s="88">
        <v>0</v>
      </c>
      <c r="AG1109" s="85">
        <v>7.4369999873500001E-2</v>
      </c>
      <c r="AH1109" s="86">
        <v>0.123707</v>
      </c>
      <c r="AI1109" s="88">
        <v>5.8567999900299997E-2</v>
      </c>
      <c r="AJ1109" s="150">
        <v>1</v>
      </c>
      <c r="AK1109" s="151">
        <v>0</v>
      </c>
    </row>
    <row r="1110" spans="1:37" x14ac:dyDescent="0.2">
      <c r="A1110" s="149" t="s">
        <v>2462</v>
      </c>
      <c r="B1110" s="66" t="s">
        <v>2463</v>
      </c>
      <c r="C1110" s="67">
        <v>72</v>
      </c>
      <c r="D1110" s="84" t="s">
        <v>342</v>
      </c>
      <c r="E1110" s="85">
        <v>7.9223740975843597</v>
      </c>
      <c r="F1110" s="91">
        <v>7.8526502331391699</v>
      </c>
      <c r="G1110" s="86">
        <v>4.9257005069505997</v>
      </c>
      <c r="H1110" s="86">
        <v>4.88430196243627</v>
      </c>
      <c r="I1110" s="86">
        <v>2.11</v>
      </c>
      <c r="J1110" s="86">
        <v>2.61</v>
      </c>
      <c r="K1110" s="87">
        <v>1.61E-2</v>
      </c>
      <c r="L1110" s="85">
        <v>16.949999998399999</v>
      </c>
      <c r="M1110" s="86">
        <v>0</v>
      </c>
      <c r="N1110" s="86">
        <v>37.720930232558104</v>
      </c>
      <c r="O1110" s="86">
        <v>0.55592991913746603</v>
      </c>
      <c r="P1110" s="86">
        <v>1.0920000000000001</v>
      </c>
      <c r="Q1110" s="88">
        <v>0.61329999999999996</v>
      </c>
      <c r="R1110" s="85">
        <v>0</v>
      </c>
      <c r="S1110" s="86">
        <v>0</v>
      </c>
      <c r="T1110" s="86">
        <v>0.91</v>
      </c>
      <c r="U1110" s="88">
        <v>9.7635198930900806</v>
      </c>
      <c r="V1110" s="89">
        <v>3.26</v>
      </c>
      <c r="W1110" s="85">
        <v>30.094685302466399</v>
      </c>
      <c r="X1110" s="88">
        <v>47.233333333300003</v>
      </c>
      <c r="Y1110" s="85">
        <v>100</v>
      </c>
      <c r="Z1110" s="88"/>
      <c r="AA1110" s="85">
        <v>0</v>
      </c>
      <c r="AB1110" s="91">
        <v>0</v>
      </c>
      <c r="AC1110" s="86">
        <v>0</v>
      </c>
      <c r="AD1110" s="86">
        <v>0</v>
      </c>
      <c r="AE1110" s="86">
        <v>0</v>
      </c>
      <c r="AF1110" s="88">
        <v>0</v>
      </c>
      <c r="AG1110" s="85">
        <v>7.9697999967299996E-2</v>
      </c>
      <c r="AH1110" s="86">
        <v>2.4891E-2</v>
      </c>
      <c r="AI1110" s="88">
        <v>1.3777999994300001E-2</v>
      </c>
      <c r="AJ1110" s="150">
        <v>1</v>
      </c>
      <c r="AK1110" s="151">
        <v>0</v>
      </c>
    </row>
    <row r="1111" spans="1:37" x14ac:dyDescent="0.2">
      <c r="A1111" s="149" t="s">
        <v>1821</v>
      </c>
      <c r="B1111" s="66" t="s">
        <v>2464</v>
      </c>
      <c r="C1111" s="67">
        <v>72</v>
      </c>
      <c r="D1111" s="84" t="s">
        <v>342</v>
      </c>
      <c r="E1111" s="85">
        <v>9.8441224240123208</v>
      </c>
      <c r="F1111" s="91">
        <v>9.8441224240123208</v>
      </c>
      <c r="G1111" s="86">
        <v>6.45236136598536</v>
      </c>
      <c r="H1111" s="86">
        <v>6.45236136598536</v>
      </c>
      <c r="I1111" s="86">
        <v>3.33</v>
      </c>
      <c r="J1111" s="86">
        <v>57.94</v>
      </c>
      <c r="K1111" s="87">
        <v>0</v>
      </c>
      <c r="L1111" s="85">
        <v>1.15000000337</v>
      </c>
      <c r="M1111" s="86">
        <v>0</v>
      </c>
      <c r="N1111" s="86">
        <v>25.626756604834199</v>
      </c>
      <c r="O1111" s="86">
        <v>0.96660808435852397</v>
      </c>
      <c r="P1111" s="86">
        <v>2.9670000000000001</v>
      </c>
      <c r="Q1111" s="88">
        <v>1.0547</v>
      </c>
      <c r="R1111" s="85">
        <v>0</v>
      </c>
      <c r="S1111" s="86">
        <v>0</v>
      </c>
      <c r="T1111" s="86">
        <v>1.3</v>
      </c>
      <c r="U1111" s="88">
        <v>10.6688603429729</v>
      </c>
      <c r="V1111" s="89">
        <v>3.2</v>
      </c>
      <c r="W1111" s="85">
        <v>32.758989005732303</v>
      </c>
      <c r="X1111" s="88">
        <v>51.2</v>
      </c>
      <c r="Y1111" s="85">
        <v>100</v>
      </c>
      <c r="Z1111" s="88"/>
      <c r="AA1111" s="85">
        <v>0.39</v>
      </c>
      <c r="AB1111" s="91">
        <v>0.39</v>
      </c>
      <c r="AC1111" s="86">
        <v>0.33</v>
      </c>
      <c r="AD1111" s="86">
        <v>0.33</v>
      </c>
      <c r="AE1111" s="86">
        <v>0</v>
      </c>
      <c r="AF1111" s="88">
        <v>0</v>
      </c>
      <c r="AG1111" s="85">
        <v>0</v>
      </c>
      <c r="AH1111" s="86">
        <v>0.189688</v>
      </c>
      <c r="AI1111" s="88">
        <v>2.0171999995700001E-2</v>
      </c>
      <c r="AJ1111" s="150">
        <v>1</v>
      </c>
      <c r="AK1111" s="151">
        <v>0</v>
      </c>
    </row>
    <row r="1112" spans="1:37" x14ac:dyDescent="0.2">
      <c r="A1112" s="149" t="s">
        <v>2116</v>
      </c>
      <c r="B1112" s="66" t="s">
        <v>2465</v>
      </c>
      <c r="C1112" s="67">
        <v>72</v>
      </c>
      <c r="D1112" s="84" t="s">
        <v>342</v>
      </c>
      <c r="E1112" s="85">
        <v>5.2788650088671201</v>
      </c>
      <c r="F1112" s="91">
        <v>5.2749587893844598</v>
      </c>
      <c r="G1112" s="86">
        <v>3.5343473879110299</v>
      </c>
      <c r="H1112" s="86">
        <v>3.5335661440144999</v>
      </c>
      <c r="I1112" s="86">
        <v>7.56</v>
      </c>
      <c r="J1112" s="86">
        <v>11.35</v>
      </c>
      <c r="K1112" s="87">
        <v>8.6999999999999994E-3</v>
      </c>
      <c r="L1112" s="85">
        <v>13.500000008100001</v>
      </c>
      <c r="M1112" s="86">
        <v>8.2216801399322104E-4</v>
      </c>
      <c r="N1112" s="86">
        <v>25.548207448659898</v>
      </c>
      <c r="O1112" s="86">
        <v>0.483630952380952</v>
      </c>
      <c r="P1112" s="86">
        <v>1.843</v>
      </c>
      <c r="Q1112" s="88">
        <v>1.1371</v>
      </c>
      <c r="R1112" s="85">
        <v>1.2756729174639599E-2</v>
      </c>
      <c r="S1112" s="86">
        <v>0</v>
      </c>
      <c r="T1112" s="86">
        <v>1.37</v>
      </c>
      <c r="U1112" s="88">
        <v>9.1741470769759594</v>
      </c>
      <c r="V1112" s="89">
        <v>3.01</v>
      </c>
      <c r="W1112" s="85">
        <v>32.3912086003306</v>
      </c>
      <c r="X1112" s="88">
        <v>57.433333333299998</v>
      </c>
      <c r="Y1112" s="85">
        <v>100</v>
      </c>
      <c r="Z1112" s="88"/>
      <c r="AA1112" s="85">
        <v>0.03</v>
      </c>
      <c r="AB1112" s="91">
        <v>0.03</v>
      </c>
      <c r="AC1112" s="86">
        <v>0.02</v>
      </c>
      <c r="AD1112" s="86">
        <v>0.02</v>
      </c>
      <c r="AE1112" s="86">
        <v>0</v>
      </c>
      <c r="AF1112" s="88">
        <v>0</v>
      </c>
      <c r="AG1112" s="85">
        <v>0.43156797365799998</v>
      </c>
      <c r="AH1112" s="86">
        <v>0.10205500000000001</v>
      </c>
      <c r="AI1112" s="88">
        <v>6.8600995707399998E-2</v>
      </c>
      <c r="AJ1112" s="150">
        <v>1</v>
      </c>
      <c r="AK1112" s="151">
        <v>0</v>
      </c>
    </row>
    <row r="1113" spans="1:37" x14ac:dyDescent="0.2">
      <c r="A1113" s="149" t="s">
        <v>2466</v>
      </c>
      <c r="B1113" s="66" t="s">
        <v>2467</v>
      </c>
      <c r="C1113" s="67">
        <v>72</v>
      </c>
      <c r="D1113" s="84" t="s">
        <v>342</v>
      </c>
      <c r="E1113" s="85">
        <v>11.992640499554</v>
      </c>
      <c r="F1113" s="91">
        <v>11.992640499554</v>
      </c>
      <c r="G1113" s="86">
        <v>6.0121171573000298</v>
      </c>
      <c r="H1113" s="86">
        <v>6.0121171573000298</v>
      </c>
      <c r="I1113" s="86">
        <v>3.1</v>
      </c>
      <c r="J1113" s="86">
        <v>3.64</v>
      </c>
      <c r="K1113" s="87">
        <v>2.06E-2</v>
      </c>
      <c r="L1113" s="85">
        <v>13.3000015383</v>
      </c>
      <c r="M1113" s="86">
        <v>0</v>
      </c>
      <c r="N1113" s="86">
        <v>39.214824120602998</v>
      </c>
      <c r="O1113" s="86">
        <v>0.234466588511137</v>
      </c>
      <c r="P1113" s="86">
        <v>1.3360000000000001</v>
      </c>
      <c r="Q1113" s="88">
        <v>0.5988</v>
      </c>
      <c r="R1113" s="85">
        <v>0</v>
      </c>
      <c r="S1113" s="86">
        <v>0</v>
      </c>
      <c r="T1113" s="86">
        <v>0.95</v>
      </c>
      <c r="U1113" s="88">
        <v>6.0530032708890902</v>
      </c>
      <c r="V1113" s="89">
        <v>3.28</v>
      </c>
      <c r="W1113" s="85">
        <v>29.1114312028045</v>
      </c>
      <c r="X1113" s="88">
        <v>41.366666666699999</v>
      </c>
      <c r="Y1113" s="85">
        <v>100</v>
      </c>
      <c r="Z1113" s="88"/>
      <c r="AA1113" s="85">
        <v>0</v>
      </c>
      <c r="AB1113" s="91">
        <v>0</v>
      </c>
      <c r="AC1113" s="86">
        <v>0</v>
      </c>
      <c r="AD1113" s="86">
        <v>0</v>
      </c>
      <c r="AE1113" s="86">
        <v>0</v>
      </c>
      <c r="AF1113" s="88">
        <v>0</v>
      </c>
      <c r="AG1113" s="85">
        <v>0.38317201492199998</v>
      </c>
      <c r="AH1113" s="86">
        <v>1.3485E-2</v>
      </c>
      <c r="AI1113" s="88">
        <v>1.5076000006700001E-2</v>
      </c>
      <c r="AJ1113" s="150">
        <v>1</v>
      </c>
      <c r="AK1113" s="151">
        <v>0</v>
      </c>
    </row>
    <row r="1114" spans="1:37" x14ac:dyDescent="0.2">
      <c r="A1114" s="149" t="s">
        <v>2468</v>
      </c>
      <c r="B1114" s="66" t="s">
        <v>2469</v>
      </c>
      <c r="C1114" s="67">
        <v>72</v>
      </c>
      <c r="D1114" s="84" t="s">
        <v>342</v>
      </c>
      <c r="E1114" s="85">
        <v>11.770186630665201</v>
      </c>
      <c r="F1114" s="91">
        <v>11.765432920394399</v>
      </c>
      <c r="G1114" s="86">
        <v>7.7181239957787096</v>
      </c>
      <c r="H1114" s="86">
        <v>7.7181239957787096</v>
      </c>
      <c r="I1114" s="86">
        <v>12.35</v>
      </c>
      <c r="J1114" s="86">
        <v>6.65</v>
      </c>
      <c r="K1114" s="87">
        <v>1.06E-2</v>
      </c>
      <c r="L1114" s="85">
        <v>7.3600000002500003</v>
      </c>
      <c r="M1114" s="86">
        <v>5.1599410248906699E-2</v>
      </c>
      <c r="N1114" s="86">
        <v>37.905506306993303</v>
      </c>
      <c r="O1114" s="86">
        <v>8.0161670596160306</v>
      </c>
      <c r="P1114" s="86">
        <v>1.1559999999999999</v>
      </c>
      <c r="Q1114" s="88">
        <v>0.71830000000000005</v>
      </c>
      <c r="R1114" s="85">
        <v>1.2180267965895299E-2</v>
      </c>
      <c r="S1114" s="86">
        <v>0.1</v>
      </c>
      <c r="T1114" s="86">
        <v>1.1499999999999999</v>
      </c>
      <c r="U1114" s="88">
        <v>10.5351727022941</v>
      </c>
      <c r="V1114" s="89">
        <v>3.38</v>
      </c>
      <c r="W1114" s="85">
        <v>40.368837728956301</v>
      </c>
      <c r="X1114" s="88">
        <v>53.833333333299997</v>
      </c>
      <c r="Y1114" s="85">
        <v>100</v>
      </c>
      <c r="Z1114" s="88"/>
      <c r="AA1114" s="85">
        <v>0</v>
      </c>
      <c r="AB1114" s="91">
        <v>0</v>
      </c>
      <c r="AC1114" s="86">
        <v>0</v>
      </c>
      <c r="AD1114" s="86">
        <v>0</v>
      </c>
      <c r="AE1114" s="86">
        <v>0</v>
      </c>
      <c r="AF1114" s="88">
        <v>0</v>
      </c>
      <c r="AG1114" s="85">
        <v>0.55655400056600002</v>
      </c>
      <c r="AH1114" s="86">
        <v>4.7617E-2</v>
      </c>
      <c r="AI1114" s="88">
        <v>1.7644000017900001E-2</v>
      </c>
      <c r="AJ1114" s="150">
        <v>1</v>
      </c>
      <c r="AK1114" s="151">
        <v>0</v>
      </c>
    </row>
    <row r="1115" spans="1:37" x14ac:dyDescent="0.2">
      <c r="A1115" s="149" t="s">
        <v>2470</v>
      </c>
      <c r="B1115" s="66" t="s">
        <v>2471</v>
      </c>
      <c r="C1115" s="67">
        <v>72</v>
      </c>
      <c r="D1115" s="84" t="s">
        <v>342</v>
      </c>
      <c r="E1115" s="85">
        <v>16.027937849842299</v>
      </c>
      <c r="F1115" s="91">
        <v>15.9883096940376</v>
      </c>
      <c r="G1115" s="86">
        <v>9.6676188431880803</v>
      </c>
      <c r="H1115" s="86">
        <v>9.6659676700295591</v>
      </c>
      <c r="I1115" s="86">
        <v>5.2</v>
      </c>
      <c r="J1115" s="86">
        <v>5.08</v>
      </c>
      <c r="K1115" s="87">
        <v>1.83E-2</v>
      </c>
      <c r="L1115" s="85">
        <v>8.6199999869799999</v>
      </c>
      <c r="M1115" s="86">
        <v>0</v>
      </c>
      <c r="N1115" s="86">
        <v>43.294358783248697</v>
      </c>
      <c r="O1115" s="86">
        <v>3.7934053107674401</v>
      </c>
      <c r="P1115" s="86">
        <v>1.617</v>
      </c>
      <c r="Q1115" s="88">
        <v>1.0091000000000001</v>
      </c>
      <c r="R1115" s="85">
        <v>0</v>
      </c>
      <c r="S1115" s="86">
        <v>0.8</v>
      </c>
      <c r="T1115" s="86">
        <v>1</v>
      </c>
      <c r="U1115" s="88">
        <v>11.7778181397883</v>
      </c>
      <c r="V1115" s="89">
        <v>3.22</v>
      </c>
      <c r="W1115" s="85">
        <v>61.382018535804001</v>
      </c>
      <c r="X1115" s="88">
        <v>59.7</v>
      </c>
      <c r="Y1115" s="85">
        <v>100</v>
      </c>
      <c r="Z1115" s="88"/>
      <c r="AA1115" s="85">
        <v>0</v>
      </c>
      <c r="AB1115" s="91">
        <v>0.03</v>
      </c>
      <c r="AC1115" s="86">
        <v>0</v>
      </c>
      <c r="AD1115" s="86">
        <v>0</v>
      </c>
      <c r="AE1115" s="86">
        <v>0</v>
      </c>
      <c r="AF1115" s="88">
        <v>0</v>
      </c>
      <c r="AG1115" s="85">
        <v>9.8918000015999999E-2</v>
      </c>
      <c r="AH1115" s="86">
        <v>2.1264999999999999E-2</v>
      </c>
      <c r="AI1115" s="88">
        <v>0</v>
      </c>
      <c r="AJ1115" s="150">
        <v>1</v>
      </c>
      <c r="AK1115" s="151">
        <v>0</v>
      </c>
    </row>
    <row r="1116" spans="1:37" x14ac:dyDescent="0.2">
      <c r="A1116" s="149" t="s">
        <v>937</v>
      </c>
      <c r="B1116" s="66" t="s">
        <v>2472</v>
      </c>
      <c r="C1116" s="67">
        <v>72</v>
      </c>
      <c r="D1116" s="84" t="s">
        <v>342</v>
      </c>
      <c r="E1116" s="85">
        <v>21.790098656310001</v>
      </c>
      <c r="F1116" s="91">
        <v>21.783848935315401</v>
      </c>
      <c r="G1116" s="86">
        <v>11.303959644658701</v>
      </c>
      <c r="H1116" s="86">
        <v>11.303066827373801</v>
      </c>
      <c r="I1116" s="86">
        <v>8.2200000000000006</v>
      </c>
      <c r="J1116" s="86">
        <v>13.54</v>
      </c>
      <c r="K1116" s="87">
        <v>1.9800000000000002E-2</v>
      </c>
      <c r="L1116" s="85">
        <v>6.6699999948200004</v>
      </c>
      <c r="M1116" s="86">
        <v>2.7049051303306201E-3</v>
      </c>
      <c r="N1116" s="86">
        <v>71.275135747956298</v>
      </c>
      <c r="O1116" s="86">
        <v>15.7547169811321</v>
      </c>
      <c r="P1116" s="86">
        <v>1.615</v>
      </c>
      <c r="Q1116" s="88">
        <v>0.69440000000000002</v>
      </c>
      <c r="R1116" s="85">
        <v>3.6496350364963501E-2</v>
      </c>
      <c r="S1116" s="86">
        <v>4.9000000000000004</v>
      </c>
      <c r="T1116" s="86">
        <v>1.02</v>
      </c>
      <c r="U1116" s="88">
        <v>7.4523458774161897</v>
      </c>
      <c r="V1116" s="89">
        <v>3.45</v>
      </c>
      <c r="W1116" s="85">
        <v>54.748367239368498</v>
      </c>
      <c r="X1116" s="88">
        <v>76.766666666700004</v>
      </c>
      <c r="Y1116" s="85">
        <v>100</v>
      </c>
      <c r="Z1116" s="88"/>
      <c r="AA1116" s="85">
        <v>0.02</v>
      </c>
      <c r="AB1116" s="91">
        <v>0.02</v>
      </c>
      <c r="AC1116" s="86">
        <v>0</v>
      </c>
      <c r="AD1116" s="86">
        <v>0</v>
      </c>
      <c r="AE1116" s="86">
        <v>0</v>
      </c>
      <c r="AF1116" s="88">
        <v>0</v>
      </c>
      <c r="AG1116" s="85">
        <v>0.19557999982400001</v>
      </c>
      <c r="AH1116" s="86">
        <v>0.105309</v>
      </c>
      <c r="AI1116" s="88">
        <v>0</v>
      </c>
      <c r="AJ1116" s="150">
        <v>1</v>
      </c>
      <c r="AK1116" s="151">
        <v>0</v>
      </c>
    </row>
    <row r="1117" spans="1:37" x14ac:dyDescent="0.2">
      <c r="A1117" s="149" t="s">
        <v>2473</v>
      </c>
      <c r="B1117" s="66" t="s">
        <v>2474</v>
      </c>
      <c r="C1117" s="67">
        <v>72</v>
      </c>
      <c r="D1117" s="84" t="s">
        <v>342</v>
      </c>
      <c r="E1117" s="85">
        <v>29.762458871679598</v>
      </c>
      <c r="F1117" s="91">
        <v>29.758446352620201</v>
      </c>
      <c r="G1117" s="86">
        <v>16.4433031056898</v>
      </c>
      <c r="H1117" s="86">
        <v>16.4433031056898</v>
      </c>
      <c r="I1117" s="86">
        <v>5.43</v>
      </c>
      <c r="J1117" s="86">
        <v>21.22</v>
      </c>
      <c r="K1117" s="87">
        <v>16.782299999999999</v>
      </c>
      <c r="L1117" s="85">
        <v>5.1899999976600002</v>
      </c>
      <c r="M1117" s="86">
        <v>0</v>
      </c>
      <c r="N1117" s="86">
        <v>76.068119423472893</v>
      </c>
      <c r="O1117" s="86">
        <v>5.45386626821068</v>
      </c>
      <c r="P1117" s="86">
        <v>1.7290000000000001</v>
      </c>
      <c r="Q1117" s="88">
        <v>0.58850000000000002</v>
      </c>
      <c r="R1117" s="85">
        <v>0</v>
      </c>
      <c r="S1117" s="86">
        <v>2.2000000000000002</v>
      </c>
      <c r="T1117" s="86">
        <v>1.03</v>
      </c>
      <c r="U1117" s="88">
        <v>6.6054088756921603</v>
      </c>
      <c r="V1117" s="89">
        <v>3.31</v>
      </c>
      <c r="W1117" s="85">
        <v>46.1311895451529</v>
      </c>
      <c r="X1117" s="88">
        <v>53.3</v>
      </c>
      <c r="Y1117" s="85">
        <v>100</v>
      </c>
      <c r="Z1117" s="88"/>
      <c r="AA1117" s="85">
        <v>0.04</v>
      </c>
      <c r="AB1117" s="91">
        <v>0.04</v>
      </c>
      <c r="AC1117" s="86">
        <v>0</v>
      </c>
      <c r="AD1117" s="86">
        <v>0</v>
      </c>
      <c r="AE1117" s="86">
        <v>0</v>
      </c>
      <c r="AF1117" s="88">
        <v>0</v>
      </c>
      <c r="AG1117" s="85">
        <v>3.5560000035300002E-3</v>
      </c>
      <c r="AH1117" s="86">
        <v>0.18046300000000001</v>
      </c>
      <c r="AI1117" s="88">
        <v>0.56465600055999998</v>
      </c>
      <c r="AJ1117" s="150">
        <v>1</v>
      </c>
      <c r="AK1117" s="151">
        <v>0</v>
      </c>
    </row>
    <row r="1118" spans="1:37" x14ac:dyDescent="0.2">
      <c r="A1118" s="149" t="s">
        <v>2475</v>
      </c>
      <c r="B1118" s="66" t="s">
        <v>2476</v>
      </c>
      <c r="C1118" s="67">
        <v>72</v>
      </c>
      <c r="D1118" s="84" t="s">
        <v>342</v>
      </c>
      <c r="E1118" s="85">
        <v>19.5264604326686</v>
      </c>
      <c r="F1118" s="91">
        <v>19.5264604326686</v>
      </c>
      <c r="G1118" s="86">
        <v>11.649989429920399</v>
      </c>
      <c r="H1118" s="86">
        <v>11.649989429920399</v>
      </c>
      <c r="I1118" s="86">
        <v>8.4</v>
      </c>
      <c r="J1118" s="86">
        <v>5.74</v>
      </c>
      <c r="K1118" s="87">
        <v>6.4786000000000001</v>
      </c>
      <c r="L1118" s="85">
        <v>6.4599999872199998</v>
      </c>
      <c r="M1118" s="86">
        <v>0</v>
      </c>
      <c r="N1118" s="86">
        <v>53.922398764755698</v>
      </c>
      <c r="O1118" s="86">
        <v>6.57730673316708</v>
      </c>
      <c r="P1118" s="86">
        <v>1.5720000000000001</v>
      </c>
      <c r="Q1118" s="88">
        <v>1.0766</v>
      </c>
      <c r="R1118" s="85">
        <v>0</v>
      </c>
      <c r="S1118" s="86">
        <v>5.8</v>
      </c>
      <c r="T1118" s="86">
        <v>1.18</v>
      </c>
      <c r="U1118" s="88">
        <v>10.460855471777901</v>
      </c>
      <c r="V1118" s="89">
        <v>3.22</v>
      </c>
      <c r="W1118" s="85">
        <v>35.726722251331097</v>
      </c>
      <c r="X1118" s="88">
        <v>50.1</v>
      </c>
      <c r="Y1118" s="85"/>
      <c r="Z1118" s="88"/>
      <c r="AA1118" s="85">
        <v>0</v>
      </c>
      <c r="AB1118" s="91">
        <v>0</v>
      </c>
      <c r="AC1118" s="86">
        <v>0.03</v>
      </c>
      <c r="AD1118" s="86">
        <v>0.03</v>
      </c>
      <c r="AE1118" s="86">
        <v>0</v>
      </c>
      <c r="AF1118" s="88">
        <v>0</v>
      </c>
      <c r="AG1118" s="85">
        <v>0.41198799966400002</v>
      </c>
      <c r="AH1118" s="86">
        <v>2.2124000000000001E-2</v>
      </c>
      <c r="AI1118" s="88">
        <v>0</v>
      </c>
      <c r="AJ1118" s="150">
        <v>1</v>
      </c>
      <c r="AK1118" s="151">
        <v>0</v>
      </c>
    </row>
    <row r="1119" spans="1:37" x14ac:dyDescent="0.2">
      <c r="A1119" s="149" t="s">
        <v>458</v>
      </c>
      <c r="B1119" s="66" t="s">
        <v>2477</v>
      </c>
      <c r="C1119" s="67">
        <v>72</v>
      </c>
      <c r="D1119" s="84" t="s">
        <v>342</v>
      </c>
      <c r="E1119" s="85">
        <v>38.056564502305797</v>
      </c>
      <c r="F1119" s="91">
        <v>38.056564502305797</v>
      </c>
      <c r="G1119" s="86">
        <v>18.301432477655801</v>
      </c>
      <c r="H1119" s="86">
        <v>18.301432477655801</v>
      </c>
      <c r="I1119" s="86">
        <v>2.4300000000000002</v>
      </c>
      <c r="J1119" s="86">
        <v>7.43</v>
      </c>
      <c r="K1119" s="87">
        <v>19.653099999999998</v>
      </c>
      <c r="L1119" s="85">
        <v>5.3299999829300004</v>
      </c>
      <c r="M1119" s="86">
        <v>0</v>
      </c>
      <c r="N1119" s="86">
        <v>78.6280240870515</v>
      </c>
      <c r="O1119" s="86">
        <v>4.9838756962767503</v>
      </c>
      <c r="P1119" s="86">
        <v>1.2170000000000001</v>
      </c>
      <c r="Q1119" s="88">
        <v>0.48070000000000002</v>
      </c>
      <c r="R1119" s="85">
        <v>0</v>
      </c>
      <c r="S1119" s="86">
        <v>4.5</v>
      </c>
      <c r="T1119" s="86">
        <v>0.84</v>
      </c>
      <c r="U1119" s="88">
        <v>4.3553850548912401</v>
      </c>
      <c r="V1119" s="89">
        <v>3.56</v>
      </c>
      <c r="W1119" s="85">
        <v>42.747786410459398</v>
      </c>
      <c r="X1119" s="88">
        <v>51.166666666700003</v>
      </c>
      <c r="Y1119" s="85">
        <v>-100</v>
      </c>
      <c r="Z1119" s="88"/>
      <c r="AA1119" s="85">
        <v>0.05</v>
      </c>
      <c r="AB1119" s="91">
        <v>0.05</v>
      </c>
      <c r="AC1119" s="86">
        <v>0</v>
      </c>
      <c r="AD1119" s="86">
        <v>0</v>
      </c>
      <c r="AE1119" s="86">
        <v>0</v>
      </c>
      <c r="AF1119" s="88">
        <v>0</v>
      </c>
      <c r="AG1119" s="85">
        <v>0.10134600012</v>
      </c>
      <c r="AH1119" s="86">
        <v>6.2354E-2</v>
      </c>
      <c r="AI1119" s="88">
        <v>1.2835915452900001E-9</v>
      </c>
      <c r="AJ1119" s="150">
        <v>1</v>
      </c>
      <c r="AK1119" s="151">
        <v>0</v>
      </c>
    </row>
    <row r="1120" spans="1:37" x14ac:dyDescent="0.2">
      <c r="A1120" s="149" t="s">
        <v>2478</v>
      </c>
      <c r="B1120" s="66" t="s">
        <v>2479</v>
      </c>
      <c r="C1120" s="67">
        <v>72</v>
      </c>
      <c r="D1120" s="84" t="s">
        <v>342</v>
      </c>
      <c r="E1120" s="85">
        <v>21.152198520353</v>
      </c>
      <c r="F1120" s="91">
        <v>21.152198520353</v>
      </c>
      <c r="G1120" s="86">
        <v>11.817789534905501</v>
      </c>
      <c r="H1120" s="86">
        <v>11.817789534905501</v>
      </c>
      <c r="I1120" s="86">
        <v>3.71</v>
      </c>
      <c r="J1120" s="86">
        <v>6.61</v>
      </c>
      <c r="K1120" s="87">
        <v>9.6168999999999993</v>
      </c>
      <c r="L1120" s="85">
        <v>7.1399999897399997</v>
      </c>
      <c r="M1120" s="86">
        <v>0</v>
      </c>
      <c r="N1120" s="86">
        <v>53.031812446038401</v>
      </c>
      <c r="O1120" s="86">
        <v>10.4564962934062</v>
      </c>
      <c r="P1120" s="86">
        <v>0.96099999999999997</v>
      </c>
      <c r="Q1120" s="88">
        <v>0.66710000000000003</v>
      </c>
      <c r="R1120" s="85">
        <v>0</v>
      </c>
      <c r="S1120" s="86">
        <v>1.7</v>
      </c>
      <c r="T1120" s="86">
        <v>0.72</v>
      </c>
      <c r="U1120" s="88">
        <v>11.7321125932597</v>
      </c>
      <c r="V1120" s="89">
        <v>3.56</v>
      </c>
      <c r="W1120" s="85">
        <v>62.3325965054836</v>
      </c>
      <c r="X1120" s="88">
        <v>79.900000000000006</v>
      </c>
      <c r="Y1120" s="85">
        <v>65.02000000000001</v>
      </c>
      <c r="Z1120" s="88"/>
      <c r="AA1120" s="85">
        <v>0</v>
      </c>
      <c r="AB1120" s="91">
        <v>0</v>
      </c>
      <c r="AC1120" s="86">
        <v>0</v>
      </c>
      <c r="AD1120" s="86">
        <v>0</v>
      </c>
      <c r="AE1120" s="86">
        <v>0</v>
      </c>
      <c r="AF1120" s="88">
        <v>0</v>
      </c>
      <c r="AG1120" s="85">
        <v>8.0227457200899997E-10</v>
      </c>
      <c r="AH1120" s="86">
        <v>7.2269E-2</v>
      </c>
      <c r="AI1120" s="88">
        <v>0.102541999987</v>
      </c>
      <c r="AJ1120" s="150">
        <v>1</v>
      </c>
      <c r="AK1120" s="151">
        <v>0</v>
      </c>
    </row>
    <row r="1121" spans="1:37" x14ac:dyDescent="0.2">
      <c r="A1121" s="149" t="s">
        <v>2480</v>
      </c>
      <c r="B1121" s="66" t="s">
        <v>2481</v>
      </c>
      <c r="C1121" s="67">
        <v>72</v>
      </c>
      <c r="D1121" s="84" t="s">
        <v>342</v>
      </c>
      <c r="E1121" s="85">
        <v>25.938566552901001</v>
      </c>
      <c r="F1121" s="91">
        <v>25.938566552901001</v>
      </c>
      <c r="G1121" s="86">
        <v>18.4912228220225</v>
      </c>
      <c r="H1121" s="86">
        <v>18.4912228220225</v>
      </c>
      <c r="I1121" s="86">
        <v>20.2</v>
      </c>
      <c r="J1121" s="86">
        <v>13.21</v>
      </c>
      <c r="K1121" s="87">
        <v>0.21149999999999999</v>
      </c>
      <c r="L1121" s="85">
        <v>6.200000009</v>
      </c>
      <c r="M1121" s="86">
        <v>0.103344080610023</v>
      </c>
      <c r="N1121" s="86">
        <v>69.444869831546697</v>
      </c>
      <c r="O1121" s="86">
        <v>11.3412228796844</v>
      </c>
      <c r="P1121" s="86">
        <v>1.647</v>
      </c>
      <c r="Q1121" s="88">
        <v>0.2417</v>
      </c>
      <c r="R1121" s="85">
        <v>5.3248136315228997E-2</v>
      </c>
      <c r="S1121" s="86">
        <v>4.5999999999999996</v>
      </c>
      <c r="T1121" s="86">
        <v>1.44</v>
      </c>
      <c r="U1121" s="88">
        <v>9.6650938906490094</v>
      </c>
      <c r="V1121" s="89">
        <v>3.85</v>
      </c>
      <c r="W1121" s="85">
        <v>39.523670613101203</v>
      </c>
      <c r="X1121" s="88">
        <v>46.833333333299997</v>
      </c>
      <c r="Y1121" s="85">
        <v>100</v>
      </c>
      <c r="Z1121" s="88"/>
      <c r="AA1121" s="85">
        <v>0.19</v>
      </c>
      <c r="AB1121" s="91">
        <v>0.19</v>
      </c>
      <c r="AC1121" s="86">
        <v>0.27</v>
      </c>
      <c r="AD1121" s="86">
        <v>0.27</v>
      </c>
      <c r="AE1121" s="86">
        <v>0</v>
      </c>
      <c r="AF1121" s="88">
        <v>0</v>
      </c>
      <c r="AG1121" s="85">
        <v>0</v>
      </c>
      <c r="AH1121" s="86">
        <v>6.2477999999999999E-2</v>
      </c>
      <c r="AI1121" s="88">
        <v>1.9646995602299999E-2</v>
      </c>
      <c r="AJ1121" s="150">
        <v>1</v>
      </c>
      <c r="AK1121" s="151">
        <v>0</v>
      </c>
    </row>
    <row r="1122" spans="1:37" x14ac:dyDescent="0.2">
      <c r="A1122" s="149" t="s">
        <v>2482</v>
      </c>
      <c r="B1122" s="66" t="s">
        <v>2483</v>
      </c>
      <c r="C1122" s="67">
        <v>72</v>
      </c>
      <c r="D1122" s="84" t="s">
        <v>342</v>
      </c>
      <c r="E1122" s="85">
        <v>23.158951198093099</v>
      </c>
      <c r="F1122" s="91">
        <v>23.158951198093099</v>
      </c>
      <c r="G1122" s="86">
        <v>8.5288336887885201</v>
      </c>
      <c r="H1122" s="86">
        <v>8.5288336887885201</v>
      </c>
      <c r="I1122" s="86">
        <v>3.9</v>
      </c>
      <c r="J1122" s="86">
        <v>5.48</v>
      </c>
      <c r="K1122" s="87">
        <v>0</v>
      </c>
      <c r="L1122" s="85">
        <v>7.0000000231400001</v>
      </c>
      <c r="M1122" s="86">
        <v>0</v>
      </c>
      <c r="N1122" s="86">
        <v>64.484762243566905</v>
      </c>
      <c r="O1122" s="86">
        <v>1.94420963651733</v>
      </c>
      <c r="P1122" s="86">
        <v>0.997</v>
      </c>
      <c r="Q1122" s="88">
        <v>0.72019999999999995</v>
      </c>
      <c r="R1122" s="85">
        <v>0</v>
      </c>
      <c r="S1122" s="86">
        <v>6.4</v>
      </c>
      <c r="T1122" s="86">
        <v>0.96</v>
      </c>
      <c r="U1122" s="88">
        <v>5.99464726299502</v>
      </c>
      <c r="V1122" s="89">
        <v>3.59</v>
      </c>
      <c r="W1122" s="85">
        <v>41.733275668219399</v>
      </c>
      <c r="X1122" s="88">
        <v>44.1</v>
      </c>
      <c r="Y1122" s="85"/>
      <c r="Z1122" s="88"/>
      <c r="AA1122" s="85">
        <v>0</v>
      </c>
      <c r="AB1122" s="91">
        <v>0</v>
      </c>
      <c r="AC1122" s="86">
        <v>0</v>
      </c>
      <c r="AD1122" s="86">
        <v>0</v>
      </c>
      <c r="AE1122" s="86">
        <v>0</v>
      </c>
      <c r="AF1122" s="88">
        <v>0</v>
      </c>
      <c r="AG1122" s="85">
        <v>0</v>
      </c>
      <c r="AH1122" s="86">
        <v>1.8672000000000001E-2</v>
      </c>
      <c r="AI1122" s="88">
        <v>0</v>
      </c>
      <c r="AJ1122" s="150">
        <v>1</v>
      </c>
      <c r="AK1122" s="151">
        <v>0</v>
      </c>
    </row>
    <row r="1123" spans="1:37" x14ac:dyDescent="0.2">
      <c r="A1123" s="149" t="s">
        <v>2352</v>
      </c>
      <c r="B1123" s="66" t="s">
        <v>2484</v>
      </c>
      <c r="C1123" s="67">
        <v>72</v>
      </c>
      <c r="D1123" s="84" t="s">
        <v>342</v>
      </c>
      <c r="E1123" s="85">
        <v>25.161550363407098</v>
      </c>
      <c r="F1123" s="91">
        <v>25.161550363407098</v>
      </c>
      <c r="G1123" s="86">
        <v>11.114144920752601</v>
      </c>
      <c r="H1123" s="86">
        <v>11.114144920752601</v>
      </c>
      <c r="I1123" s="86">
        <v>2.15</v>
      </c>
      <c r="J1123" s="86">
        <v>3.25</v>
      </c>
      <c r="K1123" s="87">
        <v>2.3692000000000002</v>
      </c>
      <c r="L1123" s="85">
        <v>5.4399999937399999</v>
      </c>
      <c r="M1123" s="86">
        <v>7.6380149837607103E-3</v>
      </c>
      <c r="N1123" s="86">
        <v>51.768897235493903</v>
      </c>
      <c r="O1123" s="86">
        <v>3.80460310004697</v>
      </c>
      <c r="P1123" s="86">
        <v>1.0660000000000001</v>
      </c>
      <c r="Q1123" s="88">
        <v>0.53449999999999998</v>
      </c>
      <c r="R1123" s="85">
        <v>1.8807598269700999E-2</v>
      </c>
      <c r="S1123" s="86">
        <v>6.1</v>
      </c>
      <c r="T1123" s="86">
        <v>0.77</v>
      </c>
      <c r="U1123" s="88">
        <v>7.2369361989832397</v>
      </c>
      <c r="V1123" s="89">
        <v>3.68</v>
      </c>
      <c r="W1123" s="85">
        <v>39.223671613247497</v>
      </c>
      <c r="X1123" s="88">
        <v>55.9666666667</v>
      </c>
      <c r="Y1123" s="85">
        <v>100</v>
      </c>
      <c r="Z1123" s="88"/>
      <c r="AA1123" s="85">
        <v>0</v>
      </c>
      <c r="AB1123" s="91">
        <v>0</v>
      </c>
      <c r="AC1123" s="86">
        <v>0</v>
      </c>
      <c r="AD1123" s="86">
        <v>0</v>
      </c>
      <c r="AE1123" s="86">
        <v>0</v>
      </c>
      <c r="AF1123" s="88">
        <v>0</v>
      </c>
      <c r="AG1123" s="85">
        <v>5.9943994196699997E-2</v>
      </c>
      <c r="AH1123" s="86">
        <v>1.7165E-2</v>
      </c>
      <c r="AI1123" s="88">
        <v>0</v>
      </c>
      <c r="AJ1123" s="150">
        <v>1</v>
      </c>
      <c r="AK1123" s="151">
        <v>0</v>
      </c>
    </row>
    <row r="1124" spans="1:37" x14ac:dyDescent="0.2">
      <c r="A1124" s="149" t="s">
        <v>2485</v>
      </c>
      <c r="B1124" s="66" t="s">
        <v>2486</v>
      </c>
      <c r="C1124" s="67">
        <v>72</v>
      </c>
      <c r="D1124" s="84" t="s">
        <v>342</v>
      </c>
      <c r="E1124" s="85">
        <v>40.848777448995499</v>
      </c>
      <c r="F1124" s="91">
        <v>40.848777448995499</v>
      </c>
      <c r="G1124" s="86">
        <v>16.263821834605199</v>
      </c>
      <c r="H1124" s="86">
        <v>16.263821834605199</v>
      </c>
      <c r="I1124" s="86">
        <v>4.67</v>
      </c>
      <c r="J1124" s="86">
        <v>15.21</v>
      </c>
      <c r="K1124" s="87">
        <v>3.4599999999999999E-2</v>
      </c>
      <c r="L1124" s="85">
        <v>3.44000094555</v>
      </c>
      <c r="M1124" s="86">
        <v>0</v>
      </c>
      <c r="N1124" s="86">
        <v>78.3953093658386</v>
      </c>
      <c r="O1124" s="86">
        <v>7.4542008843967196</v>
      </c>
      <c r="P1124" s="86">
        <v>1.381</v>
      </c>
      <c r="Q1124" s="88">
        <v>0.4153</v>
      </c>
      <c r="R1124" s="85">
        <v>0</v>
      </c>
      <c r="S1124" s="86">
        <v>4.5</v>
      </c>
      <c r="T1124" s="86">
        <v>0.81</v>
      </c>
      <c r="U1124" s="88">
        <v>6.0489020401806597</v>
      </c>
      <c r="V1124" s="89">
        <v>4.05</v>
      </c>
      <c r="W1124" s="85">
        <v>49.829288950400901</v>
      </c>
      <c r="X1124" s="88">
        <v>56.8</v>
      </c>
      <c r="Y1124" s="85">
        <v>100</v>
      </c>
      <c r="Z1124" s="88"/>
      <c r="AA1124" s="85">
        <v>0</v>
      </c>
      <c r="AB1124" s="91">
        <v>0</v>
      </c>
      <c r="AC1124" s="86">
        <v>0</v>
      </c>
      <c r="AD1124" s="86">
        <v>0</v>
      </c>
      <c r="AE1124" s="86">
        <v>0</v>
      </c>
      <c r="AF1124" s="88">
        <v>0</v>
      </c>
      <c r="AG1124" s="85">
        <v>5.6918249404099999E-9</v>
      </c>
      <c r="AH1124" s="86">
        <v>6.7705000000000001E-2</v>
      </c>
      <c r="AI1124" s="88">
        <v>7.9160044601200002E-3</v>
      </c>
      <c r="AJ1124" s="150">
        <v>1</v>
      </c>
      <c r="AK1124" s="151">
        <v>0</v>
      </c>
    </row>
    <row r="1125" spans="1:37" x14ac:dyDescent="0.2">
      <c r="A1125" s="149" t="s">
        <v>2487</v>
      </c>
      <c r="B1125" s="66" t="s">
        <v>2488</v>
      </c>
      <c r="C1125" s="67">
        <v>72</v>
      </c>
      <c r="D1125" s="84" t="s">
        <v>342</v>
      </c>
      <c r="E1125" s="85">
        <v>31.329006532620699</v>
      </c>
      <c r="F1125" s="91">
        <v>31.300373292610502</v>
      </c>
      <c r="G1125" s="86">
        <v>13.715321964876599</v>
      </c>
      <c r="H1125" s="86">
        <v>13.7004750996861</v>
      </c>
      <c r="I1125" s="86">
        <v>3.85</v>
      </c>
      <c r="J1125" s="86">
        <v>4.0599999999999996</v>
      </c>
      <c r="K1125" s="87">
        <v>0</v>
      </c>
      <c r="L1125" s="85">
        <v>4.90999999838</v>
      </c>
      <c r="M1125" s="86">
        <v>0</v>
      </c>
      <c r="N1125" s="86">
        <v>74.0286723457303</v>
      </c>
      <c r="O1125" s="86">
        <v>8.2283795130142696</v>
      </c>
      <c r="P1125" s="86">
        <v>1.0269999999999999</v>
      </c>
      <c r="Q1125" s="88">
        <v>0.60089999999999999</v>
      </c>
      <c r="R1125" s="85">
        <v>0</v>
      </c>
      <c r="S1125" s="86">
        <v>5.5</v>
      </c>
      <c r="T1125" s="86">
        <v>0.92</v>
      </c>
      <c r="U1125" s="88">
        <v>5.6492322049715797</v>
      </c>
      <c r="V1125" s="89">
        <v>3.74</v>
      </c>
      <c r="W1125" s="85">
        <v>63.932364221118299</v>
      </c>
      <c r="X1125" s="88">
        <v>73.5</v>
      </c>
      <c r="Y1125" s="85">
        <v>-100</v>
      </c>
      <c r="Z1125" s="88"/>
      <c r="AA1125" s="85">
        <v>0</v>
      </c>
      <c r="AB1125" s="91">
        <v>0</v>
      </c>
      <c r="AC1125" s="86">
        <v>0</v>
      </c>
      <c r="AD1125" s="86">
        <v>0</v>
      </c>
      <c r="AE1125" s="86">
        <v>0</v>
      </c>
      <c r="AF1125" s="88">
        <v>0</v>
      </c>
      <c r="AG1125" s="85">
        <v>1.49859991845E-2</v>
      </c>
      <c r="AH1125" s="86">
        <v>2.707E-2</v>
      </c>
      <c r="AI1125" s="88">
        <v>2.3474998722500001E-2</v>
      </c>
      <c r="AJ1125" s="150">
        <v>1</v>
      </c>
      <c r="AK1125" s="151">
        <v>0</v>
      </c>
    </row>
    <row r="1126" spans="1:37" x14ac:dyDescent="0.2">
      <c r="A1126" s="149" t="s">
        <v>2489</v>
      </c>
      <c r="B1126" s="66" t="s">
        <v>2490</v>
      </c>
      <c r="C1126" s="67">
        <v>72</v>
      </c>
      <c r="D1126" s="84" t="s">
        <v>342</v>
      </c>
      <c r="E1126" s="85">
        <v>23.253528179070202</v>
      </c>
      <c r="F1126" s="91">
        <v>23.253528179070202</v>
      </c>
      <c r="G1126" s="86">
        <v>10.2646366114645</v>
      </c>
      <c r="H1126" s="86">
        <v>10.2646366114645</v>
      </c>
      <c r="I1126" s="86">
        <v>2.39</v>
      </c>
      <c r="J1126" s="86">
        <v>3.62</v>
      </c>
      <c r="K1126" s="87">
        <v>0</v>
      </c>
      <c r="L1126" s="85">
        <v>5.6399999985099996</v>
      </c>
      <c r="M1126" s="86">
        <v>6.9186961886436693E-2</v>
      </c>
      <c r="N1126" s="86">
        <v>65.620985010706605</v>
      </c>
      <c r="O1126" s="86">
        <v>1.2931034482758601</v>
      </c>
      <c r="P1126" s="86">
        <v>1.2130000000000001</v>
      </c>
      <c r="Q1126" s="88">
        <v>0.3503</v>
      </c>
      <c r="R1126" s="85">
        <v>3.2446463335496403E-2</v>
      </c>
      <c r="S1126" s="86">
        <v>3.6</v>
      </c>
      <c r="T1126" s="86">
        <v>0.78</v>
      </c>
      <c r="U1126" s="88">
        <v>5.9232609461639703</v>
      </c>
      <c r="V1126" s="89">
        <v>3.53</v>
      </c>
      <c r="W1126" s="85">
        <v>37.378984009456197</v>
      </c>
      <c r="X1126" s="88">
        <v>49.666666666700003</v>
      </c>
      <c r="Y1126" s="85"/>
      <c r="Z1126" s="88"/>
      <c r="AA1126" s="85">
        <v>0</v>
      </c>
      <c r="AB1126" s="91">
        <v>0</v>
      </c>
      <c r="AC1126" s="86">
        <v>0</v>
      </c>
      <c r="AD1126" s="86">
        <v>0</v>
      </c>
      <c r="AE1126" s="86">
        <v>0</v>
      </c>
      <c r="AF1126" s="88">
        <v>0</v>
      </c>
      <c r="AG1126" s="85">
        <v>0</v>
      </c>
      <c r="AH1126" s="86">
        <v>1.3655E-2</v>
      </c>
      <c r="AI1126" s="88">
        <v>0</v>
      </c>
      <c r="AJ1126" s="150">
        <v>1</v>
      </c>
      <c r="AK1126" s="151">
        <v>0</v>
      </c>
    </row>
    <row r="1127" spans="1:37" x14ac:dyDescent="0.2">
      <c r="A1127" s="149" t="s">
        <v>2491</v>
      </c>
      <c r="B1127" s="66" t="s">
        <v>2492</v>
      </c>
      <c r="C1127" s="67">
        <v>72</v>
      </c>
      <c r="D1127" s="84" t="s">
        <v>342</v>
      </c>
      <c r="E1127" s="85">
        <v>20.262429523321401</v>
      </c>
      <c r="F1127" s="91">
        <v>20.262429523321401</v>
      </c>
      <c r="G1127" s="86">
        <v>8.0738083034341397</v>
      </c>
      <c r="H1127" s="86">
        <v>8.0738083034341397</v>
      </c>
      <c r="I1127" s="86">
        <v>5.64</v>
      </c>
      <c r="J1127" s="86">
        <v>21.2</v>
      </c>
      <c r="K1127" s="87">
        <v>0</v>
      </c>
      <c r="L1127" s="85">
        <v>4.2700007468800001</v>
      </c>
      <c r="M1127" s="86">
        <v>0</v>
      </c>
      <c r="N1127" s="86">
        <v>54.5365553504503</v>
      </c>
      <c r="O1127" s="86">
        <v>1.9368723098995699</v>
      </c>
      <c r="P1127" s="86">
        <v>1.9259999999999999</v>
      </c>
      <c r="Q1127" s="88">
        <v>0.41</v>
      </c>
      <c r="R1127" s="85">
        <v>0</v>
      </c>
      <c r="S1127" s="86">
        <v>5</v>
      </c>
      <c r="T1127" s="86">
        <v>0.94</v>
      </c>
      <c r="U1127" s="88">
        <v>5.77242439774475</v>
      </c>
      <c r="V1127" s="89">
        <v>3.53</v>
      </c>
      <c r="W1127" s="85">
        <v>41.130590384678101</v>
      </c>
      <c r="X1127" s="88">
        <v>50.833333333299997</v>
      </c>
      <c r="Y1127" s="85">
        <v>100</v>
      </c>
      <c r="Z1127" s="88"/>
      <c r="AA1127" s="85">
        <v>0</v>
      </c>
      <c r="AB1127" s="91">
        <v>0</v>
      </c>
      <c r="AC1127" s="86">
        <v>0</v>
      </c>
      <c r="AD1127" s="86">
        <v>0</v>
      </c>
      <c r="AE1127" s="86">
        <v>0.19</v>
      </c>
      <c r="AF1127" s="88">
        <v>0</v>
      </c>
      <c r="AG1127" s="85">
        <v>0.11942400606299999</v>
      </c>
      <c r="AH1127" s="86">
        <v>0.14514199999999999</v>
      </c>
      <c r="AI1127" s="88">
        <v>0.18289699009999999</v>
      </c>
      <c r="AJ1127" s="150">
        <v>1</v>
      </c>
      <c r="AK1127" s="151">
        <v>0</v>
      </c>
    </row>
    <row r="1128" spans="1:37" x14ac:dyDescent="0.2">
      <c r="A1128" s="149" t="s">
        <v>2493</v>
      </c>
      <c r="B1128" s="66" t="s">
        <v>2494</v>
      </c>
      <c r="C1128" s="67">
        <v>72</v>
      </c>
      <c r="D1128" s="84" t="s">
        <v>342</v>
      </c>
      <c r="E1128" s="85">
        <v>36.202446950869799</v>
      </c>
      <c r="F1128" s="91">
        <v>36.202446950869799</v>
      </c>
      <c r="G1128" s="86">
        <v>15.6885235455299</v>
      </c>
      <c r="H1128" s="86">
        <v>15.6885235455299</v>
      </c>
      <c r="I1128" s="86">
        <v>3.46</v>
      </c>
      <c r="J1128" s="86">
        <v>6.91</v>
      </c>
      <c r="K1128" s="87">
        <v>0</v>
      </c>
      <c r="L1128" s="85">
        <v>11.0699993316</v>
      </c>
      <c r="M1128" s="86">
        <v>1.36745324750546E-4</v>
      </c>
      <c r="N1128" s="86">
        <v>86.310041940333903</v>
      </c>
      <c r="O1128" s="86">
        <v>6.7635903919089797</v>
      </c>
      <c r="P1128" s="86">
        <v>1.1419999999999999</v>
      </c>
      <c r="Q1128" s="88">
        <v>0.7611</v>
      </c>
      <c r="R1128" s="85">
        <v>1.7863522686673801E-2</v>
      </c>
      <c r="S1128" s="86">
        <v>5.3</v>
      </c>
      <c r="T1128" s="86">
        <v>0.83</v>
      </c>
      <c r="U1128" s="88">
        <v>7.47148410119161</v>
      </c>
      <c r="V1128" s="89">
        <v>3.86</v>
      </c>
      <c r="W1128" s="85">
        <v>70.451634762258905</v>
      </c>
      <c r="X1128" s="88">
        <v>65</v>
      </c>
      <c r="Y1128" s="85">
        <v>-99.64</v>
      </c>
      <c r="Z1128" s="88"/>
      <c r="AA1128" s="85">
        <v>0</v>
      </c>
      <c r="AB1128" s="91">
        <v>0</v>
      </c>
      <c r="AC1128" s="86">
        <v>0</v>
      </c>
      <c r="AD1128" s="86">
        <v>0</v>
      </c>
      <c r="AE1128" s="86">
        <v>0</v>
      </c>
      <c r="AF1128" s="88">
        <v>0</v>
      </c>
      <c r="AG1128" s="85">
        <v>8.00099938969E-2</v>
      </c>
      <c r="AH1128" s="86">
        <v>2.9496000000000001E-2</v>
      </c>
      <c r="AI1128" s="88">
        <v>9.7880099555000006E-3</v>
      </c>
      <c r="AJ1128" s="150">
        <v>1</v>
      </c>
      <c r="AK1128" s="151">
        <v>0</v>
      </c>
    </row>
    <row r="1129" spans="1:37" x14ac:dyDescent="0.2">
      <c r="A1129" s="149" t="s">
        <v>2495</v>
      </c>
      <c r="B1129" s="66" t="s">
        <v>2496</v>
      </c>
      <c r="C1129" s="67">
        <v>72</v>
      </c>
      <c r="D1129" s="84" t="s">
        <v>342</v>
      </c>
      <c r="E1129" s="85">
        <v>26.472328841243801</v>
      </c>
      <c r="F1129" s="91">
        <v>26.453729223381401</v>
      </c>
      <c r="G1129" s="86">
        <v>15.4292284540336</v>
      </c>
      <c r="H1129" s="86">
        <v>15.4199286451024</v>
      </c>
      <c r="I1129" s="86">
        <v>20.77</v>
      </c>
      <c r="J1129" s="86">
        <v>102.76</v>
      </c>
      <c r="K1129" s="87">
        <v>1.8800000000000001E-2</v>
      </c>
      <c r="L1129" s="85">
        <v>3.0999999977599999</v>
      </c>
      <c r="M1129" s="86">
        <v>5.7062986770665897E-3</v>
      </c>
      <c r="N1129" s="86">
        <v>59.817934837702502</v>
      </c>
      <c r="O1129" s="86">
        <v>7.3456352022711098</v>
      </c>
      <c r="P1129" s="86">
        <v>4.8449999999999998</v>
      </c>
      <c r="Q1129" s="88">
        <v>0.78910000000000002</v>
      </c>
      <c r="R1129" s="85">
        <v>3.9745627980922099E-2</v>
      </c>
      <c r="S1129" s="86">
        <v>3.9</v>
      </c>
      <c r="T1129" s="86">
        <v>1.24</v>
      </c>
      <c r="U1129" s="88">
        <v>7.4736646319812001</v>
      </c>
      <c r="V1129" s="89">
        <v>3.7</v>
      </c>
      <c r="W1129" s="85">
        <v>44.850559686605997</v>
      </c>
      <c r="X1129" s="88">
        <v>58</v>
      </c>
      <c r="Y1129" s="85">
        <v>-100</v>
      </c>
      <c r="Z1129" s="88"/>
      <c r="AA1129" s="85">
        <v>0.02</v>
      </c>
      <c r="AB1129" s="91">
        <v>0.02</v>
      </c>
      <c r="AC1129" s="86">
        <v>0</v>
      </c>
      <c r="AD1129" s="86">
        <v>0</v>
      </c>
      <c r="AE1129" s="86">
        <v>0</v>
      </c>
      <c r="AF1129" s="88">
        <v>0</v>
      </c>
      <c r="AG1129" s="85">
        <v>0.278891999728</v>
      </c>
      <c r="AH1129" s="86">
        <v>0.815473</v>
      </c>
      <c r="AI1129" s="88">
        <v>0.49210099952000003</v>
      </c>
      <c r="AJ1129" s="150">
        <v>1</v>
      </c>
      <c r="AK1129" s="151">
        <v>0</v>
      </c>
    </row>
    <row r="1130" spans="1:37" x14ac:dyDescent="0.2">
      <c r="A1130" s="149" t="s">
        <v>742</v>
      </c>
      <c r="B1130" s="66" t="s">
        <v>2497</v>
      </c>
      <c r="C1130" s="67">
        <v>72</v>
      </c>
      <c r="D1130" s="84" t="s">
        <v>342</v>
      </c>
      <c r="E1130" s="85">
        <v>45.074211378631901</v>
      </c>
      <c r="F1130" s="91">
        <v>45.071534683279999</v>
      </c>
      <c r="G1130" s="86">
        <v>21.310510044299299</v>
      </c>
      <c r="H1130" s="86">
        <v>21.310510044299299</v>
      </c>
      <c r="I1130" s="86">
        <v>3.74</v>
      </c>
      <c r="J1130" s="86">
        <v>16.21</v>
      </c>
      <c r="K1130" s="87">
        <v>1.49E-2</v>
      </c>
      <c r="L1130" s="85">
        <v>2.7100007803700001</v>
      </c>
      <c r="M1130" s="86">
        <v>8.5448379028632906E-3</v>
      </c>
      <c r="N1130" s="86">
        <v>77.221374773572293</v>
      </c>
      <c r="O1130" s="86">
        <v>10.828656322218601</v>
      </c>
      <c r="P1130" s="86">
        <v>1.6220000000000001</v>
      </c>
      <c r="Q1130" s="88">
        <v>0.31230000000000002</v>
      </c>
      <c r="R1130" s="85">
        <v>4.7427080863172898E-2</v>
      </c>
      <c r="S1130" s="86">
        <v>3.3</v>
      </c>
      <c r="T1130" s="86">
        <v>0.62</v>
      </c>
      <c r="U1130" s="88">
        <v>5.7134062286700802</v>
      </c>
      <c r="V1130" s="89">
        <v>4.13</v>
      </c>
      <c r="W1130" s="85">
        <v>51.388170912938598</v>
      </c>
      <c r="X1130" s="88">
        <v>58.266666666699997</v>
      </c>
      <c r="Y1130" s="85">
        <v>-100</v>
      </c>
      <c r="Z1130" s="88"/>
      <c r="AA1130" s="85">
        <v>7.0000000000000007E-2</v>
      </c>
      <c r="AB1130" s="91">
        <v>7.0000000000000007E-2</v>
      </c>
      <c r="AC1130" s="86">
        <v>0.02</v>
      </c>
      <c r="AD1130" s="86">
        <v>0.02</v>
      </c>
      <c r="AE1130" s="86">
        <v>0</v>
      </c>
      <c r="AF1130" s="88">
        <v>2.2733403708100001E-7</v>
      </c>
      <c r="AG1130" s="85">
        <v>4.9759170086999997E-9</v>
      </c>
      <c r="AH1130" s="86">
        <v>8.1240000000000007E-2</v>
      </c>
      <c r="AI1130" s="88">
        <v>1.7113004426799999E-2</v>
      </c>
      <c r="AJ1130" s="150">
        <v>1</v>
      </c>
      <c r="AK1130" s="151">
        <v>0</v>
      </c>
    </row>
    <row r="1131" spans="1:37" x14ac:dyDescent="0.2">
      <c r="A1131" s="149" t="s">
        <v>2498</v>
      </c>
      <c r="B1131" s="66" t="s">
        <v>2499</v>
      </c>
      <c r="C1131" s="67">
        <v>72</v>
      </c>
      <c r="D1131" s="84" t="s">
        <v>342</v>
      </c>
      <c r="E1131" s="85">
        <v>30.961333079747799</v>
      </c>
      <c r="F1131" s="91">
        <v>30.961333079747799</v>
      </c>
      <c r="G1131" s="86">
        <v>12.704636226647001</v>
      </c>
      <c r="H1131" s="86">
        <v>12.704636226647001</v>
      </c>
      <c r="I1131" s="86">
        <v>2.84</v>
      </c>
      <c r="J1131" s="86">
        <v>3.91</v>
      </c>
      <c r="K1131" s="87">
        <v>3.2500000000000001E-2</v>
      </c>
      <c r="L1131" s="85">
        <v>2.94999999806</v>
      </c>
      <c r="M1131" s="86">
        <v>0</v>
      </c>
      <c r="N1131" s="86">
        <v>76.267366242979605</v>
      </c>
      <c r="O1131" s="86">
        <v>0.76158940397351005</v>
      </c>
      <c r="P1131" s="86">
        <v>0.95099999999999996</v>
      </c>
      <c r="Q1131" s="88">
        <v>0.45519999999999999</v>
      </c>
      <c r="R1131" s="85">
        <v>0</v>
      </c>
      <c r="S1131" s="86">
        <v>4.2</v>
      </c>
      <c r="T1131" s="86">
        <v>0.71</v>
      </c>
      <c r="U1131" s="88">
        <v>4.6055037818383999</v>
      </c>
      <c r="V1131" s="89">
        <v>3.74</v>
      </c>
      <c r="W1131" s="85">
        <v>44.066053539841</v>
      </c>
      <c r="X1131" s="88">
        <v>46.333333333299997</v>
      </c>
      <c r="Y1131" s="85">
        <v>100</v>
      </c>
      <c r="Z1131" s="88"/>
      <c r="AA1131" s="85">
        <v>0.03</v>
      </c>
      <c r="AB1131" s="91">
        <v>0.03</v>
      </c>
      <c r="AC1131" s="86">
        <v>0</v>
      </c>
      <c r="AD1131" s="86">
        <v>0</v>
      </c>
      <c r="AE1131" s="86">
        <v>0</v>
      </c>
      <c r="AF1131" s="88">
        <v>0</v>
      </c>
      <c r="AG1131" s="85">
        <v>0</v>
      </c>
      <c r="AH1131" s="86">
        <v>1.8554000000000001E-2</v>
      </c>
      <c r="AI1131" s="88">
        <v>0</v>
      </c>
      <c r="AJ1131" s="150">
        <v>1</v>
      </c>
      <c r="AK1131" s="151">
        <v>0</v>
      </c>
    </row>
    <row r="1132" spans="1:37" x14ac:dyDescent="0.2">
      <c r="A1132" s="149" t="s">
        <v>2500</v>
      </c>
      <c r="B1132" s="66" t="s">
        <v>2501</v>
      </c>
      <c r="C1132" s="67">
        <v>72</v>
      </c>
      <c r="D1132" s="84" t="s">
        <v>342</v>
      </c>
      <c r="E1132" s="85">
        <v>46.5919677052065</v>
      </c>
      <c r="F1132" s="91">
        <v>46.585067108304898</v>
      </c>
      <c r="G1132" s="86">
        <v>15.158023669047401</v>
      </c>
      <c r="H1132" s="86">
        <v>15.1554359452093</v>
      </c>
      <c r="I1132" s="86">
        <v>1.55</v>
      </c>
      <c r="J1132" s="86">
        <v>4.1100000000000003</v>
      </c>
      <c r="K1132" s="87">
        <v>4.7899999999999998E-2</v>
      </c>
      <c r="L1132" s="85">
        <v>2.11999999925</v>
      </c>
      <c r="M1132" s="86">
        <v>1.7600096078774401E-4</v>
      </c>
      <c r="N1132" s="86">
        <v>91.585608199979106</v>
      </c>
      <c r="O1132" s="86">
        <v>6.11392782582762</v>
      </c>
      <c r="P1132" s="86">
        <v>1.149</v>
      </c>
      <c r="Q1132" s="88">
        <v>0.34499999999999997</v>
      </c>
      <c r="R1132" s="85">
        <v>1.31995776135164E-2</v>
      </c>
      <c r="S1132" s="86">
        <v>4.2</v>
      </c>
      <c r="T1132" s="86">
        <v>0.51</v>
      </c>
      <c r="U1132" s="88">
        <v>4.3810164579236099</v>
      </c>
      <c r="V1132" s="89">
        <v>4.2</v>
      </c>
      <c r="W1132" s="85">
        <v>56.906331353938498</v>
      </c>
      <c r="X1132" s="88">
        <v>73.066666666700002</v>
      </c>
      <c r="Y1132" s="85">
        <v>-16.459999999999994</v>
      </c>
      <c r="Z1132" s="88">
        <v>100</v>
      </c>
      <c r="AA1132" s="85">
        <v>0.06</v>
      </c>
      <c r="AB1132" s="91">
        <v>7.0000000000000007E-2</v>
      </c>
      <c r="AC1132" s="86">
        <v>0</v>
      </c>
      <c r="AD1132" s="86">
        <v>0</v>
      </c>
      <c r="AE1132" s="86">
        <v>0</v>
      </c>
      <c r="AF1132" s="88">
        <v>0</v>
      </c>
      <c r="AG1132" s="85">
        <v>0</v>
      </c>
      <c r="AH1132" s="86">
        <v>3.3347000000000002E-2</v>
      </c>
      <c r="AI1132" s="88">
        <v>3.8242999940400001E-2</v>
      </c>
      <c r="AJ1132" s="150">
        <v>1</v>
      </c>
      <c r="AK1132" s="151">
        <v>0</v>
      </c>
    </row>
    <row r="1133" spans="1:37" x14ac:dyDescent="0.2">
      <c r="A1133" s="149" t="s">
        <v>2502</v>
      </c>
      <c r="B1133" s="66" t="s">
        <v>2503</v>
      </c>
      <c r="C1133" s="67">
        <v>72</v>
      </c>
      <c r="D1133" s="84" t="s">
        <v>342</v>
      </c>
      <c r="E1133" s="85">
        <v>41.223691041974497</v>
      </c>
      <c r="F1133" s="91">
        <v>41.223691041974497</v>
      </c>
      <c r="G1133" s="86">
        <v>16.733895123607201</v>
      </c>
      <c r="H1133" s="86">
        <v>16.733895123607201</v>
      </c>
      <c r="I1133" s="86">
        <v>4.72</v>
      </c>
      <c r="J1133" s="86">
        <v>3.53</v>
      </c>
      <c r="K1133" s="87">
        <v>2.2200000000000001E-2</v>
      </c>
      <c r="L1133" s="85">
        <v>3.1699999956</v>
      </c>
      <c r="M1133" s="86">
        <v>0</v>
      </c>
      <c r="N1133" s="86">
        <v>77.719922189692099</v>
      </c>
      <c r="O1133" s="86">
        <v>22.798042704626301</v>
      </c>
      <c r="P1133" s="86">
        <v>0.95599999999999996</v>
      </c>
      <c r="Q1133" s="88">
        <v>0.55469999999999997</v>
      </c>
      <c r="R1133" s="85">
        <v>0</v>
      </c>
      <c r="S1133" s="86">
        <v>5</v>
      </c>
      <c r="T1133" s="86">
        <v>0.68</v>
      </c>
      <c r="U1133" s="88">
        <v>6.7065378010303904</v>
      </c>
      <c r="V1133" s="89">
        <v>4.01</v>
      </c>
      <c r="W1133" s="85">
        <v>55.157411733058801</v>
      </c>
      <c r="X1133" s="88">
        <v>77.066666666700002</v>
      </c>
      <c r="Y1133" s="85">
        <v>99.78</v>
      </c>
      <c r="Z1133" s="88"/>
      <c r="AA1133" s="85">
        <v>0</v>
      </c>
      <c r="AB1133" s="91">
        <v>0</v>
      </c>
      <c r="AC1133" s="86">
        <v>0</v>
      </c>
      <c r="AD1133" s="86">
        <v>0</v>
      </c>
      <c r="AE1133" s="86">
        <v>0</v>
      </c>
      <c r="AF1133" s="88">
        <v>0</v>
      </c>
      <c r="AG1133" s="85">
        <v>0</v>
      </c>
      <c r="AH1133" s="86">
        <v>2.4667999999999999E-2</v>
      </c>
      <c r="AI1133" s="88">
        <v>0</v>
      </c>
      <c r="AJ1133" s="150">
        <v>1</v>
      </c>
      <c r="AK1133" s="151">
        <v>0</v>
      </c>
    </row>
    <row r="1134" spans="1:37" x14ac:dyDescent="0.2">
      <c r="A1134" s="149" t="s">
        <v>2504</v>
      </c>
      <c r="B1134" s="66" t="s">
        <v>2505</v>
      </c>
      <c r="C1134" s="67">
        <v>72</v>
      </c>
      <c r="D1134" s="84" t="s">
        <v>342</v>
      </c>
      <c r="E1134" s="85">
        <v>22.680910457376001</v>
      </c>
      <c r="F1134" s="91">
        <v>22.680910457376001</v>
      </c>
      <c r="G1134" s="86">
        <v>11.436189249159</v>
      </c>
      <c r="H1134" s="86">
        <v>11.436189249159</v>
      </c>
      <c r="I1134" s="86">
        <v>1.67</v>
      </c>
      <c r="J1134" s="86">
        <v>6.89</v>
      </c>
      <c r="K1134" s="87">
        <v>3.9800000000000002E-2</v>
      </c>
      <c r="L1134" s="85">
        <v>4.6900000130799997</v>
      </c>
      <c r="M1134" s="86">
        <v>0</v>
      </c>
      <c r="N1134" s="86">
        <v>52.329337753974301</v>
      </c>
      <c r="O1134" s="86">
        <v>1.6916384726921201</v>
      </c>
      <c r="P1134" s="86">
        <v>1.3029999999999999</v>
      </c>
      <c r="Q1134" s="88">
        <v>0.47720000000000001</v>
      </c>
      <c r="R1134" s="85">
        <v>0</v>
      </c>
      <c r="S1134" s="86">
        <v>6.8</v>
      </c>
      <c r="T1134" s="86">
        <v>0.67</v>
      </c>
      <c r="U1134" s="88">
        <v>6.1448715195762604</v>
      </c>
      <c r="V1134" s="89">
        <v>3.38</v>
      </c>
      <c r="W1134" s="85">
        <v>37.421884657352102</v>
      </c>
      <c r="X1134" s="88">
        <v>46.766666666699997</v>
      </c>
      <c r="Y1134" s="85">
        <v>100</v>
      </c>
      <c r="Z1134" s="88"/>
      <c r="AA1134" s="85">
        <v>0.12</v>
      </c>
      <c r="AB1134" s="91">
        <v>0.12</v>
      </c>
      <c r="AC1134" s="86">
        <v>0</v>
      </c>
      <c r="AD1134" s="86">
        <v>0</v>
      </c>
      <c r="AE1134" s="86">
        <v>0</v>
      </c>
      <c r="AF1134" s="88">
        <v>0</v>
      </c>
      <c r="AG1134" s="85">
        <v>0</v>
      </c>
      <c r="AH1134" s="86">
        <v>2.6762999999999999E-2</v>
      </c>
      <c r="AI1134" s="88">
        <v>0</v>
      </c>
      <c r="AJ1134" s="150">
        <v>1</v>
      </c>
      <c r="AK1134" s="151">
        <v>0</v>
      </c>
    </row>
    <row r="1135" spans="1:37" x14ac:dyDescent="0.2">
      <c r="A1135" s="149" t="s">
        <v>381</v>
      </c>
      <c r="B1135" s="66" t="s">
        <v>2506</v>
      </c>
      <c r="C1135" s="67">
        <v>72</v>
      </c>
      <c r="D1135" s="84" t="s">
        <v>342</v>
      </c>
      <c r="E1135" s="85">
        <v>28.078996349923901</v>
      </c>
      <c r="F1135" s="91">
        <v>28.078996349923901</v>
      </c>
      <c r="G1135" s="86">
        <v>13.1741158838744</v>
      </c>
      <c r="H1135" s="86">
        <v>13.1741158838744</v>
      </c>
      <c r="I1135" s="86">
        <v>7.33</v>
      </c>
      <c r="J1135" s="86">
        <v>29.67</v>
      </c>
      <c r="K1135" s="87">
        <v>8.9999999999999993E-3</v>
      </c>
      <c r="L1135" s="85">
        <v>11.140000130300001</v>
      </c>
      <c r="M1135" s="86">
        <v>0</v>
      </c>
      <c r="N1135" s="86">
        <v>64.642687559354201</v>
      </c>
      <c r="O1135" s="86">
        <v>21.2025520396984</v>
      </c>
      <c r="P1135" s="86">
        <v>2.4319999999999999</v>
      </c>
      <c r="Q1135" s="88">
        <v>0.5998</v>
      </c>
      <c r="R1135" s="85">
        <v>0</v>
      </c>
      <c r="S1135" s="86">
        <v>5.7</v>
      </c>
      <c r="T1135" s="86">
        <v>0.96</v>
      </c>
      <c r="U1135" s="88">
        <v>9.4128453673040209</v>
      </c>
      <c r="V1135" s="89">
        <v>3.66</v>
      </c>
      <c r="W1135" s="85">
        <v>59.862738872913603</v>
      </c>
      <c r="X1135" s="88">
        <v>75.400000000000006</v>
      </c>
      <c r="Y1135" s="85">
        <v>100</v>
      </c>
      <c r="Z1135" s="88"/>
      <c r="AA1135" s="85">
        <v>0</v>
      </c>
      <c r="AB1135" s="91">
        <v>0</v>
      </c>
      <c r="AC1135" s="86">
        <v>0</v>
      </c>
      <c r="AD1135" s="86">
        <v>0</v>
      </c>
      <c r="AE1135" s="86">
        <v>0</v>
      </c>
      <c r="AF1135" s="88">
        <v>2.4528003729200001</v>
      </c>
      <c r="AG1135" s="85">
        <v>8.9153996146999995E-2</v>
      </c>
      <c r="AH1135" s="86">
        <v>0.24773000000000001</v>
      </c>
      <c r="AI1135" s="88">
        <v>7.9613995590100003E-2</v>
      </c>
      <c r="AJ1135" s="150">
        <v>1</v>
      </c>
      <c r="AK1135" s="151">
        <v>0</v>
      </c>
    </row>
    <row r="1136" spans="1:37" x14ac:dyDescent="0.2">
      <c r="A1136" s="149" t="s">
        <v>2507</v>
      </c>
      <c r="B1136" s="66" t="s">
        <v>2508</v>
      </c>
      <c r="C1136" s="67">
        <v>54</v>
      </c>
      <c r="D1136" s="84" t="s">
        <v>342</v>
      </c>
      <c r="E1136" s="85">
        <v>0.68676077832888205</v>
      </c>
      <c r="F1136" s="91">
        <v>0.68676077832888205</v>
      </c>
      <c r="G1136" s="86">
        <v>0.51352382523691198</v>
      </c>
      <c r="H1136" s="86">
        <v>0.51352382523691198</v>
      </c>
      <c r="I1136" s="86">
        <v>3.54</v>
      </c>
      <c r="J1136" s="86">
        <v>8.84</v>
      </c>
      <c r="K1136" s="87">
        <v>1.15E-2</v>
      </c>
      <c r="L1136" s="85">
        <v>32.339999957499998</v>
      </c>
      <c r="M1136" s="86">
        <v>0</v>
      </c>
      <c r="N1136" s="86">
        <v>2.1456028869537902</v>
      </c>
      <c r="O1136" s="86">
        <v>0.18057455540355699</v>
      </c>
      <c r="P1136" s="86">
        <v>1.0880000000000001</v>
      </c>
      <c r="Q1136" s="88">
        <v>1.9592000000000001</v>
      </c>
      <c r="R1136" s="85">
        <v>0</v>
      </c>
      <c r="S1136" s="86">
        <v>0</v>
      </c>
      <c r="T1136" s="86">
        <v>1.39</v>
      </c>
      <c r="U1136" s="88">
        <v>21.836105468306901</v>
      </c>
      <c r="V1136" s="89">
        <v>3.09</v>
      </c>
      <c r="W1136" s="85">
        <v>21.7740767711757</v>
      </c>
      <c r="X1136" s="88">
        <v>40.733333333300003</v>
      </c>
      <c r="Y1136" s="85">
        <v>-100</v>
      </c>
      <c r="Z1136" s="88"/>
      <c r="AA1136" s="85">
        <v>0</v>
      </c>
      <c r="AB1136" s="91">
        <v>0</v>
      </c>
      <c r="AC1136" s="86">
        <v>0</v>
      </c>
      <c r="AD1136" s="86">
        <v>0</v>
      </c>
      <c r="AE1136" s="86">
        <v>0.02</v>
      </c>
      <c r="AF1136" s="88">
        <v>0</v>
      </c>
      <c r="AG1136" s="85">
        <v>0.24403599986499999</v>
      </c>
      <c r="AH1136" s="86">
        <v>5.9396999999999998E-2</v>
      </c>
      <c r="AI1136" s="88">
        <v>4.5299999974999998E-2</v>
      </c>
      <c r="AJ1136" s="150">
        <v>1</v>
      </c>
      <c r="AK1136" s="151">
        <v>0</v>
      </c>
    </row>
    <row r="1137" spans="1:37" x14ac:dyDescent="0.2">
      <c r="A1137" s="149" t="s">
        <v>2509</v>
      </c>
      <c r="B1137" s="66" t="s">
        <v>2510</v>
      </c>
      <c r="C1137" s="67">
        <v>54</v>
      </c>
      <c r="D1137" s="84" t="s">
        <v>342</v>
      </c>
      <c r="E1137" s="85">
        <v>7.9548279413331396E-2</v>
      </c>
      <c r="F1137" s="91">
        <v>7.9548279413331396E-2</v>
      </c>
      <c r="G1137" s="86">
        <v>5.3268937107141603E-2</v>
      </c>
      <c r="H1137" s="86">
        <v>5.3268937107141603E-2</v>
      </c>
      <c r="I1137" s="86">
        <v>1.89</v>
      </c>
      <c r="J1137" s="86">
        <v>5.88</v>
      </c>
      <c r="K1137" s="87">
        <v>0</v>
      </c>
      <c r="L1137" s="85">
        <v>44.820000084999997</v>
      </c>
      <c r="M1137" s="86">
        <v>0</v>
      </c>
      <c r="N1137" s="86">
        <v>1.6225582860743499</v>
      </c>
      <c r="O1137" s="86">
        <v>7.7133711288518703E-3</v>
      </c>
      <c r="P1137" s="86">
        <v>1.298</v>
      </c>
      <c r="Q1137" s="88">
        <v>1.0653999999999999</v>
      </c>
      <c r="R1137" s="85">
        <v>0</v>
      </c>
      <c r="S1137" s="86">
        <v>0.9</v>
      </c>
      <c r="T1137" s="86">
        <v>1.28</v>
      </c>
      <c r="U1137" s="88">
        <v>18.951667317731498</v>
      </c>
      <c r="V1137" s="89">
        <v>3.04</v>
      </c>
      <c r="W1137" s="85">
        <v>20.7633150754064</v>
      </c>
      <c r="X1137" s="88">
        <v>29.066666666700002</v>
      </c>
      <c r="Y1137" s="85">
        <v>100</v>
      </c>
      <c r="Z1137" s="88"/>
      <c r="AA1137" s="85">
        <v>0</v>
      </c>
      <c r="AB1137" s="91">
        <v>0</v>
      </c>
      <c r="AC1137" s="86">
        <v>0</v>
      </c>
      <c r="AD1137" s="86">
        <v>0</v>
      </c>
      <c r="AE1137" s="86">
        <v>0</v>
      </c>
      <c r="AF1137" s="88">
        <v>0</v>
      </c>
      <c r="AG1137" s="85">
        <v>1.3702760517499999</v>
      </c>
      <c r="AH1137" s="86">
        <v>5.8511000000000001E-2</v>
      </c>
      <c r="AI1137" s="88">
        <v>1.80833067397E-9</v>
      </c>
      <c r="AJ1137" s="150">
        <v>1</v>
      </c>
      <c r="AK1137" s="151">
        <v>0</v>
      </c>
    </row>
    <row r="1138" spans="1:37" x14ac:dyDescent="0.2">
      <c r="A1138" s="149" t="s">
        <v>2511</v>
      </c>
      <c r="B1138" s="66" t="s">
        <v>2512</v>
      </c>
      <c r="C1138" s="67">
        <v>54</v>
      </c>
      <c r="D1138" s="84" t="s">
        <v>342</v>
      </c>
      <c r="E1138" s="85">
        <v>2.3301035233286602</v>
      </c>
      <c r="F1138" s="91">
        <v>2.3301035233286602</v>
      </c>
      <c r="G1138" s="86">
        <v>1.87491023190551</v>
      </c>
      <c r="H1138" s="86">
        <v>1.87491023190551</v>
      </c>
      <c r="I1138" s="86">
        <v>18.7</v>
      </c>
      <c r="J1138" s="86">
        <v>11.49</v>
      </c>
      <c r="K1138" s="87">
        <v>1.23E-2</v>
      </c>
      <c r="L1138" s="85">
        <v>37.109999996799999</v>
      </c>
      <c r="M1138" s="86">
        <v>0</v>
      </c>
      <c r="N1138" s="86">
        <v>9.00859493496346</v>
      </c>
      <c r="O1138" s="86">
        <v>0.46151310367562198</v>
      </c>
      <c r="P1138" s="86">
        <v>1.458</v>
      </c>
      <c r="Q1138" s="88">
        <v>2.2587999999999999</v>
      </c>
      <c r="R1138" s="85">
        <v>0</v>
      </c>
      <c r="S1138" s="86">
        <v>2.6</v>
      </c>
      <c r="T1138" s="86">
        <v>1.63</v>
      </c>
      <c r="U1138" s="88">
        <v>16.907337229728999</v>
      </c>
      <c r="V1138" s="89">
        <v>3.15</v>
      </c>
      <c r="W1138" s="85">
        <v>30.0010077014873</v>
      </c>
      <c r="X1138" s="88">
        <v>46.4</v>
      </c>
      <c r="Y1138" s="85">
        <v>-36.9</v>
      </c>
      <c r="Z1138" s="88">
        <v>-100</v>
      </c>
      <c r="AA1138" s="85">
        <v>0</v>
      </c>
      <c r="AB1138" s="91">
        <v>0</v>
      </c>
      <c r="AC1138" s="86">
        <v>0</v>
      </c>
      <c r="AD1138" s="86">
        <v>0</v>
      </c>
      <c r="AE1138" s="86">
        <v>0</v>
      </c>
      <c r="AF1138" s="88">
        <v>0</v>
      </c>
      <c r="AG1138" s="85">
        <v>0.44363599983599999</v>
      </c>
      <c r="AH1138" s="86">
        <v>7.1902999999999995E-2</v>
      </c>
      <c r="AI1138" s="88">
        <v>5.39989999801E-2</v>
      </c>
      <c r="AJ1138" s="150">
        <v>1</v>
      </c>
      <c r="AK1138" s="151">
        <v>0</v>
      </c>
    </row>
    <row r="1139" spans="1:37" x14ac:dyDescent="0.2">
      <c r="A1139" s="149" t="s">
        <v>2513</v>
      </c>
      <c r="B1139" s="66" t="s">
        <v>2514</v>
      </c>
      <c r="C1139" s="67">
        <v>54</v>
      </c>
      <c r="D1139" s="84" t="s">
        <v>342</v>
      </c>
      <c r="E1139" s="85">
        <v>0.45368888048724298</v>
      </c>
      <c r="F1139" s="91">
        <v>0.45368888048724298</v>
      </c>
      <c r="G1139" s="86">
        <v>0.40524814064355302</v>
      </c>
      <c r="H1139" s="86">
        <v>0.40524814064355302</v>
      </c>
      <c r="I1139" s="86">
        <v>7.49</v>
      </c>
      <c r="J1139" s="86">
        <v>27.19</v>
      </c>
      <c r="K1139" s="87">
        <v>0</v>
      </c>
      <c r="L1139" s="85">
        <v>51.910000009299999</v>
      </c>
      <c r="M1139" s="86">
        <v>0</v>
      </c>
      <c r="N1139" s="86">
        <v>6.1993151919264697</v>
      </c>
      <c r="O1139" s="86">
        <v>0.13282581975338001</v>
      </c>
      <c r="P1139" s="86">
        <v>2.8479999999999999</v>
      </c>
      <c r="Q1139" s="88">
        <v>1.3324</v>
      </c>
      <c r="R1139" s="85">
        <v>0</v>
      </c>
      <c r="S1139" s="86">
        <v>16.100000000000001</v>
      </c>
      <c r="T1139" s="86">
        <v>1.53</v>
      </c>
      <c r="U1139" s="88">
        <v>17.0706348690623</v>
      </c>
      <c r="V1139" s="89">
        <v>3.02</v>
      </c>
      <c r="W1139" s="85">
        <v>23.9067017256559</v>
      </c>
      <c r="X1139" s="88">
        <v>47.233333333300003</v>
      </c>
      <c r="Y1139" s="85">
        <v>100</v>
      </c>
      <c r="Z1139" s="88"/>
      <c r="AA1139" s="85">
        <v>0</v>
      </c>
      <c r="AB1139" s="91">
        <v>0</v>
      </c>
      <c r="AC1139" s="86">
        <v>0</v>
      </c>
      <c r="AD1139" s="86">
        <v>0</v>
      </c>
      <c r="AE1139" s="86">
        <v>0</v>
      </c>
      <c r="AF1139" s="88">
        <v>0</v>
      </c>
      <c r="AG1139" s="85">
        <v>8.4533999984000005E-2</v>
      </c>
      <c r="AH1139" s="86">
        <v>0.32138299999999997</v>
      </c>
      <c r="AI1139" s="88">
        <v>0.35420099993300003</v>
      </c>
      <c r="AJ1139" s="150">
        <v>1</v>
      </c>
      <c r="AK1139" s="151">
        <v>0</v>
      </c>
    </row>
    <row r="1140" spans="1:37" x14ac:dyDescent="0.2">
      <c r="A1140" s="149" t="s">
        <v>2515</v>
      </c>
      <c r="B1140" s="66" t="s">
        <v>2516</v>
      </c>
      <c r="C1140" s="67">
        <v>54</v>
      </c>
      <c r="D1140" s="84" t="s">
        <v>342</v>
      </c>
      <c r="E1140" s="85">
        <v>1.11357042100072</v>
      </c>
      <c r="F1140" s="91">
        <v>1.11357042100072</v>
      </c>
      <c r="G1140" s="86">
        <v>1.0871933667442699</v>
      </c>
      <c r="H1140" s="86">
        <v>1.0871933667442699</v>
      </c>
      <c r="I1140" s="86">
        <v>6.53</v>
      </c>
      <c r="J1140" s="86">
        <v>3.29</v>
      </c>
      <c r="K1140" s="87">
        <v>0</v>
      </c>
      <c r="L1140" s="85">
        <v>49.809999993300003</v>
      </c>
      <c r="M1140" s="86">
        <v>0</v>
      </c>
      <c r="N1140" s="86"/>
      <c r="O1140" s="86">
        <v>0.31721765717561601</v>
      </c>
      <c r="P1140" s="86">
        <v>0.96</v>
      </c>
      <c r="Q1140" s="88">
        <v>1.2233000000000001</v>
      </c>
      <c r="R1140" s="85">
        <v>0</v>
      </c>
      <c r="S1140" s="86">
        <v>17.3</v>
      </c>
      <c r="T1140" s="86">
        <v>1.49</v>
      </c>
      <c r="U1140" s="88">
        <v>18.872208906269702</v>
      </c>
      <c r="V1140" s="89">
        <v>3.12</v>
      </c>
      <c r="W1140" s="85">
        <v>19.930221545700402</v>
      </c>
      <c r="X1140" s="88">
        <v>35.799999999999997</v>
      </c>
      <c r="Y1140" s="85">
        <v>100</v>
      </c>
      <c r="Z1140" s="88"/>
      <c r="AA1140" s="85">
        <v>0</v>
      </c>
      <c r="AB1140" s="91">
        <v>0</v>
      </c>
      <c r="AC1140" s="86">
        <v>0</v>
      </c>
      <c r="AD1140" s="86">
        <v>0</v>
      </c>
      <c r="AE1140" s="86">
        <v>0</v>
      </c>
      <c r="AF1140" s="88">
        <v>0</v>
      </c>
      <c r="AG1140" s="85">
        <v>8.60779999933E-2</v>
      </c>
      <c r="AH1140" s="86">
        <v>1.9754000000000001E-2</v>
      </c>
      <c r="AI1140" s="88">
        <v>0</v>
      </c>
      <c r="AJ1140" s="150">
        <v>1</v>
      </c>
      <c r="AK1140" s="151">
        <v>0</v>
      </c>
    </row>
    <row r="1141" spans="1:37" x14ac:dyDescent="0.2">
      <c r="A1141" s="149" t="s">
        <v>2517</v>
      </c>
      <c r="B1141" s="66" t="s">
        <v>2518</v>
      </c>
      <c r="C1141" s="67">
        <v>54</v>
      </c>
      <c r="D1141" s="84" t="s">
        <v>342</v>
      </c>
      <c r="E1141" s="85">
        <v>0.212106680438231</v>
      </c>
      <c r="F1141" s="91">
        <v>0.212106680438231</v>
      </c>
      <c r="G1141" s="86">
        <v>0.15861890884946001</v>
      </c>
      <c r="H1141" s="86">
        <v>0.15861890884946001</v>
      </c>
      <c r="I1141" s="86">
        <v>3.71</v>
      </c>
      <c r="J1141" s="86">
        <v>3.2</v>
      </c>
      <c r="K1141" s="87">
        <v>0</v>
      </c>
      <c r="L1141" s="85">
        <v>50.420000093299997</v>
      </c>
      <c r="M1141" s="86">
        <v>0</v>
      </c>
      <c r="N1141" s="86"/>
      <c r="O1141" s="86">
        <v>0.10627586978409199</v>
      </c>
      <c r="P1141" s="86">
        <v>0.99299999999999999</v>
      </c>
      <c r="Q1141" s="88">
        <v>1.7010000000000001</v>
      </c>
      <c r="R1141" s="85">
        <v>0</v>
      </c>
      <c r="S1141" s="86">
        <v>6.5</v>
      </c>
      <c r="T1141" s="86">
        <v>1.4</v>
      </c>
      <c r="U1141" s="88">
        <v>19.5765244014903</v>
      </c>
      <c r="V1141" s="89">
        <v>3.08</v>
      </c>
      <c r="W1141" s="85">
        <v>14.231910060944299</v>
      </c>
      <c r="X1141" s="88">
        <v>20.866666666699999</v>
      </c>
      <c r="Y1141" s="85"/>
      <c r="Z1141" s="88"/>
      <c r="AA1141" s="85">
        <v>0</v>
      </c>
      <c r="AB1141" s="91">
        <v>0</v>
      </c>
      <c r="AC1141" s="86">
        <v>0</v>
      </c>
      <c r="AD1141" s="86">
        <v>0</v>
      </c>
      <c r="AE1141" s="86">
        <v>0</v>
      </c>
      <c r="AF1141" s="88">
        <v>0</v>
      </c>
      <c r="AG1141" s="85">
        <v>0.36383400049499998</v>
      </c>
      <c r="AH1141" s="86">
        <v>1.1597E-2</v>
      </c>
      <c r="AI1141" s="88">
        <v>4.9879914069400003E-11</v>
      </c>
      <c r="AJ1141" s="150">
        <v>1</v>
      </c>
      <c r="AK1141" s="151">
        <v>0</v>
      </c>
    </row>
    <row r="1142" spans="1:37" x14ac:dyDescent="0.2">
      <c r="A1142" s="149" t="s">
        <v>2519</v>
      </c>
      <c r="B1142" s="66" t="s">
        <v>2520</v>
      </c>
      <c r="C1142" s="67">
        <v>54</v>
      </c>
      <c r="D1142" s="84" t="s">
        <v>342</v>
      </c>
      <c r="E1142" s="85">
        <v>5.1955810833473102</v>
      </c>
      <c r="F1142" s="91">
        <v>5.1892923025322801</v>
      </c>
      <c r="G1142" s="86">
        <v>4.9597518027838303</v>
      </c>
      <c r="H1142" s="86">
        <v>4.9576555425121596</v>
      </c>
      <c r="I1142" s="86">
        <v>47.02</v>
      </c>
      <c r="J1142" s="86">
        <v>29.43</v>
      </c>
      <c r="K1142" s="87">
        <v>0</v>
      </c>
      <c r="L1142" s="85">
        <v>46.779999952899999</v>
      </c>
      <c r="M1142" s="86">
        <v>0</v>
      </c>
      <c r="N1142" s="86">
        <v>60.103092783505197</v>
      </c>
      <c r="O1142" s="86">
        <v>5.09111479251687</v>
      </c>
      <c r="P1142" s="86">
        <v>1.8979999999999999</v>
      </c>
      <c r="Q1142" s="88">
        <v>0.78029999999999999</v>
      </c>
      <c r="R1142" s="85">
        <v>0</v>
      </c>
      <c r="S1142" s="86">
        <v>2.2999999999999998</v>
      </c>
      <c r="T1142" s="86">
        <v>1.7</v>
      </c>
      <c r="U1142" s="88">
        <v>10.615462015763899</v>
      </c>
      <c r="V1142" s="89">
        <v>3.11</v>
      </c>
      <c r="W1142" s="85">
        <v>39.2621415097694</v>
      </c>
      <c r="X1142" s="88">
        <v>64.566666666700002</v>
      </c>
      <c r="Y1142" s="85">
        <v>-99.88</v>
      </c>
      <c r="Z1142" s="88"/>
      <c r="AA1142" s="85">
        <v>0</v>
      </c>
      <c r="AB1142" s="91">
        <v>0</v>
      </c>
      <c r="AC1142" s="86">
        <v>0</v>
      </c>
      <c r="AD1142" s="86">
        <v>0</v>
      </c>
      <c r="AE1142" s="86">
        <v>0.11</v>
      </c>
      <c r="AF1142" s="88">
        <v>0</v>
      </c>
      <c r="AG1142" s="85">
        <v>0.89453394999799996</v>
      </c>
      <c r="AH1142" s="86">
        <v>0.19389000000000001</v>
      </c>
      <c r="AI1142" s="88">
        <v>3.1303998172800003E-2</v>
      </c>
      <c r="AJ1142" s="150">
        <v>1</v>
      </c>
      <c r="AK1142" s="151">
        <v>0</v>
      </c>
    </row>
    <row r="1143" spans="1:37" x14ac:dyDescent="0.2">
      <c r="A1143" s="149" t="s">
        <v>2521</v>
      </c>
      <c r="B1143" s="66" t="s">
        <v>2522</v>
      </c>
      <c r="C1143" s="67">
        <v>54</v>
      </c>
      <c r="D1143" s="84" t="s">
        <v>342</v>
      </c>
      <c r="E1143" s="85">
        <v>0.22072534916466899</v>
      </c>
      <c r="F1143" s="91">
        <v>0.21882254443049101</v>
      </c>
      <c r="G1143" s="86">
        <v>0.213114130227956</v>
      </c>
      <c r="H1143" s="86">
        <v>0.213114130227956</v>
      </c>
      <c r="I1143" s="86">
        <v>3.71</v>
      </c>
      <c r="J1143" s="86">
        <v>5.09</v>
      </c>
      <c r="K1143" s="87">
        <v>0</v>
      </c>
      <c r="L1143" s="85">
        <v>50.259999950699999</v>
      </c>
      <c r="M1143" s="86">
        <v>0</v>
      </c>
      <c r="N1143" s="86"/>
      <c r="O1143" s="86">
        <v>1.8513947173537399E-2</v>
      </c>
      <c r="P1143" s="86">
        <v>1.107</v>
      </c>
      <c r="Q1143" s="88">
        <v>1.0147999999999999</v>
      </c>
      <c r="R1143" s="85">
        <v>0</v>
      </c>
      <c r="S1143" s="86">
        <v>2.5</v>
      </c>
      <c r="T1143" s="86">
        <v>1.36</v>
      </c>
      <c r="U1143" s="88">
        <v>13.829584808007001</v>
      </c>
      <c r="V1143" s="89">
        <v>2.82</v>
      </c>
      <c r="W1143" s="85">
        <v>16.671801544251601</v>
      </c>
      <c r="X1143" s="88">
        <v>19.266666666700001</v>
      </c>
      <c r="Y1143" s="85"/>
      <c r="Z1143" s="88"/>
      <c r="AA1143" s="85">
        <v>0</v>
      </c>
      <c r="AB1143" s="91">
        <v>0</v>
      </c>
      <c r="AC1143" s="86">
        <v>0</v>
      </c>
      <c r="AD1143" s="86">
        <v>0</v>
      </c>
      <c r="AE1143" s="86">
        <v>0</v>
      </c>
      <c r="AF1143" s="88">
        <v>0</v>
      </c>
      <c r="AG1143" s="85">
        <v>0.32281599921300003</v>
      </c>
      <c r="AH1143" s="86">
        <v>1.9078999999999999E-2</v>
      </c>
      <c r="AI1143" s="88">
        <v>0</v>
      </c>
      <c r="AJ1143" s="150">
        <v>1</v>
      </c>
      <c r="AK1143" s="151">
        <v>0</v>
      </c>
    </row>
    <row r="1144" spans="1:37" x14ac:dyDescent="0.2">
      <c r="A1144" s="149" t="s">
        <v>2523</v>
      </c>
      <c r="B1144" s="66" t="s">
        <v>2524</v>
      </c>
      <c r="C1144" s="67">
        <v>54</v>
      </c>
      <c r="D1144" s="84" t="s">
        <v>342</v>
      </c>
      <c r="E1144" s="85">
        <v>0.13929369900855701</v>
      </c>
      <c r="F1144" s="91">
        <v>0.13578209315119799</v>
      </c>
      <c r="G1144" s="86">
        <v>8.6619611148178094E-2</v>
      </c>
      <c r="H1144" s="86">
        <v>8.6619611148178094E-2</v>
      </c>
      <c r="I1144" s="86">
        <v>4.25</v>
      </c>
      <c r="J1144" s="86">
        <v>25.19</v>
      </c>
      <c r="K1144" s="87">
        <v>0</v>
      </c>
      <c r="L1144" s="85">
        <v>47.8199999936</v>
      </c>
      <c r="M1144" s="86">
        <v>0</v>
      </c>
      <c r="N1144" s="86"/>
      <c r="O1144" s="86">
        <v>2.9284006052027901E-2</v>
      </c>
      <c r="P1144" s="86">
        <v>3.0609999999999999</v>
      </c>
      <c r="Q1144" s="88">
        <v>1.2096</v>
      </c>
      <c r="R1144" s="85">
        <v>0</v>
      </c>
      <c r="S1144" s="86">
        <v>2.4</v>
      </c>
      <c r="T1144" s="86">
        <v>1.61</v>
      </c>
      <c r="U1144" s="88">
        <v>15.3667872318011</v>
      </c>
      <c r="V1144" s="89">
        <v>2.85</v>
      </c>
      <c r="W1144" s="85">
        <v>25.023210205464402</v>
      </c>
      <c r="X1144" s="88">
        <v>28.4666666667</v>
      </c>
      <c r="Y1144" s="85">
        <v>100</v>
      </c>
      <c r="Z1144" s="88"/>
      <c r="AA1144" s="85">
        <v>0</v>
      </c>
      <c r="AB1144" s="91">
        <v>0</v>
      </c>
      <c r="AC1144" s="86">
        <v>0</v>
      </c>
      <c r="AD1144" s="86">
        <v>0</v>
      </c>
      <c r="AE1144" s="86">
        <v>0.28999999999999998</v>
      </c>
      <c r="AF1144" s="88">
        <v>0</v>
      </c>
      <c r="AG1144" s="85">
        <v>0.48519400035100002</v>
      </c>
      <c r="AH1144" s="86">
        <v>0.15188099999999999</v>
      </c>
      <c r="AI1144" s="88">
        <v>3.9130000028299999E-2</v>
      </c>
      <c r="AJ1144" s="150">
        <v>1</v>
      </c>
      <c r="AK1144" s="151">
        <v>0</v>
      </c>
    </row>
    <row r="1145" spans="1:37" x14ac:dyDescent="0.2">
      <c r="A1145" s="149" t="s">
        <v>2525</v>
      </c>
      <c r="B1145" s="66" t="s">
        <v>2526</v>
      </c>
      <c r="C1145" s="67">
        <v>54</v>
      </c>
      <c r="D1145" s="84" t="s">
        <v>342</v>
      </c>
      <c r="E1145" s="85">
        <v>2.26078437193837</v>
      </c>
      <c r="F1145" s="91">
        <v>2.26078437193837</v>
      </c>
      <c r="G1145" s="86">
        <v>1.80061158447882</v>
      </c>
      <c r="H1145" s="86">
        <v>1.80061158447882</v>
      </c>
      <c r="I1145" s="86">
        <v>7.61</v>
      </c>
      <c r="J1145" s="86">
        <v>9.0399999999999991</v>
      </c>
      <c r="K1145" s="87">
        <v>0</v>
      </c>
      <c r="L1145" s="85">
        <v>38.080000153699999</v>
      </c>
      <c r="M1145" s="86">
        <v>0</v>
      </c>
      <c r="N1145" s="86">
        <v>16.771536437478499</v>
      </c>
      <c r="O1145" s="86">
        <v>1.09883170192611</v>
      </c>
      <c r="P1145" s="86">
        <v>0.96299999999999997</v>
      </c>
      <c r="Q1145" s="88">
        <v>0.7752</v>
      </c>
      <c r="R1145" s="85">
        <v>0</v>
      </c>
      <c r="S1145" s="86">
        <v>2.4</v>
      </c>
      <c r="T1145" s="86">
        <v>1.06</v>
      </c>
      <c r="U1145" s="88">
        <v>16.667161476115499</v>
      </c>
      <c r="V1145" s="89">
        <v>3.25</v>
      </c>
      <c r="W1145" s="85">
        <v>30.021585249709499</v>
      </c>
      <c r="X1145" s="88">
        <v>52.933333333299998</v>
      </c>
      <c r="Y1145" s="85">
        <v>98.56</v>
      </c>
      <c r="Z1145" s="88"/>
      <c r="AA1145" s="85">
        <v>0</v>
      </c>
      <c r="AB1145" s="91">
        <v>0</v>
      </c>
      <c r="AC1145" s="86">
        <v>0</v>
      </c>
      <c r="AD1145" s="86">
        <v>0</v>
      </c>
      <c r="AE1145" s="86">
        <v>0.02</v>
      </c>
      <c r="AF1145" s="88">
        <v>0</v>
      </c>
      <c r="AG1145" s="85">
        <v>0.22329400042399999</v>
      </c>
      <c r="AH1145" s="86">
        <v>4.1056000000000002E-2</v>
      </c>
      <c r="AI1145" s="88">
        <v>2.34780000446E-2</v>
      </c>
      <c r="AJ1145" s="150">
        <v>1</v>
      </c>
      <c r="AK1145" s="151">
        <v>0</v>
      </c>
    </row>
    <row r="1146" spans="1:37" x14ac:dyDescent="0.2">
      <c r="A1146" s="149" t="s">
        <v>2527</v>
      </c>
      <c r="B1146" s="66" t="s">
        <v>2528</v>
      </c>
      <c r="C1146" s="67">
        <v>54</v>
      </c>
      <c r="D1146" s="84" t="s">
        <v>342</v>
      </c>
      <c r="E1146" s="85">
        <v>9.3066481422375809</v>
      </c>
      <c r="F1146" s="91">
        <v>9.3066481422375809</v>
      </c>
      <c r="G1146" s="86">
        <v>7.0349022773782899</v>
      </c>
      <c r="H1146" s="86">
        <v>7.0349022773782899</v>
      </c>
      <c r="I1146" s="86">
        <v>48.57</v>
      </c>
      <c r="J1146" s="86">
        <v>67.61</v>
      </c>
      <c r="K1146" s="87">
        <v>0</v>
      </c>
      <c r="L1146" s="85">
        <v>29.530000040899999</v>
      </c>
      <c r="M1146" s="86">
        <v>1.45996884104132E-3</v>
      </c>
      <c r="N1146" s="86">
        <v>36.396019669338301</v>
      </c>
      <c r="O1146" s="86">
        <v>4.5021078050177996</v>
      </c>
      <c r="P1146" s="86">
        <v>2.948</v>
      </c>
      <c r="Q1146" s="88">
        <v>1.4916</v>
      </c>
      <c r="R1146" s="85">
        <v>2.2075055187637999E-2</v>
      </c>
      <c r="S1146" s="86">
        <v>1.8</v>
      </c>
      <c r="T1146" s="86">
        <v>1.91</v>
      </c>
      <c r="U1146" s="88">
        <v>12.5687625556202</v>
      </c>
      <c r="V1146" s="89">
        <v>3.15</v>
      </c>
      <c r="W1146" s="85">
        <v>46.765732861386702</v>
      </c>
      <c r="X1146" s="88">
        <v>61.3</v>
      </c>
      <c r="Y1146" s="85">
        <v>-100</v>
      </c>
      <c r="Z1146" s="88">
        <v>-100</v>
      </c>
      <c r="AA1146" s="85">
        <v>0.04</v>
      </c>
      <c r="AB1146" s="91">
        <v>0.04</v>
      </c>
      <c r="AC1146" s="86">
        <v>0</v>
      </c>
      <c r="AD1146" s="86">
        <v>0</v>
      </c>
      <c r="AE1146" s="86">
        <v>0.38</v>
      </c>
      <c r="AF1146" s="88">
        <v>0</v>
      </c>
      <c r="AG1146" s="85">
        <v>0.219876985552</v>
      </c>
      <c r="AH1146" s="86">
        <v>0.49721500000000002</v>
      </c>
      <c r="AI1146" s="88">
        <v>7.0433994813900003E-2</v>
      </c>
      <c r="AJ1146" s="150">
        <v>1</v>
      </c>
      <c r="AK1146" s="151">
        <v>0</v>
      </c>
    </row>
    <row r="1147" spans="1:37" x14ac:dyDescent="0.2">
      <c r="A1147" s="149" t="s">
        <v>2529</v>
      </c>
      <c r="B1147" s="66" t="s">
        <v>2530</v>
      </c>
      <c r="C1147" s="67">
        <v>54</v>
      </c>
      <c r="D1147" s="84" t="s">
        <v>342</v>
      </c>
      <c r="E1147" s="85">
        <v>1.1451619727248401</v>
      </c>
      <c r="F1147" s="91">
        <v>1.1451619727248401</v>
      </c>
      <c r="G1147" s="86">
        <v>1.00413217312818</v>
      </c>
      <c r="H1147" s="86">
        <v>1.00413217312818</v>
      </c>
      <c r="I1147" s="86">
        <v>17.309999999999999</v>
      </c>
      <c r="J1147" s="86">
        <v>19.93</v>
      </c>
      <c r="K1147" s="87">
        <v>0</v>
      </c>
      <c r="L1147" s="85">
        <v>28.449999286899999</v>
      </c>
      <c r="M1147" s="86">
        <v>0</v>
      </c>
      <c r="N1147" s="86"/>
      <c r="O1147" s="86">
        <v>0.43824241725291202</v>
      </c>
      <c r="P1147" s="86">
        <v>1.8779999999999999</v>
      </c>
      <c r="Q1147" s="88">
        <v>1.2693000000000001</v>
      </c>
      <c r="R1147" s="85">
        <v>0</v>
      </c>
      <c r="S1147" s="86">
        <v>0</v>
      </c>
      <c r="T1147" s="86">
        <v>1.35</v>
      </c>
      <c r="U1147" s="88">
        <v>17.121017671033901</v>
      </c>
      <c r="V1147" s="89">
        <v>2.97</v>
      </c>
      <c r="W1147" s="85">
        <v>25.912470404794401</v>
      </c>
      <c r="X1147" s="88">
        <v>41.333333333299997</v>
      </c>
      <c r="Y1147" s="85">
        <v>100</v>
      </c>
      <c r="Z1147" s="88"/>
      <c r="AA1147" s="85">
        <v>0</v>
      </c>
      <c r="AB1147" s="91">
        <v>0</v>
      </c>
      <c r="AC1147" s="86">
        <v>0</v>
      </c>
      <c r="AD1147" s="86">
        <v>0</v>
      </c>
      <c r="AE1147" s="86">
        <v>0</v>
      </c>
      <c r="AF1147" s="88">
        <v>5.5797610020699997E-9</v>
      </c>
      <c r="AG1147" s="85">
        <v>0.76415403935199999</v>
      </c>
      <c r="AH1147" s="86">
        <v>9.7333000000000003E-2</v>
      </c>
      <c r="AI1147" s="88">
        <v>6.5400014513499999E-2</v>
      </c>
      <c r="AJ1147" s="150">
        <v>1</v>
      </c>
      <c r="AK1147" s="151">
        <v>0</v>
      </c>
    </row>
    <row r="1148" spans="1:37" x14ac:dyDescent="0.2">
      <c r="A1148" s="149" t="s">
        <v>2531</v>
      </c>
      <c r="B1148" s="66" t="s">
        <v>2532</v>
      </c>
      <c r="C1148" s="67">
        <v>54</v>
      </c>
      <c r="D1148" s="84" t="s">
        <v>342</v>
      </c>
      <c r="E1148" s="85">
        <v>12.189969033079599</v>
      </c>
      <c r="F1148" s="91">
        <v>12.1726044048274</v>
      </c>
      <c r="G1148" s="86">
        <v>9.5794865858246805</v>
      </c>
      <c r="H1148" s="86">
        <v>9.5635690099267805</v>
      </c>
      <c r="I1148" s="86">
        <v>67.540000000000006</v>
      </c>
      <c r="J1148" s="86">
        <v>78.709999999999994</v>
      </c>
      <c r="K1148" s="87">
        <v>1.61E-2</v>
      </c>
      <c r="L1148" s="85">
        <v>23.900000101</v>
      </c>
      <c r="M1148" s="86">
        <v>8.9616855721569104E-4</v>
      </c>
      <c r="N1148" s="86">
        <v>45.464313991629901</v>
      </c>
      <c r="O1148" s="86">
        <v>14.4295149168754</v>
      </c>
      <c r="P1148" s="86">
        <v>3.2970000000000002</v>
      </c>
      <c r="Q1148" s="88">
        <v>1.0852999999999999</v>
      </c>
      <c r="R1148" s="85">
        <v>9.8745926730522404E-3</v>
      </c>
      <c r="S1148" s="86">
        <v>0.5</v>
      </c>
      <c r="T1148" s="86">
        <v>1.97</v>
      </c>
      <c r="U1148" s="88">
        <v>9.2531762799178097</v>
      </c>
      <c r="V1148" s="89">
        <v>3.15</v>
      </c>
      <c r="W1148" s="85">
        <v>62.485874734449403</v>
      </c>
      <c r="X1148" s="88">
        <v>73.8</v>
      </c>
      <c r="Y1148" s="85">
        <v>-100</v>
      </c>
      <c r="Z1148" s="88"/>
      <c r="AA1148" s="85">
        <v>0</v>
      </c>
      <c r="AB1148" s="91">
        <v>0</v>
      </c>
      <c r="AC1148" s="86">
        <v>0</v>
      </c>
      <c r="AD1148" s="86">
        <v>0</v>
      </c>
      <c r="AE1148" s="86">
        <v>0.3</v>
      </c>
      <c r="AF1148" s="88">
        <v>3.44999987661E-2</v>
      </c>
      <c r="AG1148" s="85">
        <v>0.61763895478599995</v>
      </c>
      <c r="AH1148" s="86">
        <v>0.73458199999999996</v>
      </c>
      <c r="AI1148" s="88">
        <v>0.187259983165</v>
      </c>
      <c r="AJ1148" s="150">
        <v>1</v>
      </c>
      <c r="AK1148" s="151">
        <v>0</v>
      </c>
    </row>
    <row r="1149" spans="1:37" x14ac:dyDescent="0.2">
      <c r="A1149" s="149" t="s">
        <v>2533</v>
      </c>
      <c r="B1149" s="66" t="s">
        <v>2534</v>
      </c>
      <c r="C1149" s="67">
        <v>54</v>
      </c>
      <c r="D1149" s="84" t="s">
        <v>342</v>
      </c>
      <c r="E1149" s="85">
        <v>1.3285802999904499</v>
      </c>
      <c r="F1149" s="91">
        <v>1.32678895576574</v>
      </c>
      <c r="G1149" s="86">
        <v>1.1428776153625699</v>
      </c>
      <c r="H1149" s="86">
        <v>1.14108627113786</v>
      </c>
      <c r="I1149" s="86">
        <v>8.06</v>
      </c>
      <c r="J1149" s="86">
        <v>6.31</v>
      </c>
      <c r="K1149" s="87">
        <v>6.6E-3</v>
      </c>
      <c r="L1149" s="85">
        <v>53.6899988634</v>
      </c>
      <c r="M1149" s="86">
        <v>0</v>
      </c>
      <c r="N1149" s="86"/>
      <c r="O1149" s="86">
        <v>1.9796866930624899</v>
      </c>
      <c r="P1149" s="86">
        <v>1.0069999999999999</v>
      </c>
      <c r="Q1149" s="88">
        <v>0.98860000000000003</v>
      </c>
      <c r="R1149" s="85">
        <v>0</v>
      </c>
      <c r="S1149" s="86">
        <v>0</v>
      </c>
      <c r="T1149" s="86">
        <v>1.49</v>
      </c>
      <c r="U1149" s="88">
        <v>10.2046909334098</v>
      </c>
      <c r="V1149" s="89">
        <v>3.09</v>
      </c>
      <c r="W1149" s="85">
        <v>18.029504225346098</v>
      </c>
      <c r="X1149" s="88">
        <v>44.0333333333</v>
      </c>
      <c r="Y1149" s="85">
        <v>100</v>
      </c>
      <c r="Z1149" s="88"/>
      <c r="AA1149" s="85">
        <v>0</v>
      </c>
      <c r="AB1149" s="91">
        <v>0</v>
      </c>
      <c r="AC1149" s="86">
        <v>0</v>
      </c>
      <c r="AD1149" s="86">
        <v>0</v>
      </c>
      <c r="AE1149" s="86">
        <v>0</v>
      </c>
      <c r="AF1149" s="88">
        <v>8.4920107012199997E-9</v>
      </c>
      <c r="AG1149" s="85">
        <v>0.96453993587300002</v>
      </c>
      <c r="AH1149" s="86">
        <v>7.4747999999999995E-2</v>
      </c>
      <c r="AI1149" s="88">
        <v>1.8877598493699999E-8</v>
      </c>
      <c r="AJ1149" s="150">
        <v>1</v>
      </c>
      <c r="AK1149" s="151">
        <v>0</v>
      </c>
    </row>
    <row r="1150" spans="1:37" x14ac:dyDescent="0.2">
      <c r="A1150" s="149" t="s">
        <v>2535</v>
      </c>
      <c r="B1150" s="66" t="s">
        <v>2536</v>
      </c>
      <c r="C1150" s="67">
        <v>54</v>
      </c>
      <c r="D1150" s="84" t="s">
        <v>342</v>
      </c>
      <c r="E1150" s="85">
        <v>0.51378247866145299</v>
      </c>
      <c r="F1150" s="91">
        <v>0.51378247866145299</v>
      </c>
      <c r="G1150" s="86">
        <v>0.42940764345605398</v>
      </c>
      <c r="H1150" s="86">
        <v>0.42940764345605398</v>
      </c>
      <c r="I1150" s="86">
        <v>2.96</v>
      </c>
      <c r="J1150" s="86">
        <v>5.41</v>
      </c>
      <c r="K1150" s="87">
        <v>0</v>
      </c>
      <c r="L1150" s="85">
        <v>55.0499845581</v>
      </c>
      <c r="M1150" s="86">
        <v>0</v>
      </c>
      <c r="N1150" s="86">
        <v>2.6884282423953598</v>
      </c>
      <c r="O1150" s="86">
        <v>0.55225148683092595</v>
      </c>
      <c r="P1150" s="86">
        <v>0.91300000000000003</v>
      </c>
      <c r="Q1150" s="88">
        <v>1.0463</v>
      </c>
      <c r="R1150" s="85">
        <v>0</v>
      </c>
      <c r="S1150" s="86">
        <v>0.7</v>
      </c>
      <c r="T1150" s="86">
        <v>1.54</v>
      </c>
      <c r="U1150" s="88">
        <v>9.3957405775156104</v>
      </c>
      <c r="V1150" s="89">
        <v>3</v>
      </c>
      <c r="W1150" s="85">
        <v>17.574582449826099</v>
      </c>
      <c r="X1150" s="88">
        <v>38.5</v>
      </c>
      <c r="Y1150" s="85"/>
      <c r="Z1150" s="88"/>
      <c r="AA1150" s="85">
        <v>0</v>
      </c>
      <c r="AB1150" s="91">
        <v>0</v>
      </c>
      <c r="AC1150" s="86">
        <v>0</v>
      </c>
      <c r="AD1150" s="86">
        <v>0</v>
      </c>
      <c r="AE1150" s="86">
        <v>0</v>
      </c>
      <c r="AF1150" s="88">
        <v>7.5218014970300004E-9</v>
      </c>
      <c r="AG1150" s="85">
        <v>0.51018584821400004</v>
      </c>
      <c r="AH1150" s="86">
        <v>5.0722999999999997E-2</v>
      </c>
      <c r="AI1150" s="88">
        <v>1.9103281358100001E-2</v>
      </c>
      <c r="AJ1150" s="150">
        <v>1</v>
      </c>
      <c r="AK1150" s="151">
        <v>0</v>
      </c>
    </row>
    <row r="1151" spans="1:37" x14ac:dyDescent="0.2">
      <c r="A1151" s="149" t="s">
        <v>2537</v>
      </c>
      <c r="B1151" s="66" t="s">
        <v>2538</v>
      </c>
      <c r="C1151" s="67">
        <v>54</v>
      </c>
      <c r="D1151" s="84" t="s">
        <v>342</v>
      </c>
      <c r="E1151" s="85">
        <v>1.2767724925055099</v>
      </c>
      <c r="F1151" s="91">
        <v>1.2767724925055099</v>
      </c>
      <c r="G1151" s="86">
        <v>1.1250767508216899</v>
      </c>
      <c r="H1151" s="86">
        <v>1.1250767508216899</v>
      </c>
      <c r="I1151" s="86">
        <v>2.81</v>
      </c>
      <c r="J1151" s="86">
        <v>2.09</v>
      </c>
      <c r="K1151" s="87">
        <v>0</v>
      </c>
      <c r="L1151" s="85">
        <v>50.390000638399997</v>
      </c>
      <c r="M1151" s="86">
        <v>0</v>
      </c>
      <c r="N1151" s="86">
        <v>4.0996123575707699</v>
      </c>
      <c r="O1151" s="86">
        <v>0.70906746884400496</v>
      </c>
      <c r="P1151" s="86">
        <v>0.60099999999999998</v>
      </c>
      <c r="Q1151" s="88">
        <v>0.78259999999999996</v>
      </c>
      <c r="R1151" s="85">
        <v>0</v>
      </c>
      <c r="S1151" s="86">
        <v>1.6</v>
      </c>
      <c r="T1151" s="86">
        <v>1.54</v>
      </c>
      <c r="U1151" s="88">
        <v>9.4286127063242695</v>
      </c>
      <c r="V1151" s="89">
        <v>2.9</v>
      </c>
      <c r="W1151" s="85">
        <v>14.701320973720399</v>
      </c>
      <c r="X1151" s="88">
        <v>32.933333333299998</v>
      </c>
      <c r="Y1151" s="85">
        <v>100</v>
      </c>
      <c r="Z1151" s="88"/>
      <c r="AA1151" s="85">
        <v>0</v>
      </c>
      <c r="AB1151" s="91">
        <v>0</v>
      </c>
      <c r="AC1151" s="86">
        <v>0</v>
      </c>
      <c r="AD1151" s="86">
        <v>0</v>
      </c>
      <c r="AE1151" s="86">
        <v>0</v>
      </c>
      <c r="AF1151" s="88">
        <v>0</v>
      </c>
      <c r="AG1151" s="85">
        <v>4.7860994159199997E-2</v>
      </c>
      <c r="AH1151" s="86">
        <v>8.0099999999999998E-3</v>
      </c>
      <c r="AI1151" s="88">
        <v>9.17182142419E-10</v>
      </c>
      <c r="AJ1151" s="150">
        <v>1</v>
      </c>
      <c r="AK1151" s="151">
        <v>0</v>
      </c>
    </row>
    <row r="1152" spans="1:37" x14ac:dyDescent="0.2">
      <c r="A1152" s="149" t="s">
        <v>2249</v>
      </c>
      <c r="B1152" s="66" t="s">
        <v>2539</v>
      </c>
      <c r="C1152" s="67">
        <v>54</v>
      </c>
      <c r="D1152" s="84" t="s">
        <v>342</v>
      </c>
      <c r="E1152" s="85">
        <v>0.89035546703574897</v>
      </c>
      <c r="F1152" s="91">
        <v>0.89035546703574897</v>
      </c>
      <c r="G1152" s="86">
        <v>0.69709347466495597</v>
      </c>
      <c r="H1152" s="86">
        <v>0.69709347466495597</v>
      </c>
      <c r="I1152" s="86">
        <v>5.03</v>
      </c>
      <c r="J1152" s="86">
        <v>3.53</v>
      </c>
      <c r="K1152" s="87">
        <v>9.4000000000000004E-3</v>
      </c>
      <c r="L1152" s="85">
        <v>51.269999273700002</v>
      </c>
      <c r="M1152" s="86">
        <v>0</v>
      </c>
      <c r="N1152" s="86">
        <v>2.70662545356807</v>
      </c>
      <c r="O1152" s="86">
        <v>0.297782305461954</v>
      </c>
      <c r="P1152" s="86">
        <v>0.80300000000000005</v>
      </c>
      <c r="Q1152" s="88">
        <v>0.46889999999999998</v>
      </c>
      <c r="R1152" s="85">
        <v>0</v>
      </c>
      <c r="S1152" s="86">
        <v>5</v>
      </c>
      <c r="T1152" s="86">
        <v>0.98</v>
      </c>
      <c r="U1152" s="88">
        <v>7.4275056543901696</v>
      </c>
      <c r="V1152" s="89">
        <v>2.97</v>
      </c>
      <c r="W1152" s="85">
        <v>17.504383348438299</v>
      </c>
      <c r="X1152" s="88">
        <v>50.366666666699999</v>
      </c>
      <c r="Y1152" s="85"/>
      <c r="Z1152" s="88"/>
      <c r="AA1152" s="85">
        <v>0</v>
      </c>
      <c r="AB1152" s="91">
        <v>0</v>
      </c>
      <c r="AC1152" s="86">
        <v>0</v>
      </c>
      <c r="AD1152" s="86">
        <v>0</v>
      </c>
      <c r="AE1152" s="86">
        <v>0</v>
      </c>
      <c r="AF1152" s="88">
        <v>0</v>
      </c>
      <c r="AG1152" s="85">
        <v>0.14847700372299999</v>
      </c>
      <c r="AH1152" s="86">
        <v>2.9662999999999998E-2</v>
      </c>
      <c r="AI1152" s="88">
        <v>4.1630119022300001E-10</v>
      </c>
      <c r="AJ1152" s="150">
        <v>1</v>
      </c>
      <c r="AK1152" s="151">
        <v>0</v>
      </c>
    </row>
    <row r="1153" spans="1:37" x14ac:dyDescent="0.2">
      <c r="A1153" s="149" t="s">
        <v>2540</v>
      </c>
      <c r="B1153" s="66" t="s">
        <v>2541</v>
      </c>
      <c r="C1153" s="67">
        <v>54</v>
      </c>
      <c r="D1153" s="84" t="s">
        <v>342</v>
      </c>
      <c r="E1153" s="85">
        <v>8.7961418302041299</v>
      </c>
      <c r="F1153" s="91">
        <v>8.7961418302041299</v>
      </c>
      <c r="G1153" s="86">
        <v>6.1921805332281803</v>
      </c>
      <c r="H1153" s="86">
        <v>6.1921805332281803</v>
      </c>
      <c r="I1153" s="86">
        <v>6.8</v>
      </c>
      <c r="J1153" s="86">
        <v>23.75</v>
      </c>
      <c r="K1153" s="87">
        <v>0</v>
      </c>
      <c r="L1153" s="85">
        <v>31.4700092649</v>
      </c>
      <c r="M1153" s="86">
        <v>0</v>
      </c>
      <c r="N1153" s="86">
        <v>15.5375488351903</v>
      </c>
      <c r="O1153" s="86">
        <v>6.94643843180563</v>
      </c>
      <c r="P1153" s="86">
        <v>3.3180000000000001</v>
      </c>
      <c r="Q1153" s="88">
        <v>1.1627000000000001</v>
      </c>
      <c r="R1153" s="85">
        <v>0</v>
      </c>
      <c r="S1153" s="86">
        <v>5.8</v>
      </c>
      <c r="T1153" s="86">
        <v>2.0499999999999998</v>
      </c>
      <c r="U1153" s="88">
        <v>8.5914040462252395</v>
      </c>
      <c r="V1153" s="89">
        <v>3.12</v>
      </c>
      <c r="W1153" s="85">
        <v>35.743998275114102</v>
      </c>
      <c r="X1153" s="88">
        <v>61.2</v>
      </c>
      <c r="Y1153" s="85">
        <v>100</v>
      </c>
      <c r="Z1153" s="88"/>
      <c r="AA1153" s="85">
        <v>0</v>
      </c>
      <c r="AB1153" s="91">
        <v>0</v>
      </c>
      <c r="AC1153" s="86">
        <v>0</v>
      </c>
      <c r="AD1153" s="86">
        <v>0</v>
      </c>
      <c r="AE1153" s="86">
        <v>0</v>
      </c>
      <c r="AF1153" s="88">
        <v>1.4875019775499999E-8</v>
      </c>
      <c r="AG1153" s="85">
        <v>0.70547714306099996</v>
      </c>
      <c r="AH1153" s="86">
        <v>0.108694</v>
      </c>
      <c r="AI1153" s="88">
        <v>0.22140872872299999</v>
      </c>
      <c r="AJ1153" s="150">
        <v>1</v>
      </c>
      <c r="AK1153" s="151">
        <v>0</v>
      </c>
    </row>
    <row r="1154" spans="1:37" x14ac:dyDescent="0.2">
      <c r="A1154" s="149" t="s">
        <v>2542</v>
      </c>
      <c r="B1154" s="66" t="s">
        <v>2543</v>
      </c>
      <c r="C1154" s="67">
        <v>54</v>
      </c>
      <c r="D1154" s="84" t="s">
        <v>342</v>
      </c>
      <c r="E1154" s="85">
        <v>6.5670873036312097E-2</v>
      </c>
      <c r="F1154" s="91">
        <v>6.5670873036312097E-2</v>
      </c>
      <c r="G1154" s="86">
        <v>3.4766932783929901E-2</v>
      </c>
      <c r="H1154" s="86">
        <v>3.4766932783929901E-2</v>
      </c>
      <c r="I1154" s="86">
        <v>5.15</v>
      </c>
      <c r="J1154" s="86">
        <v>12.43</v>
      </c>
      <c r="K1154" s="87">
        <v>0</v>
      </c>
      <c r="L1154" s="85">
        <v>41.549999543799998</v>
      </c>
      <c r="M1154" s="86">
        <v>0</v>
      </c>
      <c r="N1154" s="86"/>
      <c r="O1154" s="86">
        <v>6.8684688220575996E-2</v>
      </c>
      <c r="P1154" s="86">
        <v>1.5469999999999999</v>
      </c>
      <c r="Q1154" s="88">
        <v>0.25750000000000001</v>
      </c>
      <c r="R1154" s="85">
        <v>0</v>
      </c>
      <c r="S1154" s="86">
        <v>2.2999999999999998</v>
      </c>
      <c r="T1154" s="86">
        <v>1.33</v>
      </c>
      <c r="U1154" s="88">
        <v>5.8511460211176898</v>
      </c>
      <c r="V1154" s="89">
        <v>2.92</v>
      </c>
      <c r="W1154" s="85">
        <v>22.162944914115599</v>
      </c>
      <c r="X1154" s="88">
        <v>23.233333333299999</v>
      </c>
      <c r="Y1154" s="85">
        <v>100</v>
      </c>
      <c r="Z1154" s="88"/>
      <c r="AA1154" s="85">
        <v>0</v>
      </c>
      <c r="AB1154" s="91">
        <v>0</v>
      </c>
      <c r="AC1154" s="86">
        <v>0</v>
      </c>
      <c r="AD1154" s="86">
        <v>0</v>
      </c>
      <c r="AE1154" s="86">
        <v>0.06</v>
      </c>
      <c r="AF1154" s="88">
        <v>8.5618287386100003E-10</v>
      </c>
      <c r="AG1154" s="85">
        <v>0.44697600813299998</v>
      </c>
      <c r="AH1154" s="86">
        <v>6.9208000000000006E-2</v>
      </c>
      <c r="AI1154" s="88">
        <v>1.5652002754E-2</v>
      </c>
      <c r="AJ1154" s="150">
        <v>1</v>
      </c>
      <c r="AK1154" s="151">
        <v>0</v>
      </c>
    </row>
    <row r="1155" spans="1:37" x14ac:dyDescent="0.2">
      <c r="A1155" s="149" t="s">
        <v>1102</v>
      </c>
      <c r="B1155" s="66" t="s">
        <v>2544</v>
      </c>
      <c r="C1155" s="67">
        <v>54</v>
      </c>
      <c r="D1155" s="84" t="s">
        <v>342</v>
      </c>
      <c r="E1155" s="85">
        <v>4.3388689294776803</v>
      </c>
      <c r="F1155" s="91">
        <v>4.3250508755621402</v>
      </c>
      <c r="G1155" s="86">
        <v>3.35401854131598</v>
      </c>
      <c r="H1155" s="86">
        <v>3.35401854131598</v>
      </c>
      <c r="I1155" s="86">
        <v>11.56</v>
      </c>
      <c r="J1155" s="86">
        <v>8.4</v>
      </c>
      <c r="K1155" s="87">
        <v>0</v>
      </c>
      <c r="L1155" s="85">
        <v>35.519999967799997</v>
      </c>
      <c r="M1155" s="86">
        <v>0</v>
      </c>
      <c r="N1155" s="86">
        <v>54.685430463576203</v>
      </c>
      <c r="O1155" s="86">
        <v>3.5716965558640399</v>
      </c>
      <c r="P1155" s="86">
        <v>1.345</v>
      </c>
      <c r="Q1155" s="88">
        <v>0.67</v>
      </c>
      <c r="R1155" s="85">
        <v>0</v>
      </c>
      <c r="S1155" s="86">
        <v>0.2</v>
      </c>
      <c r="T1155" s="86">
        <v>1.37</v>
      </c>
      <c r="U1155" s="88">
        <v>9.76810793156295</v>
      </c>
      <c r="V1155" s="89">
        <v>3.15</v>
      </c>
      <c r="W1155" s="85">
        <v>29.648943283663801</v>
      </c>
      <c r="X1155" s="88">
        <v>62</v>
      </c>
      <c r="Y1155" s="85">
        <v>100</v>
      </c>
      <c r="Z1155" s="88"/>
      <c r="AA1155" s="85">
        <v>0</v>
      </c>
      <c r="AB1155" s="91">
        <v>0</v>
      </c>
      <c r="AC1155" s="86">
        <v>0</v>
      </c>
      <c r="AD1155" s="86">
        <v>0</v>
      </c>
      <c r="AE1155" s="86">
        <v>0</v>
      </c>
      <c r="AF1155" s="88">
        <v>0</v>
      </c>
      <c r="AG1155" s="85">
        <v>0.225609999674</v>
      </c>
      <c r="AH1155" s="86">
        <v>4.7416E-2</v>
      </c>
      <c r="AI1155" s="88">
        <v>2.1799999968499999E-2</v>
      </c>
      <c r="AJ1155" s="150">
        <v>1</v>
      </c>
      <c r="AK1155" s="151">
        <v>0</v>
      </c>
    </row>
    <row r="1156" spans="1:37" x14ac:dyDescent="0.2">
      <c r="A1156" s="149" t="s">
        <v>2545</v>
      </c>
      <c r="B1156" s="66" t="s">
        <v>2546</v>
      </c>
      <c r="C1156" s="67">
        <v>54</v>
      </c>
      <c r="D1156" s="84" t="s">
        <v>342</v>
      </c>
      <c r="E1156" s="85">
        <v>1.6903178349220001</v>
      </c>
      <c r="F1156" s="91">
        <v>1.6903178349220001</v>
      </c>
      <c r="G1156" s="86">
        <v>1.23977074202348</v>
      </c>
      <c r="H1156" s="86">
        <v>1.23977074202348</v>
      </c>
      <c r="I1156" s="86">
        <v>1.56</v>
      </c>
      <c r="J1156" s="86">
        <v>1.55</v>
      </c>
      <c r="K1156" s="87">
        <v>0</v>
      </c>
      <c r="L1156" s="85">
        <v>37.830003376100002</v>
      </c>
      <c r="M1156" s="86">
        <v>0</v>
      </c>
      <c r="N1156" s="86"/>
      <c r="O1156" s="86">
        <v>1.9793551133340399</v>
      </c>
      <c r="P1156" s="86">
        <v>0.63300000000000001</v>
      </c>
      <c r="Q1156" s="88">
        <v>0.69810000000000005</v>
      </c>
      <c r="R1156" s="85">
        <v>0</v>
      </c>
      <c r="S1156" s="86">
        <v>0</v>
      </c>
      <c r="T1156" s="86">
        <v>1.1599999999999999</v>
      </c>
      <c r="U1156" s="88">
        <v>12.4835259141202</v>
      </c>
      <c r="V1156" s="89">
        <v>3.12</v>
      </c>
      <c r="W1156" s="85">
        <v>28.400130333510901</v>
      </c>
      <c r="X1156" s="88">
        <v>40.933333333299998</v>
      </c>
      <c r="Y1156" s="85"/>
      <c r="Z1156" s="88"/>
      <c r="AA1156" s="85">
        <v>0</v>
      </c>
      <c r="AB1156" s="91">
        <v>0</v>
      </c>
      <c r="AC1156" s="86">
        <v>0</v>
      </c>
      <c r="AD1156" s="86">
        <v>0</v>
      </c>
      <c r="AE1156" s="86">
        <v>0</v>
      </c>
      <c r="AF1156" s="88">
        <v>0</v>
      </c>
      <c r="AG1156" s="85">
        <v>0.39421898793400001</v>
      </c>
      <c r="AH1156" s="86">
        <v>7.1960000000000001E-3</v>
      </c>
      <c r="AI1156" s="88">
        <v>5.4449524582400001E-9</v>
      </c>
      <c r="AJ1156" s="150">
        <v>1</v>
      </c>
      <c r="AK1156" s="151">
        <v>0</v>
      </c>
    </row>
    <row r="1157" spans="1:37" x14ac:dyDescent="0.2">
      <c r="A1157" s="149" t="s">
        <v>2547</v>
      </c>
      <c r="B1157" s="66" t="s">
        <v>2548</v>
      </c>
      <c r="C1157" s="67">
        <v>54</v>
      </c>
      <c r="D1157" s="84" t="s">
        <v>342</v>
      </c>
      <c r="E1157" s="85">
        <v>12.8929286983689</v>
      </c>
      <c r="F1157" s="91">
        <v>12.881609182391401</v>
      </c>
      <c r="G1157" s="86">
        <v>10.0675775103857</v>
      </c>
      <c r="H1157" s="86">
        <v>10.0607858007992</v>
      </c>
      <c r="I1157" s="86">
        <v>18.86</v>
      </c>
      <c r="J1157" s="86">
        <v>41.12</v>
      </c>
      <c r="K1157" s="87">
        <v>6.3E-3</v>
      </c>
      <c r="L1157" s="85">
        <v>30.190000940600001</v>
      </c>
      <c r="M1157" s="86">
        <v>3.0316804083866002E-4</v>
      </c>
      <c r="N1157" s="86">
        <v>65.328121298270503</v>
      </c>
      <c r="O1157" s="86">
        <v>33.179807284406998</v>
      </c>
      <c r="P1157" s="86">
        <v>2.7410000000000001</v>
      </c>
      <c r="Q1157" s="88">
        <v>0.64139999999999997</v>
      </c>
      <c r="R1157" s="85">
        <v>9.5129375951293806E-3</v>
      </c>
      <c r="S1157" s="86">
        <v>0.4</v>
      </c>
      <c r="T1157" s="86">
        <v>1.62</v>
      </c>
      <c r="U1157" s="88">
        <v>5.4854374426949501</v>
      </c>
      <c r="V1157" s="89">
        <v>3.23</v>
      </c>
      <c r="W1157" s="85">
        <v>48.828028006731302</v>
      </c>
      <c r="X1157" s="88">
        <v>83.366666666699999</v>
      </c>
      <c r="Y1157" s="85">
        <v>-35.180000000000007</v>
      </c>
      <c r="Z1157" s="88"/>
      <c r="AA1157" s="85">
        <v>0</v>
      </c>
      <c r="AB1157" s="91">
        <v>0</v>
      </c>
      <c r="AC1157" s="86">
        <v>0</v>
      </c>
      <c r="AD1157" s="86">
        <v>0</v>
      </c>
      <c r="AE1157" s="86">
        <v>0</v>
      </c>
      <c r="AF1157" s="88">
        <v>0.40989998946</v>
      </c>
      <c r="AG1157" s="85">
        <v>0.35004103982700002</v>
      </c>
      <c r="AH1157" s="86">
        <v>0.49503399999999997</v>
      </c>
      <c r="AI1157" s="88">
        <v>0.58859997895799998</v>
      </c>
      <c r="AJ1157" s="150">
        <v>1</v>
      </c>
      <c r="AK1157" s="151">
        <v>0</v>
      </c>
    </row>
    <row r="1158" spans="1:37" x14ac:dyDescent="0.2">
      <c r="A1158" s="149" t="s">
        <v>2549</v>
      </c>
      <c r="B1158" s="66" t="s">
        <v>2550</v>
      </c>
      <c r="C1158" s="67">
        <v>54</v>
      </c>
      <c r="D1158" s="84" t="s">
        <v>342</v>
      </c>
      <c r="E1158" s="85">
        <v>11.9822810215727</v>
      </c>
      <c r="F1158" s="91">
        <v>11.9822810215727</v>
      </c>
      <c r="G1158" s="86">
        <v>7.7763988432784901</v>
      </c>
      <c r="H1158" s="86">
        <v>7.7763988432784901</v>
      </c>
      <c r="I1158" s="86">
        <v>78.180000000000007</v>
      </c>
      <c r="J1158" s="86">
        <v>91.69</v>
      </c>
      <c r="K1158" s="87">
        <v>6.6E-3</v>
      </c>
      <c r="L1158" s="85">
        <v>21.139999996</v>
      </c>
      <c r="M1158" s="86">
        <v>8.4039863373685398E-3</v>
      </c>
      <c r="N1158" s="86">
        <v>24.2306896089821</v>
      </c>
      <c r="O1158" s="86">
        <v>6.72013396201472</v>
      </c>
      <c r="P1158" s="86">
        <v>7.431</v>
      </c>
      <c r="Q1158" s="88">
        <v>1.4581</v>
      </c>
      <c r="R1158" s="85">
        <v>1.6956337431114899E-2</v>
      </c>
      <c r="S1158" s="86">
        <v>4.5</v>
      </c>
      <c r="T1158" s="86">
        <v>2.14</v>
      </c>
      <c r="U1158" s="88">
        <v>8.5495258510631995</v>
      </c>
      <c r="V1158" s="89">
        <v>2.98</v>
      </c>
      <c r="W1158" s="85">
        <v>40.7054175477831</v>
      </c>
      <c r="X1158" s="88"/>
      <c r="Y1158" s="85"/>
      <c r="Z1158" s="88">
        <v>-98.96</v>
      </c>
      <c r="AA1158" s="85">
        <v>0.14000000000000001</v>
      </c>
      <c r="AB1158" s="91">
        <v>0.14000000000000001</v>
      </c>
      <c r="AC1158" s="86">
        <v>7.0000000000000007E-2</v>
      </c>
      <c r="AD1158" s="86">
        <v>7.0000000000000007E-2</v>
      </c>
      <c r="AE1158" s="86">
        <v>0</v>
      </c>
      <c r="AF1158" s="88">
        <v>0</v>
      </c>
      <c r="AG1158" s="85">
        <v>0.770384999347</v>
      </c>
      <c r="AH1158" s="86">
        <v>1.0152699999999999</v>
      </c>
      <c r="AI1158" s="88">
        <v>2.5747019978200001</v>
      </c>
      <c r="AJ1158" s="150">
        <v>1</v>
      </c>
      <c r="AK1158" s="151">
        <v>0</v>
      </c>
    </row>
    <row r="1159" spans="1:37" x14ac:dyDescent="0.2">
      <c r="A1159" s="149" t="s">
        <v>2551</v>
      </c>
      <c r="B1159" s="66" t="s">
        <v>2552</v>
      </c>
      <c r="C1159" s="67">
        <v>54</v>
      </c>
      <c r="D1159" s="84" t="s">
        <v>342</v>
      </c>
      <c r="E1159" s="85">
        <v>2.3085522638345402</v>
      </c>
      <c r="F1159" s="91">
        <v>2.3085522638345402</v>
      </c>
      <c r="G1159" s="86">
        <v>1.64710266443078</v>
      </c>
      <c r="H1159" s="86">
        <v>1.64710266443078</v>
      </c>
      <c r="I1159" s="86">
        <v>45.83</v>
      </c>
      <c r="J1159" s="86">
        <v>35.950000000000003</v>
      </c>
      <c r="K1159" s="87">
        <v>0</v>
      </c>
      <c r="L1159" s="85">
        <v>33.030000031299998</v>
      </c>
      <c r="M1159" s="86">
        <v>0</v>
      </c>
      <c r="N1159" s="86">
        <v>4.6566786575483299</v>
      </c>
      <c r="O1159" s="86">
        <v>0.20068807339449499</v>
      </c>
      <c r="P1159" s="86">
        <v>3.1909999999999998</v>
      </c>
      <c r="Q1159" s="88">
        <v>0.93159999999999998</v>
      </c>
      <c r="R1159" s="85">
        <v>0</v>
      </c>
      <c r="S1159" s="86">
        <v>7.3</v>
      </c>
      <c r="T1159" s="86">
        <v>1.74</v>
      </c>
      <c r="U1159" s="88">
        <v>9.1224147568473999</v>
      </c>
      <c r="V1159" s="89">
        <v>2.94</v>
      </c>
      <c r="W1159" s="85">
        <v>28.022905111350202</v>
      </c>
      <c r="X1159" s="88">
        <v>49.933333333299998</v>
      </c>
      <c r="Y1159" s="85"/>
      <c r="Z1159" s="88"/>
      <c r="AA1159" s="85">
        <v>0.22</v>
      </c>
      <c r="AB1159" s="91">
        <v>0.22</v>
      </c>
      <c r="AC1159" s="86">
        <v>7.0000000000000007E-2</v>
      </c>
      <c r="AD1159" s="86">
        <v>7.0000000000000007E-2</v>
      </c>
      <c r="AE1159" s="86">
        <v>0</v>
      </c>
      <c r="AF1159" s="88">
        <v>0</v>
      </c>
      <c r="AG1159" s="85">
        <v>0.48490900098099998</v>
      </c>
      <c r="AH1159" s="86">
        <v>0.136236</v>
      </c>
      <c r="AI1159" s="88">
        <v>0.22140900044799999</v>
      </c>
      <c r="AJ1159" s="150">
        <v>1</v>
      </c>
      <c r="AK1159" s="151">
        <v>0</v>
      </c>
    </row>
    <row r="1160" spans="1:37" x14ac:dyDescent="0.2">
      <c r="A1160" s="149" t="s">
        <v>2553</v>
      </c>
      <c r="B1160" s="66" t="s">
        <v>2554</v>
      </c>
      <c r="C1160" s="67">
        <v>54</v>
      </c>
      <c r="D1160" s="84" t="s">
        <v>342</v>
      </c>
      <c r="E1160" s="85">
        <v>4.8914988666039196</v>
      </c>
      <c r="F1160" s="91">
        <v>4.8914988666039196</v>
      </c>
      <c r="G1160" s="86">
        <v>3.3869321420523102</v>
      </c>
      <c r="H1160" s="86">
        <v>3.3869321420523102</v>
      </c>
      <c r="I1160" s="86">
        <v>42.71</v>
      </c>
      <c r="J1160" s="86">
        <v>67.09</v>
      </c>
      <c r="K1160" s="87">
        <v>0</v>
      </c>
      <c r="L1160" s="85">
        <v>42.369999977600003</v>
      </c>
      <c r="M1160" s="86">
        <v>0</v>
      </c>
      <c r="N1160" s="86">
        <v>22.935660328210499</v>
      </c>
      <c r="O1160" s="86">
        <v>2.58457374830853</v>
      </c>
      <c r="P1160" s="86">
        <v>2.9180000000000001</v>
      </c>
      <c r="Q1160" s="88">
        <v>1.7233000000000001</v>
      </c>
      <c r="R1160" s="85">
        <v>0</v>
      </c>
      <c r="S1160" s="86">
        <v>6.9</v>
      </c>
      <c r="T1160" s="86">
        <v>1.62</v>
      </c>
      <c r="U1160" s="88">
        <v>9.1400771504699296</v>
      </c>
      <c r="V1160" s="89">
        <v>3.01</v>
      </c>
      <c r="W1160" s="85">
        <v>26.666202422300898</v>
      </c>
      <c r="X1160" s="88">
        <v>52.633333333300001</v>
      </c>
      <c r="Y1160" s="85"/>
      <c r="Z1160" s="88"/>
      <c r="AA1160" s="85">
        <v>0.08</v>
      </c>
      <c r="AB1160" s="91">
        <v>0.08</v>
      </c>
      <c r="AC1160" s="86">
        <v>0.04</v>
      </c>
      <c r="AD1160" s="86">
        <v>0.04</v>
      </c>
      <c r="AE1160" s="86">
        <v>0</v>
      </c>
      <c r="AF1160" s="88">
        <v>0</v>
      </c>
      <c r="AG1160" s="85">
        <v>2.0010000007700001E-3</v>
      </c>
      <c r="AH1160" s="86">
        <v>0.35689100000000001</v>
      </c>
      <c r="AI1160" s="88">
        <v>0.44281800017</v>
      </c>
      <c r="AJ1160" s="150">
        <v>1</v>
      </c>
      <c r="AK1160" s="151">
        <v>0</v>
      </c>
    </row>
    <row r="1161" spans="1:37" x14ac:dyDescent="0.2">
      <c r="A1161" s="149" t="s">
        <v>2555</v>
      </c>
      <c r="B1161" s="66" t="s">
        <v>2556</v>
      </c>
      <c r="C1161" s="67">
        <v>54</v>
      </c>
      <c r="D1161" s="84" t="s">
        <v>342</v>
      </c>
      <c r="E1161" s="85">
        <v>10.226031772196199</v>
      </c>
      <c r="F1161" s="91">
        <v>10.226031772196199</v>
      </c>
      <c r="G1161" s="86">
        <v>6.7294418230894397</v>
      </c>
      <c r="H1161" s="86">
        <v>6.7294418230894397</v>
      </c>
      <c r="I1161" s="86">
        <v>63.71</v>
      </c>
      <c r="J1161" s="86">
        <v>70.349999999999994</v>
      </c>
      <c r="K1161" s="87">
        <v>0</v>
      </c>
      <c r="L1161" s="85">
        <v>33.990000068100002</v>
      </c>
      <c r="M1161" s="86">
        <v>0</v>
      </c>
      <c r="N1161" s="86">
        <v>29.765803621083901</v>
      </c>
      <c r="O1161" s="86">
        <v>1.6756141207092901</v>
      </c>
      <c r="P1161" s="86">
        <v>3.254</v>
      </c>
      <c r="Q1161" s="88">
        <v>0.96150000000000002</v>
      </c>
      <c r="R1161" s="85">
        <v>0</v>
      </c>
      <c r="S1161" s="86">
        <v>6.7</v>
      </c>
      <c r="T1161" s="86">
        <v>1.62</v>
      </c>
      <c r="U1161" s="88">
        <v>11.5014526198669</v>
      </c>
      <c r="V1161" s="89">
        <v>3.06</v>
      </c>
      <c r="W1161" s="85">
        <v>34.62806414101</v>
      </c>
      <c r="X1161" s="88"/>
      <c r="Y1161" s="85"/>
      <c r="Z1161" s="88">
        <v>-100</v>
      </c>
      <c r="AA1161" s="85">
        <v>7.0000000000000007E-2</v>
      </c>
      <c r="AB1161" s="91">
        <v>7.0000000000000007E-2</v>
      </c>
      <c r="AC1161" s="86">
        <v>0.06</v>
      </c>
      <c r="AD1161" s="86">
        <v>0.06</v>
      </c>
      <c r="AE1161" s="86">
        <v>0</v>
      </c>
      <c r="AF1161" s="88">
        <v>9.3000000529100003E-3</v>
      </c>
      <c r="AG1161" s="85">
        <v>0.294146999741</v>
      </c>
      <c r="AH1161" s="86">
        <v>0.23695099999999999</v>
      </c>
      <c r="AI1161" s="88">
        <v>0.36901499967500001</v>
      </c>
      <c r="AJ1161" s="150">
        <v>1</v>
      </c>
      <c r="AK1161" s="151">
        <v>0</v>
      </c>
    </row>
    <row r="1162" spans="1:37" x14ac:dyDescent="0.2">
      <c r="A1162" s="149" t="s">
        <v>2557</v>
      </c>
      <c r="B1162" s="66" t="s">
        <v>2558</v>
      </c>
      <c r="C1162" s="67">
        <v>54</v>
      </c>
      <c r="D1162" s="84" t="s">
        <v>342</v>
      </c>
      <c r="E1162" s="85">
        <v>5.6392595781317301</v>
      </c>
      <c r="F1162" s="91">
        <v>5.6392595781317301</v>
      </c>
      <c r="G1162" s="86">
        <v>4.1325871717606502</v>
      </c>
      <c r="H1162" s="86">
        <v>4.1325871717606502</v>
      </c>
      <c r="I1162" s="86">
        <v>103.48</v>
      </c>
      <c r="J1162" s="86">
        <v>200.66</v>
      </c>
      <c r="K1162" s="87">
        <v>4.2700000000000002E-2</v>
      </c>
      <c r="L1162" s="85">
        <v>27.760000036099999</v>
      </c>
      <c r="M1162" s="86">
        <v>3.4424220520466398E-2</v>
      </c>
      <c r="N1162" s="86">
        <v>10.1560345453226</v>
      </c>
      <c r="O1162" s="86">
        <v>3.3677026926785798</v>
      </c>
      <c r="P1162" s="86">
        <v>9.6440000000000001</v>
      </c>
      <c r="Q1162" s="88">
        <v>1.042</v>
      </c>
      <c r="R1162" s="85">
        <v>1.5760441292356198E-2</v>
      </c>
      <c r="S1162" s="86">
        <v>5.7</v>
      </c>
      <c r="T1162" s="86">
        <v>2.12</v>
      </c>
      <c r="U1162" s="88">
        <v>7.6724986163212598</v>
      </c>
      <c r="V1162" s="89">
        <v>2.83</v>
      </c>
      <c r="W1162" s="85">
        <v>39.338376624112101</v>
      </c>
      <c r="X1162" s="88"/>
      <c r="Y1162" s="85"/>
      <c r="Z1162" s="88">
        <v>-100</v>
      </c>
      <c r="AA1162" s="85">
        <v>0.04</v>
      </c>
      <c r="AB1162" s="91">
        <v>0.04</v>
      </c>
      <c r="AC1162" s="86">
        <v>0.01</v>
      </c>
      <c r="AD1162" s="86">
        <v>0.01</v>
      </c>
      <c r="AE1162" s="86">
        <v>0</v>
      </c>
      <c r="AF1162" s="88">
        <v>0</v>
      </c>
      <c r="AG1162" s="85">
        <v>1.32933099927</v>
      </c>
      <c r="AH1162" s="86">
        <v>1.7400040000000001</v>
      </c>
      <c r="AI1162" s="88">
        <v>2.8783169984199999</v>
      </c>
      <c r="AJ1162" s="150">
        <v>1</v>
      </c>
      <c r="AK1162" s="151">
        <v>0</v>
      </c>
    </row>
    <row r="1163" spans="1:37" x14ac:dyDescent="0.2">
      <c r="A1163" s="149" t="s">
        <v>2559</v>
      </c>
      <c r="B1163" s="66" t="s">
        <v>2560</v>
      </c>
      <c r="C1163" s="67">
        <v>54</v>
      </c>
      <c r="D1163" s="84" t="s">
        <v>342</v>
      </c>
      <c r="E1163" s="85">
        <v>0.41815190567589799</v>
      </c>
      <c r="F1163" s="91">
        <v>0.41243944794808501</v>
      </c>
      <c r="G1163" s="86">
        <v>0.38044968467233298</v>
      </c>
      <c r="H1163" s="86">
        <v>0.374737226944521</v>
      </c>
      <c r="I1163" s="86">
        <v>4.12</v>
      </c>
      <c r="J1163" s="86">
        <v>14.35</v>
      </c>
      <c r="K1163" s="87">
        <v>2.5399999999999999E-2</v>
      </c>
      <c r="L1163" s="85">
        <v>49.609999453199997</v>
      </c>
      <c r="M1163" s="86">
        <v>0</v>
      </c>
      <c r="N1163" s="86">
        <v>1.0316180274489499</v>
      </c>
      <c r="O1163" s="86">
        <v>7.5452716297786701E-2</v>
      </c>
      <c r="P1163" s="86">
        <v>1.625</v>
      </c>
      <c r="Q1163" s="88">
        <v>0.46970000000000001</v>
      </c>
      <c r="R1163" s="85">
        <v>0</v>
      </c>
      <c r="S1163" s="86">
        <v>8.5</v>
      </c>
      <c r="T1163" s="86">
        <v>1.32</v>
      </c>
      <c r="U1163" s="88">
        <v>8.9868384973951194</v>
      </c>
      <c r="V1163" s="89">
        <v>3.06</v>
      </c>
      <c r="W1163" s="85">
        <v>24.3818690334117</v>
      </c>
      <c r="X1163" s="88">
        <v>27.566666666700002</v>
      </c>
      <c r="Y1163" s="85">
        <v>-100</v>
      </c>
      <c r="Z1163" s="88"/>
      <c r="AA1163" s="85">
        <v>0</v>
      </c>
      <c r="AB1163" s="91">
        <v>0</v>
      </c>
      <c r="AC1163" s="86">
        <v>0</v>
      </c>
      <c r="AD1163" s="86">
        <v>0</v>
      </c>
      <c r="AE1163" s="86">
        <v>0</v>
      </c>
      <c r="AF1163" s="88">
        <v>0</v>
      </c>
      <c r="AG1163" s="85">
        <v>0.93379997942699999</v>
      </c>
      <c r="AH1163" s="86">
        <v>8.8971999999999996E-2</v>
      </c>
      <c r="AI1163" s="88">
        <v>0.14760612800699999</v>
      </c>
      <c r="AJ1163" s="150">
        <v>1</v>
      </c>
      <c r="AK1163" s="151">
        <v>0</v>
      </c>
    </row>
    <row r="1164" spans="1:37" x14ac:dyDescent="0.2">
      <c r="A1164" s="149" t="s">
        <v>2561</v>
      </c>
      <c r="B1164" s="66" t="s">
        <v>2562</v>
      </c>
      <c r="C1164" s="67">
        <v>54</v>
      </c>
      <c r="D1164" s="84" t="s">
        <v>342</v>
      </c>
      <c r="E1164" s="85">
        <v>1.7552734078607899</v>
      </c>
      <c r="F1164" s="91">
        <v>1.6300773938995401</v>
      </c>
      <c r="G1164" s="86">
        <v>1.2974859628711599</v>
      </c>
      <c r="H1164" s="86">
        <v>1.1722899489099099</v>
      </c>
      <c r="I1164" s="86">
        <v>180.76</v>
      </c>
      <c r="J1164" s="86">
        <v>285.93</v>
      </c>
      <c r="K1164" s="87">
        <v>0</v>
      </c>
      <c r="L1164" s="85">
        <v>31.3900005478</v>
      </c>
      <c r="M1164" s="86">
        <v>0</v>
      </c>
      <c r="N1164" s="86">
        <v>5.5560590954409497</v>
      </c>
      <c r="O1164" s="86">
        <v>0.26917900403768502</v>
      </c>
      <c r="P1164" s="86">
        <v>18.05</v>
      </c>
      <c r="Q1164" s="88">
        <v>1.1521999999999999</v>
      </c>
      <c r="R1164" s="85">
        <v>0</v>
      </c>
      <c r="S1164" s="86">
        <v>5.7</v>
      </c>
      <c r="T1164" s="86">
        <v>2.77</v>
      </c>
      <c r="U1164" s="88">
        <v>8.1605038191107298</v>
      </c>
      <c r="V1164" s="89">
        <v>2.2200000000000002</v>
      </c>
      <c r="W1164" s="85">
        <v>26.217370800771299</v>
      </c>
      <c r="X1164" s="88">
        <v>39.366666666699999</v>
      </c>
      <c r="Y1164" s="85"/>
      <c r="Z1164" s="88"/>
      <c r="AA1164" s="85">
        <v>0.05</v>
      </c>
      <c r="AB1164" s="91">
        <v>0.1</v>
      </c>
      <c r="AC1164" s="86">
        <v>0.02</v>
      </c>
      <c r="AD1164" s="86">
        <v>0.02</v>
      </c>
      <c r="AE1164" s="86">
        <v>0</v>
      </c>
      <c r="AF1164" s="88">
        <v>0</v>
      </c>
      <c r="AG1164" s="85">
        <v>0.42554599981500002</v>
      </c>
      <c r="AH1164" s="86">
        <v>1.592759</v>
      </c>
      <c r="AI1164" s="88">
        <v>4.2067703937600003</v>
      </c>
      <c r="AJ1164" s="150">
        <v>1</v>
      </c>
      <c r="AK1164" s="151">
        <v>0</v>
      </c>
    </row>
    <row r="1165" spans="1:37" x14ac:dyDescent="0.2">
      <c r="A1165" s="149" t="s">
        <v>2563</v>
      </c>
      <c r="B1165" s="66" t="s">
        <v>2564</v>
      </c>
      <c r="C1165" s="67">
        <v>54</v>
      </c>
      <c r="D1165" s="84" t="s">
        <v>342</v>
      </c>
      <c r="E1165" s="85">
        <v>6.0455249125623496</v>
      </c>
      <c r="F1165" s="91">
        <v>6.0271773407488096</v>
      </c>
      <c r="G1165" s="86">
        <v>4.2119144544464202</v>
      </c>
      <c r="H1165" s="86">
        <v>4.1935668826328802</v>
      </c>
      <c r="I1165" s="86">
        <v>150.66</v>
      </c>
      <c r="J1165" s="86">
        <v>229.78</v>
      </c>
      <c r="K1165" s="87">
        <v>1.2699999999999999E-2</v>
      </c>
      <c r="L1165" s="85">
        <v>28.390000305000001</v>
      </c>
      <c r="M1165" s="86">
        <v>0</v>
      </c>
      <c r="N1165" s="86">
        <v>10.234622956088501</v>
      </c>
      <c r="O1165" s="86">
        <v>3.5584768812330001</v>
      </c>
      <c r="P1165" s="86">
        <v>10.787000000000001</v>
      </c>
      <c r="Q1165" s="88">
        <v>1.3250999999999999</v>
      </c>
      <c r="R1165" s="85">
        <v>0</v>
      </c>
      <c r="S1165" s="86">
        <v>5.8</v>
      </c>
      <c r="T1165" s="86">
        <v>3.14</v>
      </c>
      <c r="U1165" s="88">
        <v>4.6900980448368799</v>
      </c>
      <c r="V1165" s="89">
        <v>2.5299999999999998</v>
      </c>
      <c r="W1165" s="85">
        <v>45.191391436409198</v>
      </c>
      <c r="X1165" s="88">
        <v>52.166666666700003</v>
      </c>
      <c r="Y1165" s="85">
        <v>-100</v>
      </c>
      <c r="Z1165" s="88"/>
      <c r="AA1165" s="85">
        <v>0.11</v>
      </c>
      <c r="AB1165" s="91">
        <v>0.11</v>
      </c>
      <c r="AC1165" s="86">
        <v>0.03</v>
      </c>
      <c r="AD1165" s="86">
        <v>0.03</v>
      </c>
      <c r="AE1165" s="86">
        <v>0</v>
      </c>
      <c r="AF1165" s="88">
        <v>0</v>
      </c>
      <c r="AG1165" s="85">
        <v>0.48024002310699998</v>
      </c>
      <c r="AH1165" s="86">
        <v>1.408107</v>
      </c>
      <c r="AI1165" s="88">
        <v>0.73803048545700001</v>
      </c>
      <c r="AJ1165" s="150">
        <v>1</v>
      </c>
      <c r="AK1165" s="151">
        <v>0</v>
      </c>
    </row>
    <row r="1166" spans="1:37" x14ac:dyDescent="0.2">
      <c r="A1166" s="149" t="s">
        <v>2565</v>
      </c>
      <c r="B1166" s="66" t="s">
        <v>2566</v>
      </c>
      <c r="C1166" s="67">
        <v>54</v>
      </c>
      <c r="D1166" s="84" t="s">
        <v>342</v>
      </c>
      <c r="E1166" s="85">
        <v>0.63629801657042395</v>
      </c>
      <c r="F1166" s="91">
        <v>0.63629801657042395</v>
      </c>
      <c r="G1166" s="86">
        <v>0.47153527491840302</v>
      </c>
      <c r="H1166" s="86">
        <v>0.47153527491840302</v>
      </c>
      <c r="I1166" s="86">
        <v>13.85</v>
      </c>
      <c r="J1166" s="86">
        <v>16.62</v>
      </c>
      <c r="K1166" s="87">
        <v>8.6999999999999994E-3</v>
      </c>
      <c r="L1166" s="85">
        <v>37.140000024800003</v>
      </c>
      <c r="M1166" s="86">
        <v>0</v>
      </c>
      <c r="N1166" s="86">
        <v>2.40320839117692</v>
      </c>
      <c r="O1166" s="86">
        <v>0.25078369905956099</v>
      </c>
      <c r="P1166" s="86">
        <v>1.909</v>
      </c>
      <c r="Q1166" s="88">
        <v>1.0286999999999999</v>
      </c>
      <c r="R1166" s="85">
        <v>0</v>
      </c>
      <c r="S1166" s="86">
        <v>7.9</v>
      </c>
      <c r="T1166" s="86">
        <v>1.53</v>
      </c>
      <c r="U1166" s="88">
        <v>15.9207883504896</v>
      </c>
      <c r="V1166" s="89">
        <v>2.95</v>
      </c>
      <c r="W1166" s="85">
        <v>19.656695247016099</v>
      </c>
      <c r="X1166" s="88"/>
      <c r="Y1166" s="85">
        <v>-100</v>
      </c>
      <c r="Z1166" s="88"/>
      <c r="AA1166" s="85">
        <v>0</v>
      </c>
      <c r="AB1166" s="91">
        <v>0</v>
      </c>
      <c r="AC1166" s="86">
        <v>0</v>
      </c>
      <c r="AD1166" s="86">
        <v>0</v>
      </c>
      <c r="AE1166" s="86">
        <v>0</v>
      </c>
      <c r="AF1166" s="88">
        <v>0</v>
      </c>
      <c r="AG1166" s="85">
        <v>0</v>
      </c>
      <c r="AH1166" s="86">
        <v>0.147782</v>
      </c>
      <c r="AI1166" s="88">
        <v>0.36901500027900003</v>
      </c>
      <c r="AJ1166" s="150">
        <v>1</v>
      </c>
      <c r="AK1166" s="151">
        <v>0</v>
      </c>
    </row>
    <row r="1167" spans="1:37" x14ac:dyDescent="0.2">
      <c r="A1167" s="149" t="s">
        <v>2567</v>
      </c>
      <c r="B1167" s="66" t="s">
        <v>2568</v>
      </c>
      <c r="C1167" s="67">
        <v>54</v>
      </c>
      <c r="D1167" s="84" t="s">
        <v>342</v>
      </c>
      <c r="E1167" s="85">
        <v>3.5934391699496802</v>
      </c>
      <c r="F1167" s="91">
        <v>3.5934391699496802</v>
      </c>
      <c r="G1167" s="86">
        <v>2.9488629714865202</v>
      </c>
      <c r="H1167" s="86">
        <v>2.9488629714865202</v>
      </c>
      <c r="I1167" s="86">
        <v>2.56</v>
      </c>
      <c r="J1167" s="86">
        <v>6.41</v>
      </c>
      <c r="K1167" s="87">
        <v>1.0800000000000001E-2</v>
      </c>
      <c r="L1167" s="85">
        <v>32.600000015399999</v>
      </c>
      <c r="M1167" s="86">
        <v>0</v>
      </c>
      <c r="N1167" s="86">
        <v>17.012366359560499</v>
      </c>
      <c r="O1167" s="86">
        <v>5.5381531136449098</v>
      </c>
      <c r="P1167" s="86">
        <v>1.1279999999999999</v>
      </c>
      <c r="Q1167" s="88">
        <v>0.70430000000000004</v>
      </c>
      <c r="R1167" s="85">
        <v>0</v>
      </c>
      <c r="S1167" s="86">
        <v>5.5</v>
      </c>
      <c r="T1167" s="86">
        <v>1.1399999999999999</v>
      </c>
      <c r="U1167" s="88">
        <v>8.7500487576549499</v>
      </c>
      <c r="V1167" s="89">
        <v>3.19</v>
      </c>
      <c r="W1167" s="85">
        <v>33.600968271843001</v>
      </c>
      <c r="X1167" s="88">
        <v>53.4666666667</v>
      </c>
      <c r="Y1167" s="85">
        <v>-100</v>
      </c>
      <c r="Z1167" s="88"/>
      <c r="AA1167" s="85">
        <v>0</v>
      </c>
      <c r="AB1167" s="91">
        <v>0</v>
      </c>
      <c r="AC1167" s="86">
        <v>0</v>
      </c>
      <c r="AD1167" s="86">
        <v>0</v>
      </c>
      <c r="AE1167" s="86">
        <v>0</v>
      </c>
      <c r="AF1167" s="88">
        <v>0</v>
      </c>
      <c r="AG1167" s="85">
        <v>0.105005999909</v>
      </c>
      <c r="AH1167" s="86">
        <v>4.6426000000000002E-2</v>
      </c>
      <c r="AI1167" s="88">
        <v>0</v>
      </c>
      <c r="AJ1167" s="150">
        <v>1</v>
      </c>
      <c r="AK1167" s="151">
        <v>0</v>
      </c>
    </row>
    <row r="1168" spans="1:37" x14ac:dyDescent="0.2">
      <c r="A1168" s="149" t="s">
        <v>2569</v>
      </c>
      <c r="B1168" s="66" t="s">
        <v>2570</v>
      </c>
      <c r="C1168" s="67">
        <v>54</v>
      </c>
      <c r="D1168" s="84" t="s">
        <v>342</v>
      </c>
      <c r="E1168" s="85">
        <v>0.50318435857919996</v>
      </c>
      <c r="F1168" s="91">
        <v>0.50225597415377798</v>
      </c>
      <c r="G1168" s="86">
        <v>0.44655290862840502</v>
      </c>
      <c r="H1168" s="86">
        <v>0.44655290862840502</v>
      </c>
      <c r="I1168" s="86">
        <v>7.78</v>
      </c>
      <c r="J1168" s="86">
        <v>12.31</v>
      </c>
      <c r="K1168" s="87">
        <v>7.22E-2</v>
      </c>
      <c r="L1168" s="85">
        <v>44.089999962599997</v>
      </c>
      <c r="M1168" s="86">
        <v>0</v>
      </c>
      <c r="N1168" s="86">
        <v>6.41917059846039</v>
      </c>
      <c r="O1168" s="86">
        <v>0.90027700831024904</v>
      </c>
      <c r="P1168" s="86">
        <v>1.512</v>
      </c>
      <c r="Q1168" s="88">
        <v>1.3204</v>
      </c>
      <c r="R1168" s="85">
        <v>0</v>
      </c>
      <c r="S1168" s="86">
        <v>5.8</v>
      </c>
      <c r="T1168" s="86">
        <v>1.47</v>
      </c>
      <c r="U1168" s="88">
        <v>10.6132907514344</v>
      </c>
      <c r="V1168" s="89">
        <v>2.97</v>
      </c>
      <c r="W1168" s="85">
        <v>23.5152657809736</v>
      </c>
      <c r="X1168" s="88">
        <v>30.9666666667</v>
      </c>
      <c r="Y1168" s="85">
        <v>100</v>
      </c>
      <c r="Z1168" s="88"/>
      <c r="AA1168" s="85">
        <v>0</v>
      </c>
      <c r="AB1168" s="91">
        <v>0</v>
      </c>
      <c r="AC1168" s="86">
        <v>0</v>
      </c>
      <c r="AD1168" s="86">
        <v>0</v>
      </c>
      <c r="AE1168" s="86">
        <v>0</v>
      </c>
      <c r="AF1168" s="88">
        <v>0</v>
      </c>
      <c r="AG1168" s="85">
        <v>0.26972999997500002</v>
      </c>
      <c r="AH1168" s="86">
        <v>9.3447000000000002E-2</v>
      </c>
      <c r="AI1168" s="88">
        <v>2.1379999997999999E-2</v>
      </c>
      <c r="AJ1168" s="150">
        <v>1</v>
      </c>
      <c r="AK1168" s="151">
        <v>0</v>
      </c>
    </row>
    <row r="1169" spans="1:37" x14ac:dyDescent="0.2">
      <c r="A1169" s="149" t="s">
        <v>2571</v>
      </c>
      <c r="B1169" s="66" t="s">
        <v>2572</v>
      </c>
      <c r="C1169" s="67">
        <v>54</v>
      </c>
      <c r="D1169" s="84" t="s">
        <v>342</v>
      </c>
      <c r="E1169" s="85">
        <v>0.50271315411962803</v>
      </c>
      <c r="F1169" s="91">
        <v>0.50271315411962803</v>
      </c>
      <c r="G1169" s="86">
        <v>0.419135532963263</v>
      </c>
      <c r="H1169" s="86">
        <v>0.419135532963263</v>
      </c>
      <c r="I1169" s="86">
        <v>2.33</v>
      </c>
      <c r="J1169" s="86">
        <v>2.0499999999999998</v>
      </c>
      <c r="K1169" s="87">
        <v>8.3199999999999996E-2</v>
      </c>
      <c r="L1169" s="85">
        <v>44.1100000032</v>
      </c>
      <c r="M1169" s="86">
        <v>0</v>
      </c>
      <c r="N1169" s="86">
        <v>7.1252137564126903</v>
      </c>
      <c r="O1169" s="86">
        <v>1.6839378238342</v>
      </c>
      <c r="P1169" s="86">
        <v>0.76300000000000001</v>
      </c>
      <c r="Q1169" s="88">
        <v>0.58209999999999995</v>
      </c>
      <c r="R1169" s="85">
        <v>0</v>
      </c>
      <c r="S1169" s="86">
        <v>5.9</v>
      </c>
      <c r="T1169" s="86">
        <v>1.46</v>
      </c>
      <c r="U1169" s="88">
        <v>10.9761117694755</v>
      </c>
      <c r="V1169" s="89">
        <v>3.05</v>
      </c>
      <c r="W1169" s="85">
        <v>13.9661739465192</v>
      </c>
      <c r="X1169" s="88">
        <v>25.233333333299999</v>
      </c>
      <c r="Y1169" s="85"/>
      <c r="Z1169" s="88"/>
      <c r="AA1169" s="85">
        <v>0</v>
      </c>
      <c r="AB1169" s="91">
        <v>0</v>
      </c>
      <c r="AC1169" s="86">
        <v>0</v>
      </c>
      <c r="AD1169" s="86">
        <v>0</v>
      </c>
      <c r="AE1169" s="86">
        <v>0</v>
      </c>
      <c r="AF1169" s="88">
        <v>0</v>
      </c>
      <c r="AG1169" s="85">
        <v>0.214230000255</v>
      </c>
      <c r="AH1169" s="86">
        <v>1.174E-2</v>
      </c>
      <c r="AI1169" s="88">
        <v>1.7640000021E-2</v>
      </c>
      <c r="AJ1169" s="150">
        <v>1</v>
      </c>
      <c r="AK1169" s="151">
        <v>0</v>
      </c>
    </row>
    <row r="1170" spans="1:37" x14ac:dyDescent="0.2">
      <c r="A1170" s="149" t="s">
        <v>2573</v>
      </c>
      <c r="B1170" s="66" t="s">
        <v>2574</v>
      </c>
      <c r="C1170" s="67">
        <v>54</v>
      </c>
      <c r="D1170" s="84" t="s">
        <v>342</v>
      </c>
      <c r="E1170" s="85">
        <v>5.1870013464900797</v>
      </c>
      <c r="F1170" s="91">
        <v>5.0955606021021298</v>
      </c>
      <c r="G1170" s="86">
        <v>4.1771337848429404</v>
      </c>
      <c r="H1170" s="86">
        <v>4.0856930404549896</v>
      </c>
      <c r="I1170" s="86">
        <v>7.27</v>
      </c>
      <c r="J1170" s="86">
        <v>7.02</v>
      </c>
      <c r="K1170" s="87">
        <v>3.3500000000000002E-2</v>
      </c>
      <c r="L1170" s="85">
        <v>20.640000003000001</v>
      </c>
      <c r="M1170" s="86">
        <v>0</v>
      </c>
      <c r="N1170" s="86">
        <v>21.5453059742146</v>
      </c>
      <c r="O1170" s="86">
        <v>11.570904038900499</v>
      </c>
      <c r="P1170" s="86">
        <v>1.2150000000000001</v>
      </c>
      <c r="Q1170" s="88">
        <v>0.46889999999999998</v>
      </c>
      <c r="R1170" s="85">
        <v>0</v>
      </c>
      <c r="S1170" s="86">
        <v>4.5999999999999996</v>
      </c>
      <c r="T1170" s="86">
        <v>0.95</v>
      </c>
      <c r="U1170" s="88">
        <v>9.0184690206796798</v>
      </c>
      <c r="V1170" s="89">
        <v>3.24</v>
      </c>
      <c r="W1170" s="85">
        <v>45.785496847350601</v>
      </c>
      <c r="X1170" s="88">
        <v>58.833333333299997</v>
      </c>
      <c r="Y1170" s="85">
        <v>100</v>
      </c>
      <c r="Z1170" s="88"/>
      <c r="AA1170" s="85">
        <v>0</v>
      </c>
      <c r="AB1170" s="91">
        <v>0</v>
      </c>
      <c r="AC1170" s="86">
        <v>0</v>
      </c>
      <c r="AD1170" s="86">
        <v>0</v>
      </c>
      <c r="AE1170" s="86">
        <v>0</v>
      </c>
      <c r="AF1170" s="88">
        <v>0</v>
      </c>
      <c r="AG1170" s="85">
        <v>0.26603399979199999</v>
      </c>
      <c r="AH1170" s="86">
        <v>4.8259999999999997E-2</v>
      </c>
      <c r="AI1170" s="88">
        <v>7.3901999942199995E-2</v>
      </c>
      <c r="AJ1170" s="150">
        <v>1</v>
      </c>
      <c r="AK1170" s="151">
        <v>0</v>
      </c>
    </row>
    <row r="1171" spans="1:37" x14ac:dyDescent="0.2">
      <c r="A1171" s="149" t="s">
        <v>2575</v>
      </c>
      <c r="B1171" s="66" t="s">
        <v>2576</v>
      </c>
      <c r="C1171" s="67">
        <v>54</v>
      </c>
      <c r="D1171" s="84" t="s">
        <v>342</v>
      </c>
      <c r="E1171" s="85">
        <v>17.792216890258899</v>
      </c>
      <c r="F1171" s="91">
        <v>17.754562331430201</v>
      </c>
      <c r="G1171" s="86">
        <v>10.2770674979859</v>
      </c>
      <c r="H1171" s="86">
        <v>10.256051000035001</v>
      </c>
      <c r="I1171" s="86">
        <v>61.31</v>
      </c>
      <c r="J1171" s="86">
        <v>205.43</v>
      </c>
      <c r="K1171" s="87">
        <v>0</v>
      </c>
      <c r="L1171" s="85">
        <v>15.1299999864</v>
      </c>
      <c r="M1171" s="86">
        <v>0</v>
      </c>
      <c r="N1171" s="86">
        <v>28.451655531899299</v>
      </c>
      <c r="O1171" s="86">
        <v>21.688531527719</v>
      </c>
      <c r="P1171" s="86">
        <v>9.5190000000000001</v>
      </c>
      <c r="Q1171" s="88">
        <v>1.5665</v>
      </c>
      <c r="R1171" s="85">
        <v>0</v>
      </c>
      <c r="S1171" s="86">
        <v>4.2</v>
      </c>
      <c r="T1171" s="86">
        <v>2.57</v>
      </c>
      <c r="U1171" s="88">
        <v>5.6928438824477201</v>
      </c>
      <c r="V1171" s="89">
        <v>2.86</v>
      </c>
      <c r="W1171" s="85">
        <v>58.637427249344498</v>
      </c>
      <c r="X1171" s="88">
        <v>81.900000000000006</v>
      </c>
      <c r="Y1171" s="85">
        <v>-100</v>
      </c>
      <c r="Z1171" s="88"/>
      <c r="AA1171" s="85">
        <v>0.13</v>
      </c>
      <c r="AB1171" s="91">
        <v>0.08</v>
      </c>
      <c r="AC1171" s="86">
        <v>0</v>
      </c>
      <c r="AD1171" s="86">
        <v>0</v>
      </c>
      <c r="AE1171" s="86">
        <v>0</v>
      </c>
      <c r="AF1171" s="88">
        <v>0.37439998950699999</v>
      </c>
      <c r="AG1171" s="85">
        <v>0.78239099943599999</v>
      </c>
      <c r="AH1171" s="86">
        <v>1.5969549999999999</v>
      </c>
      <c r="AI1171" s="88">
        <v>2.80451399798</v>
      </c>
      <c r="AJ1171" s="150">
        <v>1</v>
      </c>
      <c r="AK1171" s="151">
        <v>0</v>
      </c>
    </row>
    <row r="1172" spans="1:37" x14ac:dyDescent="0.2">
      <c r="A1172" s="149" t="s">
        <v>2577</v>
      </c>
      <c r="B1172" s="66" t="s">
        <v>2578</v>
      </c>
      <c r="C1172" s="67">
        <v>54</v>
      </c>
      <c r="D1172" s="84" t="s">
        <v>342</v>
      </c>
      <c r="E1172" s="85">
        <v>0.41939399193723198</v>
      </c>
      <c r="F1172" s="91">
        <v>0.416142875720664</v>
      </c>
      <c r="G1172" s="86">
        <v>0.37821318652737401</v>
      </c>
      <c r="H1172" s="86">
        <v>0.37821318652737401</v>
      </c>
      <c r="I1172" s="86">
        <v>4.92</v>
      </c>
      <c r="J1172" s="86">
        <v>12.89</v>
      </c>
      <c r="K1172" s="87">
        <v>1.2E-2</v>
      </c>
      <c r="L1172" s="85">
        <v>43.4300000876</v>
      </c>
      <c r="M1172" s="86">
        <v>0</v>
      </c>
      <c r="N1172" s="86">
        <v>1.10551911332278</v>
      </c>
      <c r="O1172" s="86">
        <v>0.15781167806417701</v>
      </c>
      <c r="P1172" s="86">
        <v>1.44</v>
      </c>
      <c r="Q1172" s="88">
        <v>0.79469999999999996</v>
      </c>
      <c r="R1172" s="85">
        <v>0</v>
      </c>
      <c r="S1172" s="86">
        <v>8.4</v>
      </c>
      <c r="T1172" s="86">
        <v>1.03</v>
      </c>
      <c r="U1172" s="88">
        <v>15.0093198664875</v>
      </c>
      <c r="V1172" s="89">
        <v>2.99</v>
      </c>
      <c r="W1172" s="85">
        <v>20.534931574658302</v>
      </c>
      <c r="X1172" s="88">
        <v>25.333333333300001</v>
      </c>
      <c r="Y1172" s="85">
        <v>-100</v>
      </c>
      <c r="Z1172" s="88"/>
      <c r="AA1172" s="85">
        <v>0.06</v>
      </c>
      <c r="AB1172" s="91">
        <v>0.06</v>
      </c>
      <c r="AC1172" s="86">
        <v>0.03</v>
      </c>
      <c r="AD1172" s="86">
        <v>0.03</v>
      </c>
      <c r="AE1172" s="86">
        <v>0</v>
      </c>
      <c r="AF1172" s="88">
        <v>0</v>
      </c>
      <c r="AG1172" s="85">
        <v>0</v>
      </c>
      <c r="AH1172" s="86">
        <v>8.3322999999999994E-2</v>
      </c>
      <c r="AI1172" s="88">
        <v>0.14760600003300001</v>
      </c>
      <c r="AJ1172" s="150">
        <v>1</v>
      </c>
      <c r="AK1172" s="151">
        <v>0</v>
      </c>
    </row>
    <row r="1173" spans="1:37" x14ac:dyDescent="0.2">
      <c r="A1173" s="149" t="s">
        <v>2579</v>
      </c>
      <c r="B1173" s="66" t="s">
        <v>2580</v>
      </c>
      <c r="C1173" s="67">
        <v>54</v>
      </c>
      <c r="D1173" s="84" t="s">
        <v>342</v>
      </c>
      <c r="E1173" s="85">
        <v>1.15502958579882</v>
      </c>
      <c r="F1173" s="91">
        <v>1.1479289940828401</v>
      </c>
      <c r="G1173" s="86">
        <v>0.90769230769230802</v>
      </c>
      <c r="H1173" s="86">
        <v>0.90059171597633103</v>
      </c>
      <c r="I1173" s="86">
        <v>9.9</v>
      </c>
      <c r="J1173" s="86">
        <v>17.02</v>
      </c>
      <c r="K1173" s="87">
        <v>0</v>
      </c>
      <c r="L1173" s="85">
        <v>40.389999916599997</v>
      </c>
      <c r="M1173" s="86">
        <v>0</v>
      </c>
      <c r="N1173" s="86">
        <v>5.1421590404264803</v>
      </c>
      <c r="O1173" s="86">
        <v>1.1076791990627299</v>
      </c>
      <c r="P1173" s="86">
        <v>2.532</v>
      </c>
      <c r="Q1173" s="88">
        <v>0.5786</v>
      </c>
      <c r="R1173" s="85">
        <v>0</v>
      </c>
      <c r="S1173" s="86">
        <v>4.5999999999999996</v>
      </c>
      <c r="T1173" s="86">
        <v>1.47</v>
      </c>
      <c r="U1173" s="88">
        <v>10.7952662721893</v>
      </c>
      <c r="V1173" s="89">
        <v>2.99</v>
      </c>
      <c r="W1173" s="85">
        <v>26.599167569137599</v>
      </c>
      <c r="X1173" s="88">
        <v>54.933333333299998</v>
      </c>
      <c r="Y1173" s="85">
        <v>-100</v>
      </c>
      <c r="Z1173" s="88"/>
      <c r="AA1173" s="85">
        <v>0</v>
      </c>
      <c r="AB1173" s="91">
        <v>0</v>
      </c>
      <c r="AC1173" s="86">
        <v>0</v>
      </c>
      <c r="AD1173" s="86">
        <v>0</v>
      </c>
      <c r="AE1173" s="86">
        <v>0</v>
      </c>
      <c r="AF1173" s="88">
        <v>0</v>
      </c>
      <c r="AG1173" s="85">
        <v>0.40176299964599999</v>
      </c>
      <c r="AH1173" s="86">
        <v>0.10093000000000001</v>
      </c>
      <c r="AI1173" s="88">
        <v>9.0676999920100004E-2</v>
      </c>
      <c r="AJ1173" s="150">
        <v>1</v>
      </c>
      <c r="AK1173" s="151">
        <v>0</v>
      </c>
    </row>
    <row r="1174" spans="1:37" x14ac:dyDescent="0.2">
      <c r="A1174" s="149" t="s">
        <v>2581</v>
      </c>
      <c r="B1174" s="66" t="s">
        <v>2582</v>
      </c>
      <c r="C1174" s="67">
        <v>54</v>
      </c>
      <c r="D1174" s="84" t="s">
        <v>342</v>
      </c>
      <c r="E1174" s="85">
        <v>6.03284240971192</v>
      </c>
      <c r="F1174" s="91">
        <v>6.03284240971192</v>
      </c>
      <c r="G1174" s="86">
        <v>5.03482132663546</v>
      </c>
      <c r="H1174" s="86">
        <v>5.03482132663546</v>
      </c>
      <c r="I1174" s="86">
        <v>3.82</v>
      </c>
      <c r="J1174" s="86">
        <v>10.56</v>
      </c>
      <c r="K1174" s="87">
        <v>1.06E-2</v>
      </c>
      <c r="L1174" s="85">
        <v>35.539999938800001</v>
      </c>
      <c r="M1174" s="86">
        <v>0</v>
      </c>
      <c r="N1174" s="86">
        <v>16.195407967559898</v>
      </c>
      <c r="O1174" s="86">
        <v>7.70384158006308</v>
      </c>
      <c r="P1174" s="86">
        <v>1.962</v>
      </c>
      <c r="Q1174" s="88">
        <v>0.67659999999999998</v>
      </c>
      <c r="R1174" s="85">
        <v>0</v>
      </c>
      <c r="S1174" s="86">
        <v>6.9</v>
      </c>
      <c r="T1174" s="86">
        <v>1.18</v>
      </c>
      <c r="U1174" s="88">
        <v>14.4898580507668</v>
      </c>
      <c r="V1174" s="89">
        <v>3.12</v>
      </c>
      <c r="W1174" s="85">
        <v>43.753926578403501</v>
      </c>
      <c r="X1174" s="88">
        <v>73.066666666700002</v>
      </c>
      <c r="Y1174" s="85">
        <v>-100</v>
      </c>
      <c r="Z1174" s="88"/>
      <c r="AA1174" s="85">
        <v>0</v>
      </c>
      <c r="AB1174" s="91">
        <v>0</v>
      </c>
      <c r="AC1174" s="86">
        <v>0</v>
      </c>
      <c r="AD1174" s="86">
        <v>0</v>
      </c>
      <c r="AE1174" s="86">
        <v>0</v>
      </c>
      <c r="AF1174" s="88">
        <v>0</v>
      </c>
      <c r="AG1174" s="85">
        <v>0.272802999878</v>
      </c>
      <c r="AH1174" s="86">
        <v>7.6036999999999993E-2</v>
      </c>
      <c r="AI1174" s="88">
        <v>0.22140899990099999</v>
      </c>
      <c r="AJ1174" s="150">
        <v>1</v>
      </c>
      <c r="AK1174" s="151">
        <v>0</v>
      </c>
    </row>
    <row r="1175" spans="1:37" x14ac:dyDescent="0.2">
      <c r="A1175" s="149" t="s">
        <v>2583</v>
      </c>
      <c r="B1175" s="66" t="s">
        <v>2584</v>
      </c>
      <c r="C1175" s="67">
        <v>54</v>
      </c>
      <c r="D1175" s="84" t="s">
        <v>342</v>
      </c>
      <c r="E1175" s="85">
        <v>5.4002853759980596</v>
      </c>
      <c r="F1175" s="91">
        <v>5.4002853759980596</v>
      </c>
      <c r="G1175" s="86">
        <v>3.92908102856796</v>
      </c>
      <c r="H1175" s="86">
        <v>3.92908102856796</v>
      </c>
      <c r="I1175" s="86">
        <v>11.95</v>
      </c>
      <c r="J1175" s="86">
        <v>17.71</v>
      </c>
      <c r="K1175" s="87">
        <v>6.0699999999999997E-2</v>
      </c>
      <c r="L1175" s="85">
        <v>22.5399999672</v>
      </c>
      <c r="M1175" s="86">
        <v>0</v>
      </c>
      <c r="N1175" s="86">
        <v>24.564983279487599</v>
      </c>
      <c r="O1175" s="86">
        <v>9.2991452991452999</v>
      </c>
      <c r="P1175" s="86">
        <v>1.9179999999999999</v>
      </c>
      <c r="Q1175" s="88">
        <v>0.82979999999999998</v>
      </c>
      <c r="R1175" s="85">
        <v>0</v>
      </c>
      <c r="S1175" s="86">
        <v>3.6</v>
      </c>
      <c r="T1175" s="86">
        <v>1.35</v>
      </c>
      <c r="U1175" s="88">
        <v>11.450863717781401</v>
      </c>
      <c r="V1175" s="89">
        <v>3.09</v>
      </c>
      <c r="W1175" s="85">
        <v>27.419771244265998</v>
      </c>
      <c r="X1175" s="88">
        <v>64.433333333299998</v>
      </c>
      <c r="Y1175" s="85"/>
      <c r="Z1175" s="88"/>
      <c r="AA1175" s="85">
        <v>0</v>
      </c>
      <c r="AB1175" s="91">
        <v>0</v>
      </c>
      <c r="AC1175" s="86">
        <v>0</v>
      </c>
      <c r="AD1175" s="86">
        <v>0</v>
      </c>
      <c r="AE1175" s="86">
        <v>0.04</v>
      </c>
      <c r="AF1175" s="88">
        <v>0</v>
      </c>
      <c r="AG1175" s="85">
        <v>7.7400002611499999E-2</v>
      </c>
      <c r="AH1175" s="86">
        <v>0.203573</v>
      </c>
      <c r="AI1175" s="88">
        <v>7.6164000143300006E-2</v>
      </c>
      <c r="AJ1175" s="150">
        <v>1</v>
      </c>
      <c r="AK1175" s="151">
        <v>0</v>
      </c>
    </row>
    <row r="1176" spans="1:37" x14ac:dyDescent="0.2">
      <c r="A1176" s="149" t="s">
        <v>2585</v>
      </c>
      <c r="B1176" s="66" t="s">
        <v>2586</v>
      </c>
      <c r="C1176" s="67">
        <v>54</v>
      </c>
      <c r="D1176" s="84" t="s">
        <v>342</v>
      </c>
      <c r="E1176" s="85">
        <v>17.830802001013002</v>
      </c>
      <c r="F1176" s="91">
        <v>17.821782178217799</v>
      </c>
      <c r="G1176" s="86">
        <v>12.6124875977437</v>
      </c>
      <c r="H1176" s="86">
        <v>12.6083246026074</v>
      </c>
      <c r="I1176" s="86">
        <v>13.15</v>
      </c>
      <c r="J1176" s="86">
        <v>15.67</v>
      </c>
      <c r="K1176" s="87">
        <v>2.3099999999999999E-2</v>
      </c>
      <c r="L1176" s="85">
        <v>19.8100000313</v>
      </c>
      <c r="M1176" s="86">
        <v>0</v>
      </c>
      <c r="N1176" s="86">
        <v>45.955494718928598</v>
      </c>
      <c r="O1176" s="86">
        <v>24.790248535697302</v>
      </c>
      <c r="P1176" s="86">
        <v>1.6930000000000001</v>
      </c>
      <c r="Q1176" s="88">
        <v>0.63990000000000002</v>
      </c>
      <c r="R1176" s="85">
        <v>0</v>
      </c>
      <c r="S1176" s="86">
        <v>3.5</v>
      </c>
      <c r="T1176" s="86">
        <v>0.87</v>
      </c>
      <c r="U1176" s="88">
        <v>12.4154391612952</v>
      </c>
      <c r="V1176" s="89">
        <v>3.33</v>
      </c>
      <c r="W1176" s="85">
        <v>66.976183436705497</v>
      </c>
      <c r="X1176" s="88">
        <v>82.633333333300001</v>
      </c>
      <c r="Y1176" s="85">
        <v>-99.82</v>
      </c>
      <c r="Z1176" s="88"/>
      <c r="AA1176" s="85">
        <v>0</v>
      </c>
      <c r="AB1176" s="91">
        <v>0</v>
      </c>
      <c r="AC1176" s="86">
        <v>0</v>
      </c>
      <c r="AD1176" s="86">
        <v>0</v>
      </c>
      <c r="AE1176" s="86">
        <v>0</v>
      </c>
      <c r="AF1176" s="88">
        <v>0</v>
      </c>
      <c r="AG1176" s="85">
        <v>0.16464299761699999</v>
      </c>
      <c r="AH1176" s="86">
        <v>0.14702899999999999</v>
      </c>
      <c r="AI1176" s="88">
        <v>1.13229998361E-2</v>
      </c>
      <c r="AJ1176" s="150">
        <v>1</v>
      </c>
      <c r="AK1176" s="151">
        <v>0</v>
      </c>
    </row>
    <row r="1177" spans="1:37" x14ac:dyDescent="0.2">
      <c r="A1177" s="149" t="s">
        <v>2587</v>
      </c>
      <c r="B1177" s="66" t="s">
        <v>2588</v>
      </c>
      <c r="C1177" s="67">
        <v>54</v>
      </c>
      <c r="D1177" s="84" t="s">
        <v>342</v>
      </c>
      <c r="E1177" s="85">
        <v>1.4482209844265099</v>
      </c>
      <c r="F1177" s="91">
        <v>1.4474631503163999</v>
      </c>
      <c r="G1177" s="86">
        <v>1.16024402258346</v>
      </c>
      <c r="H1177" s="86">
        <v>1.1594861884733401</v>
      </c>
      <c r="I1177" s="86">
        <v>4.3600000000000003</v>
      </c>
      <c r="J1177" s="86">
        <v>14.89</v>
      </c>
      <c r="K1177" s="87">
        <v>1.6799999999999999E-2</v>
      </c>
      <c r="L1177" s="85">
        <v>34.919999945299999</v>
      </c>
      <c r="M1177" s="86">
        <v>0</v>
      </c>
      <c r="N1177" s="86">
        <v>3.6670462780826201</v>
      </c>
      <c r="O1177" s="86">
        <v>0.17412431666329201</v>
      </c>
      <c r="P1177" s="86">
        <v>1.575</v>
      </c>
      <c r="Q1177" s="88">
        <v>0.92620000000000002</v>
      </c>
      <c r="R1177" s="85">
        <v>0</v>
      </c>
      <c r="S1177" s="86">
        <v>3.4</v>
      </c>
      <c r="T1177" s="86">
        <v>1.29</v>
      </c>
      <c r="U1177" s="88">
        <v>12.5072941533098</v>
      </c>
      <c r="V1177" s="89">
        <v>2.99</v>
      </c>
      <c r="W1177" s="85">
        <v>28.786967282587099</v>
      </c>
      <c r="X1177" s="88">
        <v>47.366666666699999</v>
      </c>
      <c r="Y1177" s="85"/>
      <c r="Z1177" s="88"/>
      <c r="AA1177" s="85">
        <v>0.16</v>
      </c>
      <c r="AB1177" s="91">
        <v>0.16</v>
      </c>
      <c r="AC1177" s="86">
        <v>0.06</v>
      </c>
      <c r="AD1177" s="86">
        <v>0.06</v>
      </c>
      <c r="AE1177" s="86">
        <v>0</v>
      </c>
      <c r="AF1177" s="88">
        <v>0</v>
      </c>
      <c r="AG1177" s="85">
        <v>0.39249599961800002</v>
      </c>
      <c r="AH1177" s="86">
        <v>0.13869500000000001</v>
      </c>
      <c r="AI1177" s="88">
        <v>2.82719999725E-2</v>
      </c>
      <c r="AJ1177" s="150">
        <v>1</v>
      </c>
      <c r="AK1177" s="151">
        <v>0</v>
      </c>
    </row>
    <row r="1178" spans="1:37" x14ac:dyDescent="0.2">
      <c r="A1178" s="149" t="s">
        <v>2589</v>
      </c>
      <c r="B1178" s="66" t="s">
        <v>2590</v>
      </c>
      <c r="C1178" s="67">
        <v>54</v>
      </c>
      <c r="D1178" s="84" t="s">
        <v>342</v>
      </c>
      <c r="E1178" s="85">
        <v>2.9387832596490302</v>
      </c>
      <c r="F1178" s="91">
        <v>2.9387832596490302</v>
      </c>
      <c r="G1178" s="86">
        <v>2.71908649542977</v>
      </c>
      <c r="H1178" s="86">
        <v>2.71908649542977</v>
      </c>
      <c r="I1178" s="86">
        <v>2.57</v>
      </c>
      <c r="J1178" s="86">
        <v>2.11</v>
      </c>
      <c r="K1178" s="87">
        <v>0</v>
      </c>
      <c r="L1178" s="85">
        <v>34.480000242499997</v>
      </c>
      <c r="M1178" s="86">
        <v>0</v>
      </c>
      <c r="N1178" s="86">
        <v>15.058169312943599</v>
      </c>
      <c r="O1178" s="86">
        <v>0.97255991663772101</v>
      </c>
      <c r="P1178" s="86">
        <v>0.59299999999999997</v>
      </c>
      <c r="Q1178" s="88">
        <v>1.2807999999999999</v>
      </c>
      <c r="R1178" s="85">
        <v>0</v>
      </c>
      <c r="S1178" s="86">
        <v>0</v>
      </c>
      <c r="T1178" s="86">
        <v>1.42</v>
      </c>
      <c r="U1178" s="88">
        <v>18.129051506685801</v>
      </c>
      <c r="V1178" s="89">
        <v>3.16</v>
      </c>
      <c r="W1178" s="85">
        <v>21.9588413467532</v>
      </c>
      <c r="X1178" s="88">
        <v>53.9666666667</v>
      </c>
      <c r="Y1178" s="85">
        <v>-100</v>
      </c>
      <c r="Z1178" s="88"/>
      <c r="AA1178" s="85">
        <v>0</v>
      </c>
      <c r="AB1178" s="91">
        <v>0</v>
      </c>
      <c r="AC1178" s="86">
        <v>0</v>
      </c>
      <c r="AD1178" s="86">
        <v>0</v>
      </c>
      <c r="AE1178" s="86">
        <v>0</v>
      </c>
      <c r="AF1178" s="88">
        <v>0</v>
      </c>
      <c r="AG1178" s="85">
        <v>9.0576004077999997E-2</v>
      </c>
      <c r="AH1178" s="86">
        <v>1.0534999999999999E-2</v>
      </c>
      <c r="AI1178" s="88">
        <v>1.4593512975900001E-10</v>
      </c>
      <c r="AJ1178" s="150">
        <v>1</v>
      </c>
      <c r="AK1178" s="151">
        <v>0</v>
      </c>
    </row>
    <row r="1179" spans="1:37" x14ac:dyDescent="0.2">
      <c r="A1179" s="149" t="s">
        <v>2591</v>
      </c>
      <c r="B1179" s="66" t="s">
        <v>2592</v>
      </c>
      <c r="C1179" s="67">
        <v>54</v>
      </c>
      <c r="D1179" s="84" t="s">
        <v>342</v>
      </c>
      <c r="E1179" s="85">
        <v>3.8893205984478101</v>
      </c>
      <c r="F1179" s="91">
        <v>3.8893205984478101</v>
      </c>
      <c r="G1179" s="86">
        <v>3.6404591641009998</v>
      </c>
      <c r="H1179" s="86">
        <v>3.6404591641009998</v>
      </c>
      <c r="I1179" s="86">
        <v>6.23</v>
      </c>
      <c r="J1179" s="86">
        <v>12.94</v>
      </c>
      <c r="K1179" s="87">
        <v>1.09E-2</v>
      </c>
      <c r="L1179" s="85">
        <v>35.869999982400003</v>
      </c>
      <c r="M1179" s="86">
        <v>0</v>
      </c>
      <c r="N1179" s="86">
        <v>19.9433932596048</v>
      </c>
      <c r="O1179" s="86">
        <v>2.5552014568631898</v>
      </c>
      <c r="P1179" s="86">
        <v>1.375</v>
      </c>
      <c r="Q1179" s="88">
        <v>1.5301</v>
      </c>
      <c r="R1179" s="85">
        <v>0</v>
      </c>
      <c r="S1179" s="86">
        <v>0.4</v>
      </c>
      <c r="T1179" s="86">
        <v>1.68</v>
      </c>
      <c r="U1179" s="88">
        <v>14.4575706009069</v>
      </c>
      <c r="V1179" s="89">
        <v>3.18</v>
      </c>
      <c r="W1179" s="85">
        <v>29.092099022349601</v>
      </c>
      <c r="X1179" s="88">
        <v>51.2</v>
      </c>
      <c r="Y1179" s="85">
        <v>-100</v>
      </c>
      <c r="Z1179" s="88"/>
      <c r="AA1179" s="85">
        <v>0</v>
      </c>
      <c r="AB1179" s="91">
        <v>0</v>
      </c>
      <c r="AC1179" s="86">
        <v>0</v>
      </c>
      <c r="AD1179" s="86">
        <v>0</v>
      </c>
      <c r="AE1179" s="86">
        <v>0</v>
      </c>
      <c r="AF1179" s="88">
        <v>0</v>
      </c>
      <c r="AG1179" s="85">
        <v>0.81585000129399998</v>
      </c>
      <c r="AH1179" s="86">
        <v>9.0858999999999995E-2</v>
      </c>
      <c r="AI1179" s="88">
        <v>4.9785000078999997E-2</v>
      </c>
      <c r="AJ1179" s="150">
        <v>1</v>
      </c>
      <c r="AK1179" s="151">
        <v>0</v>
      </c>
    </row>
    <row r="1180" spans="1:37" x14ac:dyDescent="0.2">
      <c r="A1180" s="149" t="s">
        <v>2593</v>
      </c>
      <c r="B1180" s="66" t="s">
        <v>2594</v>
      </c>
      <c r="C1180" s="67">
        <v>54</v>
      </c>
      <c r="D1180" s="84" t="s">
        <v>342</v>
      </c>
      <c r="E1180" s="85">
        <v>0.77025300940560204</v>
      </c>
      <c r="F1180" s="91">
        <v>0.76767259731379101</v>
      </c>
      <c r="G1180" s="86">
        <v>0.70574270711032505</v>
      </c>
      <c r="H1180" s="86">
        <v>0.70316229501851402</v>
      </c>
      <c r="I1180" s="86">
        <v>21.36</v>
      </c>
      <c r="J1180" s="86">
        <v>20.05</v>
      </c>
      <c r="K1180" s="87">
        <v>1.43E-2</v>
      </c>
      <c r="L1180" s="85">
        <v>42.310000011299998</v>
      </c>
      <c r="M1180" s="86">
        <v>0</v>
      </c>
      <c r="N1180" s="86">
        <v>7.37662337662338</v>
      </c>
      <c r="O1180" s="86">
        <v>0.43859649122806998</v>
      </c>
      <c r="P1180" s="86">
        <v>1.923</v>
      </c>
      <c r="Q1180" s="88">
        <v>0.83150000000000002</v>
      </c>
      <c r="R1180" s="85">
        <v>0</v>
      </c>
      <c r="S1180" s="86">
        <v>5.4</v>
      </c>
      <c r="T1180" s="86">
        <v>1.24</v>
      </c>
      <c r="U1180" s="88">
        <v>12.0014966390133</v>
      </c>
      <c r="V1180" s="89">
        <v>2.93</v>
      </c>
      <c r="W1180" s="85">
        <v>23.850718860337501</v>
      </c>
      <c r="X1180" s="88">
        <v>36.9</v>
      </c>
      <c r="Y1180" s="85"/>
      <c r="Z1180" s="88"/>
      <c r="AA1180" s="85">
        <v>0</v>
      </c>
      <c r="AB1180" s="91">
        <v>0</v>
      </c>
      <c r="AC1180" s="86">
        <v>0</v>
      </c>
      <c r="AD1180" s="86">
        <v>0</v>
      </c>
      <c r="AE1180" s="86">
        <v>0</v>
      </c>
      <c r="AF1180" s="88">
        <v>0</v>
      </c>
      <c r="AG1180" s="85">
        <v>0.49661399849400001</v>
      </c>
      <c r="AH1180" s="86">
        <v>0.108712</v>
      </c>
      <c r="AI1180" s="88">
        <v>7.6680999767499994E-2</v>
      </c>
      <c r="AJ1180" s="150">
        <v>1</v>
      </c>
      <c r="AK1180" s="151">
        <v>0</v>
      </c>
    </row>
    <row r="1181" spans="1:37" x14ac:dyDescent="0.2">
      <c r="A1181" s="149" t="s">
        <v>2595</v>
      </c>
      <c r="B1181" s="66" t="s">
        <v>2596</v>
      </c>
      <c r="C1181" s="67">
        <v>54</v>
      </c>
      <c r="D1181" s="84" t="s">
        <v>342</v>
      </c>
      <c r="E1181" s="85">
        <v>3.0255815638814401</v>
      </c>
      <c r="F1181" s="91">
        <v>3.0255815638814401</v>
      </c>
      <c r="G1181" s="86">
        <v>2.7592579172403799</v>
      </c>
      <c r="H1181" s="86">
        <v>2.7592579172403799</v>
      </c>
      <c r="I1181" s="86">
        <v>8.01</v>
      </c>
      <c r="J1181" s="86">
        <v>22.53</v>
      </c>
      <c r="K1181" s="87">
        <v>0</v>
      </c>
      <c r="L1181" s="85">
        <v>35.119999977299997</v>
      </c>
      <c r="M1181" s="86">
        <v>0</v>
      </c>
      <c r="N1181" s="86">
        <v>16.325095439019499</v>
      </c>
      <c r="O1181" s="86">
        <v>3.3248730964467001</v>
      </c>
      <c r="P1181" s="86">
        <v>2.36</v>
      </c>
      <c r="Q1181" s="88">
        <v>1.2481</v>
      </c>
      <c r="R1181" s="85">
        <v>0</v>
      </c>
      <c r="S1181" s="86">
        <v>3.9</v>
      </c>
      <c r="T1181" s="86">
        <v>1.51</v>
      </c>
      <c r="U1181" s="88">
        <v>12.598739039060799</v>
      </c>
      <c r="V1181" s="89">
        <v>2.99</v>
      </c>
      <c r="W1181" s="85">
        <v>30.337958531745201</v>
      </c>
      <c r="X1181" s="88">
        <v>49.866666666699999</v>
      </c>
      <c r="Y1181" s="85"/>
      <c r="Z1181" s="88"/>
      <c r="AA1181" s="85">
        <v>0</v>
      </c>
      <c r="AB1181" s="91">
        <v>0</v>
      </c>
      <c r="AC1181" s="86">
        <v>0</v>
      </c>
      <c r="AD1181" s="86">
        <v>0</v>
      </c>
      <c r="AE1181" s="86">
        <v>0</v>
      </c>
      <c r="AF1181" s="88">
        <v>0</v>
      </c>
      <c r="AG1181" s="85">
        <v>0</v>
      </c>
      <c r="AH1181" s="86">
        <v>8.7789000000000006E-2</v>
      </c>
      <c r="AI1181" s="88">
        <v>1.75039999726E-2</v>
      </c>
      <c r="AJ1181" s="150">
        <v>1</v>
      </c>
      <c r="AK1181" s="151">
        <v>0</v>
      </c>
    </row>
    <row r="1182" spans="1:37" x14ac:dyDescent="0.2">
      <c r="A1182" s="149" t="s">
        <v>2545</v>
      </c>
      <c r="B1182" s="66" t="s">
        <v>2597</v>
      </c>
      <c r="C1182" s="67">
        <v>54</v>
      </c>
      <c r="D1182" s="84" t="s">
        <v>342</v>
      </c>
      <c r="E1182" s="85">
        <v>2.5472080097176701</v>
      </c>
      <c r="F1182" s="91">
        <v>2.5459810309075999</v>
      </c>
      <c r="G1182" s="86">
        <v>2.2932233960319501</v>
      </c>
      <c r="H1182" s="86">
        <v>2.2919964172218701</v>
      </c>
      <c r="I1182" s="86">
        <v>10.25</v>
      </c>
      <c r="J1182" s="86">
        <v>21.33</v>
      </c>
      <c r="K1182" s="87">
        <v>2.7300000000000001E-2</v>
      </c>
      <c r="L1182" s="85">
        <v>33.279999999499999</v>
      </c>
      <c r="M1182" s="86">
        <v>0</v>
      </c>
      <c r="N1182" s="86">
        <v>8.2864005300646006</v>
      </c>
      <c r="O1182" s="86">
        <v>2.8272894898586398</v>
      </c>
      <c r="P1182" s="86">
        <v>2.226</v>
      </c>
      <c r="Q1182" s="88">
        <v>0.92710000000000004</v>
      </c>
      <c r="R1182" s="85">
        <v>0</v>
      </c>
      <c r="S1182" s="86">
        <v>7.5</v>
      </c>
      <c r="T1182" s="86">
        <v>1.35</v>
      </c>
      <c r="U1182" s="88">
        <v>15.096747279174499</v>
      </c>
      <c r="V1182" s="89">
        <v>2.99</v>
      </c>
      <c r="W1182" s="85">
        <v>28.400679481599099</v>
      </c>
      <c r="X1182" s="88">
        <v>61.0333333333</v>
      </c>
      <c r="Y1182" s="85"/>
      <c r="Z1182" s="88"/>
      <c r="AA1182" s="85">
        <v>0.01</v>
      </c>
      <c r="AB1182" s="91">
        <v>0</v>
      </c>
      <c r="AC1182" s="86">
        <v>0</v>
      </c>
      <c r="AD1182" s="86">
        <v>0</v>
      </c>
      <c r="AE1182" s="86">
        <v>0</v>
      </c>
      <c r="AF1182" s="88">
        <v>0</v>
      </c>
      <c r="AG1182" s="85">
        <v>0.304819000472</v>
      </c>
      <c r="AH1182" s="86">
        <v>0.12200800000000001</v>
      </c>
      <c r="AI1182" s="88">
        <v>0.295212000458</v>
      </c>
      <c r="AJ1182" s="150">
        <v>1</v>
      </c>
      <c r="AK1182" s="151">
        <v>0</v>
      </c>
    </row>
    <row r="1183" spans="1:37" x14ac:dyDescent="0.2">
      <c r="A1183" s="149" t="s">
        <v>2598</v>
      </c>
      <c r="B1183" s="66" t="s">
        <v>2599</v>
      </c>
      <c r="C1183" s="67">
        <v>54</v>
      </c>
      <c r="D1183" s="84" t="s">
        <v>342</v>
      </c>
      <c r="E1183" s="85">
        <v>6.4023159926309301</v>
      </c>
      <c r="F1183" s="91">
        <v>6.4023159926309301</v>
      </c>
      <c r="G1183" s="86">
        <v>5.9242038775331203</v>
      </c>
      <c r="H1183" s="86">
        <v>5.9242038775331203</v>
      </c>
      <c r="I1183" s="86">
        <v>4.96</v>
      </c>
      <c r="J1183" s="86">
        <v>6.38</v>
      </c>
      <c r="K1183" s="87">
        <v>9.7000000000000003E-3</v>
      </c>
      <c r="L1183" s="85">
        <v>37.319999953500002</v>
      </c>
      <c r="M1183" s="86">
        <v>0</v>
      </c>
      <c r="N1183" s="86">
        <v>28.646819481932098</v>
      </c>
      <c r="O1183" s="86">
        <v>12.4954344385374</v>
      </c>
      <c r="P1183" s="86">
        <v>0.99399999999999999</v>
      </c>
      <c r="Q1183" s="88">
        <v>0.87729999999999997</v>
      </c>
      <c r="R1183" s="85">
        <v>0</v>
      </c>
      <c r="S1183" s="86">
        <v>5.5</v>
      </c>
      <c r="T1183" s="86">
        <v>1.3</v>
      </c>
      <c r="U1183" s="88">
        <v>10.0807088341083</v>
      </c>
      <c r="V1183" s="89">
        <v>3.17</v>
      </c>
      <c r="W1183" s="85">
        <v>34.350018413091597</v>
      </c>
      <c r="X1183" s="88">
        <v>57.4666666667</v>
      </c>
      <c r="Y1183" s="85">
        <v>-100</v>
      </c>
      <c r="Z1183" s="88"/>
      <c r="AA1183" s="85">
        <v>0</v>
      </c>
      <c r="AB1183" s="91">
        <v>0</v>
      </c>
      <c r="AC1183" s="86">
        <v>0</v>
      </c>
      <c r="AD1183" s="86">
        <v>0</v>
      </c>
      <c r="AE1183" s="86">
        <v>0</v>
      </c>
      <c r="AF1183" s="88">
        <v>0</v>
      </c>
      <c r="AG1183" s="85">
        <v>0.60184199963399998</v>
      </c>
      <c r="AH1183" s="86">
        <v>4.8913999999999999E-2</v>
      </c>
      <c r="AI1183" s="88">
        <v>0</v>
      </c>
      <c r="AJ1183" s="150">
        <v>1</v>
      </c>
      <c r="AK1183" s="151">
        <v>0</v>
      </c>
    </row>
    <row r="1184" spans="1:37" x14ac:dyDescent="0.2">
      <c r="A1184" s="149" t="s">
        <v>2600</v>
      </c>
      <c r="B1184" s="66" t="s">
        <v>2601</v>
      </c>
      <c r="C1184" s="67">
        <v>54</v>
      </c>
      <c r="D1184" s="84" t="s">
        <v>342</v>
      </c>
      <c r="E1184" s="85">
        <v>1.34793691076457</v>
      </c>
      <c r="F1184" s="91">
        <v>1.34793691076457</v>
      </c>
      <c r="G1184" s="86">
        <v>1.18542758874011</v>
      </c>
      <c r="H1184" s="86">
        <v>1.18542758874011</v>
      </c>
      <c r="I1184" s="86">
        <v>3.27</v>
      </c>
      <c r="J1184" s="86">
        <v>2.12</v>
      </c>
      <c r="K1184" s="87">
        <v>3.7100000000000001E-2</v>
      </c>
      <c r="L1184" s="85">
        <v>48.030000045800001</v>
      </c>
      <c r="M1184" s="86">
        <v>0</v>
      </c>
      <c r="N1184" s="86">
        <v>15.618549607816201</v>
      </c>
      <c r="O1184" s="86">
        <v>0.33019028491677199</v>
      </c>
      <c r="P1184" s="86">
        <v>0.56899999999999995</v>
      </c>
      <c r="Q1184" s="88">
        <v>0.76680000000000004</v>
      </c>
      <c r="R1184" s="85">
        <v>0</v>
      </c>
      <c r="S1184" s="86">
        <v>5.7</v>
      </c>
      <c r="T1184" s="86">
        <v>1.24</v>
      </c>
      <c r="U1184" s="88">
        <v>13.5951291726495</v>
      </c>
      <c r="V1184" s="89">
        <v>3.11</v>
      </c>
      <c r="W1184" s="85">
        <v>16.505623291325598</v>
      </c>
      <c r="X1184" s="88">
        <v>29.9666666667</v>
      </c>
      <c r="Y1184" s="85"/>
      <c r="Z1184" s="88"/>
      <c r="AA1184" s="85">
        <v>0</v>
      </c>
      <c r="AB1184" s="91">
        <v>0</v>
      </c>
      <c r="AC1184" s="86">
        <v>0</v>
      </c>
      <c r="AD1184" s="86">
        <v>0</v>
      </c>
      <c r="AE1184" s="86">
        <v>0</v>
      </c>
      <c r="AF1184" s="88">
        <v>0</v>
      </c>
      <c r="AG1184" s="85">
        <v>0.35009399982099998</v>
      </c>
      <c r="AH1184" s="86">
        <v>1.3863E-2</v>
      </c>
      <c r="AI1184" s="88">
        <v>9.2269999952800004E-3</v>
      </c>
      <c r="AJ1184" s="150">
        <v>1</v>
      </c>
      <c r="AK1184" s="151">
        <v>0</v>
      </c>
    </row>
    <row r="1185" spans="1:37" x14ac:dyDescent="0.2">
      <c r="A1185" s="149" t="s">
        <v>2602</v>
      </c>
      <c r="B1185" s="66" t="s">
        <v>2603</v>
      </c>
      <c r="C1185" s="67">
        <v>54</v>
      </c>
      <c r="D1185" s="84" t="s">
        <v>342</v>
      </c>
      <c r="E1185" s="85">
        <v>17.034404905457102</v>
      </c>
      <c r="F1185" s="91">
        <v>17.034404905457102</v>
      </c>
      <c r="G1185" s="86">
        <v>13.2732124073171</v>
      </c>
      <c r="H1185" s="86">
        <v>13.2732124073171</v>
      </c>
      <c r="I1185" s="86">
        <v>12.36</v>
      </c>
      <c r="J1185" s="86">
        <v>20.28</v>
      </c>
      <c r="K1185" s="87">
        <v>2.8500000000000001E-2</v>
      </c>
      <c r="L1185" s="85">
        <v>22.350000017900001</v>
      </c>
      <c r="M1185" s="86">
        <v>0</v>
      </c>
      <c r="N1185" s="86">
        <v>39.309235954361299</v>
      </c>
      <c r="O1185" s="86">
        <v>25.007425007424999</v>
      </c>
      <c r="P1185" s="86">
        <v>1.26</v>
      </c>
      <c r="Q1185" s="88">
        <v>0.5131</v>
      </c>
      <c r="R1185" s="85">
        <v>0</v>
      </c>
      <c r="S1185" s="86">
        <v>3.8</v>
      </c>
      <c r="T1185" s="86">
        <v>1.02</v>
      </c>
      <c r="U1185" s="88">
        <v>5.0144957282499902</v>
      </c>
      <c r="V1185" s="89">
        <v>3.49</v>
      </c>
      <c r="W1185" s="85">
        <v>55.015083569992797</v>
      </c>
      <c r="X1185" s="88">
        <v>68.933333333299998</v>
      </c>
      <c r="Y1185" s="85">
        <v>-100</v>
      </c>
      <c r="Z1185" s="88"/>
      <c r="AA1185" s="85">
        <v>0</v>
      </c>
      <c r="AB1185" s="91">
        <v>0</v>
      </c>
      <c r="AC1185" s="86">
        <v>0</v>
      </c>
      <c r="AD1185" s="86">
        <v>0</v>
      </c>
      <c r="AE1185" s="86">
        <v>0</v>
      </c>
      <c r="AF1185" s="88">
        <v>0</v>
      </c>
      <c r="AG1185" s="85">
        <v>0.382950000171</v>
      </c>
      <c r="AH1185" s="86">
        <v>0.107526</v>
      </c>
      <c r="AI1185" s="88">
        <v>0</v>
      </c>
      <c r="AJ1185" s="150">
        <v>1</v>
      </c>
      <c r="AK1185" s="151">
        <v>0</v>
      </c>
    </row>
    <row r="1186" spans="1:37" x14ac:dyDescent="0.2">
      <c r="A1186" s="149" t="s">
        <v>2604</v>
      </c>
      <c r="B1186" s="66" t="s">
        <v>2605</v>
      </c>
      <c r="C1186" s="67">
        <v>54</v>
      </c>
      <c r="D1186" s="84" t="s">
        <v>342</v>
      </c>
      <c r="E1186" s="85">
        <v>2.6308288309298899</v>
      </c>
      <c r="F1186" s="91">
        <v>2.3030279472927302</v>
      </c>
      <c r="G1186" s="86">
        <v>2.2375973361319499</v>
      </c>
      <c r="H1186" s="86">
        <v>2.02640546248429</v>
      </c>
      <c r="I1186" s="86">
        <v>4.08</v>
      </c>
      <c r="J1186" s="86">
        <v>3.6</v>
      </c>
      <c r="K1186" s="87">
        <v>5.7599999999999998E-2</v>
      </c>
      <c r="L1186" s="85">
        <v>26.5800000393</v>
      </c>
      <c r="M1186" s="86">
        <v>0</v>
      </c>
      <c r="N1186" s="86">
        <v>9.0901422707079806</v>
      </c>
      <c r="O1186" s="86">
        <v>1.5038709103313299</v>
      </c>
      <c r="P1186" s="86">
        <v>1.1080000000000001</v>
      </c>
      <c r="Q1186" s="88">
        <v>0.95730000000000004</v>
      </c>
      <c r="R1186" s="85">
        <v>0</v>
      </c>
      <c r="S1186" s="86">
        <v>7.7</v>
      </c>
      <c r="T1186" s="86">
        <v>1.49</v>
      </c>
      <c r="U1186" s="88">
        <v>14.783431155336199</v>
      </c>
      <c r="V1186" s="89">
        <v>2.98</v>
      </c>
      <c r="W1186" s="85">
        <v>29.145022014138799</v>
      </c>
      <c r="X1186" s="88">
        <v>36.366666666699999</v>
      </c>
      <c r="Y1186" s="85">
        <v>-100</v>
      </c>
      <c r="Z1186" s="88"/>
      <c r="AA1186" s="85">
        <v>0</v>
      </c>
      <c r="AB1186" s="91">
        <v>0.01</v>
      </c>
      <c r="AC1186" s="86">
        <v>0</v>
      </c>
      <c r="AD1186" s="86">
        <v>0</v>
      </c>
      <c r="AE1186" s="86">
        <v>0</v>
      </c>
      <c r="AF1186" s="88">
        <v>0</v>
      </c>
      <c r="AG1186" s="85">
        <v>0.71543699986999998</v>
      </c>
      <c r="AH1186" s="86">
        <v>3.8809000000000003E-2</v>
      </c>
      <c r="AI1186" s="88">
        <v>8.3939999984700003E-3</v>
      </c>
      <c r="AJ1186" s="150">
        <v>1</v>
      </c>
      <c r="AK1186" s="151">
        <v>0</v>
      </c>
    </row>
    <row r="1187" spans="1:37" x14ac:dyDescent="0.2">
      <c r="A1187" s="149" t="s">
        <v>2606</v>
      </c>
      <c r="B1187" s="66" t="s">
        <v>2607</v>
      </c>
      <c r="C1187" s="67">
        <v>54</v>
      </c>
      <c r="D1187" s="84" t="s">
        <v>342</v>
      </c>
      <c r="E1187" s="85">
        <v>6.2048083875632702</v>
      </c>
      <c r="F1187" s="91">
        <v>6.2048083875632702</v>
      </c>
      <c r="G1187" s="86">
        <v>4.98237527114967</v>
      </c>
      <c r="H1187" s="86">
        <v>4.98237527114967</v>
      </c>
      <c r="I1187" s="86">
        <v>4.74</v>
      </c>
      <c r="J1187" s="86">
        <v>2.63</v>
      </c>
      <c r="K1187" s="87">
        <v>0</v>
      </c>
      <c r="L1187" s="85">
        <v>29.149999936899999</v>
      </c>
      <c r="M1187" s="86">
        <v>0.17448952394603301</v>
      </c>
      <c r="N1187" s="86">
        <v>33.228250985147</v>
      </c>
      <c r="O1187" s="86">
        <v>3.6961971305136299</v>
      </c>
      <c r="P1187" s="86">
        <v>0.75600000000000001</v>
      </c>
      <c r="Q1187" s="88">
        <v>0.69040000000000001</v>
      </c>
      <c r="R1187" s="85">
        <v>2.20945647370747E-2</v>
      </c>
      <c r="S1187" s="86">
        <v>4.9000000000000004</v>
      </c>
      <c r="T1187" s="86">
        <v>1.26</v>
      </c>
      <c r="U1187" s="88">
        <v>8.7005151843817803</v>
      </c>
      <c r="V1187" s="89">
        <v>3.14</v>
      </c>
      <c r="W1187" s="85">
        <v>35.252417677207099</v>
      </c>
      <c r="X1187" s="88"/>
      <c r="Y1187" s="85">
        <v>-100</v>
      </c>
      <c r="Z1187" s="88">
        <v>-100</v>
      </c>
      <c r="AA1187" s="85">
        <v>0</v>
      </c>
      <c r="AB1187" s="91">
        <v>0</v>
      </c>
      <c r="AC1187" s="86">
        <v>0</v>
      </c>
      <c r="AD1187" s="86">
        <v>0</v>
      </c>
      <c r="AE1187" s="86">
        <v>0</v>
      </c>
      <c r="AF1187" s="88">
        <v>0</v>
      </c>
      <c r="AG1187" s="85">
        <v>0.28749000018400001</v>
      </c>
      <c r="AH1187" s="86">
        <v>1.6589E-2</v>
      </c>
      <c r="AI1187" s="88">
        <v>0</v>
      </c>
      <c r="AJ1187" s="150">
        <v>1</v>
      </c>
      <c r="AK1187" s="151">
        <v>0</v>
      </c>
    </row>
    <row r="1188" spans="1:37" x14ac:dyDescent="0.2">
      <c r="A1188" s="149" t="s">
        <v>2608</v>
      </c>
      <c r="B1188" s="66" t="s">
        <v>2609</v>
      </c>
      <c r="C1188" s="67">
        <v>54</v>
      </c>
      <c r="D1188" s="84" t="s">
        <v>342</v>
      </c>
      <c r="E1188" s="85">
        <v>5.0823389294794001</v>
      </c>
      <c r="F1188" s="91">
        <v>5.0823389294794001</v>
      </c>
      <c r="G1188" s="86">
        <v>3.5378636922348701</v>
      </c>
      <c r="H1188" s="86">
        <v>3.5378636922348701</v>
      </c>
      <c r="I1188" s="86">
        <v>33.76</v>
      </c>
      <c r="J1188" s="86">
        <v>26.19</v>
      </c>
      <c r="K1188" s="87">
        <v>3.39E-2</v>
      </c>
      <c r="L1188" s="85">
        <v>26.990000051799999</v>
      </c>
      <c r="M1188" s="86">
        <v>0.130619110027655</v>
      </c>
      <c r="N1188" s="86">
        <v>21.593348553514801</v>
      </c>
      <c r="O1188" s="86">
        <v>0.54817348594483195</v>
      </c>
      <c r="P1188" s="86">
        <v>1.5529999999999999</v>
      </c>
      <c r="Q1188" s="88">
        <v>0.66169999999999995</v>
      </c>
      <c r="R1188" s="85">
        <v>2.87604256542997E-2</v>
      </c>
      <c r="S1188" s="86">
        <v>4.7</v>
      </c>
      <c r="T1188" s="86">
        <v>2</v>
      </c>
      <c r="U1188" s="88">
        <v>9.3523587030377993</v>
      </c>
      <c r="V1188" s="89">
        <v>3.05</v>
      </c>
      <c r="W1188" s="85">
        <v>28.331118597442899</v>
      </c>
      <c r="X1188" s="88"/>
      <c r="Y1188" s="85"/>
      <c r="Z1188" s="88">
        <v>-100</v>
      </c>
      <c r="AA1188" s="85">
        <v>0.03</v>
      </c>
      <c r="AB1188" s="91">
        <v>0.03</v>
      </c>
      <c r="AC1188" s="86">
        <v>0.01</v>
      </c>
      <c r="AD1188" s="86">
        <v>0.01</v>
      </c>
      <c r="AE1188" s="86">
        <v>0</v>
      </c>
      <c r="AF1188" s="88">
        <v>0</v>
      </c>
      <c r="AG1188" s="85">
        <v>0.33277800085100001</v>
      </c>
      <c r="AH1188" s="86">
        <v>0.23230999999999999</v>
      </c>
      <c r="AI1188" s="88">
        <v>1.33420000341E-2</v>
      </c>
      <c r="AJ1188" s="150">
        <v>1</v>
      </c>
      <c r="AK1188" s="151">
        <v>0</v>
      </c>
    </row>
    <row r="1189" spans="1:37" x14ac:dyDescent="0.2">
      <c r="A1189" s="149" t="s">
        <v>2610</v>
      </c>
      <c r="B1189" s="66" t="s">
        <v>2611</v>
      </c>
      <c r="C1189" s="67">
        <v>54</v>
      </c>
      <c r="D1189" s="84" t="s">
        <v>342</v>
      </c>
      <c r="E1189" s="85">
        <v>0.60067323779000603</v>
      </c>
      <c r="F1189" s="91">
        <v>0.60067323779000603</v>
      </c>
      <c r="G1189" s="86">
        <v>0.582532099735946</v>
      </c>
      <c r="H1189" s="86">
        <v>0.582532099735946</v>
      </c>
      <c r="I1189" s="86">
        <v>2.06</v>
      </c>
      <c r="J1189" s="86">
        <v>1.42</v>
      </c>
      <c r="K1189" s="87">
        <v>0</v>
      </c>
      <c r="L1189" s="85">
        <v>47.759999755099997</v>
      </c>
      <c r="M1189" s="86">
        <v>0</v>
      </c>
      <c r="N1189" s="86">
        <v>8.3383869011522105</v>
      </c>
      <c r="O1189" s="86">
        <v>8.9595030462310404E-2</v>
      </c>
      <c r="P1189" s="86">
        <v>0.51100000000000001</v>
      </c>
      <c r="Q1189" s="88">
        <v>0.4703</v>
      </c>
      <c r="R1189" s="85">
        <v>0</v>
      </c>
      <c r="S1189" s="86">
        <v>7.6</v>
      </c>
      <c r="T1189" s="86">
        <v>0.96</v>
      </c>
      <c r="U1189" s="88">
        <v>13.1361996331459</v>
      </c>
      <c r="V1189" s="89">
        <v>3.1</v>
      </c>
      <c r="W1189" s="85">
        <v>20.100000000000001</v>
      </c>
      <c r="X1189" s="88">
        <v>20.100000000000001</v>
      </c>
      <c r="Y1189" s="85"/>
      <c r="Z1189" s="88"/>
      <c r="AA1189" s="85">
        <v>0</v>
      </c>
      <c r="AB1189" s="91">
        <v>0</v>
      </c>
      <c r="AC1189" s="86">
        <v>0</v>
      </c>
      <c r="AD1189" s="86">
        <v>0</v>
      </c>
      <c r="AE1189" s="86">
        <v>0</v>
      </c>
      <c r="AF1189" s="88">
        <v>0</v>
      </c>
      <c r="AG1189" s="85">
        <v>0.170939999249</v>
      </c>
      <c r="AH1189" s="86">
        <v>4.4140000000000004E-3</v>
      </c>
      <c r="AI1189" s="88">
        <v>0</v>
      </c>
      <c r="AJ1189" s="150">
        <v>1</v>
      </c>
      <c r="AK1189" s="151">
        <v>0</v>
      </c>
    </row>
    <row r="1190" spans="1:37" x14ac:dyDescent="0.2">
      <c r="A1190" s="149" t="s">
        <v>2612</v>
      </c>
      <c r="B1190" s="66" t="s">
        <v>2613</v>
      </c>
      <c r="C1190" s="67">
        <v>54</v>
      </c>
      <c r="D1190" s="84" t="s">
        <v>342</v>
      </c>
      <c r="E1190" s="85">
        <v>3.89394995553205</v>
      </c>
      <c r="F1190" s="91">
        <v>3.89394995553205</v>
      </c>
      <c r="G1190" s="86">
        <v>2.43612239501959</v>
      </c>
      <c r="H1190" s="86">
        <v>2.43612239501959</v>
      </c>
      <c r="I1190" s="86">
        <v>3.11</v>
      </c>
      <c r="J1190" s="86">
        <v>5.1100000000000003</v>
      </c>
      <c r="K1190" s="87">
        <v>0.1469</v>
      </c>
      <c r="L1190" s="85">
        <v>36.369999894099998</v>
      </c>
      <c r="M1190" s="86">
        <v>0</v>
      </c>
      <c r="N1190" s="86">
        <v>28.523872931329699</v>
      </c>
      <c r="O1190" s="86">
        <v>0.33566903033608902</v>
      </c>
      <c r="P1190" s="86">
        <v>1.0229999999999999</v>
      </c>
      <c r="Q1190" s="88">
        <v>0.74780000000000002</v>
      </c>
      <c r="R1190" s="85">
        <v>0</v>
      </c>
      <c r="S1190" s="86">
        <v>8.6</v>
      </c>
      <c r="T1190" s="86">
        <v>1.55</v>
      </c>
      <c r="U1190" s="88">
        <v>11.5772900992717</v>
      </c>
      <c r="V1190" s="89">
        <v>3.02</v>
      </c>
      <c r="W1190" s="85">
        <v>26.176175641848399</v>
      </c>
      <c r="X1190" s="88">
        <v>35.233333333300003</v>
      </c>
      <c r="Y1190" s="85"/>
      <c r="Z1190" s="88"/>
      <c r="AA1190" s="85">
        <v>0</v>
      </c>
      <c r="AB1190" s="91">
        <v>0</v>
      </c>
      <c r="AC1190" s="86">
        <v>0</v>
      </c>
      <c r="AD1190" s="86">
        <v>0</v>
      </c>
      <c r="AE1190" s="86">
        <v>0</v>
      </c>
      <c r="AF1190" s="88">
        <v>0</v>
      </c>
      <c r="AG1190" s="85">
        <v>3.3062999963299998E-2</v>
      </c>
      <c r="AH1190" s="86">
        <v>2.9804000000000001E-2</v>
      </c>
      <c r="AI1190" s="88">
        <v>6.5219999927599998E-3</v>
      </c>
      <c r="AJ1190" s="150">
        <v>1</v>
      </c>
      <c r="AK1190" s="151">
        <v>0</v>
      </c>
    </row>
    <row r="1191" spans="1:37" x14ac:dyDescent="0.2">
      <c r="A1191" s="149" t="s">
        <v>2614</v>
      </c>
      <c r="B1191" s="66" t="s">
        <v>2615</v>
      </c>
      <c r="C1191" s="67">
        <v>54</v>
      </c>
      <c r="D1191" s="84" t="s">
        <v>342</v>
      </c>
      <c r="E1191" s="85">
        <v>6.9875806173257704</v>
      </c>
      <c r="F1191" s="91">
        <v>6.9792712001994301</v>
      </c>
      <c r="G1191" s="86">
        <v>4.6833153295962298</v>
      </c>
      <c r="H1191" s="86">
        <v>4.6788410280666497</v>
      </c>
      <c r="I1191" s="86">
        <v>10.96</v>
      </c>
      <c r="J1191" s="86">
        <v>11.97</v>
      </c>
      <c r="K1191" s="87">
        <v>2.8400000000000002E-2</v>
      </c>
      <c r="L1191" s="85">
        <v>29.640000085899999</v>
      </c>
      <c r="M1191" s="86">
        <v>0</v>
      </c>
      <c r="N1191" s="86">
        <v>32.404224348849503</v>
      </c>
      <c r="O1191" s="86">
        <v>3.2808432120921101</v>
      </c>
      <c r="P1191" s="86">
        <v>1.339</v>
      </c>
      <c r="Q1191" s="88">
        <v>0.85219999999999996</v>
      </c>
      <c r="R1191" s="85">
        <v>0</v>
      </c>
      <c r="S1191" s="86">
        <v>6.7</v>
      </c>
      <c r="T1191" s="86">
        <v>1.6</v>
      </c>
      <c r="U1191" s="88">
        <v>9.4145696041521507</v>
      </c>
      <c r="V1191" s="89">
        <v>3.17</v>
      </c>
      <c r="W1191" s="85">
        <v>49.2532746018545</v>
      </c>
      <c r="X1191" s="88">
        <v>57.766666666699997</v>
      </c>
      <c r="Y1191" s="85">
        <v>71.099999999999994</v>
      </c>
      <c r="Z1191" s="88"/>
      <c r="AA1191" s="85">
        <v>0.02</v>
      </c>
      <c r="AB1191" s="91">
        <v>0.03</v>
      </c>
      <c r="AC1191" s="86">
        <v>0.01</v>
      </c>
      <c r="AD1191" s="86">
        <v>0.02</v>
      </c>
      <c r="AE1191" s="86">
        <v>0</v>
      </c>
      <c r="AF1191" s="88">
        <v>0</v>
      </c>
      <c r="AG1191" s="85">
        <v>0.27616797161700002</v>
      </c>
      <c r="AH1191" s="86">
        <v>0.13190499999999999</v>
      </c>
      <c r="AI1191" s="88">
        <v>3.1433996769400001E-2</v>
      </c>
      <c r="AJ1191" s="150">
        <v>1</v>
      </c>
      <c r="AK1191" s="151">
        <v>0</v>
      </c>
    </row>
    <row r="1192" spans="1:37" x14ac:dyDescent="0.2">
      <c r="A1192" s="149" t="s">
        <v>2616</v>
      </c>
      <c r="B1192" s="66" t="s">
        <v>2617</v>
      </c>
      <c r="C1192" s="67">
        <v>54</v>
      </c>
      <c r="D1192" s="84" t="s">
        <v>342</v>
      </c>
      <c r="E1192" s="85">
        <v>6.0597973713555904</v>
      </c>
      <c r="F1192" s="91">
        <v>6.0474070967680396</v>
      </c>
      <c r="G1192" s="86">
        <v>5.5384527406334296</v>
      </c>
      <c r="H1192" s="86">
        <v>5.5260624660458797</v>
      </c>
      <c r="I1192" s="86">
        <v>4.6100000000000003</v>
      </c>
      <c r="J1192" s="86">
        <v>8.52</v>
      </c>
      <c r="K1192" s="87">
        <v>7.4099999999999999E-2</v>
      </c>
      <c r="L1192" s="85">
        <v>36.869987267699997</v>
      </c>
      <c r="M1192" s="86">
        <v>0</v>
      </c>
      <c r="N1192" s="86">
        <v>94.637658955109501</v>
      </c>
      <c r="O1192" s="86">
        <v>1.18953945845869</v>
      </c>
      <c r="P1192" s="86">
        <v>1.024</v>
      </c>
      <c r="Q1192" s="88">
        <v>0.60360000000000003</v>
      </c>
      <c r="R1192" s="85">
        <v>0</v>
      </c>
      <c r="S1192" s="86">
        <v>5.5</v>
      </c>
      <c r="T1192" s="86">
        <v>1.26</v>
      </c>
      <c r="U1192" s="88">
        <v>10.2448508878108</v>
      </c>
      <c r="V1192" s="89">
        <v>2.95</v>
      </c>
      <c r="W1192" s="85">
        <v>12.5373023631471</v>
      </c>
      <c r="X1192" s="88"/>
      <c r="Y1192" s="85"/>
      <c r="Z1192" s="88">
        <v>-100</v>
      </c>
      <c r="AA1192" s="85">
        <v>0</v>
      </c>
      <c r="AB1192" s="91">
        <v>0</v>
      </c>
      <c r="AC1192" s="86">
        <v>0</v>
      </c>
      <c r="AD1192" s="86">
        <v>0</v>
      </c>
      <c r="AE1192" s="86">
        <v>0</v>
      </c>
      <c r="AF1192" s="88">
        <v>0</v>
      </c>
      <c r="AG1192" s="85">
        <v>0.26973009744799997</v>
      </c>
      <c r="AH1192" s="86">
        <v>5.9826999999999998E-2</v>
      </c>
      <c r="AI1192" s="88">
        <v>2.6122080212899999E-2</v>
      </c>
      <c r="AJ1192" s="150">
        <v>1</v>
      </c>
      <c r="AK1192" s="151">
        <v>0</v>
      </c>
    </row>
    <row r="1193" spans="1:37" x14ac:dyDescent="0.2">
      <c r="A1193" s="149" t="s">
        <v>2618</v>
      </c>
      <c r="B1193" s="66" t="s">
        <v>2619</v>
      </c>
      <c r="C1193" s="67">
        <v>54</v>
      </c>
      <c r="D1193" s="84" t="s">
        <v>342</v>
      </c>
      <c r="E1193" s="85">
        <v>4.8586463160499003</v>
      </c>
      <c r="F1193" s="91">
        <v>4.8472276408065396</v>
      </c>
      <c r="G1193" s="86">
        <v>4.1954115956647096</v>
      </c>
      <c r="H1193" s="86">
        <v>4.1839929204213497</v>
      </c>
      <c r="I1193" s="86">
        <v>2.76</v>
      </c>
      <c r="J1193" s="86">
        <v>2.4</v>
      </c>
      <c r="K1193" s="87">
        <v>8.4599999999999995E-2</v>
      </c>
      <c r="L1193" s="85">
        <v>40.779999926099997</v>
      </c>
      <c r="M1193" s="86">
        <v>0.74036229876109605</v>
      </c>
      <c r="N1193" s="86">
        <v>68.697352587244296</v>
      </c>
      <c r="O1193" s="86">
        <v>0.40873158462091302</v>
      </c>
      <c r="P1193" s="86">
        <v>0.91700000000000004</v>
      </c>
      <c r="Q1193" s="88">
        <v>0.4758</v>
      </c>
      <c r="R1193" s="85">
        <v>2.6001040041601701E-2</v>
      </c>
      <c r="S1193" s="86">
        <v>6.7</v>
      </c>
      <c r="T1193" s="86">
        <v>0.9</v>
      </c>
      <c r="U1193" s="88">
        <v>10.2701468251325</v>
      </c>
      <c r="V1193" s="89">
        <v>3.07</v>
      </c>
      <c r="W1193" s="85">
        <v>13.049265228982501</v>
      </c>
      <c r="X1193" s="88"/>
      <c r="Y1193" s="85"/>
      <c r="Z1193" s="88">
        <v>-100</v>
      </c>
      <c r="AA1193" s="85">
        <v>0.08</v>
      </c>
      <c r="AB1193" s="91">
        <v>0.08</v>
      </c>
      <c r="AC1193" s="86">
        <v>0</v>
      </c>
      <c r="AD1193" s="86">
        <v>0</v>
      </c>
      <c r="AE1193" s="86">
        <v>0</v>
      </c>
      <c r="AF1193" s="88">
        <v>0</v>
      </c>
      <c r="AG1193" s="85">
        <v>0.345875999953</v>
      </c>
      <c r="AH1193" s="86">
        <v>1.6830000000000001E-2</v>
      </c>
      <c r="AI1193" s="88">
        <v>1.05239999986E-2</v>
      </c>
      <c r="AJ1193" s="150">
        <v>1</v>
      </c>
      <c r="AK1193" s="151">
        <v>0</v>
      </c>
    </row>
    <row r="1194" spans="1:37" x14ac:dyDescent="0.2">
      <c r="A1194" s="149" t="s">
        <v>2620</v>
      </c>
      <c r="B1194" s="66" t="s">
        <v>2621</v>
      </c>
      <c r="C1194" s="67">
        <v>54</v>
      </c>
      <c r="D1194" s="84" t="s">
        <v>342</v>
      </c>
      <c r="E1194" s="85">
        <v>16.842859342675201</v>
      </c>
      <c r="F1194" s="91">
        <v>16.836164244156901</v>
      </c>
      <c r="G1194" s="86">
        <v>12.317642254105801</v>
      </c>
      <c r="H1194" s="86">
        <v>12.310947155587399</v>
      </c>
      <c r="I1194" s="86">
        <v>10.6</v>
      </c>
      <c r="J1194" s="86">
        <v>96.23</v>
      </c>
      <c r="K1194" s="87">
        <v>0.15620000000000001</v>
      </c>
      <c r="L1194" s="85">
        <v>17.269999998599999</v>
      </c>
      <c r="M1194" s="86">
        <v>0</v>
      </c>
      <c r="N1194" s="86">
        <v>50.465341835365997</v>
      </c>
      <c r="O1194" s="86">
        <v>18.031375924259599</v>
      </c>
      <c r="P1194" s="86">
        <v>4.2640000000000002</v>
      </c>
      <c r="Q1194" s="88">
        <v>0.44629999999999997</v>
      </c>
      <c r="R1194" s="85">
        <v>0</v>
      </c>
      <c r="S1194" s="86">
        <v>3.7</v>
      </c>
      <c r="T1194" s="86">
        <v>1.06</v>
      </c>
      <c r="U1194" s="88">
        <v>5.4404370560312802</v>
      </c>
      <c r="V1194" s="89">
        <v>3.23</v>
      </c>
      <c r="W1194" s="85">
        <v>58.104587464512399</v>
      </c>
      <c r="X1194" s="88">
        <v>70.666666666699996</v>
      </c>
      <c r="Y1194" s="85">
        <v>-60.32</v>
      </c>
      <c r="Z1194" s="88">
        <v>-100</v>
      </c>
      <c r="AA1194" s="85">
        <v>0.09</v>
      </c>
      <c r="AB1194" s="91">
        <v>0.09</v>
      </c>
      <c r="AC1194" s="86">
        <v>0.04</v>
      </c>
      <c r="AD1194" s="86">
        <v>0.04</v>
      </c>
      <c r="AE1194" s="86">
        <v>0</v>
      </c>
      <c r="AF1194" s="88">
        <v>0</v>
      </c>
      <c r="AG1194" s="85">
        <v>0.17604599969500001</v>
      </c>
      <c r="AH1194" s="86">
        <v>0.97753000000000001</v>
      </c>
      <c r="AI1194" s="88">
        <v>0.17561399969499999</v>
      </c>
      <c r="AJ1194" s="150">
        <v>1</v>
      </c>
      <c r="AK1194" s="151">
        <v>0</v>
      </c>
    </row>
    <row r="1195" spans="1:37" x14ac:dyDescent="0.2">
      <c r="A1195" s="149" t="s">
        <v>2622</v>
      </c>
      <c r="B1195" s="66" t="s">
        <v>2623</v>
      </c>
      <c r="C1195" s="67">
        <v>54</v>
      </c>
      <c r="D1195" s="84" t="s">
        <v>342</v>
      </c>
      <c r="E1195" s="85">
        <v>2.2673935805321901</v>
      </c>
      <c r="F1195" s="91">
        <v>2.2412174603747701</v>
      </c>
      <c r="G1195" s="86">
        <v>1.4469076073220899</v>
      </c>
      <c r="H1195" s="86">
        <v>1.43517348449291</v>
      </c>
      <c r="I1195" s="86">
        <v>6.24</v>
      </c>
      <c r="J1195" s="86">
        <v>3.58</v>
      </c>
      <c r="K1195" s="87">
        <v>9.0300000000000005E-2</v>
      </c>
      <c r="L1195" s="85">
        <v>42.9700000323</v>
      </c>
      <c r="M1195" s="86">
        <v>0</v>
      </c>
      <c r="N1195" s="86">
        <v>17.229394240317799</v>
      </c>
      <c r="O1195" s="86">
        <v>4.0210627094303497</v>
      </c>
      <c r="P1195" s="86">
        <v>1.347</v>
      </c>
      <c r="Q1195" s="88">
        <v>0.66190000000000004</v>
      </c>
      <c r="R1195" s="85">
        <v>0</v>
      </c>
      <c r="S1195" s="86">
        <v>5.6</v>
      </c>
      <c r="T1195" s="86">
        <v>1.66</v>
      </c>
      <c r="U1195" s="88">
        <v>9.2446835397335505</v>
      </c>
      <c r="V1195" s="89">
        <v>2.91</v>
      </c>
      <c r="W1195" s="85">
        <v>28.598801741295802</v>
      </c>
      <c r="X1195" s="88">
        <v>48.7</v>
      </c>
      <c r="Y1195" s="85"/>
      <c r="Z1195" s="88"/>
      <c r="AA1195" s="85">
        <v>0</v>
      </c>
      <c r="AB1195" s="91">
        <v>0</v>
      </c>
      <c r="AC1195" s="86">
        <v>0</v>
      </c>
      <c r="AD1195" s="86">
        <v>0</v>
      </c>
      <c r="AE1195" s="86">
        <v>0</v>
      </c>
      <c r="AF1195" s="88">
        <v>0</v>
      </c>
      <c r="AG1195" s="85">
        <v>0.63092399889299999</v>
      </c>
      <c r="AH1195" s="86">
        <v>2.8094000000000001E-2</v>
      </c>
      <c r="AI1195" s="88">
        <v>6.0269999894199998E-3</v>
      </c>
      <c r="AJ1195" s="150">
        <v>1</v>
      </c>
      <c r="AK1195" s="151">
        <v>0</v>
      </c>
    </row>
    <row r="1196" spans="1:37" x14ac:dyDescent="0.2">
      <c r="A1196" s="149" t="s">
        <v>2624</v>
      </c>
      <c r="B1196" s="66" t="s">
        <v>2625</v>
      </c>
      <c r="C1196" s="67">
        <v>54</v>
      </c>
      <c r="D1196" s="84" t="s">
        <v>342</v>
      </c>
      <c r="E1196" s="85">
        <v>15.0488019243223</v>
      </c>
      <c r="F1196" s="91">
        <v>15.0488019243223</v>
      </c>
      <c r="G1196" s="86">
        <v>11.2521972430382</v>
      </c>
      <c r="H1196" s="86">
        <v>11.2521972430382</v>
      </c>
      <c r="I1196" s="86">
        <v>29.95</v>
      </c>
      <c r="J1196" s="86">
        <v>44.49</v>
      </c>
      <c r="K1196" s="87">
        <v>6.4199999999999993E-2</v>
      </c>
      <c r="L1196" s="85">
        <v>24.140000726899999</v>
      </c>
      <c r="M1196" s="86">
        <v>0</v>
      </c>
      <c r="N1196" s="86">
        <v>45.595575825044001</v>
      </c>
      <c r="O1196" s="86">
        <v>19.5718654434251</v>
      </c>
      <c r="P1196" s="86">
        <v>2.3860000000000001</v>
      </c>
      <c r="Q1196" s="88">
        <v>1.4904999999999999</v>
      </c>
      <c r="R1196" s="85">
        <v>0</v>
      </c>
      <c r="S1196" s="86">
        <v>4.0999999999999996</v>
      </c>
      <c r="T1196" s="86">
        <v>1.7</v>
      </c>
      <c r="U1196" s="88">
        <v>8.1702747710241503</v>
      </c>
      <c r="V1196" s="89">
        <v>3.33</v>
      </c>
      <c r="W1196" s="85">
        <v>54.895421120451097</v>
      </c>
      <c r="X1196" s="88">
        <v>83.033333333300007</v>
      </c>
      <c r="Y1196" s="85">
        <v>-100</v>
      </c>
      <c r="Z1196" s="88">
        <v>-100</v>
      </c>
      <c r="AA1196" s="85">
        <v>0</v>
      </c>
      <c r="AB1196" s="91">
        <v>0</v>
      </c>
      <c r="AC1196" s="86">
        <v>0</v>
      </c>
      <c r="AD1196" s="86">
        <v>0</v>
      </c>
      <c r="AE1196" s="86">
        <v>0</v>
      </c>
      <c r="AF1196" s="88">
        <v>0</v>
      </c>
      <c r="AG1196" s="85">
        <v>9.0131902990600005E-2</v>
      </c>
      <c r="AH1196" s="86">
        <v>0.26252500000000001</v>
      </c>
      <c r="AI1196" s="88">
        <v>6.6795919880200005E-2</v>
      </c>
      <c r="AJ1196" s="150">
        <v>1</v>
      </c>
      <c r="AK1196" s="151">
        <v>0</v>
      </c>
    </row>
    <row r="1197" spans="1:37" x14ac:dyDescent="0.2">
      <c r="A1197" s="149" t="s">
        <v>2626</v>
      </c>
      <c r="B1197" s="66" t="s">
        <v>2627</v>
      </c>
      <c r="C1197" s="67">
        <v>54</v>
      </c>
      <c r="D1197" s="84" t="s">
        <v>342</v>
      </c>
      <c r="E1197" s="85">
        <v>0.80067473888529395</v>
      </c>
      <c r="F1197" s="91">
        <v>0.80067473888529395</v>
      </c>
      <c r="G1197" s="86">
        <v>0.78449949163508603</v>
      </c>
      <c r="H1197" s="86">
        <v>0.78449949163508603</v>
      </c>
      <c r="I1197" s="86">
        <v>1.89</v>
      </c>
      <c r="J1197" s="86">
        <v>1.73</v>
      </c>
      <c r="K1197" s="87">
        <v>0.12839999999999999</v>
      </c>
      <c r="L1197" s="85">
        <v>42.169999989300003</v>
      </c>
      <c r="M1197" s="86">
        <v>0</v>
      </c>
      <c r="N1197" s="86"/>
      <c r="O1197" s="86">
        <v>7.0395841230302694E-2</v>
      </c>
      <c r="P1197" s="86">
        <v>0.77</v>
      </c>
      <c r="Q1197" s="88">
        <v>0.80879999999999996</v>
      </c>
      <c r="R1197" s="85">
        <v>0</v>
      </c>
      <c r="S1197" s="86">
        <v>18</v>
      </c>
      <c r="T1197" s="86">
        <v>1.41</v>
      </c>
      <c r="U1197" s="88">
        <v>15.077641186800999</v>
      </c>
      <c r="V1197" s="89">
        <v>3.14</v>
      </c>
      <c r="W1197" s="85">
        <v>22.414309548098799</v>
      </c>
      <c r="X1197" s="88">
        <v>23.566666666700002</v>
      </c>
      <c r="Y1197" s="85">
        <v>-100</v>
      </c>
      <c r="Z1197" s="88"/>
      <c r="AA1197" s="85">
        <v>0</v>
      </c>
      <c r="AB1197" s="91">
        <v>0</v>
      </c>
      <c r="AC1197" s="86">
        <v>0</v>
      </c>
      <c r="AD1197" s="86">
        <v>0</v>
      </c>
      <c r="AE1197" s="86">
        <v>0</v>
      </c>
      <c r="AF1197" s="88">
        <v>0</v>
      </c>
      <c r="AG1197" s="85">
        <v>0.160032000068</v>
      </c>
      <c r="AH1197" s="86">
        <v>1.0227999999999999E-2</v>
      </c>
      <c r="AI1197" s="88">
        <v>0</v>
      </c>
      <c r="AJ1197" s="150">
        <v>1</v>
      </c>
      <c r="AK1197" s="151">
        <v>0</v>
      </c>
    </row>
    <row r="1198" spans="1:37" x14ac:dyDescent="0.2">
      <c r="A1198" s="149" t="s">
        <v>1672</v>
      </c>
      <c r="B1198" s="66" t="s">
        <v>2628</v>
      </c>
      <c r="C1198" s="67">
        <v>54</v>
      </c>
      <c r="D1198" s="84" t="s">
        <v>342</v>
      </c>
      <c r="E1198" s="85">
        <v>1.3190355580408499</v>
      </c>
      <c r="F1198" s="91">
        <v>1.31739087530015</v>
      </c>
      <c r="G1198" s="86">
        <v>1.26640571033848</v>
      </c>
      <c r="H1198" s="86">
        <v>1.26640571033848</v>
      </c>
      <c r="I1198" s="86">
        <v>1.6</v>
      </c>
      <c r="J1198" s="86">
        <v>2.13</v>
      </c>
      <c r="K1198" s="87">
        <v>0.31069999999999998</v>
      </c>
      <c r="L1198" s="85">
        <v>31.139999982799999</v>
      </c>
      <c r="M1198" s="86">
        <v>0</v>
      </c>
      <c r="N1198" s="86">
        <v>21.7036172695449</v>
      </c>
      <c r="O1198" s="86">
        <v>7.8892005610098195E-2</v>
      </c>
      <c r="P1198" s="86">
        <v>1.0049999999999999</v>
      </c>
      <c r="Q1198" s="88">
        <v>0.82230000000000003</v>
      </c>
      <c r="R1198" s="85">
        <v>0</v>
      </c>
      <c r="S1198" s="86">
        <v>14.1</v>
      </c>
      <c r="T1198" s="86">
        <v>1.49</v>
      </c>
      <c r="U1198" s="88">
        <v>12.657478372422</v>
      </c>
      <c r="V1198" s="89">
        <v>3.04</v>
      </c>
      <c r="W1198" s="85">
        <v>20.184019899483399</v>
      </c>
      <c r="X1198" s="88">
        <v>21.166666666699999</v>
      </c>
      <c r="Y1198" s="85"/>
      <c r="Z1198" s="88"/>
      <c r="AA1198" s="85">
        <v>0</v>
      </c>
      <c r="AB1198" s="91">
        <v>0</v>
      </c>
      <c r="AC1198" s="86">
        <v>0</v>
      </c>
      <c r="AD1198" s="86">
        <v>0</v>
      </c>
      <c r="AE1198" s="86">
        <v>0</v>
      </c>
      <c r="AF1198" s="88">
        <v>0</v>
      </c>
      <c r="AG1198" s="85">
        <v>8.9459999856400005E-2</v>
      </c>
      <c r="AH1198" s="86">
        <v>9.1009999999999997E-3</v>
      </c>
      <c r="AI1198" s="88">
        <v>0</v>
      </c>
      <c r="AJ1198" s="150">
        <v>1</v>
      </c>
      <c r="AK1198" s="151">
        <v>0</v>
      </c>
    </row>
    <row r="1199" spans="1:37" x14ac:dyDescent="0.2">
      <c r="A1199" s="149" t="s">
        <v>2629</v>
      </c>
      <c r="B1199" s="66" t="s">
        <v>2630</v>
      </c>
      <c r="C1199" s="67">
        <v>54</v>
      </c>
      <c r="D1199" s="84" t="s">
        <v>342</v>
      </c>
      <c r="E1199" s="85">
        <v>1.96233135334363</v>
      </c>
      <c r="F1199" s="91">
        <v>1.73577845155037</v>
      </c>
      <c r="G1199" s="86">
        <v>1.90259352351754</v>
      </c>
      <c r="H1199" s="86">
        <v>1.68505765264143</v>
      </c>
      <c r="I1199" s="86">
        <v>7.62</v>
      </c>
      <c r="J1199" s="86">
        <v>26.9</v>
      </c>
      <c r="K1199" s="87">
        <v>0.28799999999999998</v>
      </c>
      <c r="L1199" s="85">
        <v>31.880000018099999</v>
      </c>
      <c r="M1199" s="86">
        <v>0.15851111500491499</v>
      </c>
      <c r="N1199" s="86">
        <v>16.168556051757701</v>
      </c>
      <c r="O1199" s="86">
        <v>0.59661421433365602</v>
      </c>
      <c r="P1199" s="86">
        <v>1.9330000000000001</v>
      </c>
      <c r="Q1199" s="88">
        <v>0.62619999999999998</v>
      </c>
      <c r="R1199" s="85">
        <v>6.16269515201315E-2</v>
      </c>
      <c r="S1199" s="86">
        <v>5.2</v>
      </c>
      <c r="T1199" s="86">
        <v>1.74</v>
      </c>
      <c r="U1199" s="88">
        <v>11.4471207493153</v>
      </c>
      <c r="V1199" s="89">
        <v>2.97</v>
      </c>
      <c r="W1199" s="85">
        <v>34.148235312807302</v>
      </c>
      <c r="X1199" s="88">
        <v>39.666666666700003</v>
      </c>
      <c r="Y1199" s="85">
        <v>-100</v>
      </c>
      <c r="Z1199" s="88"/>
      <c r="AA1199" s="85">
        <v>0</v>
      </c>
      <c r="AB1199" s="91">
        <v>0</v>
      </c>
      <c r="AC1199" s="86">
        <v>0</v>
      </c>
      <c r="AD1199" s="86">
        <v>0</v>
      </c>
      <c r="AE1199" s="86">
        <v>0.04</v>
      </c>
      <c r="AF1199" s="88">
        <v>0</v>
      </c>
      <c r="AG1199" s="85">
        <v>0.68512199917600003</v>
      </c>
      <c r="AH1199" s="86">
        <v>0.166298</v>
      </c>
      <c r="AI1199" s="88">
        <v>8.0594999903099998E-2</v>
      </c>
      <c r="AJ1199" s="150">
        <v>1</v>
      </c>
      <c r="AK1199" s="151">
        <v>0</v>
      </c>
    </row>
    <row r="1200" spans="1:37" x14ac:dyDescent="0.2">
      <c r="A1200" s="149" t="s">
        <v>2631</v>
      </c>
      <c r="B1200" s="66" t="s">
        <v>2632</v>
      </c>
      <c r="C1200" s="67">
        <v>54</v>
      </c>
      <c r="D1200" s="84" t="s">
        <v>342</v>
      </c>
      <c r="E1200" s="85">
        <v>10.3618486525218</v>
      </c>
      <c r="F1200" s="91">
        <v>10.3618486525218</v>
      </c>
      <c r="G1200" s="86">
        <v>6.9324469567294296</v>
      </c>
      <c r="H1200" s="86">
        <v>6.9324469567294296</v>
      </c>
      <c r="I1200" s="86">
        <v>7.58</v>
      </c>
      <c r="J1200" s="86">
        <v>6.5</v>
      </c>
      <c r="K1200" s="87">
        <v>0</v>
      </c>
      <c r="L1200" s="85">
        <v>19.750000054400001</v>
      </c>
      <c r="M1200" s="86">
        <v>0</v>
      </c>
      <c r="N1200" s="86">
        <v>51.361198259285501</v>
      </c>
      <c r="O1200" s="86">
        <v>4.0616538221203902</v>
      </c>
      <c r="P1200" s="86">
        <v>2.278</v>
      </c>
      <c r="Q1200" s="88">
        <v>0.68559999999999999</v>
      </c>
      <c r="R1200" s="85">
        <v>0</v>
      </c>
      <c r="S1200" s="86">
        <v>3.6</v>
      </c>
      <c r="T1200" s="86">
        <v>1.33</v>
      </c>
      <c r="U1200" s="88">
        <v>6.7015644281676696</v>
      </c>
      <c r="V1200" s="89">
        <v>3.27</v>
      </c>
      <c r="W1200" s="85">
        <v>49.599839264879101</v>
      </c>
      <c r="X1200" s="88">
        <v>56.9</v>
      </c>
      <c r="Y1200" s="85">
        <v>88.28</v>
      </c>
      <c r="Z1200" s="88"/>
      <c r="AA1200" s="85">
        <v>0</v>
      </c>
      <c r="AB1200" s="91">
        <v>0</v>
      </c>
      <c r="AC1200" s="86">
        <v>0</v>
      </c>
      <c r="AD1200" s="86">
        <v>0</v>
      </c>
      <c r="AE1200" s="86">
        <v>0.01</v>
      </c>
      <c r="AF1200" s="88">
        <v>0</v>
      </c>
      <c r="AG1200" s="85">
        <v>0.157950000231</v>
      </c>
      <c r="AH1200" s="86">
        <v>2.2360999999999999E-2</v>
      </c>
      <c r="AI1200" s="88">
        <v>2.0366000029800001E-2</v>
      </c>
      <c r="AJ1200" s="150">
        <v>1</v>
      </c>
      <c r="AK1200" s="151">
        <v>0</v>
      </c>
    </row>
    <row r="1201" spans="1:37" x14ac:dyDescent="0.2">
      <c r="A1201" s="149" t="s">
        <v>2633</v>
      </c>
      <c r="B1201" s="66" t="s">
        <v>2634</v>
      </c>
      <c r="C1201" s="67">
        <v>54</v>
      </c>
      <c r="D1201" s="84" t="s">
        <v>342</v>
      </c>
      <c r="E1201" s="85">
        <v>11.2893780179225</v>
      </c>
      <c r="F1201" s="91">
        <v>11.2893780179225</v>
      </c>
      <c r="G1201" s="86">
        <v>7.7037822786488501</v>
      </c>
      <c r="H1201" s="86">
        <v>7.7037822786488501</v>
      </c>
      <c r="I1201" s="86">
        <v>19.37</v>
      </c>
      <c r="J1201" s="86">
        <v>43.93</v>
      </c>
      <c r="K1201" s="87">
        <v>4.9099999999999998E-2</v>
      </c>
      <c r="L1201" s="85">
        <v>18.490000009700001</v>
      </c>
      <c r="M1201" s="86">
        <v>0</v>
      </c>
      <c r="N1201" s="86">
        <v>42.544688896528001</v>
      </c>
      <c r="O1201" s="86">
        <v>8.7356099448582807</v>
      </c>
      <c r="P1201" s="86">
        <v>2.1219999999999999</v>
      </c>
      <c r="Q1201" s="88">
        <v>0.57699999999999996</v>
      </c>
      <c r="R1201" s="85">
        <v>0</v>
      </c>
      <c r="S1201" s="86">
        <v>3.5</v>
      </c>
      <c r="T1201" s="86">
        <v>1.37</v>
      </c>
      <c r="U1201" s="88">
        <v>8.1943845924354406</v>
      </c>
      <c r="V1201" s="89">
        <v>3.33</v>
      </c>
      <c r="W1201" s="85">
        <v>44.166122140024903</v>
      </c>
      <c r="X1201" s="88">
        <v>62.633333333300001</v>
      </c>
      <c r="Y1201" s="85">
        <v>-99.88</v>
      </c>
      <c r="Z1201" s="88"/>
      <c r="AA1201" s="85">
        <v>0</v>
      </c>
      <c r="AB1201" s="91">
        <v>0</v>
      </c>
      <c r="AC1201" s="86">
        <v>0</v>
      </c>
      <c r="AD1201" s="86">
        <v>0</v>
      </c>
      <c r="AE1201" s="86">
        <v>0.01</v>
      </c>
      <c r="AF1201" s="88">
        <v>3.8899999132399998E-2</v>
      </c>
      <c r="AG1201" s="85">
        <v>0.20835000014499999</v>
      </c>
      <c r="AH1201" s="86">
        <v>0.276474</v>
      </c>
      <c r="AI1201" s="88">
        <v>3.7981000026400001E-2</v>
      </c>
      <c r="AJ1201" s="150">
        <v>1</v>
      </c>
      <c r="AK1201" s="151">
        <v>0</v>
      </c>
    </row>
    <row r="1202" spans="1:37" x14ac:dyDescent="0.2">
      <c r="A1202" s="149" t="s">
        <v>2635</v>
      </c>
      <c r="B1202" s="66" t="s">
        <v>2636</v>
      </c>
      <c r="C1202" s="67">
        <v>54</v>
      </c>
      <c r="D1202" s="84" t="s">
        <v>342</v>
      </c>
      <c r="E1202" s="85">
        <v>2.1838909541511802</v>
      </c>
      <c r="F1202" s="91">
        <v>2.1779429987608401</v>
      </c>
      <c r="G1202" s="86">
        <v>1.82403965303594</v>
      </c>
      <c r="H1202" s="86">
        <v>1.8180916976456001</v>
      </c>
      <c r="I1202" s="86">
        <v>16.11</v>
      </c>
      <c r="J1202" s="86">
        <v>38.39</v>
      </c>
      <c r="K1202" s="87">
        <v>2.1999999999999999E-2</v>
      </c>
      <c r="L1202" s="85">
        <v>34.840000033099997</v>
      </c>
      <c r="M1202" s="86">
        <v>5.4910357186799298E-3</v>
      </c>
      <c r="N1202" s="86">
        <v>34.728656518861698</v>
      </c>
      <c r="O1202" s="86">
        <v>0.26824633955515798</v>
      </c>
      <c r="P1202" s="86">
        <v>2.4670000000000001</v>
      </c>
      <c r="Q1202" s="88">
        <v>0.71599999999999997</v>
      </c>
      <c r="R1202" s="85">
        <v>1.8950161076369099E-2</v>
      </c>
      <c r="S1202" s="86">
        <v>3.7</v>
      </c>
      <c r="T1202" s="86">
        <v>1.71</v>
      </c>
      <c r="U1202" s="88">
        <v>10.3534076827757</v>
      </c>
      <c r="V1202" s="89">
        <v>3.04</v>
      </c>
      <c r="W1202" s="85">
        <v>18.585173895387499</v>
      </c>
      <c r="X1202" s="88">
        <v>40.5</v>
      </c>
      <c r="Y1202" s="85">
        <v>-100</v>
      </c>
      <c r="Z1202" s="88"/>
      <c r="AA1202" s="85">
        <v>0</v>
      </c>
      <c r="AB1202" s="91">
        <v>0</v>
      </c>
      <c r="AC1202" s="86">
        <v>0</v>
      </c>
      <c r="AD1202" s="86">
        <v>0</v>
      </c>
      <c r="AE1202" s="86">
        <v>0.01</v>
      </c>
      <c r="AF1202" s="88">
        <v>0</v>
      </c>
      <c r="AG1202" s="85">
        <v>0.99259000106200002</v>
      </c>
      <c r="AH1202" s="86">
        <v>0.27272099999999999</v>
      </c>
      <c r="AI1202" s="88">
        <v>0.13298700014199999</v>
      </c>
      <c r="AJ1202" s="150">
        <v>1</v>
      </c>
      <c r="AK1202" s="151">
        <v>0</v>
      </c>
    </row>
    <row r="1203" spans="1:37" x14ac:dyDescent="0.2">
      <c r="A1203" s="149" t="s">
        <v>610</v>
      </c>
      <c r="B1203" s="66" t="s">
        <v>2637</v>
      </c>
      <c r="C1203" s="67">
        <v>54</v>
      </c>
      <c r="D1203" s="84" t="s">
        <v>342</v>
      </c>
      <c r="E1203" s="85">
        <v>2.61260472312228</v>
      </c>
      <c r="F1203" s="91">
        <v>2.59071138745366</v>
      </c>
      <c r="G1203" s="86">
        <v>2.1178153370114101</v>
      </c>
      <c r="H1203" s="86">
        <v>2.09738155705403</v>
      </c>
      <c r="I1203" s="86">
        <v>8.43</v>
      </c>
      <c r="J1203" s="86">
        <v>6.14</v>
      </c>
      <c r="K1203" s="87">
        <v>0</v>
      </c>
      <c r="L1203" s="85">
        <v>37.210000110700001</v>
      </c>
      <c r="M1203" s="86">
        <v>0</v>
      </c>
      <c r="N1203" s="86">
        <v>40.801327643432899</v>
      </c>
      <c r="O1203" s="86">
        <v>0.392627331224779</v>
      </c>
      <c r="P1203" s="86">
        <v>1.399</v>
      </c>
      <c r="Q1203" s="88">
        <v>0.61629999999999996</v>
      </c>
      <c r="R1203" s="85">
        <v>0</v>
      </c>
      <c r="S1203" s="86">
        <v>3.3</v>
      </c>
      <c r="T1203" s="86">
        <v>1.04</v>
      </c>
      <c r="U1203" s="88">
        <v>13.152056513997101</v>
      </c>
      <c r="V1203" s="89">
        <v>3.01</v>
      </c>
      <c r="W1203" s="85">
        <v>26.073782631662599</v>
      </c>
      <c r="X1203" s="88">
        <v>38.9</v>
      </c>
      <c r="Y1203" s="85"/>
      <c r="Z1203" s="88"/>
      <c r="AA1203" s="85">
        <v>0</v>
      </c>
      <c r="AB1203" s="91">
        <v>0</v>
      </c>
      <c r="AC1203" s="86">
        <v>0</v>
      </c>
      <c r="AD1203" s="86">
        <v>0</v>
      </c>
      <c r="AE1203" s="86">
        <v>0.03</v>
      </c>
      <c r="AF1203" s="88">
        <v>0</v>
      </c>
      <c r="AG1203" s="85">
        <v>0.877050000301</v>
      </c>
      <c r="AH1203" s="86">
        <v>2.9207E-2</v>
      </c>
      <c r="AI1203" s="88">
        <v>2.2654000007800001E-2</v>
      </c>
      <c r="AJ1203" s="150">
        <v>1</v>
      </c>
      <c r="AK1203" s="151">
        <v>0</v>
      </c>
    </row>
    <row r="1204" spans="1:37" x14ac:dyDescent="0.2">
      <c r="A1204" s="149" t="s">
        <v>2638</v>
      </c>
      <c r="B1204" s="66" t="s">
        <v>2639</v>
      </c>
      <c r="C1204" s="67">
        <v>54</v>
      </c>
      <c r="D1204" s="84" t="s">
        <v>342</v>
      </c>
      <c r="E1204" s="85">
        <v>6.7413075856401798</v>
      </c>
      <c r="F1204" s="91">
        <v>6.7413075856401798</v>
      </c>
      <c r="G1204" s="86">
        <v>5.5764983822094401</v>
      </c>
      <c r="H1204" s="86">
        <v>5.5764983822094401</v>
      </c>
      <c r="I1204" s="86">
        <v>52.44</v>
      </c>
      <c r="J1204" s="86">
        <v>84.34</v>
      </c>
      <c r="K1204" s="87">
        <v>4.5699999999999998E-2</v>
      </c>
      <c r="L1204" s="85">
        <v>16.5899999369</v>
      </c>
      <c r="M1204" s="86">
        <v>0</v>
      </c>
      <c r="N1204" s="86">
        <v>26.524365020269698</v>
      </c>
      <c r="O1204" s="86">
        <v>6.8591691995947297</v>
      </c>
      <c r="P1204" s="86">
        <v>4.1790000000000003</v>
      </c>
      <c r="Q1204" s="88">
        <v>0.86739999999999995</v>
      </c>
      <c r="R1204" s="85">
        <v>0</v>
      </c>
      <c r="S1204" s="86">
        <v>3.4</v>
      </c>
      <c r="T1204" s="86">
        <v>1.79</v>
      </c>
      <c r="U1204" s="88">
        <v>7.7746392070258299</v>
      </c>
      <c r="V1204" s="89">
        <v>3.14</v>
      </c>
      <c r="W1204" s="85">
        <v>52.048981685592501</v>
      </c>
      <c r="X1204" s="88"/>
      <c r="Y1204" s="85">
        <v>-100</v>
      </c>
      <c r="Z1204" s="88">
        <v>-100</v>
      </c>
      <c r="AA1204" s="85">
        <v>0.05</v>
      </c>
      <c r="AB1204" s="91">
        <v>0.05</v>
      </c>
      <c r="AC1204" s="86">
        <v>0.03</v>
      </c>
      <c r="AD1204" s="86">
        <v>0.03</v>
      </c>
      <c r="AE1204" s="86">
        <v>0.02</v>
      </c>
      <c r="AF1204" s="88">
        <v>0</v>
      </c>
      <c r="AG1204" s="85">
        <v>0.62887499899800003</v>
      </c>
      <c r="AH1204" s="86">
        <v>0.57111900000000004</v>
      </c>
      <c r="AI1204" s="88">
        <v>0.148361999764</v>
      </c>
      <c r="AJ1204" s="150">
        <v>1</v>
      </c>
      <c r="AK1204" s="151">
        <v>0</v>
      </c>
    </row>
    <row r="1205" spans="1:37" x14ac:dyDescent="0.2">
      <c r="A1205" s="149" t="s">
        <v>2640</v>
      </c>
      <c r="B1205" s="66" t="s">
        <v>2641</v>
      </c>
      <c r="C1205" s="67">
        <v>54</v>
      </c>
      <c r="D1205" s="84" t="s">
        <v>342</v>
      </c>
      <c r="E1205" s="85">
        <v>1.4813613576913001</v>
      </c>
      <c r="F1205" s="91">
        <v>1.47854106000888</v>
      </c>
      <c r="G1205" s="86">
        <v>1.2367005337413399</v>
      </c>
      <c r="H1205" s="86">
        <v>1.2338802360589201</v>
      </c>
      <c r="I1205" s="86">
        <v>3.5</v>
      </c>
      <c r="J1205" s="86">
        <v>2.5</v>
      </c>
      <c r="K1205" s="87">
        <v>3.1300000000000001E-2</v>
      </c>
      <c r="L1205" s="85">
        <v>28.060000019499999</v>
      </c>
      <c r="M1205" s="86">
        <v>0</v>
      </c>
      <c r="N1205" s="86">
        <v>17.234314980793901</v>
      </c>
      <c r="O1205" s="86">
        <v>0.61996954535566695</v>
      </c>
      <c r="P1205" s="86">
        <v>0.91500000000000004</v>
      </c>
      <c r="Q1205" s="88">
        <v>0.57969999999999999</v>
      </c>
      <c r="R1205" s="85">
        <v>0</v>
      </c>
      <c r="S1205" s="86">
        <v>2.8</v>
      </c>
      <c r="T1205" s="86">
        <v>1.28</v>
      </c>
      <c r="U1205" s="88">
        <v>11.237476115604</v>
      </c>
      <c r="V1205" s="89">
        <v>3.17</v>
      </c>
      <c r="W1205" s="85">
        <v>21.407022110213401</v>
      </c>
      <c r="X1205" s="88">
        <v>37.433333333299998</v>
      </c>
      <c r="Y1205" s="85"/>
      <c r="Z1205" s="88"/>
      <c r="AA1205" s="85">
        <v>0</v>
      </c>
      <c r="AB1205" s="91">
        <v>0</v>
      </c>
      <c r="AC1205" s="86">
        <v>0</v>
      </c>
      <c r="AD1205" s="86">
        <v>0</v>
      </c>
      <c r="AE1205" s="86">
        <v>0</v>
      </c>
      <c r="AF1205" s="88">
        <v>0</v>
      </c>
      <c r="AG1205" s="85">
        <v>1.7399119996400001</v>
      </c>
      <c r="AH1205" s="86">
        <v>2.4553999999999999E-2</v>
      </c>
      <c r="AI1205" s="88">
        <v>0</v>
      </c>
      <c r="AJ1205" s="150">
        <v>1</v>
      </c>
      <c r="AK1205" s="151">
        <v>0</v>
      </c>
    </row>
    <row r="1206" spans="1:37" x14ac:dyDescent="0.2">
      <c r="A1206" s="149" t="s">
        <v>441</v>
      </c>
      <c r="B1206" s="66" t="s">
        <v>2642</v>
      </c>
      <c r="C1206" s="67">
        <v>54</v>
      </c>
      <c r="D1206" s="84" t="s">
        <v>342</v>
      </c>
      <c r="E1206" s="85">
        <v>5.2516234585980204</v>
      </c>
      <c r="F1206" s="91">
        <v>5.2516234585980204</v>
      </c>
      <c r="G1206" s="86">
        <v>3.8639829524223099</v>
      </c>
      <c r="H1206" s="86">
        <v>3.8639829524223099</v>
      </c>
      <c r="I1206" s="86">
        <v>16.48</v>
      </c>
      <c r="J1206" s="86">
        <v>12.03</v>
      </c>
      <c r="K1206" s="87">
        <v>1.12E-2</v>
      </c>
      <c r="L1206" s="85">
        <v>32.329999961600002</v>
      </c>
      <c r="M1206" s="86">
        <v>0</v>
      </c>
      <c r="N1206" s="86">
        <v>29.8803378695448</v>
      </c>
      <c r="O1206" s="86">
        <v>1.3019739605207901</v>
      </c>
      <c r="P1206" s="86">
        <v>1.331</v>
      </c>
      <c r="Q1206" s="88">
        <v>0.60599999999999998</v>
      </c>
      <c r="R1206" s="85">
        <v>0</v>
      </c>
      <c r="S1206" s="86">
        <v>2.8</v>
      </c>
      <c r="T1206" s="86">
        <v>1.28</v>
      </c>
      <c r="U1206" s="88">
        <v>7.4775038629730197</v>
      </c>
      <c r="V1206" s="89">
        <v>3.07</v>
      </c>
      <c r="W1206" s="85">
        <v>34.017455851292098</v>
      </c>
      <c r="X1206" s="88">
        <v>43.733333333300003</v>
      </c>
      <c r="Y1206" s="85">
        <v>100</v>
      </c>
      <c r="Z1206" s="88"/>
      <c r="AA1206" s="85">
        <v>0</v>
      </c>
      <c r="AB1206" s="91">
        <v>0</v>
      </c>
      <c r="AC1206" s="86">
        <v>0</v>
      </c>
      <c r="AD1206" s="86">
        <v>0</v>
      </c>
      <c r="AE1206" s="86">
        <v>0</v>
      </c>
      <c r="AF1206" s="88">
        <v>0</v>
      </c>
      <c r="AG1206" s="85">
        <v>2.6651459988999999</v>
      </c>
      <c r="AH1206" s="86">
        <v>8.4155999999999995E-2</v>
      </c>
      <c r="AI1206" s="88">
        <v>5.5643999977099998E-2</v>
      </c>
      <c r="AJ1206" s="150">
        <v>1</v>
      </c>
      <c r="AK1206" s="151">
        <v>0</v>
      </c>
    </row>
    <row r="1207" spans="1:37" x14ac:dyDescent="0.2">
      <c r="A1207" s="149" t="s">
        <v>574</v>
      </c>
      <c r="B1207" s="66" t="s">
        <v>2643</v>
      </c>
      <c r="C1207" s="67">
        <v>54</v>
      </c>
      <c r="D1207" s="84" t="s">
        <v>342</v>
      </c>
      <c r="E1207" s="85">
        <v>7.1000207638659898</v>
      </c>
      <c r="F1207" s="91">
        <v>7.0975779561027403</v>
      </c>
      <c r="G1207" s="86">
        <v>5.6715889243096003</v>
      </c>
      <c r="H1207" s="86">
        <v>5.6691461165463597</v>
      </c>
      <c r="I1207" s="86">
        <v>50.07</v>
      </c>
      <c r="J1207" s="86">
        <v>71.819999999999993</v>
      </c>
      <c r="K1207" s="87">
        <v>1.3599999999999999E-2</v>
      </c>
      <c r="L1207" s="85">
        <v>25.9599999846</v>
      </c>
      <c r="M1207" s="86">
        <v>0</v>
      </c>
      <c r="N1207" s="86">
        <v>43.537102878770497</v>
      </c>
      <c r="O1207" s="86">
        <v>11.7581884911017</v>
      </c>
      <c r="P1207" s="86">
        <v>5.484</v>
      </c>
      <c r="Q1207" s="88">
        <v>0.88890000000000002</v>
      </c>
      <c r="R1207" s="85">
        <v>0</v>
      </c>
      <c r="S1207" s="86">
        <v>3.5</v>
      </c>
      <c r="T1207" s="86">
        <v>1.68</v>
      </c>
      <c r="U1207" s="88">
        <v>9.0292281948871995</v>
      </c>
      <c r="V1207" s="89">
        <v>2.93</v>
      </c>
      <c r="W1207" s="85">
        <v>43.445918297053502</v>
      </c>
      <c r="X1207" s="88"/>
      <c r="Y1207" s="85">
        <v>100</v>
      </c>
      <c r="Z1207" s="88">
        <v>-100</v>
      </c>
      <c r="AA1207" s="85">
        <v>0.16</v>
      </c>
      <c r="AB1207" s="91">
        <v>0.15</v>
      </c>
      <c r="AC1207" s="86">
        <v>7.0000000000000007E-2</v>
      </c>
      <c r="AD1207" s="86">
        <v>7.0000000000000007E-2</v>
      </c>
      <c r="AE1207" s="86">
        <v>0.08</v>
      </c>
      <c r="AF1207" s="88">
        <v>6.3400000296199993E-2</v>
      </c>
      <c r="AG1207" s="85">
        <v>1.09912500101</v>
      </c>
      <c r="AH1207" s="86">
        <v>0.81473799999999996</v>
      </c>
      <c r="AI1207" s="88">
        <v>0.205697000189</v>
      </c>
      <c r="AJ1207" s="150">
        <v>1</v>
      </c>
      <c r="AK1207" s="151">
        <v>0</v>
      </c>
    </row>
    <row r="1208" spans="1:37" x14ac:dyDescent="0.2">
      <c r="A1208" s="149" t="s">
        <v>2644</v>
      </c>
      <c r="B1208" s="66" t="s">
        <v>2645</v>
      </c>
      <c r="C1208" s="67">
        <v>54</v>
      </c>
      <c r="D1208" s="84" t="s">
        <v>342</v>
      </c>
      <c r="E1208" s="85">
        <v>8.9928278688524603</v>
      </c>
      <c r="F1208" s="91">
        <v>8.9928278688524603</v>
      </c>
      <c r="G1208" s="86">
        <v>6.5522540983606596</v>
      </c>
      <c r="H1208" s="86">
        <v>6.5522540983606596</v>
      </c>
      <c r="I1208" s="86">
        <v>216.64</v>
      </c>
      <c r="J1208" s="86">
        <v>328.28</v>
      </c>
      <c r="K1208" s="87">
        <v>0</v>
      </c>
      <c r="L1208" s="85">
        <v>12.3900000102</v>
      </c>
      <c r="M1208" s="86">
        <v>0.36069524772907302</v>
      </c>
      <c r="N1208" s="86">
        <v>33.139897180246102</v>
      </c>
      <c r="O1208" s="86">
        <v>9.3167701863354004</v>
      </c>
      <c r="P1208" s="86">
        <v>15.191000000000001</v>
      </c>
      <c r="Q1208" s="88">
        <v>0.62609999999999999</v>
      </c>
      <c r="R1208" s="85">
        <v>0.14164305949008499</v>
      </c>
      <c r="S1208" s="86">
        <v>2</v>
      </c>
      <c r="T1208" s="86">
        <v>2.2599999999999998</v>
      </c>
      <c r="U1208" s="88">
        <v>2.7991803278688501</v>
      </c>
      <c r="V1208" s="89">
        <v>2.2200000000000002</v>
      </c>
      <c r="W1208" s="85"/>
      <c r="X1208" s="88"/>
      <c r="Y1208" s="85"/>
      <c r="Z1208" s="88">
        <v>-100</v>
      </c>
      <c r="AA1208" s="85">
        <v>1.01</v>
      </c>
      <c r="AB1208" s="91">
        <v>1.01</v>
      </c>
      <c r="AC1208" s="86">
        <v>0.44</v>
      </c>
      <c r="AD1208" s="86">
        <v>0.44</v>
      </c>
      <c r="AE1208" s="86">
        <v>0.06</v>
      </c>
      <c r="AF1208" s="88">
        <v>7.8900002008199993E-2</v>
      </c>
      <c r="AG1208" s="85">
        <v>0.448424999622</v>
      </c>
      <c r="AH1208" s="86">
        <v>1.884477</v>
      </c>
      <c r="AI1208" s="88">
        <v>0.17326399985400001</v>
      </c>
      <c r="AJ1208" s="150">
        <v>1</v>
      </c>
      <c r="AK1208" s="151">
        <v>0</v>
      </c>
    </row>
    <row r="1209" spans="1:37" x14ac:dyDescent="0.2">
      <c r="A1209" s="149" t="s">
        <v>2646</v>
      </c>
      <c r="B1209" s="66" t="s">
        <v>2647</v>
      </c>
      <c r="C1209" s="67">
        <v>54</v>
      </c>
      <c r="D1209" s="84" t="s">
        <v>342</v>
      </c>
      <c r="E1209" s="85">
        <v>14.4747137065225</v>
      </c>
      <c r="F1209" s="91">
        <v>14.4747137065225</v>
      </c>
      <c r="G1209" s="86">
        <v>10.8293619745359</v>
      </c>
      <c r="H1209" s="86">
        <v>10.8293619745359</v>
      </c>
      <c r="I1209" s="86">
        <v>106.88</v>
      </c>
      <c r="J1209" s="86">
        <v>583.20000000000005</v>
      </c>
      <c r="K1209" s="87">
        <v>1.9800000000000002E-2</v>
      </c>
      <c r="L1209" s="85">
        <v>6.6400000139699999</v>
      </c>
      <c r="M1209" s="86">
        <v>0</v>
      </c>
      <c r="N1209" s="86">
        <v>42.183649416050599</v>
      </c>
      <c r="O1209" s="86">
        <v>18.907469342252</v>
      </c>
      <c r="P1209" s="86">
        <v>27.786999999999999</v>
      </c>
      <c r="Q1209" s="88">
        <v>1.3238000000000001</v>
      </c>
      <c r="R1209" s="85">
        <v>0</v>
      </c>
      <c r="S1209" s="86">
        <v>2</v>
      </c>
      <c r="T1209" s="86">
        <v>2.94</v>
      </c>
      <c r="U1209" s="88">
        <v>4.7460701330108801</v>
      </c>
      <c r="V1209" s="89">
        <v>2.02</v>
      </c>
      <c r="W1209" s="85">
        <v>52.443492453137203</v>
      </c>
      <c r="X1209" s="88">
        <v>63.666666666700003</v>
      </c>
      <c r="Y1209" s="85">
        <v>-100</v>
      </c>
      <c r="Z1209" s="88"/>
      <c r="AA1209" s="85">
        <v>0.68</v>
      </c>
      <c r="AB1209" s="91">
        <v>0.68</v>
      </c>
      <c r="AC1209" s="86">
        <v>0.3</v>
      </c>
      <c r="AD1209" s="86">
        <v>0.3</v>
      </c>
      <c r="AE1209" s="86">
        <v>0.1</v>
      </c>
      <c r="AF1209" s="88">
        <v>5.7999999384400003E-3</v>
      </c>
      <c r="AG1209" s="85">
        <v>0</v>
      </c>
      <c r="AH1209" s="86">
        <v>2.2643819999999999</v>
      </c>
      <c r="AI1209" s="88">
        <v>0.31611600042600002</v>
      </c>
      <c r="AJ1209" s="150">
        <v>1</v>
      </c>
      <c r="AK1209" s="151">
        <v>0</v>
      </c>
    </row>
    <row r="1210" spans="1:37" x14ac:dyDescent="0.2">
      <c r="A1210" s="149" t="s">
        <v>2648</v>
      </c>
      <c r="B1210" s="66" t="s">
        <v>2649</v>
      </c>
      <c r="C1210" s="67">
        <v>54</v>
      </c>
      <c r="D1210" s="84" t="s">
        <v>342</v>
      </c>
      <c r="E1210" s="85">
        <v>12.3483526192169</v>
      </c>
      <c r="F1210" s="91">
        <v>12.3483526192169</v>
      </c>
      <c r="G1210" s="86">
        <v>8.7271316827202803</v>
      </c>
      <c r="H1210" s="86">
        <v>8.7271316827202803</v>
      </c>
      <c r="I1210" s="86">
        <v>12.84</v>
      </c>
      <c r="J1210" s="86">
        <v>22.05</v>
      </c>
      <c r="K1210" s="87">
        <v>0</v>
      </c>
      <c r="L1210" s="85">
        <v>25.719999960799999</v>
      </c>
      <c r="M1210" s="86">
        <v>0</v>
      </c>
      <c r="N1210" s="86">
        <v>42.229116222760297</v>
      </c>
      <c r="O1210" s="86">
        <v>8.8568836470855103</v>
      </c>
      <c r="P1210" s="86">
        <v>1.4550000000000001</v>
      </c>
      <c r="Q1210" s="88">
        <v>0.46689999999999998</v>
      </c>
      <c r="R1210" s="85">
        <v>0</v>
      </c>
      <c r="S1210" s="86">
        <v>4</v>
      </c>
      <c r="T1210" s="86">
        <v>0.76</v>
      </c>
      <c r="U1210" s="88">
        <v>8.7562221216626792</v>
      </c>
      <c r="V1210" s="89">
        <v>3.36</v>
      </c>
      <c r="W1210" s="85">
        <v>56.4227604197145</v>
      </c>
      <c r="X1210" s="88">
        <v>68.599999999999994</v>
      </c>
      <c r="Y1210" s="85">
        <v>-100</v>
      </c>
      <c r="Z1210" s="88"/>
      <c r="AA1210" s="85">
        <v>0</v>
      </c>
      <c r="AB1210" s="91">
        <v>0</v>
      </c>
      <c r="AC1210" s="86">
        <v>0</v>
      </c>
      <c r="AD1210" s="86">
        <v>0</v>
      </c>
      <c r="AE1210" s="86">
        <v>0.02</v>
      </c>
      <c r="AF1210" s="88">
        <v>0</v>
      </c>
      <c r="AG1210" s="85">
        <v>0.38594999917099998</v>
      </c>
      <c r="AH1210" s="86">
        <v>0.14262900000000001</v>
      </c>
      <c r="AI1210" s="88">
        <v>1.9516999958099999E-2</v>
      </c>
      <c r="AJ1210" s="150">
        <v>1</v>
      </c>
      <c r="AK1210" s="151">
        <v>0</v>
      </c>
    </row>
    <row r="1211" spans="1:37" x14ac:dyDescent="0.2">
      <c r="A1211" s="149" t="s">
        <v>2650</v>
      </c>
      <c r="B1211" s="66" t="s">
        <v>2651</v>
      </c>
      <c r="C1211" s="67">
        <v>54</v>
      </c>
      <c r="D1211" s="84" t="s">
        <v>342</v>
      </c>
      <c r="E1211" s="85">
        <v>11.441169164527601</v>
      </c>
      <c r="F1211" s="91">
        <v>11.4308189119815</v>
      </c>
      <c r="G1211" s="86">
        <v>8.7749441086362499</v>
      </c>
      <c r="H1211" s="86">
        <v>8.7708040076177909</v>
      </c>
      <c r="I1211" s="86">
        <v>69.150000000000006</v>
      </c>
      <c r="J1211" s="86">
        <v>135.02000000000001</v>
      </c>
      <c r="K1211" s="87">
        <v>0.115</v>
      </c>
      <c r="L1211" s="85">
        <v>27.120000023500001</v>
      </c>
      <c r="M1211" s="86">
        <v>0</v>
      </c>
      <c r="N1211" s="86">
        <v>43.733692450130498</v>
      </c>
      <c r="O1211" s="86">
        <v>9.8223198243162297</v>
      </c>
      <c r="P1211" s="86">
        <v>5.6120000000000001</v>
      </c>
      <c r="Q1211" s="88">
        <v>0.78200000000000003</v>
      </c>
      <c r="R1211" s="85">
        <v>0</v>
      </c>
      <c r="S1211" s="86">
        <v>3.6</v>
      </c>
      <c r="T1211" s="86">
        <v>2.4900000000000002</v>
      </c>
      <c r="U1211" s="88">
        <v>7.1189037012503098</v>
      </c>
      <c r="V1211" s="89">
        <v>3.05</v>
      </c>
      <c r="W1211" s="85">
        <v>61.147772716120301</v>
      </c>
      <c r="X1211" s="88">
        <v>72.733333333299996</v>
      </c>
      <c r="Y1211" s="85">
        <v>-99.36</v>
      </c>
      <c r="Z1211" s="88"/>
      <c r="AA1211" s="85">
        <v>0.02</v>
      </c>
      <c r="AB1211" s="91">
        <v>0.02</v>
      </c>
      <c r="AC1211" s="86">
        <v>0</v>
      </c>
      <c r="AD1211" s="86">
        <v>0</v>
      </c>
      <c r="AE1211" s="86">
        <v>0</v>
      </c>
      <c r="AF1211" s="88">
        <v>0.18729999677699999</v>
      </c>
      <c r="AG1211" s="85">
        <v>0.317700001176</v>
      </c>
      <c r="AH1211" s="86">
        <v>0.451959</v>
      </c>
      <c r="AI1211" s="88">
        <v>5.4807000202899997E-2</v>
      </c>
      <c r="AJ1211" s="150">
        <v>1</v>
      </c>
      <c r="AK1211" s="151">
        <v>0</v>
      </c>
    </row>
    <row r="1212" spans="1:37" x14ac:dyDescent="0.2">
      <c r="A1212" s="149" t="s">
        <v>2652</v>
      </c>
      <c r="B1212" s="66" t="s">
        <v>2653</v>
      </c>
      <c r="C1212" s="67">
        <v>54</v>
      </c>
      <c r="D1212" s="84" t="s">
        <v>342</v>
      </c>
      <c r="E1212" s="85">
        <v>2.7695716395864101</v>
      </c>
      <c r="F1212" s="91">
        <v>2.7695716395864101</v>
      </c>
      <c r="G1212" s="86">
        <v>2.1331132157442001</v>
      </c>
      <c r="H1212" s="86">
        <v>2.1331132157442001</v>
      </c>
      <c r="I1212" s="86">
        <v>10.4</v>
      </c>
      <c r="J1212" s="86">
        <v>11.25</v>
      </c>
      <c r="K1212" s="87">
        <v>0.1207</v>
      </c>
      <c r="L1212" s="85">
        <v>18.000000054899999</v>
      </c>
      <c r="M1212" s="86">
        <v>0</v>
      </c>
      <c r="N1212" s="86">
        <v>13.059818352646399</v>
      </c>
      <c r="O1212" s="86">
        <v>4.9398090493980904</v>
      </c>
      <c r="P1212" s="86">
        <v>1.9019999999999999</v>
      </c>
      <c r="Q1212" s="88">
        <v>0.86890000000000001</v>
      </c>
      <c r="R1212" s="85">
        <v>0</v>
      </c>
      <c r="S1212" s="86">
        <v>4</v>
      </c>
      <c r="T1212" s="86">
        <v>1.65</v>
      </c>
      <c r="U1212" s="88">
        <v>11.1673472934225</v>
      </c>
      <c r="V1212" s="89">
        <v>2.98</v>
      </c>
      <c r="W1212" s="85">
        <v>34.363523567315603</v>
      </c>
      <c r="X1212" s="88">
        <v>34.9</v>
      </c>
      <c r="Y1212" s="85"/>
      <c r="Z1212" s="88"/>
      <c r="AA1212" s="85">
        <v>0</v>
      </c>
      <c r="AB1212" s="91">
        <v>0</v>
      </c>
      <c r="AC1212" s="86">
        <v>0</v>
      </c>
      <c r="AD1212" s="86">
        <v>0</v>
      </c>
      <c r="AE1212" s="86">
        <v>0.04</v>
      </c>
      <c r="AF1212" s="88">
        <v>0</v>
      </c>
      <c r="AG1212" s="85">
        <v>5.91750001852E-2</v>
      </c>
      <c r="AH1212" s="86">
        <v>3.7414999999999997E-2</v>
      </c>
      <c r="AI1212" s="88">
        <v>4.2141000131900003E-2</v>
      </c>
      <c r="AJ1212" s="150">
        <v>1</v>
      </c>
      <c r="AK1212" s="151">
        <v>0</v>
      </c>
    </row>
    <row r="1213" spans="1:37" x14ac:dyDescent="0.2">
      <c r="A1213" s="149" t="s">
        <v>2654</v>
      </c>
      <c r="B1213" s="66" t="s">
        <v>2655</v>
      </c>
      <c r="C1213" s="67">
        <v>54</v>
      </c>
      <c r="D1213" s="84" t="s">
        <v>342</v>
      </c>
      <c r="E1213" s="85">
        <v>3.1300660930290598</v>
      </c>
      <c r="F1213" s="91">
        <v>3.1300660930290598</v>
      </c>
      <c r="G1213" s="86">
        <v>2.2894155791759299</v>
      </c>
      <c r="H1213" s="86">
        <v>2.2894155791759299</v>
      </c>
      <c r="I1213" s="86">
        <v>17.63</v>
      </c>
      <c r="J1213" s="86">
        <v>23.71</v>
      </c>
      <c r="K1213" s="87">
        <v>6.5199999999999994E-2</v>
      </c>
      <c r="L1213" s="85">
        <v>20.609999978200001</v>
      </c>
      <c r="M1213" s="86">
        <v>0</v>
      </c>
      <c r="N1213" s="86">
        <v>15.981824591640899</v>
      </c>
      <c r="O1213" s="86">
        <v>8.0846588668331805</v>
      </c>
      <c r="P1213" s="86">
        <v>2.1339999999999999</v>
      </c>
      <c r="Q1213" s="88">
        <v>0.85580000000000001</v>
      </c>
      <c r="R1213" s="85">
        <v>0</v>
      </c>
      <c r="S1213" s="86">
        <v>2.8</v>
      </c>
      <c r="T1213" s="86">
        <v>1.4</v>
      </c>
      <c r="U1213" s="88">
        <v>13.1841288704034</v>
      </c>
      <c r="V1213" s="89">
        <v>3.02</v>
      </c>
      <c r="W1213" s="85">
        <v>33.857285227195298</v>
      </c>
      <c r="X1213" s="88">
        <v>66.666666666699996</v>
      </c>
      <c r="Y1213" s="85"/>
      <c r="Z1213" s="88"/>
      <c r="AA1213" s="85">
        <v>0</v>
      </c>
      <c r="AB1213" s="91">
        <v>0</v>
      </c>
      <c r="AC1213" s="86">
        <v>0</v>
      </c>
      <c r="AD1213" s="86">
        <v>0</v>
      </c>
      <c r="AE1213" s="86">
        <v>0.01</v>
      </c>
      <c r="AF1213" s="88">
        <v>0</v>
      </c>
      <c r="AG1213" s="85">
        <v>0.299800999623</v>
      </c>
      <c r="AH1213" s="86">
        <v>0.22467100000000001</v>
      </c>
      <c r="AI1213" s="88">
        <v>6.9023999913100001E-2</v>
      </c>
      <c r="AJ1213" s="150">
        <v>1</v>
      </c>
      <c r="AK1213" s="151">
        <v>0</v>
      </c>
    </row>
    <row r="1214" spans="1:37" x14ac:dyDescent="0.2">
      <c r="A1214" s="149" t="s">
        <v>2656</v>
      </c>
      <c r="B1214" s="66" t="s">
        <v>2657</v>
      </c>
      <c r="C1214" s="67">
        <v>54</v>
      </c>
      <c r="D1214" s="84" t="s">
        <v>342</v>
      </c>
      <c r="E1214" s="85">
        <v>4.0341758033628698</v>
      </c>
      <c r="F1214" s="91">
        <v>3.9941917969654201</v>
      </c>
      <c r="G1214" s="86">
        <v>2.9167280456238598</v>
      </c>
      <c r="H1214" s="86">
        <v>2.8767440392264101</v>
      </c>
      <c r="I1214" s="86">
        <v>12.41</v>
      </c>
      <c r="J1214" s="86">
        <v>37.659999999999997</v>
      </c>
      <c r="K1214" s="87">
        <v>2.3400000000000001E-2</v>
      </c>
      <c r="L1214" s="85">
        <v>29.209999902100002</v>
      </c>
      <c r="M1214" s="86">
        <v>0</v>
      </c>
      <c r="N1214" s="86">
        <v>27.997021593447499</v>
      </c>
      <c r="O1214" s="86">
        <v>0.7</v>
      </c>
      <c r="P1214" s="86">
        <v>3.3889999999999998</v>
      </c>
      <c r="Q1214" s="88">
        <v>0.77159999999999995</v>
      </c>
      <c r="R1214" s="85">
        <v>0</v>
      </c>
      <c r="S1214" s="86">
        <v>3.4</v>
      </c>
      <c r="T1214" s="86">
        <v>1.61</v>
      </c>
      <c r="U1214" s="88">
        <v>8.1777815189713596</v>
      </c>
      <c r="V1214" s="89">
        <v>2.88</v>
      </c>
      <c r="W1214" s="85">
        <v>32.249544573533797</v>
      </c>
      <c r="X1214" s="88">
        <v>34.433333333299998</v>
      </c>
      <c r="Y1214" s="85"/>
      <c r="Z1214" s="88"/>
      <c r="AA1214" s="85">
        <v>0</v>
      </c>
      <c r="AB1214" s="91">
        <v>0.01</v>
      </c>
      <c r="AC1214" s="86">
        <v>0</v>
      </c>
      <c r="AD1214" s="86">
        <v>0.01</v>
      </c>
      <c r="AE1214" s="86">
        <v>0</v>
      </c>
      <c r="AF1214" s="88">
        <v>0</v>
      </c>
      <c r="AG1214" s="85">
        <v>0.81539999612199998</v>
      </c>
      <c r="AH1214" s="86">
        <v>0.12589500000000001</v>
      </c>
      <c r="AI1214" s="88">
        <v>5.18299997535E-2</v>
      </c>
      <c r="AJ1214" s="150">
        <v>1</v>
      </c>
      <c r="AK1214" s="151">
        <v>0</v>
      </c>
    </row>
    <row r="1215" spans="1:37" x14ac:dyDescent="0.2">
      <c r="A1215" s="149" t="s">
        <v>2658</v>
      </c>
      <c r="B1215" s="66" t="s">
        <v>2659</v>
      </c>
      <c r="C1215" s="67">
        <v>54</v>
      </c>
      <c r="D1215" s="84" t="s">
        <v>342</v>
      </c>
      <c r="E1215" s="85">
        <v>3.72852987536359</v>
      </c>
      <c r="F1215" s="91">
        <v>3.72852987536359</v>
      </c>
      <c r="G1215" s="86">
        <v>2.5016656104259098</v>
      </c>
      <c r="H1215" s="86">
        <v>2.5016656104259098</v>
      </c>
      <c r="I1215" s="86">
        <v>8.74</v>
      </c>
      <c r="J1215" s="86">
        <v>6.32</v>
      </c>
      <c r="K1215" s="87">
        <v>2.7099999999999999E-2</v>
      </c>
      <c r="L1215" s="85">
        <v>23.760000053199999</v>
      </c>
      <c r="M1215" s="86">
        <v>0</v>
      </c>
      <c r="N1215" s="86">
        <v>24.553522515613</v>
      </c>
      <c r="O1215" s="86">
        <v>1.5601409159537001</v>
      </c>
      <c r="P1215" s="86">
        <v>1.3939999999999999</v>
      </c>
      <c r="Q1215" s="88">
        <v>0.44240000000000002</v>
      </c>
      <c r="R1215" s="85">
        <v>0</v>
      </c>
      <c r="S1215" s="86">
        <v>2.7</v>
      </c>
      <c r="T1215" s="86">
        <v>1.31</v>
      </c>
      <c r="U1215" s="88">
        <v>7.5318090966703997</v>
      </c>
      <c r="V1215" s="89">
        <v>3.08</v>
      </c>
      <c r="W1215" s="85">
        <v>33.183916436843901</v>
      </c>
      <c r="X1215" s="88">
        <v>48.8</v>
      </c>
      <c r="Y1215" s="85">
        <v>-100</v>
      </c>
      <c r="Z1215" s="88"/>
      <c r="AA1215" s="85">
        <v>0</v>
      </c>
      <c r="AB1215" s="91">
        <v>0</v>
      </c>
      <c r="AC1215" s="86">
        <v>0</v>
      </c>
      <c r="AD1215" s="86">
        <v>0</v>
      </c>
      <c r="AE1215" s="86">
        <v>0</v>
      </c>
      <c r="AF1215" s="88">
        <v>0</v>
      </c>
      <c r="AG1215" s="85">
        <v>1.2913429999399999</v>
      </c>
      <c r="AH1215" s="86">
        <v>5.4662000000000002E-2</v>
      </c>
      <c r="AI1215" s="88">
        <v>1.2063999999400001E-2</v>
      </c>
      <c r="AJ1215" s="150">
        <v>1</v>
      </c>
      <c r="AK1215" s="151">
        <v>0</v>
      </c>
    </row>
    <row r="1216" spans="1:37" x14ac:dyDescent="0.2">
      <c r="A1216" s="149" t="s">
        <v>2660</v>
      </c>
      <c r="B1216" s="66" t="s">
        <v>2661</v>
      </c>
      <c r="C1216" s="67">
        <v>54</v>
      </c>
      <c r="D1216" s="84" t="s">
        <v>342</v>
      </c>
      <c r="E1216" s="85">
        <v>10.142399016333499</v>
      </c>
      <c r="F1216" s="91">
        <v>10.109167040526399</v>
      </c>
      <c r="G1216" s="86">
        <v>6.6225789120958796</v>
      </c>
      <c r="H1216" s="86">
        <v>6.6031935928750602</v>
      </c>
      <c r="I1216" s="86">
        <v>196.85</v>
      </c>
      <c r="J1216" s="86">
        <v>529.59</v>
      </c>
      <c r="K1216" s="87">
        <v>6.7699999999999996E-2</v>
      </c>
      <c r="L1216" s="85">
        <v>9.0999999949300001</v>
      </c>
      <c r="M1216" s="86">
        <v>0</v>
      </c>
      <c r="N1216" s="86">
        <v>29.484021359961599</v>
      </c>
      <c r="O1216" s="86">
        <v>16.853088480801301</v>
      </c>
      <c r="P1216" s="86">
        <v>21.757999999999999</v>
      </c>
      <c r="Q1216" s="88">
        <v>1.2677</v>
      </c>
      <c r="R1216" s="85">
        <v>0</v>
      </c>
      <c r="S1216" s="86">
        <v>2.1</v>
      </c>
      <c r="T1216" s="86">
        <v>3.27</v>
      </c>
      <c r="U1216" s="88">
        <v>4.90614736165805</v>
      </c>
      <c r="V1216" s="89">
        <v>2.21</v>
      </c>
      <c r="W1216" s="85">
        <v>41.034263800012098</v>
      </c>
      <c r="X1216" s="88">
        <v>55.7</v>
      </c>
      <c r="Y1216" s="85">
        <v>-100</v>
      </c>
      <c r="Z1216" s="88"/>
      <c r="AA1216" s="85">
        <v>1.1299999999999999</v>
      </c>
      <c r="AB1216" s="91">
        <v>1.1599999999999999</v>
      </c>
      <c r="AC1216" s="86">
        <v>0.61</v>
      </c>
      <c r="AD1216" s="86">
        <v>0.62</v>
      </c>
      <c r="AE1216" s="86">
        <v>0.39</v>
      </c>
      <c r="AF1216" s="88">
        <v>0.183699995177</v>
      </c>
      <c r="AG1216" s="85">
        <v>0.34447500015299998</v>
      </c>
      <c r="AH1216" s="86">
        <v>6.6532689999999999</v>
      </c>
      <c r="AI1216" s="88">
        <v>1.09005600048</v>
      </c>
      <c r="AJ1216" s="150">
        <v>1</v>
      </c>
      <c r="AK1216" s="151">
        <v>0</v>
      </c>
    </row>
    <row r="1217" spans="1:37" x14ac:dyDescent="0.2">
      <c r="A1217" s="149" t="s">
        <v>2662</v>
      </c>
      <c r="B1217" s="66" t="s">
        <v>2663</v>
      </c>
      <c r="C1217" s="67">
        <v>54</v>
      </c>
      <c r="D1217" s="84" t="s">
        <v>342</v>
      </c>
      <c r="E1217" s="85">
        <v>3.7483286069030401</v>
      </c>
      <c r="F1217" s="91">
        <v>3.7483286069030401</v>
      </c>
      <c r="G1217" s="86">
        <v>2.96956962546101</v>
      </c>
      <c r="H1217" s="86">
        <v>2.96956962546101</v>
      </c>
      <c r="I1217" s="86">
        <v>11.09</v>
      </c>
      <c r="J1217" s="86">
        <v>16.809999999999999</v>
      </c>
      <c r="K1217" s="87">
        <v>0.83260000000000001</v>
      </c>
      <c r="L1217" s="85">
        <v>32.509999994200001</v>
      </c>
      <c r="M1217" s="86">
        <v>1.12681583147693E-2</v>
      </c>
      <c r="N1217" s="86">
        <v>26.295363960562199</v>
      </c>
      <c r="O1217" s="86">
        <v>0.60024009603841499</v>
      </c>
      <c r="P1217" s="86">
        <v>1.6759999999999999</v>
      </c>
      <c r="Q1217" s="88">
        <v>0.55510000000000004</v>
      </c>
      <c r="R1217" s="85">
        <v>3.0422878004259201E-2</v>
      </c>
      <c r="S1217" s="86">
        <v>3.4</v>
      </c>
      <c r="T1217" s="86">
        <v>1.44</v>
      </c>
      <c r="U1217" s="88">
        <v>7.3776393317366296</v>
      </c>
      <c r="V1217" s="89">
        <v>3</v>
      </c>
      <c r="W1217" s="85"/>
      <c r="X1217" s="88"/>
      <c r="Y1217" s="85">
        <v>100</v>
      </c>
      <c r="Z1217" s="88"/>
      <c r="AA1217" s="85">
        <v>0</v>
      </c>
      <c r="AB1217" s="91">
        <v>0</v>
      </c>
      <c r="AC1217" s="86">
        <v>0</v>
      </c>
      <c r="AD1217" s="86">
        <v>0</v>
      </c>
      <c r="AE1217" s="86">
        <v>0</v>
      </c>
      <c r="AF1217" s="88">
        <v>0</v>
      </c>
      <c r="AG1217" s="85">
        <v>0.51599900005499999</v>
      </c>
      <c r="AH1217" s="86">
        <v>8.1005999999999995E-2</v>
      </c>
      <c r="AI1217" s="88">
        <v>0</v>
      </c>
      <c r="AJ1217" s="150">
        <v>1</v>
      </c>
      <c r="AK1217" s="151">
        <v>0</v>
      </c>
    </row>
    <row r="1218" spans="1:37" x14ac:dyDescent="0.2">
      <c r="A1218" s="149" t="s">
        <v>1696</v>
      </c>
      <c r="B1218" s="66" t="s">
        <v>2664</v>
      </c>
      <c r="C1218" s="67">
        <v>54</v>
      </c>
      <c r="D1218" s="84" t="s">
        <v>342</v>
      </c>
      <c r="E1218" s="85">
        <v>6.1791843750267201</v>
      </c>
      <c r="F1218" s="91">
        <v>6.1680676580497904</v>
      </c>
      <c r="G1218" s="86">
        <v>3.49663505528429</v>
      </c>
      <c r="H1218" s="86">
        <v>3.4932145269836901</v>
      </c>
      <c r="I1218" s="86">
        <v>6.49</v>
      </c>
      <c r="J1218" s="86">
        <v>5.92</v>
      </c>
      <c r="K1218" s="87">
        <v>0.40860000000000002</v>
      </c>
      <c r="L1218" s="85">
        <v>17.350000001200002</v>
      </c>
      <c r="M1218" s="86">
        <v>0</v>
      </c>
      <c r="N1218" s="86">
        <v>38.820733863837297</v>
      </c>
      <c r="O1218" s="86">
        <v>6.7990161630358399</v>
      </c>
      <c r="P1218" s="86">
        <v>1.0069999999999999</v>
      </c>
      <c r="Q1218" s="88">
        <v>0.35160000000000002</v>
      </c>
      <c r="R1218" s="85">
        <v>0</v>
      </c>
      <c r="S1218" s="86">
        <v>3.5</v>
      </c>
      <c r="T1218" s="86">
        <v>0.84</v>
      </c>
      <c r="U1218" s="88">
        <v>7.4687235443514304</v>
      </c>
      <c r="V1218" s="89">
        <v>3.12</v>
      </c>
      <c r="W1218" s="85">
        <v>30.041121494260999</v>
      </c>
      <c r="X1218" s="88">
        <v>56.566666666700002</v>
      </c>
      <c r="Y1218" s="85"/>
      <c r="Z1218" s="88"/>
      <c r="AA1218" s="85">
        <v>0</v>
      </c>
      <c r="AB1218" s="91">
        <v>0</v>
      </c>
      <c r="AC1218" s="86">
        <v>0</v>
      </c>
      <c r="AD1218" s="86">
        <v>0</v>
      </c>
      <c r="AE1218" s="86">
        <v>0</v>
      </c>
      <c r="AF1218" s="88">
        <v>0</v>
      </c>
      <c r="AG1218" s="85">
        <v>1.18947500147</v>
      </c>
      <c r="AH1218" s="86">
        <v>4.8736000000000002E-2</v>
      </c>
      <c r="AI1218" s="88">
        <v>1.5808000019500001E-2</v>
      </c>
      <c r="AJ1218" s="150">
        <v>1</v>
      </c>
      <c r="AK1218" s="151">
        <v>0</v>
      </c>
    </row>
    <row r="1219" spans="1:37" x14ac:dyDescent="0.2">
      <c r="A1219" s="149" t="s">
        <v>2665</v>
      </c>
      <c r="B1219" s="66" t="s">
        <v>2666</v>
      </c>
      <c r="C1219" s="67">
        <v>54</v>
      </c>
      <c r="D1219" s="84" t="s">
        <v>342</v>
      </c>
      <c r="E1219" s="85">
        <v>20.2205932725903</v>
      </c>
      <c r="F1219" s="91">
        <v>20.2205932725903</v>
      </c>
      <c r="G1219" s="86">
        <v>9.8184558470918706</v>
      </c>
      <c r="H1219" s="86">
        <v>9.8184558470918706</v>
      </c>
      <c r="I1219" s="86">
        <v>7.88</v>
      </c>
      <c r="J1219" s="86">
        <v>13.83</v>
      </c>
      <c r="K1219" s="87">
        <v>0.45669999999999999</v>
      </c>
      <c r="L1219" s="85">
        <v>12.399999988199999</v>
      </c>
      <c r="M1219" s="86">
        <v>0</v>
      </c>
      <c r="N1219" s="86">
        <v>44.015876863410497</v>
      </c>
      <c r="O1219" s="86">
        <v>7.4312077772285399</v>
      </c>
      <c r="P1219" s="86">
        <v>1.0640000000000001</v>
      </c>
      <c r="Q1219" s="88">
        <v>0.65459999999999996</v>
      </c>
      <c r="R1219" s="85">
        <v>0</v>
      </c>
      <c r="S1219" s="86">
        <v>4.2</v>
      </c>
      <c r="T1219" s="86">
        <v>0.95</v>
      </c>
      <c r="U1219" s="88">
        <v>3.6281427690621402</v>
      </c>
      <c r="V1219" s="89">
        <v>3.5</v>
      </c>
      <c r="W1219" s="85">
        <v>53.9633364285664</v>
      </c>
      <c r="X1219" s="88">
        <v>68.133333333300001</v>
      </c>
      <c r="Y1219" s="85">
        <v>35.039999999999992</v>
      </c>
      <c r="Z1219" s="88"/>
      <c r="AA1219" s="85">
        <v>0</v>
      </c>
      <c r="AB1219" s="91">
        <v>0</v>
      </c>
      <c r="AC1219" s="86">
        <v>0</v>
      </c>
      <c r="AD1219" s="86">
        <v>0</v>
      </c>
      <c r="AE1219" s="86">
        <v>0.04</v>
      </c>
      <c r="AF1219" s="88">
        <v>0</v>
      </c>
      <c r="AG1219" s="85">
        <v>0</v>
      </c>
      <c r="AH1219" s="86">
        <v>7.0052000000000003E-2</v>
      </c>
      <c r="AI1219" s="88">
        <v>5.4437999943999997E-2</v>
      </c>
      <c r="AJ1219" s="150">
        <v>1</v>
      </c>
      <c r="AK1219" s="151">
        <v>0</v>
      </c>
    </row>
    <row r="1220" spans="1:37" x14ac:dyDescent="0.2">
      <c r="A1220" s="149" t="s">
        <v>2667</v>
      </c>
      <c r="B1220" s="66" t="s">
        <v>2668</v>
      </c>
      <c r="C1220" s="67">
        <v>54</v>
      </c>
      <c r="D1220" s="84" t="s">
        <v>342</v>
      </c>
      <c r="E1220" s="85">
        <v>4.7110280691324498</v>
      </c>
      <c r="F1220" s="91">
        <v>4.7110280691324498</v>
      </c>
      <c r="G1220" s="86">
        <v>3.0922756804959901</v>
      </c>
      <c r="H1220" s="86">
        <v>3.0922756804959901</v>
      </c>
      <c r="I1220" s="86">
        <v>21.07</v>
      </c>
      <c r="J1220" s="86">
        <v>24.91</v>
      </c>
      <c r="K1220" s="87">
        <v>7.5499999999999998E-2</v>
      </c>
      <c r="L1220" s="85">
        <v>20.310000012500002</v>
      </c>
      <c r="M1220" s="86">
        <v>0</v>
      </c>
      <c r="N1220" s="86">
        <v>30.7058217413704</v>
      </c>
      <c r="O1220" s="86">
        <v>7.4455708824995801</v>
      </c>
      <c r="P1220" s="86">
        <v>2.3679999999999999</v>
      </c>
      <c r="Q1220" s="88">
        <v>0.8115</v>
      </c>
      <c r="R1220" s="85">
        <v>0</v>
      </c>
      <c r="S1220" s="86">
        <v>3.9</v>
      </c>
      <c r="T1220" s="86">
        <v>1.45</v>
      </c>
      <c r="U1220" s="88">
        <v>10.1295171769502</v>
      </c>
      <c r="V1220" s="89">
        <v>3.08</v>
      </c>
      <c r="W1220" s="85">
        <v>25.916445297878301</v>
      </c>
      <c r="X1220" s="88">
        <v>59.2</v>
      </c>
      <c r="Y1220" s="85">
        <v>100</v>
      </c>
      <c r="Z1220" s="88"/>
      <c r="AA1220" s="85">
        <v>0</v>
      </c>
      <c r="AB1220" s="91">
        <v>0</v>
      </c>
      <c r="AC1220" s="86">
        <v>0</v>
      </c>
      <c r="AD1220" s="86">
        <v>0</v>
      </c>
      <c r="AE1220" s="86">
        <v>0.06</v>
      </c>
      <c r="AF1220" s="88">
        <v>0</v>
      </c>
      <c r="AG1220" s="85">
        <v>0.46059099963299999</v>
      </c>
      <c r="AH1220" s="86">
        <v>0.20497899999999999</v>
      </c>
      <c r="AI1220" s="88">
        <v>4.2386999966199997E-2</v>
      </c>
      <c r="AJ1220" s="150">
        <v>1</v>
      </c>
      <c r="AK1220" s="151">
        <v>0</v>
      </c>
    </row>
    <row r="1221" spans="1:37" x14ac:dyDescent="0.2">
      <c r="A1221" s="149" t="s">
        <v>2669</v>
      </c>
      <c r="B1221" s="66" t="s">
        <v>2670</v>
      </c>
      <c r="C1221" s="67">
        <v>54</v>
      </c>
      <c r="D1221" s="84" t="s">
        <v>342</v>
      </c>
      <c r="E1221" s="85">
        <v>24.160942100098101</v>
      </c>
      <c r="F1221" s="91">
        <v>24.0492186910244</v>
      </c>
      <c r="G1221" s="86">
        <v>19.222465463878599</v>
      </c>
      <c r="H1221" s="86">
        <v>19.2164263606854</v>
      </c>
      <c r="I1221" s="86">
        <v>121.5</v>
      </c>
      <c r="J1221" s="86">
        <v>220.51</v>
      </c>
      <c r="K1221" s="87">
        <v>0.1845</v>
      </c>
      <c r="L1221" s="85">
        <v>10.019999969100001</v>
      </c>
      <c r="M1221" s="86">
        <v>0</v>
      </c>
      <c r="N1221" s="86">
        <v>58.823301272106697</v>
      </c>
      <c r="O1221" s="86">
        <v>35.1320475774478</v>
      </c>
      <c r="P1221" s="86">
        <v>12.534000000000001</v>
      </c>
      <c r="Q1221" s="88">
        <v>1.3085</v>
      </c>
      <c r="R1221" s="85">
        <v>0</v>
      </c>
      <c r="S1221" s="86">
        <v>2.6</v>
      </c>
      <c r="T1221" s="86">
        <v>2.2000000000000002</v>
      </c>
      <c r="U1221" s="88">
        <v>9.7818373971465196</v>
      </c>
      <c r="V1221" s="89">
        <v>2.82</v>
      </c>
      <c r="W1221" s="85">
        <v>72.873339024592994</v>
      </c>
      <c r="X1221" s="88">
        <v>79.066666666700002</v>
      </c>
      <c r="Y1221" s="85">
        <v>-98.5</v>
      </c>
      <c r="Z1221" s="88"/>
      <c r="AA1221" s="85">
        <v>0.63</v>
      </c>
      <c r="AB1221" s="91">
        <v>0.66</v>
      </c>
      <c r="AC1221" s="86">
        <v>0.1</v>
      </c>
      <c r="AD1221" s="86">
        <v>0.09</v>
      </c>
      <c r="AE1221" s="86">
        <v>0</v>
      </c>
      <c r="AF1221" s="88">
        <v>0</v>
      </c>
      <c r="AG1221" s="85">
        <v>6.7499999817200004E-4</v>
      </c>
      <c r="AH1221" s="86">
        <v>0.91184200000000004</v>
      </c>
      <c r="AI1221" s="88">
        <v>0.27564999925400002</v>
      </c>
      <c r="AJ1221" s="150">
        <v>1</v>
      </c>
      <c r="AK1221" s="151">
        <v>0</v>
      </c>
    </row>
    <row r="1222" spans="1:37" x14ac:dyDescent="0.2">
      <c r="A1222" s="149" t="s">
        <v>2671</v>
      </c>
      <c r="B1222" s="66" t="s">
        <v>2672</v>
      </c>
      <c r="C1222" s="67">
        <v>54</v>
      </c>
      <c r="D1222" s="84" t="s">
        <v>342</v>
      </c>
      <c r="E1222" s="85">
        <v>26.917657753200501</v>
      </c>
      <c r="F1222" s="91">
        <v>26.917657753200501</v>
      </c>
      <c r="G1222" s="86">
        <v>16.960836300280299</v>
      </c>
      <c r="H1222" s="86">
        <v>16.960836300280299</v>
      </c>
      <c r="I1222" s="86">
        <v>20.96</v>
      </c>
      <c r="J1222" s="86">
        <v>30.92</v>
      </c>
      <c r="K1222" s="87">
        <v>8.4199999999999997E-2</v>
      </c>
      <c r="L1222" s="85">
        <v>10.009999995199999</v>
      </c>
      <c r="M1222" s="86">
        <v>0</v>
      </c>
      <c r="N1222" s="86">
        <v>53.039982548536898</v>
      </c>
      <c r="O1222" s="86">
        <v>24.3993993993994</v>
      </c>
      <c r="P1222" s="86">
        <v>2.0299999999999998</v>
      </c>
      <c r="Q1222" s="88">
        <v>0.43769999999999998</v>
      </c>
      <c r="R1222" s="85">
        <v>0</v>
      </c>
      <c r="S1222" s="86">
        <v>3.1</v>
      </c>
      <c r="T1222" s="86">
        <v>0.67</v>
      </c>
      <c r="U1222" s="88">
        <v>8.2160442390728008</v>
      </c>
      <c r="V1222" s="89">
        <v>3.64</v>
      </c>
      <c r="W1222" s="85">
        <v>75.3922703298404</v>
      </c>
      <c r="X1222" s="88">
        <v>85.666666666699996</v>
      </c>
      <c r="Y1222" s="85">
        <v>-100</v>
      </c>
      <c r="Z1222" s="88"/>
      <c r="AA1222" s="85">
        <v>0</v>
      </c>
      <c r="AB1222" s="91">
        <v>0</v>
      </c>
      <c r="AC1222" s="86">
        <v>0</v>
      </c>
      <c r="AD1222" s="86">
        <v>0</v>
      </c>
      <c r="AE1222" s="86">
        <v>0.03</v>
      </c>
      <c r="AF1222" s="88">
        <v>0</v>
      </c>
      <c r="AG1222" s="85">
        <v>5.6025000119099999E-2</v>
      </c>
      <c r="AH1222" s="86">
        <v>0.135377</v>
      </c>
      <c r="AI1222" s="88">
        <v>8.2261000174899998E-2</v>
      </c>
      <c r="AJ1222" s="150">
        <v>1</v>
      </c>
      <c r="AK1222" s="151">
        <v>0</v>
      </c>
    </row>
    <row r="1223" spans="1:37" x14ac:dyDescent="0.2">
      <c r="A1223" s="149" t="s">
        <v>2673</v>
      </c>
      <c r="B1223" s="66" t="s">
        <v>2674</v>
      </c>
      <c r="C1223" s="67">
        <v>54</v>
      </c>
      <c r="D1223" s="84" t="s">
        <v>342</v>
      </c>
      <c r="E1223" s="85">
        <v>9.5540978161587606</v>
      </c>
      <c r="F1223" s="91">
        <v>9.5524371003902697</v>
      </c>
      <c r="G1223" s="86">
        <v>5.8457195051067004</v>
      </c>
      <c r="H1223" s="86">
        <v>5.8440587893381997</v>
      </c>
      <c r="I1223" s="86">
        <v>48.74</v>
      </c>
      <c r="J1223" s="86">
        <v>23.66</v>
      </c>
      <c r="K1223" s="87">
        <v>3.6900000000000002E-2</v>
      </c>
      <c r="L1223" s="85">
        <v>22.569999965200001</v>
      </c>
      <c r="M1223" s="86">
        <v>0</v>
      </c>
      <c r="N1223" s="86">
        <v>26.375932835820901</v>
      </c>
      <c r="O1223" s="86">
        <v>7.4762808349146104</v>
      </c>
      <c r="P1223" s="86">
        <v>1.6120000000000001</v>
      </c>
      <c r="Q1223" s="88">
        <v>0.8488</v>
      </c>
      <c r="R1223" s="85">
        <v>0</v>
      </c>
      <c r="S1223" s="86">
        <v>4.0999999999999996</v>
      </c>
      <c r="T1223" s="86">
        <v>1.73</v>
      </c>
      <c r="U1223" s="88">
        <v>6.7508095989371402</v>
      </c>
      <c r="V1223" s="89">
        <v>3.2</v>
      </c>
      <c r="W1223" s="85">
        <v>37.488108777892101</v>
      </c>
      <c r="X1223" s="88">
        <v>51.933333333299998</v>
      </c>
      <c r="Y1223" s="85"/>
      <c r="Z1223" s="88"/>
      <c r="AA1223" s="85">
        <v>0.01</v>
      </c>
      <c r="AB1223" s="91">
        <v>0.01</v>
      </c>
      <c r="AC1223" s="86">
        <v>0</v>
      </c>
      <c r="AD1223" s="86">
        <v>0</v>
      </c>
      <c r="AE1223" s="86">
        <v>0.05</v>
      </c>
      <c r="AF1223" s="88">
        <v>0</v>
      </c>
      <c r="AG1223" s="85">
        <v>1.3500000007800001E-3</v>
      </c>
      <c r="AH1223" s="86">
        <v>0.100628</v>
      </c>
      <c r="AI1223" s="88">
        <v>3.2827000018999998E-2</v>
      </c>
      <c r="AJ1223" s="150">
        <v>1</v>
      </c>
      <c r="AK1223" s="151">
        <v>0</v>
      </c>
    </row>
    <row r="1224" spans="1:37" x14ac:dyDescent="0.2">
      <c r="A1224" s="149" t="s">
        <v>1022</v>
      </c>
      <c r="B1224" s="66" t="s">
        <v>2675</v>
      </c>
      <c r="C1224" s="67">
        <v>54</v>
      </c>
      <c r="D1224" s="84" t="s">
        <v>342</v>
      </c>
      <c r="E1224" s="85">
        <v>17.731574746284501</v>
      </c>
      <c r="F1224" s="91">
        <v>17.731574746284501</v>
      </c>
      <c r="G1224" s="86">
        <v>7.3739024668364399</v>
      </c>
      <c r="H1224" s="86">
        <v>7.3739024668364399</v>
      </c>
      <c r="I1224" s="86">
        <v>4.3</v>
      </c>
      <c r="J1224" s="86">
        <v>8.99</v>
      </c>
      <c r="K1224" s="87">
        <v>0.50680000000000003</v>
      </c>
      <c r="L1224" s="85">
        <v>18.779999962200002</v>
      </c>
      <c r="M1224" s="86">
        <v>0</v>
      </c>
      <c r="N1224" s="86">
        <v>41.762979269858697</v>
      </c>
      <c r="O1224" s="86">
        <v>10.051282051282101</v>
      </c>
      <c r="P1224" s="86">
        <v>1.05</v>
      </c>
      <c r="Q1224" s="88">
        <v>0.46460000000000001</v>
      </c>
      <c r="R1224" s="85">
        <v>0</v>
      </c>
      <c r="S1224" s="86">
        <v>3.1</v>
      </c>
      <c r="T1224" s="86">
        <v>1.5</v>
      </c>
      <c r="U1224" s="88">
        <v>4.8785586681363799</v>
      </c>
      <c r="V1224" s="89">
        <v>3.32</v>
      </c>
      <c r="W1224" s="85">
        <v>40.433333333299998</v>
      </c>
      <c r="X1224" s="88">
        <v>40.433333333299998</v>
      </c>
      <c r="Y1224" s="85">
        <v>100</v>
      </c>
      <c r="Z1224" s="88"/>
      <c r="AA1224" s="85">
        <v>0</v>
      </c>
      <c r="AB1224" s="91">
        <v>0</v>
      </c>
      <c r="AC1224" s="86">
        <v>0</v>
      </c>
      <c r="AD1224" s="86">
        <v>0</v>
      </c>
      <c r="AE1224" s="86">
        <v>0</v>
      </c>
      <c r="AF1224" s="88">
        <v>0</v>
      </c>
      <c r="AG1224" s="85">
        <v>0</v>
      </c>
      <c r="AH1224" s="86">
        <v>3.3175000000000003E-2</v>
      </c>
      <c r="AI1224" s="88">
        <v>0</v>
      </c>
      <c r="AJ1224" s="150">
        <v>1</v>
      </c>
      <c r="AK1224" s="151">
        <v>0</v>
      </c>
    </row>
    <row r="1225" spans="1:37" x14ac:dyDescent="0.2">
      <c r="A1225" s="149" t="s">
        <v>2676</v>
      </c>
      <c r="B1225" s="66" t="s">
        <v>2677</v>
      </c>
      <c r="C1225" s="67">
        <v>54</v>
      </c>
      <c r="D1225" s="84" t="s">
        <v>342</v>
      </c>
      <c r="E1225" s="85">
        <v>24.104229076364401</v>
      </c>
      <c r="F1225" s="91">
        <v>24.099208407946001</v>
      </c>
      <c r="G1225" s="86">
        <v>12.196040366174101</v>
      </c>
      <c r="H1225" s="86">
        <v>12.1926932538952</v>
      </c>
      <c r="I1225" s="86">
        <v>61.17</v>
      </c>
      <c r="J1225" s="86">
        <v>50.24</v>
      </c>
      <c r="K1225" s="87">
        <v>7.4399999999999994E-2</v>
      </c>
      <c r="L1225" s="85">
        <v>10.7200000127</v>
      </c>
      <c r="M1225" s="86">
        <v>2.77508511328155E-3</v>
      </c>
      <c r="N1225" s="86">
        <v>38.475973367064697</v>
      </c>
      <c r="O1225" s="86">
        <v>13.4734384121424</v>
      </c>
      <c r="P1225" s="86">
        <v>2.6139999999999999</v>
      </c>
      <c r="Q1225" s="88">
        <v>0.79959999999999998</v>
      </c>
      <c r="R1225" s="85">
        <v>2.6462026991267502E-2</v>
      </c>
      <c r="S1225" s="86">
        <v>2.5</v>
      </c>
      <c r="T1225" s="86">
        <v>2.02</v>
      </c>
      <c r="U1225" s="88">
        <v>5.4005656619751301</v>
      </c>
      <c r="V1225" s="89">
        <v>3.47</v>
      </c>
      <c r="W1225" s="85">
        <v>69.664978194189402</v>
      </c>
      <c r="X1225" s="88">
        <v>76.3</v>
      </c>
      <c r="Y1225" s="85">
        <v>-99.86</v>
      </c>
      <c r="Z1225" s="88"/>
      <c r="AA1225" s="85">
        <v>0</v>
      </c>
      <c r="AB1225" s="91">
        <v>0</v>
      </c>
      <c r="AC1225" s="86">
        <v>0</v>
      </c>
      <c r="AD1225" s="86">
        <v>0</v>
      </c>
      <c r="AE1225" s="86">
        <v>0.11</v>
      </c>
      <c r="AF1225" s="88">
        <v>0</v>
      </c>
      <c r="AG1225" s="85">
        <v>0</v>
      </c>
      <c r="AH1225" s="86">
        <v>0.41094599999999998</v>
      </c>
      <c r="AI1225" s="88">
        <v>0.13047499954799999</v>
      </c>
      <c r="AJ1225" s="150">
        <v>1</v>
      </c>
      <c r="AK1225" s="151">
        <v>0</v>
      </c>
    </row>
    <row r="1226" spans="1:37" x14ac:dyDescent="0.2">
      <c r="A1226" s="149" t="s">
        <v>2678</v>
      </c>
      <c r="B1226" s="66" t="s">
        <v>2679</v>
      </c>
      <c r="C1226" s="67">
        <v>54</v>
      </c>
      <c r="D1226" s="84" t="s">
        <v>342</v>
      </c>
      <c r="E1226" s="85">
        <v>0.97499723012150497</v>
      </c>
      <c r="F1226" s="91">
        <v>0.97499723012150497</v>
      </c>
      <c r="G1226" s="86">
        <v>0.26960150681390099</v>
      </c>
      <c r="H1226" s="86">
        <v>0.26960150681390099</v>
      </c>
      <c r="I1226" s="86">
        <v>3.04</v>
      </c>
      <c r="J1226" s="86">
        <v>2.2799999999999998</v>
      </c>
      <c r="K1226" s="87">
        <v>0</v>
      </c>
      <c r="L1226" s="85">
        <v>47.1899998552</v>
      </c>
      <c r="M1226" s="86">
        <v>0</v>
      </c>
      <c r="N1226" s="86">
        <v>19.629534345253401</v>
      </c>
      <c r="O1226" s="86">
        <v>5.88754783632617E-2</v>
      </c>
      <c r="P1226" s="86">
        <v>0.92100000000000004</v>
      </c>
      <c r="Q1226" s="88">
        <v>0.46510000000000001</v>
      </c>
      <c r="R1226" s="85">
        <v>0</v>
      </c>
      <c r="S1226" s="86">
        <v>2.7</v>
      </c>
      <c r="T1226" s="86">
        <v>1.6</v>
      </c>
      <c r="U1226" s="88">
        <v>9.8127562137607605</v>
      </c>
      <c r="V1226" s="89">
        <v>3.13</v>
      </c>
      <c r="W1226" s="85">
        <v>19.456905365486701</v>
      </c>
      <c r="X1226" s="88">
        <v>20.366666666699999</v>
      </c>
      <c r="Y1226" s="85">
        <v>100</v>
      </c>
      <c r="Z1226" s="88"/>
      <c r="AA1226" s="85">
        <v>0</v>
      </c>
      <c r="AB1226" s="91">
        <v>0</v>
      </c>
      <c r="AC1226" s="86">
        <v>0</v>
      </c>
      <c r="AD1226" s="86">
        <v>0</v>
      </c>
      <c r="AE1226" s="86">
        <v>0</v>
      </c>
      <c r="AF1226" s="88">
        <v>0</v>
      </c>
      <c r="AG1226" s="85">
        <v>0</v>
      </c>
      <c r="AH1226" s="86">
        <v>1.3342E-2</v>
      </c>
      <c r="AI1226" s="88">
        <v>0</v>
      </c>
      <c r="AJ1226" s="150">
        <v>1</v>
      </c>
      <c r="AK1226" s="151">
        <v>0</v>
      </c>
    </row>
    <row r="1227" spans="1:37" x14ac:dyDescent="0.2">
      <c r="A1227" s="149" t="s">
        <v>2680</v>
      </c>
      <c r="B1227" s="66" t="s">
        <v>2681</v>
      </c>
      <c r="C1227" s="67">
        <v>54</v>
      </c>
      <c r="D1227" s="84" t="s">
        <v>342</v>
      </c>
      <c r="E1227" s="85">
        <v>4.5080815837281998</v>
      </c>
      <c r="F1227" s="91">
        <v>4.5080815837281998</v>
      </c>
      <c r="G1227" s="86">
        <v>1.9796602550896201</v>
      </c>
      <c r="H1227" s="86">
        <v>1.9796602550896201</v>
      </c>
      <c r="I1227" s="86">
        <v>6.77</v>
      </c>
      <c r="J1227" s="86">
        <v>8.67</v>
      </c>
      <c r="K1227" s="87">
        <v>0</v>
      </c>
      <c r="L1227" s="85">
        <v>40.500000100000001</v>
      </c>
      <c r="M1227" s="86">
        <v>0</v>
      </c>
      <c r="N1227" s="86">
        <v>24.3051135158073</v>
      </c>
      <c r="O1227" s="86">
        <v>7.3222523248151095E-2</v>
      </c>
      <c r="P1227" s="86">
        <v>1.0549999999999999</v>
      </c>
      <c r="Q1227" s="88">
        <v>1.1861999999999999</v>
      </c>
      <c r="R1227" s="85">
        <v>0</v>
      </c>
      <c r="S1227" s="86">
        <v>2.4</v>
      </c>
      <c r="T1227" s="86">
        <v>1.28</v>
      </c>
      <c r="U1227" s="88">
        <v>13.865113404378899</v>
      </c>
      <c r="V1227" s="89">
        <v>3</v>
      </c>
      <c r="W1227" s="85">
        <v>23.578277636139799</v>
      </c>
      <c r="X1227" s="88">
        <v>26.4</v>
      </c>
      <c r="Y1227" s="85">
        <v>100</v>
      </c>
      <c r="Z1227" s="88"/>
      <c r="AA1227" s="85">
        <v>0</v>
      </c>
      <c r="AB1227" s="91">
        <v>0</v>
      </c>
      <c r="AC1227" s="86">
        <v>0</v>
      </c>
      <c r="AD1227" s="86">
        <v>0</v>
      </c>
      <c r="AE1227" s="86">
        <v>0</v>
      </c>
      <c r="AF1227" s="88">
        <v>0</v>
      </c>
      <c r="AG1227" s="85">
        <v>0.116799963789</v>
      </c>
      <c r="AH1227" s="86">
        <v>3.1933000000000003E-2</v>
      </c>
      <c r="AI1227" s="88">
        <v>1.8179994363700001E-3</v>
      </c>
      <c r="AJ1227" s="150">
        <v>1</v>
      </c>
      <c r="AK1227" s="151">
        <v>0</v>
      </c>
    </row>
    <row r="1228" spans="1:37" x14ac:dyDescent="0.2">
      <c r="A1228" s="149" t="s">
        <v>2682</v>
      </c>
      <c r="B1228" s="66" t="s">
        <v>2683</v>
      </c>
      <c r="C1228" s="67">
        <v>54</v>
      </c>
      <c r="D1228" s="84" t="s">
        <v>342</v>
      </c>
      <c r="E1228" s="85">
        <v>26.894386378961599</v>
      </c>
      <c r="F1228" s="91">
        <v>26.894386378961599</v>
      </c>
      <c r="G1228" s="86">
        <v>6.1867835468644596</v>
      </c>
      <c r="H1228" s="86">
        <v>6.1867835468644596</v>
      </c>
      <c r="I1228" s="86">
        <v>0.53</v>
      </c>
      <c r="J1228" s="86">
        <v>1.1399999999999999</v>
      </c>
      <c r="K1228" s="87">
        <v>0</v>
      </c>
      <c r="L1228" s="85">
        <v>42.179999578999997</v>
      </c>
      <c r="M1228" s="86">
        <v>0</v>
      </c>
      <c r="N1228" s="86">
        <v>61.497002971843102</v>
      </c>
      <c r="O1228" s="86">
        <v>6.8625301468976101</v>
      </c>
      <c r="P1228" s="86">
        <v>0.85499999999999998</v>
      </c>
      <c r="Q1228" s="88">
        <v>0.81950000000000001</v>
      </c>
      <c r="R1228" s="85">
        <v>0</v>
      </c>
      <c r="S1228" s="86">
        <v>1.7</v>
      </c>
      <c r="T1228" s="86">
        <v>1.1000000000000001</v>
      </c>
      <c r="U1228" s="88">
        <v>14.1267700606878</v>
      </c>
      <c r="V1228" s="89">
        <v>3.42</v>
      </c>
      <c r="W1228" s="85">
        <v>36.1850773271875</v>
      </c>
      <c r="X1228" s="88">
        <v>39.066666666700002</v>
      </c>
      <c r="Y1228" s="85"/>
      <c r="Z1228" s="88"/>
      <c r="AA1228" s="85">
        <v>0</v>
      </c>
      <c r="AB1228" s="91">
        <v>0</v>
      </c>
      <c r="AC1228" s="86">
        <v>0</v>
      </c>
      <c r="AD1228" s="86">
        <v>0</v>
      </c>
      <c r="AE1228" s="86">
        <v>0</v>
      </c>
      <c r="AF1228" s="88">
        <v>0</v>
      </c>
      <c r="AG1228" s="85">
        <v>3.04360689115E-8</v>
      </c>
      <c r="AH1228" s="86">
        <v>3.7429999999999998E-3</v>
      </c>
      <c r="AI1228" s="88">
        <v>4.7373949727E-10</v>
      </c>
      <c r="AJ1228" s="150">
        <v>1</v>
      </c>
      <c r="AK1228" s="151">
        <v>0</v>
      </c>
    </row>
    <row r="1229" spans="1:37" x14ac:dyDescent="0.2">
      <c r="A1229" s="149" t="s">
        <v>2684</v>
      </c>
      <c r="B1229" s="66" t="s">
        <v>2685</v>
      </c>
      <c r="C1229" s="67">
        <v>54</v>
      </c>
      <c r="D1229" s="84" t="s">
        <v>342</v>
      </c>
      <c r="E1229" s="85">
        <v>14.8765909157609</v>
      </c>
      <c r="F1229" s="91">
        <v>14.8765909157609</v>
      </c>
      <c r="G1229" s="86">
        <v>4.6526643253343201</v>
      </c>
      <c r="H1229" s="86">
        <v>4.6526643253343201</v>
      </c>
      <c r="I1229" s="86">
        <v>1.63</v>
      </c>
      <c r="J1229" s="86">
        <v>1.96</v>
      </c>
      <c r="K1229" s="87">
        <v>0</v>
      </c>
      <c r="L1229" s="85">
        <v>40.649999946999998</v>
      </c>
      <c r="M1229" s="86">
        <v>0</v>
      </c>
      <c r="N1229" s="86">
        <v>26.779877521884501</v>
      </c>
      <c r="O1229" s="86">
        <v>4.4822716122797903</v>
      </c>
      <c r="P1229" s="86">
        <v>0.73799999999999999</v>
      </c>
      <c r="Q1229" s="88">
        <v>0.60870000000000002</v>
      </c>
      <c r="R1229" s="85">
        <v>0</v>
      </c>
      <c r="S1229" s="86">
        <v>2.2999999999999998</v>
      </c>
      <c r="T1229" s="86">
        <v>1.34</v>
      </c>
      <c r="U1229" s="88">
        <v>8.5246671427593093</v>
      </c>
      <c r="V1229" s="89">
        <v>3.25</v>
      </c>
      <c r="W1229" s="85">
        <v>36.0352293284285</v>
      </c>
      <c r="X1229" s="88">
        <v>57.0333333333</v>
      </c>
      <c r="Y1229" s="85">
        <v>100</v>
      </c>
      <c r="Z1229" s="88"/>
      <c r="AA1229" s="85">
        <v>0.05</v>
      </c>
      <c r="AB1229" s="91">
        <v>0.05</v>
      </c>
      <c r="AC1229" s="86">
        <v>0</v>
      </c>
      <c r="AD1229" s="86">
        <v>0</v>
      </c>
      <c r="AE1229" s="86">
        <v>0</v>
      </c>
      <c r="AF1229" s="88">
        <v>0.154499992527</v>
      </c>
      <c r="AG1229" s="85">
        <v>0.35828399964899998</v>
      </c>
      <c r="AH1229" s="86">
        <v>1.4404999999999999E-2</v>
      </c>
      <c r="AI1229" s="88">
        <v>9.0899999910900003E-4</v>
      </c>
      <c r="AJ1229" s="150">
        <v>1</v>
      </c>
      <c r="AK1229" s="151">
        <v>0</v>
      </c>
    </row>
    <row r="1230" spans="1:37" x14ac:dyDescent="0.2">
      <c r="A1230" s="149" t="s">
        <v>1821</v>
      </c>
      <c r="B1230" s="66" t="s">
        <v>2686</v>
      </c>
      <c r="C1230" s="67">
        <v>54</v>
      </c>
      <c r="D1230" s="84" t="s">
        <v>342</v>
      </c>
      <c r="E1230" s="85">
        <v>13.540269407341601</v>
      </c>
      <c r="F1230" s="91">
        <v>12.9923863142582</v>
      </c>
      <c r="G1230" s="86">
        <v>6.91088398103191</v>
      </c>
      <c r="H1230" s="86">
        <v>6.4839130188358398</v>
      </c>
      <c r="I1230" s="86">
        <v>18.36</v>
      </c>
      <c r="J1230" s="86">
        <v>12.34</v>
      </c>
      <c r="K1230" s="87">
        <v>4.2000000000000003E-2</v>
      </c>
      <c r="L1230" s="85">
        <v>14.4200000059</v>
      </c>
      <c r="M1230" s="86">
        <v>0</v>
      </c>
      <c r="N1230" s="86">
        <v>22.777550184350702</v>
      </c>
      <c r="O1230" s="86">
        <v>0.89068825910931204</v>
      </c>
      <c r="P1230" s="86">
        <v>1.385</v>
      </c>
      <c r="Q1230" s="88">
        <v>0.75570000000000004</v>
      </c>
      <c r="R1230" s="85">
        <v>0</v>
      </c>
      <c r="S1230" s="86">
        <v>2.6</v>
      </c>
      <c r="T1230" s="86">
        <v>2.2200000000000002</v>
      </c>
      <c r="U1230" s="88">
        <v>6.8031966144603402</v>
      </c>
      <c r="V1230" s="89">
        <v>3.51</v>
      </c>
      <c r="W1230" s="85">
        <v>39.022472105241299</v>
      </c>
      <c r="X1230" s="88">
        <v>46.666666666700003</v>
      </c>
      <c r="Y1230" s="85"/>
      <c r="Z1230" s="88"/>
      <c r="AA1230" s="85">
        <v>0</v>
      </c>
      <c r="AB1230" s="91">
        <v>0</v>
      </c>
      <c r="AC1230" s="86">
        <v>0</v>
      </c>
      <c r="AD1230" s="86">
        <v>0</v>
      </c>
      <c r="AE1230" s="86">
        <v>0.01</v>
      </c>
      <c r="AF1230" s="88">
        <v>0</v>
      </c>
      <c r="AG1230" s="85">
        <v>1.4471999986299999E-2</v>
      </c>
      <c r="AH1230" s="86">
        <v>4.5111999999999999E-2</v>
      </c>
      <c r="AI1230" s="88">
        <v>8.5919999918900002E-3</v>
      </c>
      <c r="AJ1230" s="150">
        <v>1</v>
      </c>
      <c r="AK1230" s="151">
        <v>0</v>
      </c>
    </row>
    <row r="1231" spans="1:37" x14ac:dyDescent="0.2">
      <c r="A1231" s="149" t="s">
        <v>2687</v>
      </c>
      <c r="B1231" s="66" t="s">
        <v>2688</v>
      </c>
      <c r="C1231" s="67">
        <v>54</v>
      </c>
      <c r="D1231" s="84" t="s">
        <v>342</v>
      </c>
      <c r="E1231" s="85">
        <v>13.025937078876</v>
      </c>
      <c r="F1231" s="91">
        <v>12.998486033240701</v>
      </c>
      <c r="G1231" s="86">
        <v>7.3593757798592501</v>
      </c>
      <c r="H1231" s="86">
        <v>7.3427387825045303</v>
      </c>
      <c r="I1231" s="86">
        <v>24.2</v>
      </c>
      <c r="J1231" s="86">
        <v>35.19</v>
      </c>
      <c r="K1231" s="87">
        <v>2.7699999999999999E-2</v>
      </c>
      <c r="L1231" s="85">
        <v>7.7699999986900004</v>
      </c>
      <c r="M1231" s="86">
        <v>0</v>
      </c>
      <c r="N1231" s="86">
        <v>29.230257493934399</v>
      </c>
      <c r="O1231" s="86">
        <v>17.146054103863602</v>
      </c>
      <c r="P1231" s="86">
        <v>2.5110000000000001</v>
      </c>
      <c r="Q1231" s="88">
        <v>1.22</v>
      </c>
      <c r="R1231" s="85">
        <v>0</v>
      </c>
      <c r="S1231" s="86">
        <v>2.7</v>
      </c>
      <c r="T1231" s="86">
        <v>1.67</v>
      </c>
      <c r="U1231" s="88">
        <v>11.2283095146988</v>
      </c>
      <c r="V1231" s="89">
        <v>3.29</v>
      </c>
      <c r="W1231" s="85">
        <v>68.689601972896099</v>
      </c>
      <c r="X1231" s="88">
        <v>88.666666666699996</v>
      </c>
      <c r="Y1231" s="85">
        <v>-100</v>
      </c>
      <c r="Z1231" s="88"/>
      <c r="AA1231" s="85">
        <v>0</v>
      </c>
      <c r="AB1231" s="91">
        <v>0.02</v>
      </c>
      <c r="AC1231" s="86">
        <v>0</v>
      </c>
      <c r="AD1231" s="86">
        <v>0</v>
      </c>
      <c r="AE1231" s="86">
        <v>0.02</v>
      </c>
      <c r="AF1231" s="88">
        <v>0</v>
      </c>
      <c r="AG1231" s="85">
        <v>0.145792000216</v>
      </c>
      <c r="AH1231" s="86">
        <v>0.28667399999999998</v>
      </c>
      <c r="AI1231" s="88">
        <v>0.105770000157</v>
      </c>
      <c r="AJ1231" s="150">
        <v>1</v>
      </c>
      <c r="AK1231" s="151">
        <v>0</v>
      </c>
    </row>
    <row r="1232" spans="1:37" x14ac:dyDescent="0.2">
      <c r="A1232" s="149" t="s">
        <v>2689</v>
      </c>
      <c r="B1232" s="66" t="s">
        <v>2690</v>
      </c>
      <c r="C1232" s="67">
        <v>72</v>
      </c>
      <c r="D1232" s="84" t="s">
        <v>342</v>
      </c>
      <c r="E1232" s="85">
        <v>17.0954653464036</v>
      </c>
      <c r="F1232" s="91">
        <v>17.0954653464036</v>
      </c>
      <c r="G1232" s="86">
        <v>7.5164977727179503</v>
      </c>
      <c r="H1232" s="86">
        <v>7.5164977727179503</v>
      </c>
      <c r="I1232" s="86">
        <v>4.22</v>
      </c>
      <c r="J1232" s="86">
        <v>5.86</v>
      </c>
      <c r="K1232" s="87">
        <v>1.6474</v>
      </c>
      <c r="L1232" s="85">
        <v>10.6000003691</v>
      </c>
      <c r="M1232" s="86">
        <v>0</v>
      </c>
      <c r="N1232" s="86">
        <v>43.943858425595003</v>
      </c>
      <c r="O1232" s="86">
        <v>11.7250105440742</v>
      </c>
      <c r="P1232" s="86">
        <v>0.97099999999999997</v>
      </c>
      <c r="Q1232" s="88">
        <v>0.81630000000000003</v>
      </c>
      <c r="R1232" s="85">
        <v>0</v>
      </c>
      <c r="S1232" s="86">
        <v>3</v>
      </c>
      <c r="T1232" s="86">
        <v>1.41</v>
      </c>
      <c r="U1232" s="88">
        <v>7.2146729237958498</v>
      </c>
      <c r="V1232" s="89">
        <v>3.32</v>
      </c>
      <c r="W1232" s="85">
        <v>47.387331973639803</v>
      </c>
      <c r="X1232" s="88">
        <v>59.4666666667</v>
      </c>
      <c r="Y1232" s="85">
        <v>100</v>
      </c>
      <c r="Z1232" s="88"/>
      <c r="AA1232" s="85">
        <v>7.0000000000000007E-2</v>
      </c>
      <c r="AB1232" s="91">
        <v>7.0000000000000007E-2</v>
      </c>
      <c r="AC1232" s="86">
        <v>0.04</v>
      </c>
      <c r="AD1232" s="86">
        <v>0.04</v>
      </c>
      <c r="AE1232" s="86">
        <v>0</v>
      </c>
      <c r="AF1232" s="88">
        <v>0</v>
      </c>
      <c r="AG1232" s="85">
        <v>0.103984027331</v>
      </c>
      <c r="AH1232" s="86">
        <v>6.1851000000000003E-2</v>
      </c>
      <c r="AI1232" s="88">
        <v>1.7445002469899999E-2</v>
      </c>
      <c r="AJ1232" s="150">
        <v>1</v>
      </c>
      <c r="AK1232" s="151">
        <v>0</v>
      </c>
    </row>
    <row r="1233" spans="1:37" x14ac:dyDescent="0.2">
      <c r="A1233" s="149" t="s">
        <v>2691</v>
      </c>
      <c r="B1233" s="66" t="s">
        <v>2692</v>
      </c>
      <c r="C1233" s="67">
        <v>54</v>
      </c>
      <c r="D1233" s="84" t="s">
        <v>342</v>
      </c>
      <c r="E1233" s="85">
        <v>13.572785536836401</v>
      </c>
      <c r="F1233" s="91">
        <v>13.566522619569501</v>
      </c>
      <c r="G1233" s="86">
        <v>8.7920920231310404</v>
      </c>
      <c r="H1233" s="86">
        <v>8.7858291058641793</v>
      </c>
      <c r="I1233" s="86">
        <v>7.03</v>
      </c>
      <c r="J1233" s="86">
        <v>7.41</v>
      </c>
      <c r="K1233" s="87">
        <v>0</v>
      </c>
      <c r="L1233" s="85">
        <v>13.449999983</v>
      </c>
      <c r="M1233" s="86">
        <v>0</v>
      </c>
      <c r="N1233" s="86">
        <v>36.085845074609097</v>
      </c>
      <c r="O1233" s="86">
        <v>17.7433684477726</v>
      </c>
      <c r="P1233" s="86">
        <v>1.1870000000000001</v>
      </c>
      <c r="Q1233" s="88">
        <v>0.77710000000000001</v>
      </c>
      <c r="R1233" s="85">
        <v>0</v>
      </c>
      <c r="S1233" s="86">
        <v>2.9</v>
      </c>
      <c r="T1233" s="86">
        <v>1.04</v>
      </c>
      <c r="U1233" s="88">
        <v>17.0768877476462</v>
      </c>
      <c r="V1233" s="89">
        <v>3.3</v>
      </c>
      <c r="W1233" s="85">
        <v>55.380649986009303</v>
      </c>
      <c r="X1233" s="88">
        <v>79.266666666700004</v>
      </c>
      <c r="Y1233" s="85">
        <v>-99.64</v>
      </c>
      <c r="Z1233" s="88">
        <v>-100</v>
      </c>
      <c r="AA1233" s="85">
        <v>0</v>
      </c>
      <c r="AB1233" s="91">
        <v>0</v>
      </c>
      <c r="AC1233" s="86">
        <v>0</v>
      </c>
      <c r="AD1233" s="86">
        <v>0</v>
      </c>
      <c r="AE1233" s="86">
        <v>0</v>
      </c>
      <c r="AF1233" s="88">
        <v>0.13539999706299999</v>
      </c>
      <c r="AG1233" s="85">
        <v>0</v>
      </c>
      <c r="AH1233" s="86">
        <v>4.6926000000000002E-2</v>
      </c>
      <c r="AI1233" s="88">
        <v>2.7543000015299999E-2</v>
      </c>
      <c r="AJ1233" s="150">
        <v>1</v>
      </c>
      <c r="AK1233" s="151">
        <v>0</v>
      </c>
    </row>
    <row r="1234" spans="1:37" x14ac:dyDescent="0.2">
      <c r="A1234" s="149" t="s">
        <v>2693</v>
      </c>
      <c r="B1234" s="66" t="s">
        <v>2694</v>
      </c>
      <c r="C1234" s="67">
        <v>72</v>
      </c>
      <c r="D1234" s="84" t="s">
        <v>342</v>
      </c>
      <c r="E1234" s="85">
        <v>31.214861567837101</v>
      </c>
      <c r="F1234" s="91">
        <v>31.214861567837101</v>
      </c>
      <c r="G1234" s="86">
        <v>11.7746897210141</v>
      </c>
      <c r="H1234" s="86">
        <v>11.7746897210141</v>
      </c>
      <c r="I1234" s="86">
        <v>0.47</v>
      </c>
      <c r="J1234" s="86">
        <v>0.46</v>
      </c>
      <c r="K1234" s="87">
        <v>1.6207</v>
      </c>
      <c r="L1234" s="85">
        <v>12.4800000002</v>
      </c>
      <c r="M1234" s="86">
        <v>0.22944102422932899</v>
      </c>
      <c r="N1234" s="86">
        <v>62.656668742048097</v>
      </c>
      <c r="O1234" s="86">
        <v>1.1577424023154801</v>
      </c>
      <c r="P1234" s="86">
        <v>1.022</v>
      </c>
      <c r="Q1234" s="88">
        <v>0.66300000000000003</v>
      </c>
      <c r="R1234" s="85">
        <v>3.9706174310105202E-2</v>
      </c>
      <c r="S1234" s="86">
        <v>4.0999999999999996</v>
      </c>
      <c r="T1234" s="86">
        <v>1</v>
      </c>
      <c r="U1234" s="88">
        <v>6.1525405749443101</v>
      </c>
      <c r="V1234" s="89">
        <v>3.76</v>
      </c>
      <c r="W1234" s="85">
        <v>39.813805924595599</v>
      </c>
      <c r="X1234" s="88">
        <v>49.4666666667</v>
      </c>
      <c r="Y1234" s="85">
        <v>100</v>
      </c>
      <c r="Z1234" s="88"/>
      <c r="AA1234" s="85">
        <v>0.02</v>
      </c>
      <c r="AB1234" s="91">
        <v>0.01</v>
      </c>
      <c r="AC1234" s="86">
        <v>0.01</v>
      </c>
      <c r="AD1234" s="86">
        <v>0</v>
      </c>
      <c r="AE1234" s="86">
        <v>0</v>
      </c>
      <c r="AF1234" s="88">
        <v>0</v>
      </c>
      <c r="AG1234" s="85">
        <v>0.49526899962600002</v>
      </c>
      <c r="AH1234" s="86">
        <v>2.457E-3</v>
      </c>
      <c r="AI1234" s="88">
        <v>0</v>
      </c>
      <c r="AJ1234" s="150">
        <v>1</v>
      </c>
      <c r="AK1234" s="151">
        <v>0</v>
      </c>
    </row>
    <row r="1235" spans="1:37" x14ac:dyDescent="0.2">
      <c r="A1235" s="149" t="s">
        <v>2695</v>
      </c>
      <c r="B1235" s="66" t="s">
        <v>2696</v>
      </c>
      <c r="C1235" s="67">
        <v>72</v>
      </c>
      <c r="D1235" s="84" t="s">
        <v>342</v>
      </c>
      <c r="E1235" s="85">
        <v>40.104746072022301</v>
      </c>
      <c r="F1235" s="91">
        <v>40.078497056360398</v>
      </c>
      <c r="G1235" s="86">
        <v>15.4181718185568</v>
      </c>
      <c r="H1235" s="86">
        <v>15.4181718185568</v>
      </c>
      <c r="I1235" s="86">
        <v>2.0099999999999998</v>
      </c>
      <c r="J1235" s="86">
        <v>5.39</v>
      </c>
      <c r="K1235" s="87">
        <v>6.9400000000000003E-2</v>
      </c>
      <c r="L1235" s="85">
        <v>7.8000000167900003</v>
      </c>
      <c r="M1235" s="86">
        <v>1.6744442717707201E-2</v>
      </c>
      <c r="N1235" s="86">
        <v>73.552908199018901</v>
      </c>
      <c r="O1235" s="86">
        <v>3.4455128205128198</v>
      </c>
      <c r="P1235" s="86">
        <v>1.242</v>
      </c>
      <c r="Q1235" s="88">
        <v>0.58330000000000004</v>
      </c>
      <c r="R1235" s="85">
        <v>4.9196457855034403E-2</v>
      </c>
      <c r="S1235" s="86">
        <v>3.3</v>
      </c>
      <c r="T1235" s="86">
        <v>0.88</v>
      </c>
      <c r="U1235" s="88">
        <v>5.7597840080997003</v>
      </c>
      <c r="V1235" s="89">
        <v>4</v>
      </c>
      <c r="W1235" s="85">
        <v>44.828073231519703</v>
      </c>
      <c r="X1235" s="88">
        <v>50.433333333299998</v>
      </c>
      <c r="Y1235" s="85">
        <v>100</v>
      </c>
      <c r="Z1235" s="88"/>
      <c r="AA1235" s="85">
        <v>7.0000000000000007E-2</v>
      </c>
      <c r="AB1235" s="91">
        <v>0.1</v>
      </c>
      <c r="AC1235" s="86">
        <v>0</v>
      </c>
      <c r="AD1235" s="86">
        <v>0</v>
      </c>
      <c r="AE1235" s="86">
        <v>0</v>
      </c>
      <c r="AF1235" s="88">
        <v>0</v>
      </c>
      <c r="AG1235" s="85">
        <v>4.1605000083999998E-2</v>
      </c>
      <c r="AH1235" s="86">
        <v>2.9714000000000001E-2</v>
      </c>
      <c r="AI1235" s="88">
        <v>0.140770000284</v>
      </c>
      <c r="AJ1235" s="150">
        <v>1</v>
      </c>
      <c r="AK1235" s="151">
        <v>0</v>
      </c>
    </row>
    <row r="1236" spans="1:37" x14ac:dyDescent="0.2">
      <c r="A1236" s="149" t="s">
        <v>1357</v>
      </c>
      <c r="B1236" s="66" t="s">
        <v>2697</v>
      </c>
      <c r="C1236" s="67">
        <v>72</v>
      </c>
      <c r="D1236" s="84" t="s">
        <v>342</v>
      </c>
      <c r="E1236" s="85">
        <v>17.868013812508</v>
      </c>
      <c r="F1236" s="91">
        <v>17.868013812508</v>
      </c>
      <c r="G1236" s="86">
        <v>8.4422560429722502</v>
      </c>
      <c r="H1236" s="86">
        <v>8.4422560429722502</v>
      </c>
      <c r="I1236" s="86">
        <v>2.68</v>
      </c>
      <c r="J1236" s="86">
        <v>2.21</v>
      </c>
      <c r="K1236" s="87">
        <v>1.1084000000000001</v>
      </c>
      <c r="L1236" s="85">
        <v>10.8500009057</v>
      </c>
      <c r="M1236" s="86">
        <v>0</v>
      </c>
      <c r="N1236" s="86">
        <v>42.917534027221798</v>
      </c>
      <c r="O1236" s="86">
        <v>10.8516206965975</v>
      </c>
      <c r="P1236" s="86">
        <v>0.90700000000000003</v>
      </c>
      <c r="Q1236" s="88">
        <v>0.76739999999999997</v>
      </c>
      <c r="R1236" s="85">
        <v>0</v>
      </c>
      <c r="S1236" s="86">
        <v>4</v>
      </c>
      <c r="T1236" s="86">
        <v>0.84</v>
      </c>
      <c r="U1236" s="88">
        <v>13.075840900370901</v>
      </c>
      <c r="V1236" s="89">
        <v>3.48</v>
      </c>
      <c r="W1236" s="85">
        <v>34.1109241743642</v>
      </c>
      <c r="X1236" s="88">
        <v>32.4666666667</v>
      </c>
      <c r="Y1236" s="85"/>
      <c r="Z1236" s="88"/>
      <c r="AA1236" s="85">
        <v>0</v>
      </c>
      <c r="AB1236" s="91">
        <v>0</v>
      </c>
      <c r="AC1236" s="86">
        <v>0</v>
      </c>
      <c r="AD1236" s="86">
        <v>0</v>
      </c>
      <c r="AE1236" s="86">
        <v>0</v>
      </c>
      <c r="AF1236" s="88">
        <v>0</v>
      </c>
      <c r="AG1236" s="85">
        <v>0.102079022061</v>
      </c>
      <c r="AH1236" s="86">
        <v>1.1838E-2</v>
      </c>
      <c r="AI1236" s="88">
        <v>3.1328777161999999E-9</v>
      </c>
      <c r="AJ1236" s="150">
        <v>1</v>
      </c>
      <c r="AK1236" s="151">
        <v>0</v>
      </c>
    </row>
    <row r="1237" spans="1:37" x14ac:dyDescent="0.2">
      <c r="A1237" s="149" t="s">
        <v>2698</v>
      </c>
      <c r="B1237" s="66" t="s">
        <v>2699</v>
      </c>
      <c r="C1237" s="67">
        <v>72</v>
      </c>
      <c r="D1237" s="84" t="s">
        <v>342</v>
      </c>
      <c r="E1237" s="85">
        <v>22.6924825239259</v>
      </c>
      <c r="F1237" s="91">
        <v>22.682654151872899</v>
      </c>
      <c r="G1237" s="86">
        <v>13.971030873373699</v>
      </c>
      <c r="H1237" s="86">
        <v>13.971030873373699</v>
      </c>
      <c r="I1237" s="86">
        <v>4.12</v>
      </c>
      <c r="J1237" s="86">
        <v>6.99</v>
      </c>
      <c r="K1237" s="87">
        <v>0</v>
      </c>
      <c r="L1237" s="85">
        <v>30.319999819500001</v>
      </c>
      <c r="M1237" s="86">
        <v>0</v>
      </c>
      <c r="N1237" s="86">
        <v>95.354987065248594</v>
      </c>
      <c r="O1237" s="86">
        <v>42.493983152827902</v>
      </c>
      <c r="P1237" s="86">
        <v>1.2370000000000001</v>
      </c>
      <c r="Q1237" s="88">
        <v>0.50509999999999999</v>
      </c>
      <c r="R1237" s="85">
        <v>0</v>
      </c>
      <c r="S1237" s="86">
        <v>3.3</v>
      </c>
      <c r="T1237" s="86">
        <v>0.62</v>
      </c>
      <c r="U1237" s="88">
        <v>15.2167770310945</v>
      </c>
      <c r="V1237" s="89">
        <v>3.26</v>
      </c>
      <c r="W1237" s="85">
        <v>36.022469995304903</v>
      </c>
      <c r="X1237" s="88"/>
      <c r="Y1237" s="85"/>
      <c r="Z1237" s="88">
        <v>-100</v>
      </c>
      <c r="AA1237" s="85">
        <v>0</v>
      </c>
      <c r="AB1237" s="91">
        <v>0</v>
      </c>
      <c r="AC1237" s="86">
        <v>0</v>
      </c>
      <c r="AD1237" s="86">
        <v>0</v>
      </c>
      <c r="AE1237" s="86">
        <v>0</v>
      </c>
      <c r="AF1237" s="88">
        <v>0</v>
      </c>
      <c r="AG1237" s="85">
        <v>0.62049994863400004</v>
      </c>
      <c r="AH1237" s="86">
        <v>3.4840000000000003E-2</v>
      </c>
      <c r="AI1237" s="88">
        <v>7.0384994173399995E-2</v>
      </c>
      <c r="AJ1237" s="150">
        <v>1</v>
      </c>
      <c r="AK1237" s="151">
        <v>0</v>
      </c>
    </row>
    <row r="1238" spans="1:37" x14ac:dyDescent="0.2">
      <c r="A1238" s="149" t="s">
        <v>2700</v>
      </c>
      <c r="B1238" s="66" t="s">
        <v>2701</v>
      </c>
      <c r="C1238" s="67">
        <v>72</v>
      </c>
      <c r="D1238" s="84" t="s">
        <v>342</v>
      </c>
      <c r="E1238" s="85">
        <v>35.5109945912752</v>
      </c>
      <c r="F1238" s="91">
        <v>35.5109945912752</v>
      </c>
      <c r="G1238" s="86">
        <v>11.653558185124799</v>
      </c>
      <c r="H1238" s="86">
        <v>11.653558185124799</v>
      </c>
      <c r="I1238" s="86">
        <v>3.1</v>
      </c>
      <c r="J1238" s="86">
        <v>3.28</v>
      </c>
      <c r="K1238" s="87">
        <v>0</v>
      </c>
      <c r="L1238" s="85">
        <v>8.15000000665</v>
      </c>
      <c r="M1238" s="86">
        <v>8.6824731205592792E-3</v>
      </c>
      <c r="N1238" s="86">
        <v>67.468433323330501</v>
      </c>
      <c r="O1238" s="86">
        <v>6.5190651906519097</v>
      </c>
      <c r="P1238" s="86">
        <v>0.97399999999999998</v>
      </c>
      <c r="Q1238" s="88">
        <v>0.69540000000000002</v>
      </c>
      <c r="R1238" s="85">
        <v>1.6614055490945301E-2</v>
      </c>
      <c r="S1238" s="86">
        <v>3.4</v>
      </c>
      <c r="T1238" s="86">
        <v>1.05</v>
      </c>
      <c r="U1238" s="88">
        <v>7.1624270766905198</v>
      </c>
      <c r="V1238" s="89">
        <v>3.94</v>
      </c>
      <c r="W1238" s="85">
        <v>47.3348759776813</v>
      </c>
      <c r="X1238" s="88">
        <v>60.7</v>
      </c>
      <c r="Y1238" s="85"/>
      <c r="Z1238" s="88"/>
      <c r="AA1238" s="85">
        <v>0.01</v>
      </c>
      <c r="AB1238" s="91">
        <v>0.01</v>
      </c>
      <c r="AC1238" s="86">
        <v>0.04</v>
      </c>
      <c r="AD1238" s="86">
        <v>0.04</v>
      </c>
      <c r="AE1238" s="86">
        <v>0</v>
      </c>
      <c r="AF1238" s="88">
        <v>0</v>
      </c>
      <c r="AG1238" s="85">
        <v>0.23319999962599999</v>
      </c>
      <c r="AH1238" s="86">
        <v>1.9762999999999999E-2</v>
      </c>
      <c r="AI1238" s="88">
        <v>0.14076999977400001</v>
      </c>
      <c r="AJ1238" s="150">
        <v>1</v>
      </c>
      <c r="AK1238" s="151">
        <v>0</v>
      </c>
    </row>
    <row r="1239" spans="1:37" x14ac:dyDescent="0.2">
      <c r="A1239" s="149" t="s">
        <v>2702</v>
      </c>
      <c r="B1239" s="66" t="s">
        <v>2703</v>
      </c>
      <c r="C1239" s="67">
        <v>72</v>
      </c>
      <c r="D1239" s="84" t="s">
        <v>342</v>
      </c>
      <c r="E1239" s="85">
        <v>31.993801436559</v>
      </c>
      <c r="F1239" s="91">
        <v>31.993801436559</v>
      </c>
      <c r="G1239" s="86">
        <v>18.844889326324999</v>
      </c>
      <c r="H1239" s="86">
        <v>18.844889326324999</v>
      </c>
      <c r="I1239" s="86">
        <v>3.13</v>
      </c>
      <c r="J1239" s="86">
        <v>2.91</v>
      </c>
      <c r="K1239" s="87">
        <v>0</v>
      </c>
      <c r="L1239" s="85">
        <v>30.290000037599999</v>
      </c>
      <c r="M1239" s="86">
        <v>0</v>
      </c>
      <c r="N1239" s="86">
        <v>90.635524510415394</v>
      </c>
      <c r="O1239" s="86">
        <v>36.243430522545403</v>
      </c>
      <c r="P1239" s="86">
        <v>0.629</v>
      </c>
      <c r="Q1239" s="88">
        <v>0.93069999999999997</v>
      </c>
      <c r="R1239" s="85">
        <v>0</v>
      </c>
      <c r="S1239" s="86">
        <v>3.5</v>
      </c>
      <c r="T1239" s="86">
        <v>1.03</v>
      </c>
      <c r="U1239" s="88">
        <v>15.859736561053801</v>
      </c>
      <c r="V1239" s="89">
        <v>3.69</v>
      </c>
      <c r="W1239" s="85">
        <v>35.865919359824602</v>
      </c>
      <c r="X1239" s="88">
        <v>51.0333333333</v>
      </c>
      <c r="Y1239" s="85"/>
      <c r="Z1239" s="88">
        <v>-100</v>
      </c>
      <c r="AA1239" s="85">
        <v>0</v>
      </c>
      <c r="AB1239" s="91">
        <v>0</v>
      </c>
      <c r="AC1239" s="86">
        <v>0</v>
      </c>
      <c r="AD1239" s="86">
        <v>0</v>
      </c>
      <c r="AE1239" s="86">
        <v>0</v>
      </c>
      <c r="AF1239" s="88">
        <v>0</v>
      </c>
      <c r="AG1239" s="85">
        <v>0.438310000172</v>
      </c>
      <c r="AH1239" s="86">
        <v>1.6428000000000002E-2</v>
      </c>
      <c r="AI1239" s="88">
        <v>0</v>
      </c>
      <c r="AJ1239" s="150">
        <v>1</v>
      </c>
      <c r="AK1239" s="151">
        <v>0</v>
      </c>
    </row>
    <row r="1240" spans="1:37" x14ac:dyDescent="0.2">
      <c r="A1240" s="149" t="s">
        <v>582</v>
      </c>
      <c r="B1240" s="66" t="s">
        <v>2704</v>
      </c>
      <c r="C1240" s="67">
        <v>72</v>
      </c>
      <c r="D1240" s="84" t="s">
        <v>342</v>
      </c>
      <c r="E1240" s="85">
        <v>24.940276104099301</v>
      </c>
      <c r="F1240" s="91">
        <v>24.940276104099301</v>
      </c>
      <c r="G1240" s="86">
        <v>13.3929515232236</v>
      </c>
      <c r="H1240" s="86">
        <v>13.3929515232236</v>
      </c>
      <c r="I1240" s="86">
        <v>21.42</v>
      </c>
      <c r="J1240" s="86">
        <v>28.16</v>
      </c>
      <c r="K1240" s="87">
        <v>0</v>
      </c>
      <c r="L1240" s="85">
        <v>20.199999957799999</v>
      </c>
      <c r="M1240" s="86">
        <v>0</v>
      </c>
      <c r="N1240" s="86">
        <v>45.619966803958903</v>
      </c>
      <c r="O1240" s="86">
        <v>59.991210079109301</v>
      </c>
      <c r="P1240" s="86">
        <v>3.2320000000000002</v>
      </c>
      <c r="Q1240" s="88">
        <v>0.79869999999999997</v>
      </c>
      <c r="R1240" s="85">
        <v>0</v>
      </c>
      <c r="S1240" s="86">
        <v>3.5</v>
      </c>
      <c r="T1240" s="86">
        <v>1.49</v>
      </c>
      <c r="U1240" s="88">
        <v>15.1836113401408</v>
      </c>
      <c r="V1240" s="89">
        <v>3.38</v>
      </c>
      <c r="W1240" s="85">
        <v>38.499650056097302</v>
      </c>
      <c r="X1240" s="88"/>
      <c r="Y1240" s="85"/>
      <c r="Z1240" s="88"/>
      <c r="AA1240" s="85">
        <v>0</v>
      </c>
      <c r="AB1240" s="91">
        <v>0</v>
      </c>
      <c r="AC1240" s="86">
        <v>0</v>
      </c>
      <c r="AD1240" s="86">
        <v>0</v>
      </c>
      <c r="AE1240" s="86">
        <v>0</v>
      </c>
      <c r="AF1240" s="88">
        <v>6.3699997828399996E-2</v>
      </c>
      <c r="AG1240" s="85">
        <v>0.40491999916100002</v>
      </c>
      <c r="AH1240" s="86">
        <v>0.17591999999999999</v>
      </c>
      <c r="AI1240" s="88">
        <v>0.422309999125</v>
      </c>
      <c r="AJ1240" s="150">
        <v>1</v>
      </c>
      <c r="AK1240" s="151">
        <v>0</v>
      </c>
    </row>
    <row r="1241" spans="1:37" x14ac:dyDescent="0.2">
      <c r="A1241" s="149" t="s">
        <v>2705</v>
      </c>
      <c r="B1241" s="66" t="s">
        <v>2706</v>
      </c>
      <c r="C1241" s="67">
        <v>54</v>
      </c>
      <c r="D1241" s="84" t="s">
        <v>342</v>
      </c>
      <c r="E1241" s="85">
        <v>0.42542085345165098</v>
      </c>
      <c r="F1241" s="91">
        <v>0.42542085345165098</v>
      </c>
      <c r="G1241" s="86">
        <v>0.244029753360303</v>
      </c>
      <c r="H1241" s="86">
        <v>0.244029753360303</v>
      </c>
      <c r="I1241" s="86">
        <v>1.43</v>
      </c>
      <c r="J1241" s="86">
        <v>1.75</v>
      </c>
      <c r="K1241" s="87">
        <v>0</v>
      </c>
      <c r="L1241" s="85">
        <v>30.939999978300001</v>
      </c>
      <c r="M1241" s="86">
        <v>0</v>
      </c>
      <c r="N1241" s="86">
        <v>2.8819370044996799</v>
      </c>
      <c r="O1241" s="86">
        <v>0.103080281348533</v>
      </c>
      <c r="P1241" s="86">
        <v>0.67600000000000005</v>
      </c>
      <c r="Q1241" s="88">
        <v>1.3485</v>
      </c>
      <c r="R1241" s="85">
        <v>0</v>
      </c>
      <c r="S1241" s="86">
        <v>0</v>
      </c>
      <c r="T1241" s="86">
        <v>1.1299999999999999</v>
      </c>
      <c r="U1241" s="88">
        <v>28.2526425681848</v>
      </c>
      <c r="V1241" s="89">
        <v>3.15</v>
      </c>
      <c r="W1241" s="85">
        <v>14.8521354005766</v>
      </c>
      <c r="X1241" s="88">
        <v>29.666666666699999</v>
      </c>
      <c r="Y1241" s="85"/>
      <c r="Z1241" s="88"/>
      <c r="AA1241" s="85">
        <v>0</v>
      </c>
      <c r="AB1241" s="91">
        <v>0</v>
      </c>
      <c r="AC1241" s="86">
        <v>0</v>
      </c>
      <c r="AD1241" s="86">
        <v>0</v>
      </c>
      <c r="AE1241" s="86">
        <v>0</v>
      </c>
      <c r="AF1241" s="88">
        <v>0</v>
      </c>
      <c r="AG1241" s="85">
        <v>0.134367999899</v>
      </c>
      <c r="AH1241" s="86">
        <v>8.9490000000000004E-3</v>
      </c>
      <c r="AI1241" s="88">
        <v>2.50229999812E-2</v>
      </c>
      <c r="AJ1241" s="150">
        <v>1</v>
      </c>
      <c r="AK1241" s="151">
        <v>0</v>
      </c>
    </row>
    <row r="1242" spans="1:37" x14ac:dyDescent="0.2">
      <c r="A1242" s="149" t="s">
        <v>2707</v>
      </c>
      <c r="B1242" s="66" t="s">
        <v>2708</v>
      </c>
      <c r="C1242" s="67">
        <v>54</v>
      </c>
      <c r="D1242" s="84" t="s">
        <v>342</v>
      </c>
      <c r="E1242" s="85">
        <v>0.43046437245989899</v>
      </c>
      <c r="F1242" s="91">
        <v>0.43046437245989899</v>
      </c>
      <c r="G1242" s="86">
        <v>0.406416083495659</v>
      </c>
      <c r="H1242" s="86">
        <v>0.406416083495659</v>
      </c>
      <c r="I1242" s="86">
        <v>2.82</v>
      </c>
      <c r="J1242" s="86">
        <v>2.46</v>
      </c>
      <c r="K1242" s="87">
        <v>0</v>
      </c>
      <c r="L1242" s="85">
        <v>34.920000110499998</v>
      </c>
      <c r="M1242" s="86">
        <v>0</v>
      </c>
      <c r="N1242" s="86">
        <v>5.0365072269408397</v>
      </c>
      <c r="O1242" s="86">
        <v>0.13636363636363599</v>
      </c>
      <c r="P1242" s="86">
        <v>1.3440000000000001</v>
      </c>
      <c r="Q1242" s="88">
        <v>1.1355999999999999</v>
      </c>
      <c r="R1242" s="85">
        <v>0</v>
      </c>
      <c r="S1242" s="86">
        <v>0</v>
      </c>
      <c r="T1242" s="86">
        <v>1.43</v>
      </c>
      <c r="U1242" s="88">
        <v>20.364091094918599</v>
      </c>
      <c r="V1242" s="89">
        <v>3.07</v>
      </c>
      <c r="W1242" s="85">
        <v>22.163206940239299</v>
      </c>
      <c r="X1242" s="88">
        <v>31.8</v>
      </c>
      <c r="Y1242" s="85">
        <v>100</v>
      </c>
      <c r="Z1242" s="88"/>
      <c r="AA1242" s="85">
        <v>0</v>
      </c>
      <c r="AB1242" s="91">
        <v>0</v>
      </c>
      <c r="AC1242" s="86">
        <v>0</v>
      </c>
      <c r="AD1242" s="86">
        <v>0</v>
      </c>
      <c r="AE1242" s="86">
        <v>0</v>
      </c>
      <c r="AF1242" s="88">
        <v>0</v>
      </c>
      <c r="AG1242" s="85">
        <v>0.13659100019500001</v>
      </c>
      <c r="AH1242" s="86">
        <v>1.4163E-2</v>
      </c>
      <c r="AI1242" s="88">
        <v>0</v>
      </c>
      <c r="AJ1242" s="150">
        <v>1</v>
      </c>
      <c r="AK1242" s="151">
        <v>0</v>
      </c>
    </row>
    <row r="1243" spans="1:37" x14ac:dyDescent="0.2">
      <c r="A1243" s="149" t="s">
        <v>2709</v>
      </c>
      <c r="B1243" s="66" t="s">
        <v>2710</v>
      </c>
      <c r="C1243" s="67">
        <v>54</v>
      </c>
      <c r="D1243" s="84" t="s">
        <v>342</v>
      </c>
      <c r="E1243" s="85">
        <v>0.13812439441730101</v>
      </c>
      <c r="F1243" s="91">
        <v>0.13812439441730101</v>
      </c>
      <c r="G1243" s="86">
        <v>0.119570371286618</v>
      </c>
      <c r="H1243" s="86">
        <v>0.119570371286618</v>
      </c>
      <c r="I1243" s="86">
        <v>68.05</v>
      </c>
      <c r="J1243" s="86">
        <v>29.01</v>
      </c>
      <c r="K1243" s="87">
        <v>0</v>
      </c>
      <c r="L1243" s="85">
        <v>40.590000081299998</v>
      </c>
      <c r="M1243" s="86">
        <v>0</v>
      </c>
      <c r="N1243" s="86">
        <v>0.42682926829268297</v>
      </c>
      <c r="O1243" s="86">
        <v>0</v>
      </c>
      <c r="P1243" s="86">
        <v>3.7360000000000002</v>
      </c>
      <c r="Q1243" s="88">
        <v>1.2369000000000001</v>
      </c>
      <c r="R1243" s="85">
        <v>0</v>
      </c>
      <c r="S1243" s="86">
        <v>0</v>
      </c>
      <c r="T1243" s="86">
        <v>2.95</v>
      </c>
      <c r="U1243" s="88">
        <v>9.8996021192817505</v>
      </c>
      <c r="V1243" s="89">
        <v>2.57</v>
      </c>
      <c r="W1243" s="85">
        <v>22.222163064805301</v>
      </c>
      <c r="X1243" s="88">
        <v>30.9666666667</v>
      </c>
      <c r="Y1243" s="85"/>
      <c r="Z1243" s="88"/>
      <c r="AA1243" s="85">
        <v>0</v>
      </c>
      <c r="AB1243" s="91">
        <v>0</v>
      </c>
      <c r="AC1243" s="86">
        <v>0</v>
      </c>
      <c r="AD1243" s="86">
        <v>0</v>
      </c>
      <c r="AE1243" s="86">
        <v>0</v>
      </c>
      <c r="AF1243" s="88">
        <v>0</v>
      </c>
      <c r="AG1243" s="85">
        <v>0.91412799939099998</v>
      </c>
      <c r="AH1243" s="86">
        <v>9.8636000000000001E-2</v>
      </c>
      <c r="AI1243" s="88">
        <v>0.167596999888</v>
      </c>
      <c r="AJ1243" s="150">
        <v>1</v>
      </c>
      <c r="AK1243" s="151">
        <v>0</v>
      </c>
    </row>
    <row r="1244" spans="1:37" x14ac:dyDescent="0.2">
      <c r="A1244" s="149" t="s">
        <v>2711</v>
      </c>
      <c r="B1244" s="66" t="s">
        <v>2712</v>
      </c>
      <c r="C1244" s="67">
        <v>54</v>
      </c>
      <c r="D1244" s="84" t="s">
        <v>342</v>
      </c>
      <c r="E1244" s="85">
        <v>9.2542893631198095E-2</v>
      </c>
      <c r="F1244" s="91">
        <v>9.2542893631198095E-2</v>
      </c>
      <c r="G1244" s="86">
        <v>7.0332599159710504E-2</v>
      </c>
      <c r="H1244" s="86">
        <v>7.0332599159710504E-2</v>
      </c>
      <c r="I1244" s="86">
        <v>3.43</v>
      </c>
      <c r="J1244" s="86">
        <v>2.84</v>
      </c>
      <c r="K1244" s="87">
        <v>0</v>
      </c>
      <c r="L1244" s="85">
        <v>47.920000400200003</v>
      </c>
      <c r="M1244" s="86">
        <v>0</v>
      </c>
      <c r="N1244" s="86"/>
      <c r="O1244" s="86">
        <v>0</v>
      </c>
      <c r="P1244" s="86">
        <v>1.21</v>
      </c>
      <c r="Q1244" s="88">
        <v>1.4601</v>
      </c>
      <c r="R1244" s="85">
        <v>0</v>
      </c>
      <c r="S1244" s="86">
        <v>0</v>
      </c>
      <c r="T1244" s="86">
        <v>1.59</v>
      </c>
      <c r="U1244" s="88">
        <v>18.530789020711101</v>
      </c>
      <c r="V1244" s="89">
        <v>3.04</v>
      </c>
      <c r="W1244" s="85">
        <v>14.298824185427801</v>
      </c>
      <c r="X1244" s="88">
        <v>34.333333333299997</v>
      </c>
      <c r="Y1244" s="85"/>
      <c r="Z1244" s="88"/>
      <c r="AA1244" s="85">
        <v>0</v>
      </c>
      <c r="AB1244" s="91">
        <v>0</v>
      </c>
      <c r="AC1244" s="86">
        <v>0</v>
      </c>
      <c r="AD1244" s="86">
        <v>0</v>
      </c>
      <c r="AE1244" s="86">
        <v>0</v>
      </c>
      <c r="AF1244" s="88">
        <v>0</v>
      </c>
      <c r="AG1244" s="85">
        <v>0.80483690687200005</v>
      </c>
      <c r="AH1244" s="86">
        <v>2.1635000000000001E-2</v>
      </c>
      <c r="AI1244" s="88">
        <v>4.3599992714800001E-2</v>
      </c>
      <c r="AJ1244" s="150">
        <v>1</v>
      </c>
      <c r="AK1244" s="151">
        <v>0</v>
      </c>
    </row>
    <row r="1245" spans="1:37" x14ac:dyDescent="0.2">
      <c r="A1245" s="149" t="s">
        <v>2713</v>
      </c>
      <c r="B1245" s="66" t="s">
        <v>2714</v>
      </c>
      <c r="C1245" s="67">
        <v>54</v>
      </c>
      <c r="D1245" s="84" t="s">
        <v>342</v>
      </c>
      <c r="E1245" s="85">
        <v>7.8404615807308398</v>
      </c>
      <c r="F1245" s="91">
        <v>7.8404615807308398</v>
      </c>
      <c r="G1245" s="86">
        <v>5.1369173001190598</v>
      </c>
      <c r="H1245" s="86">
        <v>5.1369173001190598</v>
      </c>
      <c r="I1245" s="86">
        <v>11.32</v>
      </c>
      <c r="J1245" s="86">
        <v>16.57</v>
      </c>
      <c r="K1245" s="87">
        <v>0</v>
      </c>
      <c r="L1245" s="85">
        <v>29.670005463500001</v>
      </c>
      <c r="M1245" s="86">
        <v>0</v>
      </c>
      <c r="N1245" s="86">
        <v>18.5099760395907</v>
      </c>
      <c r="O1245" s="86">
        <v>2.50669728281669</v>
      </c>
      <c r="P1245" s="86">
        <v>1.6319999999999999</v>
      </c>
      <c r="Q1245" s="88">
        <v>0.67159999999999997</v>
      </c>
      <c r="R1245" s="85">
        <v>0</v>
      </c>
      <c r="S1245" s="86">
        <v>0</v>
      </c>
      <c r="T1245" s="86">
        <v>1.26</v>
      </c>
      <c r="U1245" s="88">
        <v>7.6389779283817196</v>
      </c>
      <c r="V1245" s="89">
        <v>3.06</v>
      </c>
      <c r="W1245" s="85">
        <v>40.280547431749298</v>
      </c>
      <c r="X1245" s="88"/>
      <c r="Y1245" s="85">
        <v>100</v>
      </c>
      <c r="Z1245" s="88">
        <v>-100</v>
      </c>
      <c r="AA1245" s="85">
        <v>0</v>
      </c>
      <c r="AB1245" s="91">
        <v>0</v>
      </c>
      <c r="AC1245" s="86">
        <v>0</v>
      </c>
      <c r="AD1245" s="86">
        <v>0</v>
      </c>
      <c r="AE1245" s="86">
        <v>0</v>
      </c>
      <c r="AF1245" s="88">
        <v>0</v>
      </c>
      <c r="AG1245" s="85">
        <v>0.41674613354000001</v>
      </c>
      <c r="AH1245" s="86">
        <v>0.11951299999999999</v>
      </c>
      <c r="AI1245" s="88">
        <v>6.5599999093800002E-2</v>
      </c>
      <c r="AJ1245" s="150">
        <v>1</v>
      </c>
      <c r="AK1245" s="151">
        <v>0</v>
      </c>
    </row>
    <row r="1246" spans="1:37" x14ac:dyDescent="0.2">
      <c r="A1246" s="149" t="s">
        <v>2715</v>
      </c>
      <c r="B1246" s="66" t="s">
        <v>2716</v>
      </c>
      <c r="C1246" s="67">
        <v>54</v>
      </c>
      <c r="D1246" s="84" t="s">
        <v>342</v>
      </c>
      <c r="E1246" s="85">
        <v>14.9799050054805</v>
      </c>
      <c r="F1246" s="91">
        <v>14.912921690415301</v>
      </c>
      <c r="G1246" s="86">
        <v>10.6483172979337</v>
      </c>
      <c r="H1246" s="86">
        <v>10.5853935777209</v>
      </c>
      <c r="I1246" s="86">
        <v>5.01</v>
      </c>
      <c r="J1246" s="86">
        <v>8.92</v>
      </c>
      <c r="K1246" s="87">
        <v>0</v>
      </c>
      <c r="L1246" s="85">
        <v>16.290000009900002</v>
      </c>
      <c r="M1246" s="86">
        <v>0</v>
      </c>
      <c r="N1246" s="86">
        <v>27.8914370565913</v>
      </c>
      <c r="O1246" s="86">
        <v>3.2167832167832202</v>
      </c>
      <c r="P1246" s="86">
        <v>1.992</v>
      </c>
      <c r="Q1246" s="88">
        <v>0.33829999999999999</v>
      </c>
      <c r="R1246" s="85">
        <v>0</v>
      </c>
      <c r="S1246" s="86">
        <v>0</v>
      </c>
      <c r="T1246" s="86">
        <v>0.89</v>
      </c>
      <c r="U1246" s="88">
        <v>5.6022408963585404</v>
      </c>
      <c r="V1246" s="89">
        <v>3.03</v>
      </c>
      <c r="W1246" s="85">
        <v>32.450492789799597</v>
      </c>
      <c r="X1246" s="88"/>
      <c r="Y1246" s="85"/>
      <c r="Z1246" s="88">
        <v>-100</v>
      </c>
      <c r="AA1246" s="85">
        <v>0.05</v>
      </c>
      <c r="AB1246" s="91">
        <v>0.05</v>
      </c>
      <c r="AC1246" s="86">
        <v>0</v>
      </c>
      <c r="AD1246" s="86">
        <v>0</v>
      </c>
      <c r="AE1246" s="86">
        <v>0</v>
      </c>
      <c r="AF1246" s="88">
        <v>0</v>
      </c>
      <c r="AG1246" s="85">
        <v>5.9983000030800003E-2</v>
      </c>
      <c r="AH1246" s="86">
        <v>2.4400000000000002E-2</v>
      </c>
      <c r="AI1246" s="88">
        <v>0</v>
      </c>
      <c r="AJ1246" s="150">
        <v>1</v>
      </c>
      <c r="AK1246" s="151">
        <v>0</v>
      </c>
    </row>
    <row r="1247" spans="1:37" x14ac:dyDescent="0.2">
      <c r="A1247" s="149" t="s">
        <v>2717</v>
      </c>
      <c r="B1247" s="66" t="s">
        <v>2718</v>
      </c>
      <c r="C1247" s="67">
        <v>54</v>
      </c>
      <c r="D1247" s="84" t="s">
        <v>342</v>
      </c>
      <c r="E1247" s="85">
        <v>1.80461666496328</v>
      </c>
      <c r="F1247" s="91">
        <v>1.80461666496328</v>
      </c>
      <c r="G1247" s="86">
        <v>1.3812033697858099</v>
      </c>
      <c r="H1247" s="86">
        <v>1.3812033697858099</v>
      </c>
      <c r="I1247" s="86">
        <v>7.58</v>
      </c>
      <c r="J1247" s="86">
        <v>16.13</v>
      </c>
      <c r="K1247" s="87">
        <v>3.2399999999999998E-2</v>
      </c>
      <c r="L1247" s="85">
        <v>32.449999939199998</v>
      </c>
      <c r="M1247" s="86">
        <v>0</v>
      </c>
      <c r="N1247" s="86">
        <v>7.4218487394958004</v>
      </c>
      <c r="O1247" s="86">
        <v>0.12864493996569501</v>
      </c>
      <c r="P1247" s="86">
        <v>1.9339999999999999</v>
      </c>
      <c r="Q1247" s="88">
        <v>1.0058</v>
      </c>
      <c r="R1247" s="85">
        <v>0</v>
      </c>
      <c r="S1247" s="86">
        <v>0</v>
      </c>
      <c r="T1247" s="86">
        <v>1.58</v>
      </c>
      <c r="U1247" s="88">
        <v>13.1593932049466</v>
      </c>
      <c r="V1247" s="89">
        <v>2.96</v>
      </c>
      <c r="W1247" s="85">
        <v>33.090301906493401</v>
      </c>
      <c r="X1247" s="88">
        <v>50.333333333299997</v>
      </c>
      <c r="Y1247" s="85"/>
      <c r="Z1247" s="88"/>
      <c r="AA1247" s="85">
        <v>0</v>
      </c>
      <c r="AB1247" s="91">
        <v>0</v>
      </c>
      <c r="AC1247" s="86">
        <v>0</v>
      </c>
      <c r="AD1247" s="86">
        <v>0</v>
      </c>
      <c r="AE1247" s="86">
        <v>1.03</v>
      </c>
      <c r="AF1247" s="88">
        <v>0</v>
      </c>
      <c r="AG1247" s="85">
        <v>0.18327400021099999</v>
      </c>
      <c r="AH1247" s="86">
        <v>7.7640000000000001E-2</v>
      </c>
      <c r="AI1247" s="88">
        <v>4.2670000048999998E-2</v>
      </c>
      <c r="AJ1247" s="150">
        <v>1</v>
      </c>
      <c r="AK1247" s="151">
        <v>0</v>
      </c>
    </row>
    <row r="1248" spans="1:37" x14ac:dyDescent="0.2">
      <c r="A1248" s="149" t="s">
        <v>2719</v>
      </c>
      <c r="B1248" s="66" t="s">
        <v>2720</v>
      </c>
      <c r="C1248" s="67">
        <v>54</v>
      </c>
      <c r="D1248" s="84" t="s">
        <v>342</v>
      </c>
      <c r="E1248" s="85">
        <v>8.4995265018330493</v>
      </c>
      <c r="F1248" s="91">
        <v>8.4995265018330493</v>
      </c>
      <c r="G1248" s="86">
        <v>4.9909519657206101</v>
      </c>
      <c r="H1248" s="86">
        <v>4.9909519657206101</v>
      </c>
      <c r="I1248" s="86">
        <v>26.79</v>
      </c>
      <c r="J1248" s="86">
        <v>35.96</v>
      </c>
      <c r="K1248" s="87">
        <v>1.04E-2</v>
      </c>
      <c r="L1248" s="85">
        <v>29.799999995299999</v>
      </c>
      <c r="M1248" s="86">
        <v>6.16148900852189E-2</v>
      </c>
      <c r="N1248" s="86">
        <v>27.401624980086002</v>
      </c>
      <c r="O1248" s="86">
        <v>1.10424028268551</v>
      </c>
      <c r="P1248" s="86">
        <v>2.169</v>
      </c>
      <c r="Q1248" s="88">
        <v>1.4064000000000001</v>
      </c>
      <c r="R1248" s="85">
        <v>9.5102234902520195E-3</v>
      </c>
      <c r="S1248" s="86">
        <v>0</v>
      </c>
      <c r="T1248" s="86">
        <v>1.56</v>
      </c>
      <c r="U1248" s="88">
        <v>16.587437765463701</v>
      </c>
      <c r="V1248" s="89">
        <v>3.23</v>
      </c>
      <c r="W1248" s="85">
        <v>29.602255778128601</v>
      </c>
      <c r="X1248" s="88">
        <v>57.133333333300001</v>
      </c>
      <c r="Y1248" s="85">
        <v>100</v>
      </c>
      <c r="Z1248" s="88">
        <v>-100</v>
      </c>
      <c r="AA1248" s="85">
        <v>0</v>
      </c>
      <c r="AB1248" s="91">
        <v>0</v>
      </c>
      <c r="AC1248" s="86">
        <v>0</v>
      </c>
      <c r="AD1248" s="86">
        <v>0</v>
      </c>
      <c r="AE1248" s="86">
        <v>0.86</v>
      </c>
      <c r="AF1248" s="88">
        <v>0</v>
      </c>
      <c r="AG1248" s="85">
        <v>0.33369700036400002</v>
      </c>
      <c r="AH1248" s="86">
        <v>0.26307999999999998</v>
      </c>
      <c r="AI1248" s="88">
        <v>6.2939000068599996E-2</v>
      </c>
      <c r="AJ1248" s="150">
        <v>1</v>
      </c>
      <c r="AK1248" s="151">
        <v>0</v>
      </c>
    </row>
    <row r="1249" spans="1:37" x14ac:dyDescent="0.2">
      <c r="A1249" s="149" t="s">
        <v>2721</v>
      </c>
      <c r="B1249" s="66" t="s">
        <v>2722</v>
      </c>
      <c r="C1249" s="67">
        <v>54</v>
      </c>
      <c r="D1249" s="84" t="s">
        <v>342</v>
      </c>
      <c r="E1249" s="85">
        <v>6.1581868705892404</v>
      </c>
      <c r="F1249" s="91">
        <v>6.1581868705892404</v>
      </c>
      <c r="G1249" s="86">
        <v>3.8164412573645898</v>
      </c>
      <c r="H1249" s="86">
        <v>3.8164412573645898</v>
      </c>
      <c r="I1249" s="86">
        <v>3.28</v>
      </c>
      <c r="J1249" s="86">
        <v>3.03</v>
      </c>
      <c r="K1249" s="87">
        <v>0</v>
      </c>
      <c r="L1249" s="85">
        <v>31.999999952500001</v>
      </c>
      <c r="M1249" s="86">
        <v>1.8613714450032401E-3</v>
      </c>
      <c r="N1249" s="86">
        <v>17.546844712470399</v>
      </c>
      <c r="O1249" s="86">
        <v>2.5857326242435401</v>
      </c>
      <c r="P1249" s="86">
        <v>1.117</v>
      </c>
      <c r="Q1249" s="88">
        <v>0.91600000000000004</v>
      </c>
      <c r="R1249" s="85">
        <v>9.89217528934613E-3</v>
      </c>
      <c r="S1249" s="86">
        <v>0</v>
      </c>
      <c r="T1249" s="86">
        <v>1.32</v>
      </c>
      <c r="U1249" s="88">
        <v>12.560142707896601</v>
      </c>
      <c r="V1249" s="89">
        <v>3.18</v>
      </c>
      <c r="W1249" s="85">
        <v>32.953107893284603</v>
      </c>
      <c r="X1249" s="88"/>
      <c r="Y1249" s="85">
        <v>100</v>
      </c>
      <c r="Z1249" s="88">
        <v>-100</v>
      </c>
      <c r="AA1249" s="85">
        <v>0</v>
      </c>
      <c r="AB1249" s="91">
        <v>0</v>
      </c>
      <c r="AC1249" s="86">
        <v>0</v>
      </c>
      <c r="AD1249" s="86">
        <v>0</v>
      </c>
      <c r="AE1249" s="86">
        <v>0.04</v>
      </c>
      <c r="AF1249" s="88">
        <v>0</v>
      </c>
      <c r="AG1249" s="85">
        <v>0.33601499976799998</v>
      </c>
      <c r="AH1249" s="86">
        <v>2.9987E-2</v>
      </c>
      <c r="AI1249" s="88">
        <v>2.3369999983799999E-2</v>
      </c>
      <c r="AJ1249" s="150">
        <v>1</v>
      </c>
      <c r="AK1249" s="151">
        <v>0</v>
      </c>
    </row>
    <row r="1250" spans="1:37" x14ac:dyDescent="0.2">
      <c r="A1250" s="149" t="s">
        <v>2723</v>
      </c>
      <c r="B1250" s="66" t="s">
        <v>2724</v>
      </c>
      <c r="C1250" s="67">
        <v>54</v>
      </c>
      <c r="D1250" s="84" t="s">
        <v>342</v>
      </c>
      <c r="E1250" s="85">
        <v>21.934817535001098</v>
      </c>
      <c r="F1250" s="91">
        <v>21.9187514344733</v>
      </c>
      <c r="G1250" s="86">
        <v>12.5912324994262</v>
      </c>
      <c r="H1250" s="86">
        <v>12.5751663988983</v>
      </c>
      <c r="I1250" s="86">
        <v>1.1000000000000001</v>
      </c>
      <c r="J1250" s="86">
        <v>5.26</v>
      </c>
      <c r="K1250" s="87">
        <v>0</v>
      </c>
      <c r="L1250" s="85">
        <v>13.8700000127</v>
      </c>
      <c r="M1250" s="86">
        <v>0</v>
      </c>
      <c r="N1250" s="86">
        <v>34.783801795444703</v>
      </c>
      <c r="O1250" s="86">
        <v>5.9574468085106398</v>
      </c>
      <c r="P1250" s="86">
        <v>1.7689999999999999</v>
      </c>
      <c r="Q1250" s="88">
        <v>0.56100000000000005</v>
      </c>
      <c r="R1250" s="85">
        <v>0</v>
      </c>
      <c r="S1250" s="86">
        <v>0</v>
      </c>
      <c r="T1250" s="86">
        <v>0.74</v>
      </c>
      <c r="U1250" s="88">
        <v>6.1074133578150098</v>
      </c>
      <c r="V1250" s="89">
        <v>3.03</v>
      </c>
      <c r="W1250" s="85"/>
      <c r="X1250" s="88"/>
      <c r="Y1250" s="85"/>
      <c r="Z1250" s="88">
        <v>-100</v>
      </c>
      <c r="AA1250" s="85">
        <v>0</v>
      </c>
      <c r="AB1250" s="91">
        <v>0</v>
      </c>
      <c r="AC1250" s="86">
        <v>0</v>
      </c>
      <c r="AD1250" s="86">
        <v>0</v>
      </c>
      <c r="AE1250" s="86">
        <v>0</v>
      </c>
      <c r="AF1250" s="88">
        <v>0</v>
      </c>
      <c r="AG1250" s="85">
        <v>9.30050000963E-2</v>
      </c>
      <c r="AH1250" s="86">
        <v>1.3904E-2</v>
      </c>
      <c r="AI1250" s="88">
        <v>0</v>
      </c>
      <c r="AJ1250" s="150">
        <v>1</v>
      </c>
      <c r="AK1250" s="151">
        <v>0</v>
      </c>
    </row>
    <row r="1251" spans="1:37" x14ac:dyDescent="0.2">
      <c r="A1251" s="149" t="s">
        <v>2725</v>
      </c>
      <c r="B1251" s="66" t="s">
        <v>2726</v>
      </c>
      <c r="C1251" s="67">
        <v>54</v>
      </c>
      <c r="D1251" s="84" t="s">
        <v>342</v>
      </c>
      <c r="E1251" s="85">
        <v>0.31978931527464299</v>
      </c>
      <c r="F1251" s="91">
        <v>0.31978931527464299</v>
      </c>
      <c r="G1251" s="86">
        <v>7.9006772009029294E-2</v>
      </c>
      <c r="H1251" s="86">
        <v>7.9006772009029294E-2</v>
      </c>
      <c r="I1251" s="86">
        <v>1.1299999999999999</v>
      </c>
      <c r="J1251" s="86">
        <v>2.64</v>
      </c>
      <c r="K1251" s="87">
        <v>0</v>
      </c>
      <c r="L1251" s="85">
        <v>39.930000040300001</v>
      </c>
      <c r="M1251" s="86">
        <v>0</v>
      </c>
      <c r="N1251" s="86">
        <v>0.78740157480314998</v>
      </c>
      <c r="O1251" s="86">
        <v>4.7961630695443597E-2</v>
      </c>
      <c r="P1251" s="86">
        <v>0.83799999999999997</v>
      </c>
      <c r="Q1251" s="88">
        <v>0.77329999999999999</v>
      </c>
      <c r="R1251" s="85">
        <v>0</v>
      </c>
      <c r="S1251" s="86">
        <v>1.4</v>
      </c>
      <c r="T1251" s="86">
        <v>0.75</v>
      </c>
      <c r="U1251" s="88">
        <v>16.879232505643301</v>
      </c>
      <c r="V1251" s="89">
        <v>3.19</v>
      </c>
      <c r="W1251" s="85">
        <v>16.059344201502402</v>
      </c>
      <c r="X1251" s="88">
        <v>16.333333333300001</v>
      </c>
      <c r="Y1251" s="85"/>
      <c r="Z1251" s="88"/>
      <c r="AA1251" s="85">
        <v>0</v>
      </c>
      <c r="AB1251" s="91">
        <v>0</v>
      </c>
      <c r="AC1251" s="86">
        <v>0</v>
      </c>
      <c r="AD1251" s="86">
        <v>0</v>
      </c>
      <c r="AE1251" s="86">
        <v>0</v>
      </c>
      <c r="AF1251" s="88">
        <v>0</v>
      </c>
      <c r="AG1251" s="85">
        <v>9.21690000669E-2</v>
      </c>
      <c r="AH1251" s="86">
        <v>9.5060000000000006E-3</v>
      </c>
      <c r="AI1251" s="88">
        <v>0</v>
      </c>
      <c r="AJ1251" s="150">
        <v>1</v>
      </c>
      <c r="AK1251" s="151">
        <v>0</v>
      </c>
    </row>
    <row r="1252" spans="1:37" x14ac:dyDescent="0.2">
      <c r="A1252" s="149" t="s">
        <v>2727</v>
      </c>
      <c r="B1252" s="66" t="s">
        <v>2728</v>
      </c>
      <c r="C1252" s="67">
        <v>54</v>
      </c>
      <c r="D1252" s="84" t="s">
        <v>342</v>
      </c>
      <c r="E1252" s="85">
        <v>0.94061087450683201</v>
      </c>
      <c r="F1252" s="91">
        <v>0.93146604656023801</v>
      </c>
      <c r="G1252" s="86">
        <v>0.84785619104851995</v>
      </c>
      <c r="H1252" s="86">
        <v>0.83871136310192596</v>
      </c>
      <c r="I1252" s="86">
        <v>4.79</v>
      </c>
      <c r="J1252" s="86">
        <v>16.47</v>
      </c>
      <c r="K1252" s="87">
        <v>0</v>
      </c>
      <c r="L1252" s="85">
        <v>39.439999994099999</v>
      </c>
      <c r="M1252" s="86">
        <v>0</v>
      </c>
      <c r="N1252" s="86">
        <v>1.54873100103249</v>
      </c>
      <c r="O1252" s="86">
        <v>1.35402906208719</v>
      </c>
      <c r="P1252" s="86">
        <v>1.3959999999999999</v>
      </c>
      <c r="Q1252" s="88">
        <v>0.71130000000000004</v>
      </c>
      <c r="R1252" s="85">
        <v>0</v>
      </c>
      <c r="S1252" s="86">
        <v>4.0999999999999996</v>
      </c>
      <c r="T1252" s="86">
        <v>1.24</v>
      </c>
      <c r="U1252" s="88">
        <v>10.4407807070258</v>
      </c>
      <c r="V1252" s="89">
        <v>2.84</v>
      </c>
      <c r="W1252" s="85">
        <v>26.675248827744699</v>
      </c>
      <c r="X1252" s="88">
        <v>33.9666666667</v>
      </c>
      <c r="Y1252" s="85">
        <v>100</v>
      </c>
      <c r="Z1252" s="88"/>
      <c r="AA1252" s="85">
        <v>0</v>
      </c>
      <c r="AB1252" s="91">
        <v>0</v>
      </c>
      <c r="AC1252" s="86">
        <v>0</v>
      </c>
      <c r="AD1252" s="86">
        <v>0</v>
      </c>
      <c r="AE1252" s="86">
        <v>0</v>
      </c>
      <c r="AF1252" s="88">
        <v>0</v>
      </c>
      <c r="AG1252" s="85">
        <v>0.47950000038399998</v>
      </c>
      <c r="AH1252" s="86">
        <v>8.9005000000000001E-2</v>
      </c>
      <c r="AI1252" s="88">
        <v>0</v>
      </c>
      <c r="AJ1252" s="150">
        <v>1</v>
      </c>
      <c r="AK1252" s="151">
        <v>0</v>
      </c>
    </row>
    <row r="1253" spans="1:37" x14ac:dyDescent="0.2">
      <c r="A1253" s="149" t="s">
        <v>2729</v>
      </c>
      <c r="B1253" s="66" t="s">
        <v>2730</v>
      </c>
      <c r="C1253" s="67">
        <v>54</v>
      </c>
      <c r="D1253" s="84" t="s">
        <v>342</v>
      </c>
      <c r="E1253" s="85">
        <v>0.35332075015573999</v>
      </c>
      <c r="F1253" s="91">
        <v>0.344022835677957</v>
      </c>
      <c r="G1253" s="86">
        <v>0.22407973891456101</v>
      </c>
      <c r="H1253" s="86">
        <v>0.21571161588455701</v>
      </c>
      <c r="I1253" s="86">
        <v>2.94</v>
      </c>
      <c r="J1253" s="86">
        <v>5.73</v>
      </c>
      <c r="K1253" s="87">
        <v>4.1300000000000003E-2</v>
      </c>
      <c r="L1253" s="85">
        <v>46.980000090399997</v>
      </c>
      <c r="M1253" s="86">
        <v>0</v>
      </c>
      <c r="N1253" s="86">
        <v>2.4275310581179501</v>
      </c>
      <c r="O1253" s="86">
        <v>5.61167227833895E-2</v>
      </c>
      <c r="P1253" s="86">
        <v>1.2969999999999999</v>
      </c>
      <c r="Q1253" s="88">
        <v>0.41320000000000001</v>
      </c>
      <c r="R1253" s="85">
        <v>0</v>
      </c>
      <c r="S1253" s="86">
        <v>1.5</v>
      </c>
      <c r="T1253" s="86">
        <v>1.19</v>
      </c>
      <c r="U1253" s="88">
        <v>9.21609283037815</v>
      </c>
      <c r="V1253" s="89">
        <v>3.26</v>
      </c>
      <c r="W1253" s="85">
        <v>26.654312629482401</v>
      </c>
      <c r="X1253" s="88"/>
      <c r="Y1253" s="85">
        <v>100</v>
      </c>
      <c r="Z1253" s="88"/>
      <c r="AA1253" s="85">
        <v>0</v>
      </c>
      <c r="AB1253" s="91">
        <v>0</v>
      </c>
      <c r="AC1253" s="86">
        <v>0</v>
      </c>
      <c r="AD1253" s="86">
        <v>0</v>
      </c>
      <c r="AE1253" s="86">
        <v>0</v>
      </c>
      <c r="AF1253" s="88">
        <v>0</v>
      </c>
      <c r="AG1253" s="85">
        <v>0.43369000053899998</v>
      </c>
      <c r="AH1253" s="86">
        <v>4.3424999999999998E-2</v>
      </c>
      <c r="AI1253" s="88">
        <v>4.5028000055899998E-2</v>
      </c>
      <c r="AJ1253" s="150">
        <v>1</v>
      </c>
      <c r="AK1253" s="151">
        <v>0</v>
      </c>
    </row>
    <row r="1254" spans="1:37" x14ac:dyDescent="0.2">
      <c r="A1254" s="149" t="s">
        <v>2731</v>
      </c>
      <c r="B1254" s="66" t="s">
        <v>2732</v>
      </c>
      <c r="C1254" s="67">
        <v>54</v>
      </c>
      <c r="D1254" s="84" t="s">
        <v>342</v>
      </c>
      <c r="E1254" s="85">
        <v>0.244702690813109</v>
      </c>
      <c r="F1254" s="91">
        <v>0.244702690813109</v>
      </c>
      <c r="G1254" s="86">
        <v>0.157636190336535</v>
      </c>
      <c r="H1254" s="86">
        <v>0.157636190336535</v>
      </c>
      <c r="I1254" s="86">
        <v>6.05</v>
      </c>
      <c r="J1254" s="86">
        <v>12.1</v>
      </c>
      <c r="K1254" s="87">
        <v>0</v>
      </c>
      <c r="L1254" s="85">
        <v>49.350000058799999</v>
      </c>
      <c r="M1254" s="86">
        <v>0</v>
      </c>
      <c r="N1254" s="86">
        <v>0.31829320264223299</v>
      </c>
      <c r="O1254" s="86">
        <v>4.2823932460540802E-2</v>
      </c>
      <c r="P1254" s="86">
        <v>1.234</v>
      </c>
      <c r="Q1254" s="88">
        <v>0.81469999999999998</v>
      </c>
      <c r="R1254" s="85">
        <v>0</v>
      </c>
      <c r="S1254" s="86">
        <v>8.5</v>
      </c>
      <c r="T1254" s="86">
        <v>1.33</v>
      </c>
      <c r="U1254" s="88">
        <v>11.6769924481267</v>
      </c>
      <c r="V1254" s="89">
        <v>3.01</v>
      </c>
      <c r="W1254" s="85"/>
      <c r="X1254" s="88"/>
      <c r="Y1254" s="85"/>
      <c r="Z1254" s="88"/>
      <c r="AA1254" s="85">
        <v>0</v>
      </c>
      <c r="AB1254" s="91">
        <v>0</v>
      </c>
      <c r="AC1254" s="86">
        <v>0</v>
      </c>
      <c r="AD1254" s="86">
        <v>0</v>
      </c>
      <c r="AE1254" s="86">
        <v>0</v>
      </c>
      <c r="AF1254" s="88">
        <v>0</v>
      </c>
      <c r="AG1254" s="85">
        <v>1.67216899748</v>
      </c>
      <c r="AH1254" s="86">
        <v>9.3327999999999994E-2</v>
      </c>
      <c r="AI1254" s="88">
        <v>0.14760599977700001</v>
      </c>
      <c r="AJ1254" s="150">
        <v>1</v>
      </c>
      <c r="AK1254" s="151">
        <v>0</v>
      </c>
    </row>
    <row r="1255" spans="1:37" x14ac:dyDescent="0.2">
      <c r="A1255" s="149" t="s">
        <v>2733</v>
      </c>
      <c r="B1255" s="66" t="s">
        <v>2734</v>
      </c>
      <c r="C1255" s="67">
        <v>54</v>
      </c>
      <c r="D1255" s="84" t="s">
        <v>342</v>
      </c>
      <c r="E1255" s="85">
        <v>0.185483590498603</v>
      </c>
      <c r="F1255" s="91">
        <v>0.185483590498603</v>
      </c>
      <c r="G1255" s="86">
        <v>0.143749782636417</v>
      </c>
      <c r="H1255" s="86">
        <v>0.143749782636417</v>
      </c>
      <c r="I1255" s="86">
        <v>1.96</v>
      </c>
      <c r="J1255" s="86">
        <v>9.1300000000000008</v>
      </c>
      <c r="K1255" s="87">
        <v>5.1499999999999997E-2</v>
      </c>
      <c r="L1255" s="85">
        <v>47.569999964899999</v>
      </c>
      <c r="M1255" s="86">
        <v>0</v>
      </c>
      <c r="N1255" s="86">
        <v>0.50556117290192104</v>
      </c>
      <c r="O1255" s="86">
        <v>7.0957212800681194E-2</v>
      </c>
      <c r="P1255" s="86">
        <v>1.5720000000000001</v>
      </c>
      <c r="Q1255" s="88">
        <v>0.55389999999999995</v>
      </c>
      <c r="R1255" s="85">
        <v>0</v>
      </c>
      <c r="S1255" s="86">
        <v>5.2</v>
      </c>
      <c r="T1255" s="86">
        <v>1.52</v>
      </c>
      <c r="U1255" s="88">
        <v>10.428814875783999</v>
      </c>
      <c r="V1255" s="89">
        <v>3.13</v>
      </c>
      <c r="W1255" s="85"/>
      <c r="X1255" s="88"/>
      <c r="Y1255" s="85"/>
      <c r="Z1255" s="88"/>
      <c r="AA1255" s="85">
        <v>0</v>
      </c>
      <c r="AB1255" s="91">
        <v>0</v>
      </c>
      <c r="AC1255" s="86">
        <v>0</v>
      </c>
      <c r="AD1255" s="86">
        <v>0</v>
      </c>
      <c r="AE1255" s="86">
        <v>0</v>
      </c>
      <c r="AF1255" s="88">
        <v>0</v>
      </c>
      <c r="AG1255" s="85">
        <v>0.99049499989300005</v>
      </c>
      <c r="AH1255" s="86">
        <v>5.5710000000000003E-2</v>
      </c>
      <c r="AI1255" s="88">
        <v>5.5436999994000001E-2</v>
      </c>
      <c r="AJ1255" s="150">
        <v>1</v>
      </c>
      <c r="AK1255" s="151">
        <v>0</v>
      </c>
    </row>
    <row r="1256" spans="1:37" x14ac:dyDescent="0.2">
      <c r="A1256" s="149" t="s">
        <v>2735</v>
      </c>
      <c r="B1256" s="66" t="s">
        <v>2736</v>
      </c>
      <c r="C1256" s="67">
        <v>54</v>
      </c>
      <c r="D1256" s="84" t="s">
        <v>342</v>
      </c>
      <c r="E1256" s="85">
        <v>0.17565297082633299</v>
      </c>
      <c r="F1256" s="91">
        <v>0.12410264243164799</v>
      </c>
      <c r="G1256" s="86">
        <v>0.105009928211395</v>
      </c>
      <c r="H1256" s="86">
        <v>5.3459599816709898E-2</v>
      </c>
      <c r="I1256" s="86">
        <v>1.5</v>
      </c>
      <c r="J1256" s="86">
        <v>1.31</v>
      </c>
      <c r="K1256" s="87">
        <v>2.12E-2</v>
      </c>
      <c r="L1256" s="85">
        <v>56.3600000323</v>
      </c>
      <c r="M1256" s="86">
        <v>0</v>
      </c>
      <c r="N1256" s="86"/>
      <c r="O1256" s="86">
        <v>0</v>
      </c>
      <c r="P1256" s="86">
        <v>0.874</v>
      </c>
      <c r="Q1256" s="88">
        <v>0.40310000000000001</v>
      </c>
      <c r="R1256" s="85">
        <v>0</v>
      </c>
      <c r="S1256" s="86">
        <v>2.7</v>
      </c>
      <c r="T1256" s="86">
        <v>1.62</v>
      </c>
      <c r="U1256" s="88">
        <v>9.1797769970979104</v>
      </c>
      <c r="V1256" s="89">
        <v>3.01</v>
      </c>
      <c r="W1256" s="85">
        <v>10.489497572988</v>
      </c>
      <c r="X1256" s="88"/>
      <c r="Y1256" s="85"/>
      <c r="Z1256" s="88"/>
      <c r="AA1256" s="85">
        <v>0</v>
      </c>
      <c r="AB1256" s="91">
        <v>0</v>
      </c>
      <c r="AC1256" s="86">
        <v>0</v>
      </c>
      <c r="AD1256" s="86">
        <v>0</v>
      </c>
      <c r="AE1256" s="86">
        <v>0</v>
      </c>
      <c r="AF1256" s="88">
        <v>0</v>
      </c>
      <c r="AG1256" s="85">
        <v>0</v>
      </c>
      <c r="AH1256" s="86">
        <v>4.8510000000000003E-3</v>
      </c>
      <c r="AI1256" s="88">
        <v>0</v>
      </c>
      <c r="AJ1256" s="150">
        <v>1</v>
      </c>
      <c r="AK1256" s="151">
        <v>0</v>
      </c>
    </row>
    <row r="1257" spans="1:37" x14ac:dyDescent="0.2">
      <c r="A1257" s="149" t="s">
        <v>2737</v>
      </c>
      <c r="B1257" s="66" t="s">
        <v>2738</v>
      </c>
      <c r="C1257" s="67">
        <v>54</v>
      </c>
      <c r="D1257" s="84" t="s">
        <v>342</v>
      </c>
      <c r="E1257" s="85">
        <v>1.6751216482037501</v>
      </c>
      <c r="F1257" s="91">
        <v>1.6751216482037501</v>
      </c>
      <c r="G1257" s="86">
        <v>1.1988818718293801</v>
      </c>
      <c r="H1257" s="86">
        <v>1.1988818718293801</v>
      </c>
      <c r="I1257" s="86">
        <v>2.17</v>
      </c>
      <c r="J1257" s="86">
        <v>2.71</v>
      </c>
      <c r="K1257" s="87">
        <v>0</v>
      </c>
      <c r="L1257" s="85">
        <v>46.370000054899997</v>
      </c>
      <c r="M1257" s="86">
        <v>0</v>
      </c>
      <c r="N1257" s="86">
        <v>11.9288191826271</v>
      </c>
      <c r="O1257" s="86">
        <v>1.1109692248754901</v>
      </c>
      <c r="P1257" s="86">
        <v>0.76200000000000001</v>
      </c>
      <c r="Q1257" s="88">
        <v>0.41410000000000002</v>
      </c>
      <c r="R1257" s="85">
        <v>0</v>
      </c>
      <c r="S1257" s="86">
        <v>1.1000000000000001</v>
      </c>
      <c r="T1257" s="86">
        <v>0.85</v>
      </c>
      <c r="U1257" s="88">
        <v>12.0695724195051</v>
      </c>
      <c r="V1257" s="89">
        <v>3.33</v>
      </c>
      <c r="W1257" s="85"/>
      <c r="X1257" s="88"/>
      <c r="Y1257" s="85">
        <v>-99.52</v>
      </c>
      <c r="Z1257" s="88"/>
      <c r="AA1257" s="85">
        <v>0</v>
      </c>
      <c r="AB1257" s="91">
        <v>0</v>
      </c>
      <c r="AC1257" s="86">
        <v>0</v>
      </c>
      <c r="AD1257" s="86">
        <v>0</v>
      </c>
      <c r="AE1257" s="86">
        <v>0</v>
      </c>
      <c r="AF1257" s="88">
        <v>0</v>
      </c>
      <c r="AG1257" s="85">
        <v>0</v>
      </c>
      <c r="AH1257" s="86">
        <v>9.4680000000000007E-3</v>
      </c>
      <c r="AI1257" s="88">
        <v>0</v>
      </c>
      <c r="AJ1257" s="150">
        <v>1</v>
      </c>
      <c r="AK1257" s="151">
        <v>0</v>
      </c>
    </row>
    <row r="1258" spans="1:37" x14ac:dyDescent="0.2">
      <c r="A1258" s="149" t="s">
        <v>2739</v>
      </c>
      <c r="B1258" s="66" t="s">
        <v>2740</v>
      </c>
      <c r="C1258" s="67">
        <v>54</v>
      </c>
      <c r="D1258" s="84" t="s">
        <v>342</v>
      </c>
      <c r="E1258" s="85">
        <v>1.3403452669448099</v>
      </c>
      <c r="F1258" s="91">
        <v>1.3403452669448099</v>
      </c>
      <c r="G1258" s="86">
        <v>0.78072301196692195</v>
      </c>
      <c r="H1258" s="86">
        <v>0.78072301196692195</v>
      </c>
      <c r="I1258" s="86">
        <v>3.93</v>
      </c>
      <c r="J1258" s="86">
        <v>10.37</v>
      </c>
      <c r="K1258" s="87">
        <v>0</v>
      </c>
      <c r="L1258" s="85">
        <v>41.749999860599999</v>
      </c>
      <c r="M1258" s="86">
        <v>0</v>
      </c>
      <c r="N1258" s="86">
        <v>5.9738232468780001</v>
      </c>
      <c r="O1258" s="86">
        <v>3.4027777777777799</v>
      </c>
      <c r="P1258" s="86">
        <v>1.7649999999999999</v>
      </c>
      <c r="Q1258" s="88">
        <v>0.9022</v>
      </c>
      <c r="R1258" s="85">
        <v>0</v>
      </c>
      <c r="S1258" s="86">
        <v>1.5</v>
      </c>
      <c r="T1258" s="86">
        <v>1.68</v>
      </c>
      <c r="U1258" s="88">
        <v>15.689409648487301</v>
      </c>
      <c r="V1258" s="89">
        <v>2.99</v>
      </c>
      <c r="W1258" s="85">
        <v>36.940224052548203</v>
      </c>
      <c r="X1258" s="88">
        <v>50.266666666699997</v>
      </c>
      <c r="Y1258" s="85">
        <v>-100</v>
      </c>
      <c r="Z1258" s="88"/>
      <c r="AA1258" s="85">
        <v>0</v>
      </c>
      <c r="AB1258" s="91">
        <v>0</v>
      </c>
      <c r="AC1258" s="86">
        <v>0</v>
      </c>
      <c r="AD1258" s="86">
        <v>0</v>
      </c>
      <c r="AE1258" s="86">
        <v>0</v>
      </c>
      <c r="AF1258" s="88">
        <v>0</v>
      </c>
      <c r="AG1258" s="85">
        <v>0.194936000183</v>
      </c>
      <c r="AH1258" s="86">
        <v>5.7838000000000001E-2</v>
      </c>
      <c r="AI1258" s="88">
        <v>1.75820000165E-2</v>
      </c>
      <c r="AJ1258" s="150">
        <v>1</v>
      </c>
      <c r="AK1258" s="151">
        <v>0</v>
      </c>
    </row>
    <row r="1259" spans="1:37" x14ac:dyDescent="0.2">
      <c r="A1259" s="149" t="s">
        <v>2741</v>
      </c>
      <c r="B1259" s="66" t="s">
        <v>2742</v>
      </c>
      <c r="C1259" s="67">
        <v>54</v>
      </c>
      <c r="D1259" s="84" t="s">
        <v>342</v>
      </c>
      <c r="E1259" s="85">
        <v>2.70092485322128</v>
      </c>
      <c r="F1259" s="91">
        <v>2.70092485322128</v>
      </c>
      <c r="G1259" s="86">
        <v>1.67789188446207</v>
      </c>
      <c r="H1259" s="86">
        <v>1.67789188446207</v>
      </c>
      <c r="I1259" s="86">
        <v>2.88</v>
      </c>
      <c r="J1259" s="86">
        <v>2.27</v>
      </c>
      <c r="K1259" s="87">
        <v>0.2727</v>
      </c>
      <c r="L1259" s="85">
        <v>39.300000055399998</v>
      </c>
      <c r="M1259" s="86">
        <v>0</v>
      </c>
      <c r="N1259" s="86">
        <v>8.2243633860977301</v>
      </c>
      <c r="O1259" s="86">
        <v>6.0824868437155803</v>
      </c>
      <c r="P1259" s="86">
        <v>0.79900000000000004</v>
      </c>
      <c r="Q1259" s="88">
        <v>0.72</v>
      </c>
      <c r="R1259" s="85">
        <v>0</v>
      </c>
      <c r="S1259" s="86">
        <v>0.8</v>
      </c>
      <c r="T1259" s="86">
        <v>1</v>
      </c>
      <c r="U1259" s="88">
        <v>14.8624501737782</v>
      </c>
      <c r="V1259" s="89">
        <v>3.17</v>
      </c>
      <c r="W1259" s="85">
        <v>43.804110686681902</v>
      </c>
      <c r="X1259" s="88">
        <v>41.066666666700002</v>
      </c>
      <c r="Y1259" s="85">
        <v>-100</v>
      </c>
      <c r="Z1259" s="88"/>
      <c r="AA1259" s="85">
        <v>0</v>
      </c>
      <c r="AB1259" s="91">
        <v>0</v>
      </c>
      <c r="AC1259" s="86">
        <v>0</v>
      </c>
      <c r="AD1259" s="86">
        <v>0</v>
      </c>
      <c r="AE1259" s="86">
        <v>0</v>
      </c>
      <c r="AF1259" s="88">
        <v>0</v>
      </c>
      <c r="AG1259" s="85">
        <v>0.480023991574</v>
      </c>
      <c r="AH1259" s="86">
        <v>1.6188999999999999E-2</v>
      </c>
      <c r="AI1259" s="88">
        <v>0</v>
      </c>
      <c r="AJ1259" s="150">
        <v>1</v>
      </c>
      <c r="AK1259" s="151">
        <v>0</v>
      </c>
    </row>
    <row r="1260" spans="1:37" x14ac:dyDescent="0.2">
      <c r="A1260" s="149" t="s">
        <v>2743</v>
      </c>
      <c r="B1260" s="66" t="s">
        <v>2744</v>
      </c>
      <c r="C1260" s="67">
        <v>54</v>
      </c>
      <c r="D1260" s="84" t="s">
        <v>342</v>
      </c>
      <c r="E1260" s="85">
        <v>1.71093882907624</v>
      </c>
      <c r="F1260" s="91">
        <v>1.71093882907624</v>
      </c>
      <c r="G1260" s="86">
        <v>0.80321773154786502</v>
      </c>
      <c r="H1260" s="86">
        <v>0.80321773154786502</v>
      </c>
      <c r="I1260" s="86">
        <v>13.46</v>
      </c>
      <c r="J1260" s="86">
        <v>9.3000000000000007</v>
      </c>
      <c r="K1260" s="87">
        <v>5.3999999999999999E-2</v>
      </c>
      <c r="L1260" s="85">
        <v>41.200000022499999</v>
      </c>
      <c r="M1260" s="86">
        <v>0</v>
      </c>
      <c r="N1260" s="86">
        <v>20.314168064663701</v>
      </c>
      <c r="O1260" s="86">
        <v>3.7535816618911202</v>
      </c>
      <c r="P1260" s="86">
        <v>2.464</v>
      </c>
      <c r="Q1260" s="88">
        <v>0.75609999999999999</v>
      </c>
      <c r="R1260" s="85">
        <v>0</v>
      </c>
      <c r="S1260" s="86">
        <v>0.9</v>
      </c>
      <c r="T1260" s="86">
        <v>2.36</v>
      </c>
      <c r="U1260" s="88">
        <v>8.5862881862590203</v>
      </c>
      <c r="V1260" s="89">
        <v>2.73</v>
      </c>
      <c r="W1260" s="85">
        <v>25.116446427017198</v>
      </c>
      <c r="X1260" s="88">
        <v>46.833333333299997</v>
      </c>
      <c r="Y1260" s="85">
        <v>-100</v>
      </c>
      <c r="Z1260" s="88"/>
      <c r="AA1260" s="85">
        <v>0.01</v>
      </c>
      <c r="AB1260" s="91">
        <v>0.01</v>
      </c>
      <c r="AC1260" s="86">
        <v>0</v>
      </c>
      <c r="AD1260" s="86">
        <v>0</v>
      </c>
      <c r="AE1260" s="86">
        <v>0</v>
      </c>
      <c r="AF1260" s="88">
        <v>0</v>
      </c>
      <c r="AG1260" s="85">
        <v>0.47601200981899999</v>
      </c>
      <c r="AH1260" s="86">
        <v>5.3690000000000002E-2</v>
      </c>
      <c r="AI1260" s="88">
        <v>2.58380000132E-2</v>
      </c>
      <c r="AJ1260" s="150">
        <v>1</v>
      </c>
      <c r="AK1260" s="151">
        <v>0</v>
      </c>
    </row>
    <row r="1261" spans="1:37" x14ac:dyDescent="0.2">
      <c r="A1261" s="149" t="s">
        <v>1728</v>
      </c>
      <c r="B1261" s="66" t="s">
        <v>2745</v>
      </c>
      <c r="C1261" s="67">
        <v>54</v>
      </c>
      <c r="D1261" s="84" t="s">
        <v>342</v>
      </c>
      <c r="E1261" s="85">
        <v>7.5342824700847197</v>
      </c>
      <c r="F1261" s="91">
        <v>7.5342824700847197</v>
      </c>
      <c r="G1261" s="86">
        <v>3.9881212332954799</v>
      </c>
      <c r="H1261" s="86">
        <v>3.9881212332954799</v>
      </c>
      <c r="I1261" s="86">
        <v>66.59</v>
      </c>
      <c r="J1261" s="86">
        <v>110.29</v>
      </c>
      <c r="K1261" s="87">
        <v>1.9400000000000001E-2</v>
      </c>
      <c r="L1261" s="85">
        <v>25.269999993999999</v>
      </c>
      <c r="M1261" s="86">
        <v>0</v>
      </c>
      <c r="N1261" s="86">
        <v>17.010999715874501</v>
      </c>
      <c r="O1261" s="86">
        <v>1.0038240917782</v>
      </c>
      <c r="P1261" s="86">
        <v>5.7240000000000002</v>
      </c>
      <c r="Q1261" s="88">
        <v>0.83460000000000001</v>
      </c>
      <c r="R1261" s="85">
        <v>0</v>
      </c>
      <c r="S1261" s="86">
        <v>0</v>
      </c>
      <c r="T1261" s="86">
        <v>2.38</v>
      </c>
      <c r="U1261" s="88">
        <v>7.7264389903048301</v>
      </c>
      <c r="V1261" s="89">
        <v>3.1</v>
      </c>
      <c r="W1261" s="85">
        <v>33.154945650832097</v>
      </c>
      <c r="X1261" s="88">
        <v>56.566666666700002</v>
      </c>
      <c r="Y1261" s="85">
        <v>100</v>
      </c>
      <c r="Z1261" s="88"/>
      <c r="AA1261" s="85">
        <v>0</v>
      </c>
      <c r="AB1261" s="91">
        <v>0</v>
      </c>
      <c r="AC1261" s="86">
        <v>0</v>
      </c>
      <c r="AD1261" s="86">
        <v>0</v>
      </c>
      <c r="AE1261" s="86">
        <v>0</v>
      </c>
      <c r="AF1261" s="88">
        <v>0</v>
      </c>
      <c r="AG1261" s="85">
        <v>0.136058999855</v>
      </c>
      <c r="AH1261" s="86">
        <v>0.44406299999999999</v>
      </c>
      <c r="AI1261" s="88">
        <v>0.20942199977699999</v>
      </c>
      <c r="AJ1261" s="150">
        <v>1</v>
      </c>
      <c r="AK1261" s="151">
        <v>0</v>
      </c>
    </row>
    <row r="1262" spans="1:37" x14ac:dyDescent="0.2">
      <c r="A1262" s="149" t="s">
        <v>2746</v>
      </c>
      <c r="B1262" s="66" t="s">
        <v>2747</v>
      </c>
      <c r="C1262" s="67">
        <v>54</v>
      </c>
      <c r="D1262" s="84" t="s">
        <v>342</v>
      </c>
      <c r="E1262" s="85">
        <v>5.1217490577545597</v>
      </c>
      <c r="F1262" s="91">
        <v>5.1194032184914704</v>
      </c>
      <c r="G1262" s="86">
        <v>2.7555791877140599</v>
      </c>
      <c r="H1262" s="86">
        <v>2.7532333484509599</v>
      </c>
      <c r="I1262" s="86">
        <v>24.8</v>
      </c>
      <c r="J1262" s="86">
        <v>32.58</v>
      </c>
      <c r="K1262" s="87">
        <v>2.6100000000000002E-2</v>
      </c>
      <c r="L1262" s="85">
        <v>31.600000008999999</v>
      </c>
      <c r="M1262" s="86">
        <v>0</v>
      </c>
      <c r="N1262" s="86">
        <v>16.034590539695799</v>
      </c>
      <c r="O1262" s="86">
        <v>1.99141630901288</v>
      </c>
      <c r="P1262" s="86">
        <v>2.4180000000000001</v>
      </c>
      <c r="Q1262" s="88">
        <v>0.81669999999999998</v>
      </c>
      <c r="R1262" s="85">
        <v>0</v>
      </c>
      <c r="S1262" s="86">
        <v>0</v>
      </c>
      <c r="T1262" s="86">
        <v>2.12</v>
      </c>
      <c r="U1262" s="88">
        <v>6.8162269521292398</v>
      </c>
      <c r="V1262" s="89">
        <v>3</v>
      </c>
      <c r="W1262" s="85">
        <v>24.428397736668401</v>
      </c>
      <c r="X1262" s="88">
        <v>53.766666666699997</v>
      </c>
      <c r="Y1262" s="85">
        <v>100</v>
      </c>
      <c r="Z1262" s="88"/>
      <c r="AA1262" s="85">
        <v>0.01</v>
      </c>
      <c r="AB1262" s="91">
        <v>0.01</v>
      </c>
      <c r="AC1262" s="86">
        <v>0</v>
      </c>
      <c r="AD1262" s="86">
        <v>0</v>
      </c>
      <c r="AE1262" s="86">
        <v>0</v>
      </c>
      <c r="AF1262" s="88">
        <v>0</v>
      </c>
      <c r="AG1262" s="85">
        <v>0.56304599998299998</v>
      </c>
      <c r="AH1262" s="86">
        <v>0.29503400000000002</v>
      </c>
      <c r="AI1262" s="88">
        <v>6.2203999998100001E-2</v>
      </c>
      <c r="AJ1262" s="150">
        <v>1</v>
      </c>
      <c r="AK1262" s="151">
        <v>0</v>
      </c>
    </row>
    <row r="1263" spans="1:37" x14ac:dyDescent="0.2">
      <c r="A1263" s="149" t="s">
        <v>2748</v>
      </c>
      <c r="B1263" s="66" t="s">
        <v>2749</v>
      </c>
      <c r="C1263" s="67">
        <v>54</v>
      </c>
      <c r="D1263" s="84" t="s">
        <v>342</v>
      </c>
      <c r="E1263" s="85">
        <v>23.635226680562798</v>
      </c>
      <c r="F1263" s="91">
        <v>23.537258989056799</v>
      </c>
      <c r="G1263" s="86">
        <v>11.210005211047401</v>
      </c>
      <c r="H1263" s="86">
        <v>11.1870766023971</v>
      </c>
      <c r="I1263" s="86">
        <v>12.72</v>
      </c>
      <c r="J1263" s="86">
        <v>12.45</v>
      </c>
      <c r="K1263" s="87">
        <v>1.1599999999999999E-2</v>
      </c>
      <c r="L1263" s="85">
        <v>10.999999990999999</v>
      </c>
      <c r="M1263" s="86">
        <v>0.31871005134052599</v>
      </c>
      <c r="N1263" s="86">
        <v>33.278084143999003</v>
      </c>
      <c r="O1263" s="86">
        <v>7.4157303370786503</v>
      </c>
      <c r="P1263" s="86">
        <v>1.8</v>
      </c>
      <c r="Q1263" s="88">
        <v>1.0885</v>
      </c>
      <c r="R1263" s="85">
        <v>2.5031289111389202E-2</v>
      </c>
      <c r="S1263" s="86">
        <v>0</v>
      </c>
      <c r="T1263" s="86">
        <v>1.55</v>
      </c>
      <c r="U1263" s="88">
        <v>9.5039082855653998</v>
      </c>
      <c r="V1263" s="89">
        <v>3.6</v>
      </c>
      <c r="W1263" s="85">
        <v>72.571624825730098</v>
      </c>
      <c r="X1263" s="88">
        <v>74.133333333300001</v>
      </c>
      <c r="Y1263" s="85">
        <v>-59</v>
      </c>
      <c r="Z1263" s="88">
        <v>-100</v>
      </c>
      <c r="AA1263" s="85">
        <v>0</v>
      </c>
      <c r="AB1263" s="91">
        <v>0</v>
      </c>
      <c r="AC1263" s="86">
        <v>0</v>
      </c>
      <c r="AD1263" s="86">
        <v>0</v>
      </c>
      <c r="AE1263" s="86">
        <v>0</v>
      </c>
      <c r="AF1263" s="88">
        <v>0</v>
      </c>
      <c r="AG1263" s="85">
        <v>0.17744099596099999</v>
      </c>
      <c r="AH1263" s="86">
        <v>8.1733E-2</v>
      </c>
      <c r="AI1263" s="88">
        <v>1.7918999592099999E-2</v>
      </c>
      <c r="AJ1263" s="150">
        <v>1</v>
      </c>
      <c r="AK1263" s="151">
        <v>0</v>
      </c>
    </row>
    <row r="1264" spans="1:37" x14ac:dyDescent="0.2">
      <c r="A1264" s="149" t="s">
        <v>2750</v>
      </c>
      <c r="B1264" s="66" t="s">
        <v>2751</v>
      </c>
      <c r="C1264" s="67">
        <v>54</v>
      </c>
      <c r="D1264" s="84" t="s">
        <v>342</v>
      </c>
      <c r="E1264" s="85">
        <v>3.5111096666558299</v>
      </c>
      <c r="F1264" s="91">
        <v>3.4991929106135</v>
      </c>
      <c r="G1264" s="86">
        <v>3.1460235951769602</v>
      </c>
      <c r="H1264" s="86">
        <v>3.13627352205142</v>
      </c>
      <c r="I1264" s="86">
        <v>4.5199999999999996</v>
      </c>
      <c r="J1264" s="86">
        <v>6.17</v>
      </c>
      <c r="K1264" s="87">
        <v>3.61E-2</v>
      </c>
      <c r="L1264" s="85">
        <v>35.0499999675</v>
      </c>
      <c r="M1264" s="86">
        <v>0</v>
      </c>
      <c r="N1264" s="86">
        <v>23.592472620700299</v>
      </c>
      <c r="O1264" s="86">
        <v>11.222351571594899</v>
      </c>
      <c r="P1264" s="86">
        <v>1.121</v>
      </c>
      <c r="Q1264" s="88">
        <v>0.55369999999999997</v>
      </c>
      <c r="R1264" s="85">
        <v>0</v>
      </c>
      <c r="S1264" s="86">
        <v>0.4</v>
      </c>
      <c r="T1264" s="86">
        <v>1.44</v>
      </c>
      <c r="U1264" s="88">
        <v>10.9536654858245</v>
      </c>
      <c r="V1264" s="89">
        <v>3.25</v>
      </c>
      <c r="W1264" s="85">
        <v>43.835190878125303</v>
      </c>
      <c r="X1264" s="88">
        <v>62.366666666699999</v>
      </c>
      <c r="Y1264" s="85">
        <v>100</v>
      </c>
      <c r="Z1264" s="88"/>
      <c r="AA1264" s="85">
        <v>0</v>
      </c>
      <c r="AB1264" s="91">
        <v>0</v>
      </c>
      <c r="AC1264" s="86">
        <v>0</v>
      </c>
      <c r="AD1264" s="86">
        <v>0</v>
      </c>
      <c r="AE1264" s="86">
        <v>0</v>
      </c>
      <c r="AF1264" s="88">
        <v>0</v>
      </c>
      <c r="AG1264" s="85">
        <v>0.38370700069000002</v>
      </c>
      <c r="AH1264" s="86">
        <v>3.9736E-2</v>
      </c>
      <c r="AI1264" s="88">
        <v>0</v>
      </c>
      <c r="AJ1264" s="150">
        <v>1</v>
      </c>
      <c r="AK1264" s="151">
        <v>0</v>
      </c>
    </row>
    <row r="1265" spans="1:37" x14ac:dyDescent="0.2">
      <c r="A1265" s="149" t="s">
        <v>2752</v>
      </c>
      <c r="B1265" s="66" t="s">
        <v>2753</v>
      </c>
      <c r="C1265" s="67">
        <v>54</v>
      </c>
      <c r="D1265" s="84" t="s">
        <v>342</v>
      </c>
      <c r="E1265" s="85">
        <v>4.9995572599156803</v>
      </c>
      <c r="F1265" s="91">
        <v>4.9995572599156803</v>
      </c>
      <c r="G1265" s="86">
        <v>4.4376179221186103</v>
      </c>
      <c r="H1265" s="86">
        <v>4.4376179221186103</v>
      </c>
      <c r="I1265" s="86">
        <v>4.78</v>
      </c>
      <c r="J1265" s="86">
        <v>14.02</v>
      </c>
      <c r="K1265" s="87">
        <v>3.0300000000000001E-2</v>
      </c>
      <c r="L1265" s="85">
        <v>34.569999976699997</v>
      </c>
      <c r="M1265" s="86">
        <v>0</v>
      </c>
      <c r="N1265" s="86">
        <v>42.8554165911425</v>
      </c>
      <c r="O1265" s="86">
        <v>14.1750252083002</v>
      </c>
      <c r="P1265" s="86">
        <v>1.3460000000000001</v>
      </c>
      <c r="Q1265" s="88">
        <v>0.56000000000000005</v>
      </c>
      <c r="R1265" s="85">
        <v>0</v>
      </c>
      <c r="S1265" s="86">
        <v>0.8</v>
      </c>
      <c r="T1265" s="86">
        <v>1.03</v>
      </c>
      <c r="U1265" s="88">
        <v>11.251047250584101</v>
      </c>
      <c r="V1265" s="89">
        <v>3.22</v>
      </c>
      <c r="W1265" s="85">
        <v>48.289838756620703</v>
      </c>
      <c r="X1265" s="88">
        <v>73.7</v>
      </c>
      <c r="Y1265" s="85">
        <v>99.94</v>
      </c>
      <c r="Z1265" s="88"/>
      <c r="AA1265" s="85">
        <v>0</v>
      </c>
      <c r="AB1265" s="91">
        <v>0</v>
      </c>
      <c r="AC1265" s="86">
        <v>0</v>
      </c>
      <c r="AD1265" s="86">
        <v>0</v>
      </c>
      <c r="AE1265" s="86">
        <v>0</v>
      </c>
      <c r="AF1265" s="88">
        <v>0</v>
      </c>
      <c r="AG1265" s="85">
        <v>0.43400399953000002</v>
      </c>
      <c r="AH1265" s="86">
        <v>0.14246600000000001</v>
      </c>
      <c r="AI1265" s="88">
        <v>9.8553999893300007E-2</v>
      </c>
      <c r="AJ1265" s="150">
        <v>1</v>
      </c>
      <c r="AK1265" s="151">
        <v>0</v>
      </c>
    </row>
    <row r="1266" spans="1:37" x14ac:dyDescent="0.2">
      <c r="A1266" s="149" t="s">
        <v>799</v>
      </c>
      <c r="B1266" s="66" t="s">
        <v>2754</v>
      </c>
      <c r="C1266" s="67">
        <v>54</v>
      </c>
      <c r="D1266" s="84" t="s">
        <v>342</v>
      </c>
      <c r="E1266" s="85">
        <v>0.15912525557827401</v>
      </c>
      <c r="F1266" s="91">
        <v>0.15645835185349799</v>
      </c>
      <c r="G1266" s="86">
        <v>0.150235576495688</v>
      </c>
      <c r="H1266" s="86">
        <v>0.14756867277091301</v>
      </c>
      <c r="I1266" s="86">
        <v>4.4000000000000004</v>
      </c>
      <c r="J1266" s="86">
        <v>3.37</v>
      </c>
      <c r="K1266" s="87">
        <v>2.9600000000000001E-2</v>
      </c>
      <c r="L1266" s="85">
        <v>37.349999928300001</v>
      </c>
      <c r="M1266" s="86">
        <v>0</v>
      </c>
      <c r="N1266" s="86">
        <v>1.21720722764043</v>
      </c>
      <c r="O1266" s="86">
        <v>5.0348242007216597E-2</v>
      </c>
      <c r="P1266" s="86">
        <v>0.79300000000000004</v>
      </c>
      <c r="Q1266" s="88">
        <v>0.66180000000000005</v>
      </c>
      <c r="R1266" s="85">
        <v>0</v>
      </c>
      <c r="S1266" s="86">
        <v>0.7</v>
      </c>
      <c r="T1266" s="86">
        <v>1.03</v>
      </c>
      <c r="U1266" s="88">
        <v>14.525735620944101</v>
      </c>
      <c r="V1266" s="89">
        <v>3.09</v>
      </c>
      <c r="W1266" s="85">
        <v>19.939955913139102</v>
      </c>
      <c r="X1266" s="88">
        <v>27.233333333299999</v>
      </c>
      <c r="Y1266" s="85"/>
      <c r="Z1266" s="88"/>
      <c r="AA1266" s="85">
        <v>0</v>
      </c>
      <c r="AB1266" s="91">
        <v>0</v>
      </c>
      <c r="AC1266" s="86">
        <v>0</v>
      </c>
      <c r="AD1266" s="86">
        <v>0</v>
      </c>
      <c r="AE1266" s="86">
        <v>0</v>
      </c>
      <c r="AF1266" s="88">
        <v>0</v>
      </c>
      <c r="AG1266" s="85">
        <v>0.20815200521400001</v>
      </c>
      <c r="AH1266" s="86">
        <v>2.7085000000000001E-2</v>
      </c>
      <c r="AI1266" s="88">
        <v>1.83320009497E-2</v>
      </c>
      <c r="AJ1266" s="150">
        <v>1</v>
      </c>
      <c r="AK1266" s="151">
        <v>0</v>
      </c>
    </row>
    <row r="1267" spans="1:37" x14ac:dyDescent="0.2">
      <c r="A1267" s="149" t="s">
        <v>2755</v>
      </c>
      <c r="B1267" s="66" t="s">
        <v>2756</v>
      </c>
      <c r="C1267" s="67">
        <v>54</v>
      </c>
      <c r="D1267" s="84" t="s">
        <v>342</v>
      </c>
      <c r="E1267" s="85">
        <v>0.578611843621188</v>
      </c>
      <c r="F1267" s="91">
        <v>0.55813000844875704</v>
      </c>
      <c r="G1267" s="86">
        <v>0.48473676574754399</v>
      </c>
      <c r="H1267" s="86">
        <v>0.47364243836247699</v>
      </c>
      <c r="I1267" s="86">
        <v>5.27</v>
      </c>
      <c r="J1267" s="86">
        <v>22.45</v>
      </c>
      <c r="K1267" s="87">
        <v>2.8400000000000002E-2</v>
      </c>
      <c r="L1267" s="85">
        <v>35.249999841300003</v>
      </c>
      <c r="M1267" s="86">
        <v>0</v>
      </c>
      <c r="N1267" s="86"/>
      <c r="O1267" s="86">
        <v>3.2272523532048401</v>
      </c>
      <c r="P1267" s="86">
        <v>1.6970000000000001</v>
      </c>
      <c r="Q1267" s="88">
        <v>0.54049999999999998</v>
      </c>
      <c r="R1267" s="85">
        <v>0</v>
      </c>
      <c r="S1267" s="86">
        <v>0.9</v>
      </c>
      <c r="T1267" s="86">
        <v>0.97</v>
      </c>
      <c r="U1267" s="88">
        <v>12.018570197222999</v>
      </c>
      <c r="V1267" s="89">
        <v>3.07</v>
      </c>
      <c r="W1267" s="85">
        <v>24.1062982625117</v>
      </c>
      <c r="X1267" s="88">
        <v>43.6</v>
      </c>
      <c r="Y1267" s="85"/>
      <c r="Z1267" s="88"/>
      <c r="AA1267" s="85">
        <v>0</v>
      </c>
      <c r="AB1267" s="91">
        <v>0</v>
      </c>
      <c r="AC1267" s="86">
        <v>0</v>
      </c>
      <c r="AD1267" s="86">
        <v>0</v>
      </c>
      <c r="AE1267" s="86">
        <v>0</v>
      </c>
      <c r="AF1267" s="88">
        <v>2.7611752184199998E-9</v>
      </c>
      <c r="AG1267" s="85">
        <v>0.321431974482</v>
      </c>
      <c r="AH1267" s="86">
        <v>0.18280099999999999</v>
      </c>
      <c r="AI1267" s="88">
        <v>4.6627998721399999E-2</v>
      </c>
      <c r="AJ1267" s="150">
        <v>1</v>
      </c>
      <c r="AK1267" s="151">
        <v>0</v>
      </c>
    </row>
    <row r="1268" spans="1:37" x14ac:dyDescent="0.2">
      <c r="A1268" s="149" t="s">
        <v>2757</v>
      </c>
      <c r="B1268" s="66" t="s">
        <v>2758</v>
      </c>
      <c r="C1268" s="67">
        <v>54</v>
      </c>
      <c r="D1268" s="84" t="s">
        <v>342</v>
      </c>
      <c r="E1268" s="85">
        <v>9.7508573317357392</v>
      </c>
      <c r="F1268" s="91">
        <v>9.6785522455893904</v>
      </c>
      <c r="G1268" s="86">
        <v>8.7158616700408995</v>
      </c>
      <c r="H1268" s="86">
        <v>8.6435565838945596</v>
      </c>
      <c r="I1268" s="86">
        <v>21.82</v>
      </c>
      <c r="J1268" s="86">
        <v>185.87</v>
      </c>
      <c r="K1268" s="87">
        <v>4.5900000000000003E-2</v>
      </c>
      <c r="L1268" s="85">
        <v>16.980002774500001</v>
      </c>
      <c r="M1268" s="86">
        <v>0</v>
      </c>
      <c r="N1268" s="86">
        <v>53.153481589500601</v>
      </c>
      <c r="O1268" s="86">
        <v>19.018518518518501</v>
      </c>
      <c r="P1268" s="86">
        <v>6.0359999999999996</v>
      </c>
      <c r="Q1268" s="88">
        <v>0.94110000000000005</v>
      </c>
      <c r="R1268" s="85">
        <v>0</v>
      </c>
      <c r="S1268" s="86">
        <v>0.6</v>
      </c>
      <c r="T1268" s="86">
        <v>2.4700000000000002</v>
      </c>
      <c r="U1268" s="88">
        <v>10.9036069908689</v>
      </c>
      <c r="V1268" s="89">
        <v>2.91</v>
      </c>
      <c r="W1268" s="85">
        <v>54.255288499861699</v>
      </c>
      <c r="X1268" s="88">
        <v>75.866666666699999</v>
      </c>
      <c r="Y1268" s="85">
        <v>100</v>
      </c>
      <c r="Z1268" s="88"/>
      <c r="AA1268" s="85">
        <v>0.05</v>
      </c>
      <c r="AB1268" s="91">
        <v>0.05</v>
      </c>
      <c r="AC1268" s="86">
        <v>0</v>
      </c>
      <c r="AD1268" s="86">
        <v>0</v>
      </c>
      <c r="AE1268" s="86">
        <v>0</v>
      </c>
      <c r="AF1268" s="88">
        <v>0.26959996326300001</v>
      </c>
      <c r="AG1268" s="85">
        <v>1.6756019723000001E-2</v>
      </c>
      <c r="AH1268" s="86">
        <v>0.591696</v>
      </c>
      <c r="AI1268" s="88">
        <v>0.107869000422</v>
      </c>
      <c r="AJ1268" s="150">
        <v>1</v>
      </c>
      <c r="AK1268" s="151">
        <v>0</v>
      </c>
    </row>
    <row r="1269" spans="1:37" x14ac:dyDescent="0.2">
      <c r="A1269" s="149" t="s">
        <v>2759</v>
      </c>
      <c r="B1269" s="66" t="s">
        <v>2760</v>
      </c>
      <c r="C1269" s="67">
        <v>54</v>
      </c>
      <c r="D1269" s="84" t="s">
        <v>342</v>
      </c>
      <c r="E1269" s="85">
        <v>0.60906488366284295</v>
      </c>
      <c r="F1269" s="91">
        <v>0.60522220300881902</v>
      </c>
      <c r="G1269" s="86">
        <v>0.52644724960132205</v>
      </c>
      <c r="H1269" s="86">
        <v>0.52644724960132205</v>
      </c>
      <c r="I1269" s="86">
        <v>5.04</v>
      </c>
      <c r="J1269" s="86">
        <v>5.58</v>
      </c>
      <c r="K1269" s="87">
        <v>8.5400000000000004E-2</v>
      </c>
      <c r="L1269" s="85">
        <v>32.040000169899997</v>
      </c>
      <c r="M1269" s="86">
        <v>0</v>
      </c>
      <c r="N1269" s="86">
        <v>4.0697674418604697</v>
      </c>
      <c r="O1269" s="86">
        <v>0.53879310344827602</v>
      </c>
      <c r="P1269" s="86">
        <v>0.88500000000000001</v>
      </c>
      <c r="Q1269" s="88">
        <v>1.1955</v>
      </c>
      <c r="R1269" s="85">
        <v>0</v>
      </c>
      <c r="S1269" s="86">
        <v>0</v>
      </c>
      <c r="T1269" s="86">
        <v>0.92</v>
      </c>
      <c r="U1269" s="88">
        <v>23.056083924145501</v>
      </c>
      <c r="V1269" s="89">
        <v>3.13</v>
      </c>
      <c r="W1269" s="85">
        <v>18.749717318279501</v>
      </c>
      <c r="X1269" s="88">
        <v>26.5333333333</v>
      </c>
      <c r="Y1269" s="85"/>
      <c r="Z1269" s="88"/>
      <c r="AA1269" s="85">
        <v>0</v>
      </c>
      <c r="AB1269" s="91">
        <v>0</v>
      </c>
      <c r="AC1269" s="86">
        <v>0</v>
      </c>
      <c r="AD1269" s="86">
        <v>0</v>
      </c>
      <c r="AE1269" s="86">
        <v>0</v>
      </c>
      <c r="AF1269" s="88">
        <v>0</v>
      </c>
      <c r="AG1269" s="85">
        <v>0</v>
      </c>
      <c r="AH1269" s="86">
        <v>2.0771000000000001E-2</v>
      </c>
      <c r="AI1269" s="88">
        <v>0</v>
      </c>
      <c r="AJ1269" s="150">
        <v>1</v>
      </c>
      <c r="AK1269" s="151">
        <v>0</v>
      </c>
    </row>
    <row r="1270" spans="1:37" x14ac:dyDescent="0.2">
      <c r="A1270" s="149" t="s">
        <v>2761</v>
      </c>
      <c r="B1270" s="66" t="s">
        <v>2762</v>
      </c>
      <c r="C1270" s="67">
        <v>54</v>
      </c>
      <c r="D1270" s="84" t="s">
        <v>342</v>
      </c>
      <c r="E1270" s="85">
        <v>4.7653816828420403</v>
      </c>
      <c r="F1270" s="91">
        <v>4.7098124862692403</v>
      </c>
      <c r="G1270" s="86">
        <v>3.0666442666804499</v>
      </c>
      <c r="H1270" s="86">
        <v>3.0220596787325098</v>
      </c>
      <c r="I1270" s="86">
        <v>26.54</v>
      </c>
      <c r="J1270" s="86">
        <v>32.26</v>
      </c>
      <c r="K1270" s="87">
        <v>7.1800000000000003E-2</v>
      </c>
      <c r="L1270" s="85">
        <v>23.969999966</v>
      </c>
      <c r="M1270" s="86">
        <v>5.3461366989807704E-3</v>
      </c>
      <c r="N1270" s="86">
        <v>12.442828015650001</v>
      </c>
      <c r="O1270" s="86">
        <v>0.89709371293001205</v>
      </c>
      <c r="P1270" s="86">
        <v>2.4649999999999999</v>
      </c>
      <c r="Q1270" s="88">
        <v>1.1344000000000001</v>
      </c>
      <c r="R1270" s="85">
        <v>1.5525539512498099E-2</v>
      </c>
      <c r="S1270" s="86">
        <v>0</v>
      </c>
      <c r="T1270" s="86">
        <v>1.66</v>
      </c>
      <c r="U1270" s="88">
        <v>15.309959809255499</v>
      </c>
      <c r="V1270" s="89">
        <v>3.06</v>
      </c>
      <c r="W1270" s="85">
        <v>33.777557376150703</v>
      </c>
      <c r="X1270" s="88">
        <v>54.1</v>
      </c>
      <c r="Y1270" s="85">
        <v>-100</v>
      </c>
      <c r="Z1270" s="88"/>
      <c r="AA1270" s="85">
        <v>0.02</v>
      </c>
      <c r="AB1270" s="91">
        <v>0.02</v>
      </c>
      <c r="AC1270" s="86">
        <v>0.01</v>
      </c>
      <c r="AD1270" s="86">
        <v>0.01</v>
      </c>
      <c r="AE1270" s="86">
        <v>0.11</v>
      </c>
      <c r="AF1270" s="88">
        <v>0</v>
      </c>
      <c r="AG1270" s="85">
        <v>0.191918999634</v>
      </c>
      <c r="AH1270" s="86">
        <v>0.34489999999999998</v>
      </c>
      <c r="AI1270" s="88">
        <v>6.7179999871900001E-2</v>
      </c>
      <c r="AJ1270" s="150">
        <v>1</v>
      </c>
      <c r="AK1270" s="151">
        <v>0</v>
      </c>
    </row>
    <row r="1271" spans="1:37" x14ac:dyDescent="0.2">
      <c r="A1271" s="149" t="s">
        <v>2763</v>
      </c>
      <c r="B1271" s="66" t="s">
        <v>2764</v>
      </c>
      <c r="C1271" s="67">
        <v>54</v>
      </c>
      <c r="D1271" s="84" t="s">
        <v>342</v>
      </c>
      <c r="E1271" s="85">
        <v>3.5327000916228801</v>
      </c>
      <c r="F1271" s="91">
        <v>3.4921076742864399</v>
      </c>
      <c r="G1271" s="86">
        <v>2.5248483583266599</v>
      </c>
      <c r="H1271" s="86">
        <v>2.5167298748593798</v>
      </c>
      <c r="I1271" s="86">
        <v>183.22</v>
      </c>
      <c r="J1271" s="86">
        <v>218.89</v>
      </c>
      <c r="K1271" s="87">
        <v>0.1031</v>
      </c>
      <c r="L1271" s="85">
        <v>18.849999978500001</v>
      </c>
      <c r="M1271" s="86">
        <v>0</v>
      </c>
      <c r="N1271" s="86">
        <v>10.447321954090601</v>
      </c>
      <c r="O1271" s="86">
        <v>0.99009900990098998</v>
      </c>
      <c r="P1271" s="86">
        <v>11.303000000000001</v>
      </c>
      <c r="Q1271" s="88">
        <v>2.8479000000000001</v>
      </c>
      <c r="R1271" s="85">
        <v>0</v>
      </c>
      <c r="S1271" s="86">
        <v>0</v>
      </c>
      <c r="T1271" s="86">
        <v>3.07</v>
      </c>
      <c r="U1271" s="88">
        <v>13.2215302181552</v>
      </c>
      <c r="V1271" s="89">
        <v>2.61</v>
      </c>
      <c r="W1271" s="85">
        <v>36.465356413289101</v>
      </c>
      <c r="X1271" s="88">
        <v>49.633333333300001</v>
      </c>
      <c r="Y1271" s="85">
        <v>100</v>
      </c>
      <c r="Z1271" s="88"/>
      <c r="AA1271" s="85">
        <v>0</v>
      </c>
      <c r="AB1271" s="91">
        <v>0.02</v>
      </c>
      <c r="AC1271" s="86">
        <v>0</v>
      </c>
      <c r="AD1271" s="86">
        <v>0</v>
      </c>
      <c r="AE1271" s="86">
        <v>2.29</v>
      </c>
      <c r="AF1271" s="88">
        <v>0</v>
      </c>
      <c r="AG1271" s="85">
        <v>0</v>
      </c>
      <c r="AH1271" s="86">
        <v>1.309895</v>
      </c>
      <c r="AI1271" s="88">
        <v>0.74563999910599998</v>
      </c>
      <c r="AJ1271" s="150">
        <v>1</v>
      </c>
      <c r="AK1271" s="151">
        <v>0</v>
      </c>
    </row>
    <row r="1272" spans="1:37" x14ac:dyDescent="0.2">
      <c r="A1272" s="149" t="s">
        <v>2765</v>
      </c>
      <c r="B1272" s="66" t="s">
        <v>2766</v>
      </c>
      <c r="C1272" s="67">
        <v>54</v>
      </c>
      <c r="D1272" s="84" t="s">
        <v>342</v>
      </c>
      <c r="E1272" s="85">
        <v>7.24900629050933</v>
      </c>
      <c r="F1272" s="91">
        <v>7.1212862718884704</v>
      </c>
      <c r="G1272" s="86">
        <v>4.7924848108669398</v>
      </c>
      <c r="H1272" s="86">
        <v>4.7029614333289604</v>
      </c>
      <c r="I1272" s="86">
        <v>32.659999999999997</v>
      </c>
      <c r="J1272" s="86">
        <v>48.96</v>
      </c>
      <c r="K1272" s="87">
        <v>2.6499999999999999E-2</v>
      </c>
      <c r="L1272" s="85">
        <v>20.000000007800001</v>
      </c>
      <c r="M1272" s="86">
        <v>0</v>
      </c>
      <c r="N1272" s="86">
        <v>16.1526997592571</v>
      </c>
      <c r="O1272" s="86">
        <v>4.4152342433434404</v>
      </c>
      <c r="P1272" s="86">
        <v>2.7559999999999998</v>
      </c>
      <c r="Q1272" s="88">
        <v>1.3394999999999999</v>
      </c>
      <c r="R1272" s="85">
        <v>0</v>
      </c>
      <c r="S1272" s="86">
        <v>0</v>
      </c>
      <c r="T1272" s="86">
        <v>1.79</v>
      </c>
      <c r="U1272" s="88">
        <v>13.2363297802499</v>
      </c>
      <c r="V1272" s="89">
        <v>3.27</v>
      </c>
      <c r="W1272" s="85">
        <v>44.617965483255702</v>
      </c>
      <c r="X1272" s="88">
        <v>68.599999999999994</v>
      </c>
      <c r="Y1272" s="85">
        <v>-99.82</v>
      </c>
      <c r="Z1272" s="88"/>
      <c r="AA1272" s="85">
        <v>0</v>
      </c>
      <c r="AB1272" s="91">
        <v>0</v>
      </c>
      <c r="AC1272" s="86">
        <v>0</v>
      </c>
      <c r="AD1272" s="86">
        <v>0</v>
      </c>
      <c r="AE1272" s="86">
        <v>1.42</v>
      </c>
      <c r="AF1272" s="88">
        <v>0</v>
      </c>
      <c r="AG1272" s="85">
        <v>2.4699999975699998E-4</v>
      </c>
      <c r="AH1272" s="86">
        <v>0.28124100000000002</v>
      </c>
      <c r="AI1272" s="88">
        <v>0.13461499986799999</v>
      </c>
      <c r="AJ1272" s="150">
        <v>1</v>
      </c>
      <c r="AK1272" s="151">
        <v>0</v>
      </c>
    </row>
    <row r="1273" spans="1:37" x14ac:dyDescent="0.2">
      <c r="A1273" s="149" t="s">
        <v>2767</v>
      </c>
      <c r="B1273" s="66" t="s">
        <v>2768</v>
      </c>
      <c r="C1273" s="67">
        <v>54</v>
      </c>
      <c r="D1273" s="84" t="s">
        <v>342</v>
      </c>
      <c r="E1273" s="85">
        <v>1.3496997715075201</v>
      </c>
      <c r="F1273" s="91">
        <v>1.3496997715075201</v>
      </c>
      <c r="G1273" s="86">
        <v>0.99721912251802203</v>
      </c>
      <c r="H1273" s="86">
        <v>0.99721912251802203</v>
      </c>
      <c r="I1273" s="86">
        <v>10.45</v>
      </c>
      <c r="J1273" s="86">
        <v>6.16</v>
      </c>
      <c r="K1273" s="87">
        <v>0</v>
      </c>
      <c r="L1273" s="85">
        <v>41.070000032999999</v>
      </c>
      <c r="M1273" s="86">
        <v>0</v>
      </c>
      <c r="N1273" s="86">
        <v>7.0161837387343704</v>
      </c>
      <c r="O1273" s="86">
        <v>2.1551724137931001</v>
      </c>
      <c r="P1273" s="86">
        <v>1.1539999999999999</v>
      </c>
      <c r="Q1273" s="88">
        <v>0.37390000000000001</v>
      </c>
      <c r="R1273" s="85">
        <v>0</v>
      </c>
      <c r="S1273" s="86">
        <v>0</v>
      </c>
      <c r="T1273" s="86">
        <v>2.46</v>
      </c>
      <c r="U1273" s="88">
        <v>2.2494996191792</v>
      </c>
      <c r="V1273" s="89">
        <v>2.8</v>
      </c>
      <c r="W1273" s="85">
        <v>27.5333333333</v>
      </c>
      <c r="X1273" s="88">
        <v>27.5333333333</v>
      </c>
      <c r="Y1273" s="85"/>
      <c r="Z1273" s="88"/>
      <c r="AA1273" s="85">
        <v>0</v>
      </c>
      <c r="AB1273" s="91">
        <v>0</v>
      </c>
      <c r="AC1273" s="86">
        <v>0</v>
      </c>
      <c r="AD1273" s="86">
        <v>0</v>
      </c>
      <c r="AE1273" s="86">
        <v>0</v>
      </c>
      <c r="AF1273" s="88">
        <v>0</v>
      </c>
      <c r="AG1273" s="85">
        <v>0.341296999469</v>
      </c>
      <c r="AH1273" s="86">
        <v>2.5056999999999999E-2</v>
      </c>
      <c r="AI1273" s="88">
        <v>0</v>
      </c>
      <c r="AJ1273" s="150">
        <v>1</v>
      </c>
      <c r="AK1273" s="151">
        <v>0</v>
      </c>
    </row>
    <row r="1274" spans="1:37" x14ac:dyDescent="0.2">
      <c r="A1274" s="149" t="s">
        <v>2228</v>
      </c>
      <c r="B1274" s="66" t="s">
        <v>2769</v>
      </c>
      <c r="C1274" s="67">
        <v>54</v>
      </c>
      <c r="D1274" s="84" t="s">
        <v>342</v>
      </c>
      <c r="E1274" s="85">
        <v>6.2735849056603801</v>
      </c>
      <c r="F1274" s="91">
        <v>6.2735849056603801</v>
      </c>
      <c r="G1274" s="86">
        <v>4.29459691252144</v>
      </c>
      <c r="H1274" s="86">
        <v>4.29459691252144</v>
      </c>
      <c r="I1274" s="86">
        <v>7.81</v>
      </c>
      <c r="J1274" s="86">
        <v>4.68</v>
      </c>
      <c r="K1274" s="87">
        <v>3.5700000000000003E-2</v>
      </c>
      <c r="L1274" s="85">
        <v>31.700000024200001</v>
      </c>
      <c r="M1274" s="86">
        <v>0</v>
      </c>
      <c r="N1274" s="86">
        <v>15.286939313984201</v>
      </c>
      <c r="O1274" s="86">
        <v>4.5586217411190697</v>
      </c>
      <c r="P1274" s="86">
        <v>0.82499999999999996</v>
      </c>
      <c r="Q1274" s="88">
        <v>0.90529999999999999</v>
      </c>
      <c r="R1274" s="85">
        <v>0</v>
      </c>
      <c r="S1274" s="86">
        <v>0</v>
      </c>
      <c r="T1274" s="86">
        <v>1.72</v>
      </c>
      <c r="U1274" s="88">
        <v>8.8765008576329301</v>
      </c>
      <c r="V1274" s="89">
        <v>3.01</v>
      </c>
      <c r="W1274" s="85">
        <v>24.6330144695965</v>
      </c>
      <c r="X1274" s="88">
        <v>43.866666666699999</v>
      </c>
      <c r="Y1274" s="85">
        <v>100</v>
      </c>
      <c r="Z1274" s="88"/>
      <c r="AA1274" s="85">
        <v>0</v>
      </c>
      <c r="AB1274" s="91">
        <v>0</v>
      </c>
      <c r="AC1274" s="86">
        <v>0</v>
      </c>
      <c r="AD1274" s="86">
        <v>0</v>
      </c>
      <c r="AE1274" s="86">
        <v>0</v>
      </c>
      <c r="AF1274" s="88">
        <v>0</v>
      </c>
      <c r="AG1274" s="85">
        <v>0.16511000030799999</v>
      </c>
      <c r="AH1274" s="86">
        <v>3.0273999999999999E-2</v>
      </c>
      <c r="AI1274" s="88">
        <v>0</v>
      </c>
      <c r="AJ1274" s="150">
        <v>1</v>
      </c>
      <c r="AK1274" s="151">
        <v>0</v>
      </c>
    </row>
    <row r="1275" spans="1:37" x14ac:dyDescent="0.2">
      <c r="A1275" s="149" t="s">
        <v>2770</v>
      </c>
      <c r="B1275" s="66" t="s">
        <v>2771</v>
      </c>
      <c r="C1275" s="67">
        <v>54</v>
      </c>
      <c r="D1275" s="84" t="s">
        <v>342</v>
      </c>
      <c r="E1275" s="85">
        <v>2.6134167663568602</v>
      </c>
      <c r="F1275" s="91">
        <v>2.5367320020858299</v>
      </c>
      <c r="G1275" s="86">
        <v>2.15330818073065</v>
      </c>
      <c r="H1275" s="86">
        <v>2.11189840802429</v>
      </c>
      <c r="I1275" s="86">
        <v>2.41</v>
      </c>
      <c r="J1275" s="86">
        <v>2.2599999999999998</v>
      </c>
      <c r="K1275" s="87">
        <v>0</v>
      </c>
      <c r="L1275" s="85">
        <v>23.820000010099999</v>
      </c>
      <c r="M1275" s="86">
        <v>2.5126808862218801E-4</v>
      </c>
      <c r="N1275" s="86">
        <v>5.75058202416088</v>
      </c>
      <c r="O1275" s="86">
        <v>1.53871745820511</v>
      </c>
      <c r="P1275" s="86">
        <v>0.76100000000000001</v>
      </c>
      <c r="Q1275" s="88">
        <v>0.84350000000000003</v>
      </c>
      <c r="R1275" s="85">
        <v>8.4473728670383507E-3</v>
      </c>
      <c r="S1275" s="86">
        <v>0</v>
      </c>
      <c r="T1275" s="86">
        <v>1.02</v>
      </c>
      <c r="U1275" s="88">
        <v>17.695776203184</v>
      </c>
      <c r="V1275" s="89">
        <v>3.23</v>
      </c>
      <c r="W1275" s="85">
        <v>36.279756669582802</v>
      </c>
      <c r="X1275" s="88">
        <v>72.733333333299996</v>
      </c>
      <c r="Y1275" s="85">
        <v>-99.72</v>
      </c>
      <c r="Z1275" s="88"/>
      <c r="AA1275" s="85">
        <v>0</v>
      </c>
      <c r="AB1275" s="91">
        <v>0</v>
      </c>
      <c r="AC1275" s="86">
        <v>0</v>
      </c>
      <c r="AD1275" s="86">
        <v>0</v>
      </c>
      <c r="AE1275" s="86">
        <v>0</v>
      </c>
      <c r="AF1275" s="88">
        <v>0</v>
      </c>
      <c r="AG1275" s="85">
        <v>0.15464100024300001</v>
      </c>
      <c r="AH1275" s="86">
        <v>2.0507999999999998E-2</v>
      </c>
      <c r="AI1275" s="88">
        <v>0</v>
      </c>
      <c r="AJ1275" s="150">
        <v>1</v>
      </c>
      <c r="AK1275" s="151">
        <v>0</v>
      </c>
    </row>
    <row r="1276" spans="1:37" x14ac:dyDescent="0.2">
      <c r="A1276" s="149" t="s">
        <v>2772</v>
      </c>
      <c r="B1276" s="66" t="s">
        <v>2773</v>
      </c>
      <c r="C1276" s="67">
        <v>54</v>
      </c>
      <c r="D1276" s="84" t="s">
        <v>342</v>
      </c>
      <c r="E1276" s="85">
        <v>2.8307723176216801</v>
      </c>
      <c r="F1276" s="91">
        <v>2.8307723176216801</v>
      </c>
      <c r="G1276" s="86">
        <v>2.1803467821492499</v>
      </c>
      <c r="H1276" s="86">
        <v>2.1803467821492499</v>
      </c>
      <c r="I1276" s="86">
        <v>7.3</v>
      </c>
      <c r="J1276" s="86">
        <v>20.22</v>
      </c>
      <c r="K1276" s="87">
        <v>3.7199999999999997E-2</v>
      </c>
      <c r="L1276" s="85">
        <v>20.120000128899999</v>
      </c>
      <c r="M1276" s="86">
        <v>0</v>
      </c>
      <c r="N1276" s="86">
        <v>6.3197173593743798</v>
      </c>
      <c r="O1276" s="86">
        <v>3.58851674641148</v>
      </c>
      <c r="P1276" s="86">
        <v>2.5369999999999999</v>
      </c>
      <c r="Q1276" s="88">
        <v>0.9103</v>
      </c>
      <c r="R1276" s="85">
        <v>0</v>
      </c>
      <c r="S1276" s="86">
        <v>0.2</v>
      </c>
      <c r="T1276" s="86">
        <v>1.19</v>
      </c>
      <c r="U1276" s="88">
        <v>18.305549517614999</v>
      </c>
      <c r="V1276" s="89">
        <v>2.98</v>
      </c>
      <c r="W1276" s="85">
        <v>30.564094527526802</v>
      </c>
      <c r="X1276" s="88">
        <v>66.5</v>
      </c>
      <c r="Y1276" s="85"/>
      <c r="Z1276" s="88"/>
      <c r="AA1276" s="85">
        <v>0</v>
      </c>
      <c r="AB1276" s="91">
        <v>0</v>
      </c>
      <c r="AC1276" s="86">
        <v>0</v>
      </c>
      <c r="AD1276" s="86">
        <v>0</v>
      </c>
      <c r="AE1276" s="86">
        <v>0</v>
      </c>
      <c r="AF1276" s="88">
        <v>0</v>
      </c>
      <c r="AG1276" s="85">
        <v>0.35848392847100002</v>
      </c>
      <c r="AH1276" s="86">
        <v>8.4106E-2</v>
      </c>
      <c r="AI1276" s="88">
        <v>6.2123990896500003E-2</v>
      </c>
      <c r="AJ1276" s="150">
        <v>1</v>
      </c>
      <c r="AK1276" s="151">
        <v>0</v>
      </c>
    </row>
    <row r="1277" spans="1:37" x14ac:dyDescent="0.2">
      <c r="A1277" s="149" t="s">
        <v>2774</v>
      </c>
      <c r="B1277" s="66" t="s">
        <v>2775</v>
      </c>
      <c r="C1277" s="67">
        <v>54</v>
      </c>
      <c r="D1277" s="84" t="s">
        <v>342</v>
      </c>
      <c r="E1277" s="85">
        <v>2.1678270733814098</v>
      </c>
      <c r="F1277" s="91">
        <v>2.1626234558264898</v>
      </c>
      <c r="G1277" s="86">
        <v>1.73904898685566</v>
      </c>
      <c r="H1277" s="86">
        <v>1.7338453693007401</v>
      </c>
      <c r="I1277" s="86">
        <v>3.01</v>
      </c>
      <c r="J1277" s="86">
        <v>22.05</v>
      </c>
      <c r="K1277" s="87">
        <v>1.1599999999999999E-2</v>
      </c>
      <c r="L1277" s="85">
        <v>21.149999920199999</v>
      </c>
      <c r="M1277" s="86">
        <v>0</v>
      </c>
      <c r="N1277" s="86">
        <v>7.7995804023201298</v>
      </c>
      <c r="O1277" s="86">
        <v>2.9027420736932301</v>
      </c>
      <c r="P1277" s="86">
        <v>2.4630000000000001</v>
      </c>
      <c r="Q1277" s="88">
        <v>0.9829</v>
      </c>
      <c r="R1277" s="85">
        <v>0</v>
      </c>
      <c r="S1277" s="86">
        <v>0.6</v>
      </c>
      <c r="T1277" s="86">
        <v>1.84</v>
      </c>
      <c r="U1277" s="88">
        <v>15.0228438810661</v>
      </c>
      <c r="V1277" s="89">
        <v>3.16</v>
      </c>
      <c r="W1277" s="85">
        <v>45.559115865937798</v>
      </c>
      <c r="X1277" s="88">
        <v>63.0333333333</v>
      </c>
      <c r="Y1277" s="85">
        <v>-100</v>
      </c>
      <c r="Z1277" s="88"/>
      <c r="AA1277" s="85">
        <v>0</v>
      </c>
      <c r="AB1277" s="91">
        <v>0</v>
      </c>
      <c r="AC1277" s="86">
        <v>0</v>
      </c>
      <c r="AD1277" s="86">
        <v>0</v>
      </c>
      <c r="AE1277" s="86">
        <v>0</v>
      </c>
      <c r="AF1277" s="88">
        <v>0</v>
      </c>
      <c r="AG1277" s="85">
        <v>0.40912807195200002</v>
      </c>
      <c r="AH1277" s="86">
        <v>0.14729800000000001</v>
      </c>
      <c r="AI1277" s="88">
        <v>0.10420900928100001</v>
      </c>
      <c r="AJ1277" s="150">
        <v>1</v>
      </c>
      <c r="AK1277" s="151">
        <v>0</v>
      </c>
    </row>
    <row r="1278" spans="1:37" x14ac:dyDescent="0.2">
      <c r="A1278" s="149" t="s">
        <v>2776</v>
      </c>
      <c r="B1278" s="66" t="s">
        <v>2777</v>
      </c>
      <c r="C1278" s="67">
        <v>54</v>
      </c>
      <c r="D1278" s="84" t="s">
        <v>342</v>
      </c>
      <c r="E1278" s="85">
        <v>2.7934560327198401</v>
      </c>
      <c r="F1278" s="91">
        <v>2.7934560327198401</v>
      </c>
      <c r="G1278" s="86">
        <v>2.68029993183367</v>
      </c>
      <c r="H1278" s="86">
        <v>2.68029993183367</v>
      </c>
      <c r="I1278" s="86">
        <v>5.5</v>
      </c>
      <c r="J1278" s="86">
        <v>7.31</v>
      </c>
      <c r="K1278" s="87">
        <v>0</v>
      </c>
      <c r="L1278" s="85">
        <v>30.789999873599999</v>
      </c>
      <c r="M1278" s="86">
        <v>0</v>
      </c>
      <c r="N1278" s="86">
        <v>23.575757575757599</v>
      </c>
      <c r="O1278" s="86">
        <v>10.6922398589065</v>
      </c>
      <c r="P1278" s="86">
        <v>1.23</v>
      </c>
      <c r="Q1278" s="88">
        <v>1.1815</v>
      </c>
      <c r="R1278" s="85">
        <v>0</v>
      </c>
      <c r="S1278" s="86">
        <v>0.8</v>
      </c>
      <c r="T1278" s="86">
        <v>1.7</v>
      </c>
      <c r="U1278" s="88">
        <v>14.7157464212679</v>
      </c>
      <c r="V1278" s="89">
        <v>3.27</v>
      </c>
      <c r="W1278" s="85">
        <v>44.249050244734804</v>
      </c>
      <c r="X1278" s="88">
        <v>70</v>
      </c>
      <c r="Y1278" s="85">
        <v>-100</v>
      </c>
      <c r="Z1278" s="88"/>
      <c r="AA1278" s="85">
        <v>0</v>
      </c>
      <c r="AB1278" s="91">
        <v>0</v>
      </c>
      <c r="AC1278" s="86">
        <v>0</v>
      </c>
      <c r="AD1278" s="86">
        <v>0</v>
      </c>
      <c r="AE1278" s="86">
        <v>0</v>
      </c>
      <c r="AF1278" s="88">
        <v>0</v>
      </c>
      <c r="AG1278" s="85">
        <v>0.22419999934000001</v>
      </c>
      <c r="AH1278" s="86">
        <v>3.7566000000000002E-2</v>
      </c>
      <c r="AI1278" s="88">
        <v>1.85609999454E-2</v>
      </c>
      <c r="AJ1278" s="150">
        <v>1</v>
      </c>
      <c r="AK1278" s="151">
        <v>0</v>
      </c>
    </row>
    <row r="1279" spans="1:37" x14ac:dyDescent="0.2">
      <c r="A1279" s="149" t="s">
        <v>2778</v>
      </c>
      <c r="B1279" s="66" t="s">
        <v>2779</v>
      </c>
      <c r="C1279" s="67">
        <v>54</v>
      </c>
      <c r="D1279" s="84" t="s">
        <v>342</v>
      </c>
      <c r="E1279" s="85">
        <v>5.6077750249035798</v>
      </c>
      <c r="F1279" s="91">
        <v>5.4979438583944198</v>
      </c>
      <c r="G1279" s="86">
        <v>4.73806543894153</v>
      </c>
      <c r="H1279" s="86">
        <v>4.6678245766391697</v>
      </c>
      <c r="I1279" s="86">
        <v>69.23</v>
      </c>
      <c r="J1279" s="86">
        <v>152.81</v>
      </c>
      <c r="K1279" s="87">
        <v>4.2599999999999999E-2</v>
      </c>
      <c r="L1279" s="85">
        <v>25.880000019299999</v>
      </c>
      <c r="M1279" s="86">
        <v>0</v>
      </c>
      <c r="N1279" s="86">
        <v>56.432871342573101</v>
      </c>
      <c r="O1279" s="86">
        <v>16.3394502764645</v>
      </c>
      <c r="P1279" s="86">
        <v>8.07</v>
      </c>
      <c r="Q1279" s="88">
        <v>1.1352</v>
      </c>
      <c r="R1279" s="85">
        <v>0</v>
      </c>
      <c r="S1279" s="86">
        <v>0.7</v>
      </c>
      <c r="T1279" s="86">
        <v>3.87</v>
      </c>
      <c r="U1279" s="88">
        <v>6.7456769942019399</v>
      </c>
      <c r="V1279" s="89">
        <v>2.99</v>
      </c>
      <c r="W1279" s="85">
        <v>49.507198959463601</v>
      </c>
      <c r="X1279" s="88">
        <v>71.266666666700004</v>
      </c>
      <c r="Y1279" s="85">
        <v>-100</v>
      </c>
      <c r="Z1279" s="88"/>
      <c r="AA1279" s="85">
        <v>0</v>
      </c>
      <c r="AB1279" s="91">
        <v>0.01</v>
      </c>
      <c r="AC1279" s="86">
        <v>0</v>
      </c>
      <c r="AD1279" s="86">
        <v>0</v>
      </c>
      <c r="AE1279" s="86">
        <v>0</v>
      </c>
      <c r="AF1279" s="88">
        <v>0</v>
      </c>
      <c r="AG1279" s="85">
        <v>0.37995999970200001</v>
      </c>
      <c r="AH1279" s="86">
        <v>0.81917499999999999</v>
      </c>
      <c r="AI1279" s="88">
        <v>0.119094999907</v>
      </c>
      <c r="AJ1279" s="150">
        <v>1</v>
      </c>
      <c r="AK1279" s="151">
        <v>0</v>
      </c>
    </row>
    <row r="1280" spans="1:37" x14ac:dyDescent="0.2">
      <c r="A1280" s="149" t="s">
        <v>2780</v>
      </c>
      <c r="B1280" s="66" t="s">
        <v>2781</v>
      </c>
      <c r="C1280" s="67">
        <v>54</v>
      </c>
      <c r="D1280" s="84" t="s">
        <v>342</v>
      </c>
      <c r="E1280" s="85">
        <v>1.0601527781811799</v>
      </c>
      <c r="F1280" s="91">
        <v>1.05289145778268</v>
      </c>
      <c r="G1280" s="86">
        <v>0.81762467687124196</v>
      </c>
      <c r="H1280" s="86">
        <v>0.81472014871184195</v>
      </c>
      <c r="I1280" s="86">
        <v>9.91</v>
      </c>
      <c r="J1280" s="86">
        <v>29.8</v>
      </c>
      <c r="K1280" s="87">
        <v>0</v>
      </c>
      <c r="L1280" s="85">
        <v>19.3800001852</v>
      </c>
      <c r="M1280" s="86">
        <v>0</v>
      </c>
      <c r="N1280" s="86">
        <v>3.2792476733421001</v>
      </c>
      <c r="O1280" s="86">
        <v>0.38250059765718403</v>
      </c>
      <c r="P1280" s="86">
        <v>4.8650000000000002</v>
      </c>
      <c r="Q1280" s="88">
        <v>1.5974999999999999</v>
      </c>
      <c r="R1280" s="85">
        <v>0</v>
      </c>
      <c r="S1280" s="86">
        <v>0</v>
      </c>
      <c r="T1280" s="86">
        <v>1.69</v>
      </c>
      <c r="U1280" s="88">
        <v>17.4344302768015</v>
      </c>
      <c r="V1280" s="89">
        <v>2.81</v>
      </c>
      <c r="W1280" s="85">
        <v>29.179133515399801</v>
      </c>
      <c r="X1280" s="88">
        <v>33.4666666667</v>
      </c>
      <c r="Y1280" s="85"/>
      <c r="Z1280" s="88"/>
      <c r="AA1280" s="85">
        <v>0.06</v>
      </c>
      <c r="AB1280" s="91">
        <v>0.06</v>
      </c>
      <c r="AC1280" s="86">
        <v>0.01</v>
      </c>
      <c r="AD1280" s="86">
        <v>0.01</v>
      </c>
      <c r="AE1280" s="86">
        <v>0.28999999999999998</v>
      </c>
      <c r="AF1280" s="88">
        <v>0</v>
      </c>
      <c r="AG1280" s="85">
        <v>0.197105999531</v>
      </c>
      <c r="AH1280" s="86">
        <v>0.141704</v>
      </c>
      <c r="AI1280" s="88">
        <v>6.8610011218800004E-2</v>
      </c>
      <c r="AJ1280" s="150">
        <v>1</v>
      </c>
      <c r="AK1280" s="151">
        <v>0</v>
      </c>
    </row>
    <row r="1281" spans="1:37" x14ac:dyDescent="0.2">
      <c r="A1281" s="149" t="s">
        <v>2782</v>
      </c>
      <c r="B1281" s="66" t="s">
        <v>2783</v>
      </c>
      <c r="C1281" s="67">
        <v>54</v>
      </c>
      <c r="D1281" s="84" t="s">
        <v>342</v>
      </c>
      <c r="E1281" s="85">
        <v>1.5401953418482299</v>
      </c>
      <c r="F1281" s="91">
        <v>1.5401953418482299</v>
      </c>
      <c r="G1281" s="86">
        <v>0.92170226467747096</v>
      </c>
      <c r="H1281" s="86">
        <v>0.92170226467747096</v>
      </c>
      <c r="I1281" s="86">
        <v>2.63</v>
      </c>
      <c r="J1281" s="86">
        <v>5.4</v>
      </c>
      <c r="K1281" s="87">
        <v>0</v>
      </c>
      <c r="L1281" s="85">
        <v>25.2999999319</v>
      </c>
      <c r="M1281" s="86">
        <v>0</v>
      </c>
      <c r="N1281" s="86">
        <v>8.6835876928099207</v>
      </c>
      <c r="O1281" s="86">
        <v>0.47076313181367702</v>
      </c>
      <c r="P1281" s="86">
        <v>0.85199999999999998</v>
      </c>
      <c r="Q1281" s="88">
        <v>0.58140000000000003</v>
      </c>
      <c r="R1281" s="85">
        <v>0</v>
      </c>
      <c r="S1281" s="86">
        <v>0</v>
      </c>
      <c r="T1281" s="86">
        <v>0.93</v>
      </c>
      <c r="U1281" s="88">
        <v>19.327573253193101</v>
      </c>
      <c r="V1281" s="89">
        <v>3.17</v>
      </c>
      <c r="W1281" s="85">
        <v>17.771093471312899</v>
      </c>
      <c r="X1281" s="88">
        <v>31.833333333300001</v>
      </c>
      <c r="Y1281" s="85">
        <v>100</v>
      </c>
      <c r="Z1281" s="88"/>
      <c r="AA1281" s="85">
        <v>0</v>
      </c>
      <c r="AB1281" s="91">
        <v>0</v>
      </c>
      <c r="AC1281" s="86">
        <v>0</v>
      </c>
      <c r="AD1281" s="86">
        <v>0</v>
      </c>
      <c r="AE1281" s="86">
        <v>0.02</v>
      </c>
      <c r="AF1281" s="88">
        <v>0</v>
      </c>
      <c r="AG1281" s="85">
        <v>0.22106499983899999</v>
      </c>
      <c r="AH1281" s="86">
        <v>2.9472999999999999E-2</v>
      </c>
      <c r="AI1281" s="88">
        <v>3.9379999971299998E-2</v>
      </c>
      <c r="AJ1281" s="150">
        <v>1</v>
      </c>
      <c r="AK1281" s="151">
        <v>0</v>
      </c>
    </row>
    <row r="1282" spans="1:37" x14ac:dyDescent="0.2">
      <c r="A1282" s="149" t="s">
        <v>2784</v>
      </c>
      <c r="B1282" s="66" t="s">
        <v>2785</v>
      </c>
      <c r="C1282" s="67">
        <v>54</v>
      </c>
      <c r="D1282" s="84" t="s">
        <v>342</v>
      </c>
      <c r="E1282" s="85">
        <v>4.7861393404699998E-2</v>
      </c>
      <c r="F1282" s="91">
        <v>4.7861393404699998E-2</v>
      </c>
      <c r="G1282" s="86">
        <v>4.7861393404699998E-2</v>
      </c>
      <c r="H1282" s="86">
        <v>4.7861393404699998E-2</v>
      </c>
      <c r="I1282" s="86">
        <v>1.46</v>
      </c>
      <c r="J1282" s="86">
        <v>2.0099999999999998</v>
      </c>
      <c r="K1282" s="87">
        <v>0</v>
      </c>
      <c r="L1282" s="85">
        <v>30.820000040899998</v>
      </c>
      <c r="M1282" s="86">
        <v>0</v>
      </c>
      <c r="N1282" s="86">
        <v>0.45099218280216502</v>
      </c>
      <c r="O1282" s="86">
        <v>0</v>
      </c>
      <c r="P1282" s="86">
        <v>0.64800000000000002</v>
      </c>
      <c r="Q1282" s="88">
        <v>0.7268</v>
      </c>
      <c r="R1282" s="85">
        <v>0</v>
      </c>
      <c r="S1282" s="86">
        <v>0.6</v>
      </c>
      <c r="T1282" s="86">
        <v>0.89</v>
      </c>
      <c r="U1282" s="88">
        <v>18.195306392686799</v>
      </c>
      <c r="V1282" s="89">
        <v>3.17</v>
      </c>
      <c r="W1282" s="85">
        <v>10.924168320880099</v>
      </c>
      <c r="X1282" s="88">
        <v>12.733333333299999</v>
      </c>
      <c r="Y1282" s="85"/>
      <c r="Z1282" s="88"/>
      <c r="AA1282" s="85">
        <v>0</v>
      </c>
      <c r="AB1282" s="91">
        <v>0</v>
      </c>
      <c r="AC1282" s="86">
        <v>0</v>
      </c>
      <c r="AD1282" s="86">
        <v>0</v>
      </c>
      <c r="AE1282" s="86">
        <v>0</v>
      </c>
      <c r="AF1282" s="88">
        <v>0</v>
      </c>
      <c r="AG1282" s="85">
        <v>0.11855999968399999</v>
      </c>
      <c r="AH1282" s="86">
        <v>9.1489999999999991E-3</v>
      </c>
      <c r="AI1282" s="88">
        <v>0</v>
      </c>
      <c r="AJ1282" s="150">
        <v>1</v>
      </c>
      <c r="AK1282" s="151">
        <v>0</v>
      </c>
    </row>
    <row r="1283" spans="1:37" x14ac:dyDescent="0.2">
      <c r="A1283" s="149" t="s">
        <v>2786</v>
      </c>
      <c r="B1283" s="66" t="s">
        <v>2787</v>
      </c>
      <c r="C1283" s="67">
        <v>54</v>
      </c>
      <c r="D1283" s="84" t="s">
        <v>342</v>
      </c>
      <c r="E1283" s="85">
        <v>3.2095450747249998</v>
      </c>
      <c r="F1283" s="91">
        <v>3.2095450747249998</v>
      </c>
      <c r="G1283" s="86">
        <v>2.7999616443610398</v>
      </c>
      <c r="H1283" s="86">
        <v>2.7999616443610398</v>
      </c>
      <c r="I1283" s="86">
        <v>7.78</v>
      </c>
      <c r="J1283" s="86">
        <v>16.940000000000001</v>
      </c>
      <c r="K1283" s="87">
        <v>0</v>
      </c>
      <c r="L1283" s="85">
        <v>30.519999969600001</v>
      </c>
      <c r="M1283" s="86">
        <v>0</v>
      </c>
      <c r="N1283" s="86">
        <v>29.5048494129658</v>
      </c>
      <c r="O1283" s="86">
        <v>5.6688741721854301</v>
      </c>
      <c r="P1283" s="86">
        <v>1.502</v>
      </c>
      <c r="Q1283" s="88">
        <v>0.53269999999999995</v>
      </c>
      <c r="R1283" s="85">
        <v>0</v>
      </c>
      <c r="S1283" s="86">
        <v>2.6</v>
      </c>
      <c r="T1283" s="86">
        <v>1.07</v>
      </c>
      <c r="U1283" s="88">
        <v>11.597101409569699</v>
      </c>
      <c r="V1283" s="89">
        <v>3.13</v>
      </c>
      <c r="W1283" s="85">
        <v>38.498472639286703</v>
      </c>
      <c r="X1283" s="88">
        <v>54.4</v>
      </c>
      <c r="Y1283" s="85">
        <v>100</v>
      </c>
      <c r="Z1283" s="88"/>
      <c r="AA1283" s="85">
        <v>0</v>
      </c>
      <c r="AB1283" s="91">
        <v>0</v>
      </c>
      <c r="AC1283" s="86">
        <v>0</v>
      </c>
      <c r="AD1283" s="86">
        <v>0</v>
      </c>
      <c r="AE1283" s="86">
        <v>0</v>
      </c>
      <c r="AF1283" s="88">
        <v>0</v>
      </c>
      <c r="AG1283" s="85">
        <v>0.34209500094500001</v>
      </c>
      <c r="AH1283" s="86">
        <v>8.6614999999999998E-2</v>
      </c>
      <c r="AI1283" s="88">
        <v>0.231273000639</v>
      </c>
      <c r="AJ1283" s="150">
        <v>1</v>
      </c>
      <c r="AK1283" s="151">
        <v>0</v>
      </c>
    </row>
    <row r="1284" spans="1:37" x14ac:dyDescent="0.2">
      <c r="A1284" s="149" t="s">
        <v>2788</v>
      </c>
      <c r="B1284" s="66" t="s">
        <v>2789</v>
      </c>
      <c r="C1284" s="67">
        <v>54</v>
      </c>
      <c r="D1284" s="84" t="s">
        <v>342</v>
      </c>
      <c r="E1284" s="85">
        <v>1.34503847803029</v>
      </c>
      <c r="F1284" s="91">
        <v>1.34503847803029</v>
      </c>
      <c r="G1284" s="86">
        <v>1.16223962447248</v>
      </c>
      <c r="H1284" s="86">
        <v>1.16223962447248</v>
      </c>
      <c r="I1284" s="86">
        <v>2.42</v>
      </c>
      <c r="J1284" s="86">
        <v>3.59</v>
      </c>
      <c r="K1284" s="87">
        <v>2.5100000000000001E-2</v>
      </c>
      <c r="L1284" s="85">
        <v>29.129999993999999</v>
      </c>
      <c r="M1284" s="86">
        <v>0</v>
      </c>
      <c r="N1284" s="86">
        <v>26.5652951699463</v>
      </c>
      <c r="O1284" s="86">
        <v>4.1823504809703101E-2</v>
      </c>
      <c r="P1284" s="86">
        <v>0.93200000000000005</v>
      </c>
      <c r="Q1284" s="88">
        <v>0.82750000000000001</v>
      </c>
      <c r="R1284" s="85">
        <v>0</v>
      </c>
      <c r="S1284" s="86">
        <v>5.5</v>
      </c>
      <c r="T1284" s="86">
        <v>1.17</v>
      </c>
      <c r="U1284" s="88">
        <v>15.6529981268759</v>
      </c>
      <c r="V1284" s="89">
        <v>3.12</v>
      </c>
      <c r="W1284" s="85">
        <v>19.877219227515901</v>
      </c>
      <c r="X1284" s="88">
        <v>33.366666666699999</v>
      </c>
      <c r="Y1284" s="85"/>
      <c r="Z1284" s="88"/>
      <c r="AA1284" s="85">
        <v>0</v>
      </c>
      <c r="AB1284" s="91">
        <v>0</v>
      </c>
      <c r="AC1284" s="86">
        <v>0</v>
      </c>
      <c r="AD1284" s="86">
        <v>0</v>
      </c>
      <c r="AE1284" s="86">
        <v>0</v>
      </c>
      <c r="AF1284" s="88">
        <v>0</v>
      </c>
      <c r="AG1284" s="85">
        <v>0.154839999679</v>
      </c>
      <c r="AH1284" s="86">
        <v>1.0965000000000001E-2</v>
      </c>
      <c r="AI1284" s="88">
        <v>0</v>
      </c>
      <c r="AJ1284" s="150">
        <v>1</v>
      </c>
      <c r="AK1284" s="151">
        <v>0</v>
      </c>
    </row>
    <row r="1285" spans="1:37" x14ac:dyDescent="0.2">
      <c r="A1285" s="149" t="s">
        <v>2790</v>
      </c>
      <c r="B1285" s="66" t="s">
        <v>2791</v>
      </c>
      <c r="C1285" s="67">
        <v>54</v>
      </c>
      <c r="D1285" s="84" t="s">
        <v>342</v>
      </c>
      <c r="E1285" s="85">
        <v>2.3839745217050101</v>
      </c>
      <c r="F1285" s="91">
        <v>2.36435808081974</v>
      </c>
      <c r="G1285" s="86">
        <v>1.68066742055341</v>
      </c>
      <c r="H1285" s="86">
        <v>1.6650896586739301</v>
      </c>
      <c r="I1285" s="86">
        <v>13.17</v>
      </c>
      <c r="J1285" s="86">
        <v>19.96</v>
      </c>
      <c r="K1285" s="87">
        <v>0</v>
      </c>
      <c r="L1285" s="85">
        <v>31.729999965099999</v>
      </c>
      <c r="M1285" s="86">
        <v>0</v>
      </c>
      <c r="N1285" s="86">
        <v>15.568413603629899</v>
      </c>
      <c r="O1285" s="86">
        <v>2.2128436181133799</v>
      </c>
      <c r="P1285" s="86">
        <v>1.4670000000000001</v>
      </c>
      <c r="Q1285" s="88">
        <v>0.83340000000000003</v>
      </c>
      <c r="R1285" s="85">
        <v>0</v>
      </c>
      <c r="S1285" s="86">
        <v>2.7</v>
      </c>
      <c r="T1285" s="86">
        <v>1.33</v>
      </c>
      <c r="U1285" s="88">
        <v>14.4775103274792</v>
      </c>
      <c r="V1285" s="89">
        <v>3.03</v>
      </c>
      <c r="W1285" s="85">
        <v>22.001548665105599</v>
      </c>
      <c r="X1285" s="88">
        <v>58.066666666700002</v>
      </c>
      <c r="Y1285" s="85">
        <v>100</v>
      </c>
      <c r="Z1285" s="88"/>
      <c r="AA1285" s="85">
        <v>0</v>
      </c>
      <c r="AB1285" s="91">
        <v>0</v>
      </c>
      <c r="AC1285" s="86">
        <v>0</v>
      </c>
      <c r="AD1285" s="86">
        <v>0</v>
      </c>
      <c r="AE1285" s="86">
        <v>0</v>
      </c>
      <c r="AF1285" s="88">
        <v>0</v>
      </c>
      <c r="AG1285" s="85">
        <v>0</v>
      </c>
      <c r="AH1285" s="86">
        <v>0.241096</v>
      </c>
      <c r="AI1285" s="88">
        <v>0.60121599964600003</v>
      </c>
      <c r="AJ1285" s="150">
        <v>1</v>
      </c>
      <c r="AK1285" s="151">
        <v>0</v>
      </c>
    </row>
    <row r="1286" spans="1:37" x14ac:dyDescent="0.2">
      <c r="A1286" s="149" t="s">
        <v>2792</v>
      </c>
      <c r="B1286" s="66" t="s">
        <v>2793</v>
      </c>
      <c r="C1286" s="67">
        <v>54</v>
      </c>
      <c r="D1286" s="84" t="s">
        <v>342</v>
      </c>
      <c r="E1286" s="85">
        <v>7.3733907793916602</v>
      </c>
      <c r="F1286" s="91">
        <v>7.3733907793916602</v>
      </c>
      <c r="G1286" s="86">
        <v>5.2578622842547897</v>
      </c>
      <c r="H1286" s="86">
        <v>5.2578622842547897</v>
      </c>
      <c r="I1286" s="86">
        <v>2.98</v>
      </c>
      <c r="J1286" s="86">
        <v>3.17</v>
      </c>
      <c r="K1286" s="87">
        <v>0</v>
      </c>
      <c r="L1286" s="85">
        <v>14.9499999892</v>
      </c>
      <c r="M1286" s="86">
        <v>0</v>
      </c>
      <c r="N1286" s="86">
        <v>24.117546264564801</v>
      </c>
      <c r="O1286" s="86">
        <v>5.7680050987890397</v>
      </c>
      <c r="P1286" s="86">
        <v>1.2090000000000001</v>
      </c>
      <c r="Q1286" s="88">
        <v>1.4905999999999999</v>
      </c>
      <c r="R1286" s="85">
        <v>0</v>
      </c>
      <c r="S1286" s="86">
        <v>2.2000000000000002</v>
      </c>
      <c r="T1286" s="86">
        <v>1.1499999999999999</v>
      </c>
      <c r="U1286" s="88">
        <v>20.146539046980202</v>
      </c>
      <c r="V1286" s="89">
        <v>3.23</v>
      </c>
      <c r="W1286" s="85">
        <v>31.5375243765832</v>
      </c>
      <c r="X1286" s="88">
        <v>67.3</v>
      </c>
      <c r="Y1286" s="85">
        <v>100</v>
      </c>
      <c r="Z1286" s="88"/>
      <c r="AA1286" s="85">
        <v>0</v>
      </c>
      <c r="AB1286" s="91">
        <v>0</v>
      </c>
      <c r="AC1286" s="86">
        <v>0</v>
      </c>
      <c r="AD1286" s="86">
        <v>0</v>
      </c>
      <c r="AE1286" s="86">
        <v>0</v>
      </c>
      <c r="AF1286" s="88">
        <v>0</v>
      </c>
      <c r="AG1286" s="85">
        <v>0.12578800013399999</v>
      </c>
      <c r="AH1286" s="86">
        <v>8.5120000000000005E-3</v>
      </c>
      <c r="AI1286" s="88">
        <v>0</v>
      </c>
      <c r="AJ1286" s="150">
        <v>1</v>
      </c>
      <c r="AK1286" s="151">
        <v>0</v>
      </c>
    </row>
    <row r="1287" spans="1:37" x14ac:dyDescent="0.2">
      <c r="A1287" s="149" t="s">
        <v>2794</v>
      </c>
      <c r="B1287" s="66" t="s">
        <v>2795</v>
      </c>
      <c r="C1287" s="67">
        <v>54</v>
      </c>
      <c r="D1287" s="84" t="s">
        <v>342</v>
      </c>
      <c r="E1287" s="85">
        <v>0.58531776593450602</v>
      </c>
      <c r="F1287" s="91">
        <v>0.58531776593450602</v>
      </c>
      <c r="G1287" s="86">
        <v>0.48057669203043701</v>
      </c>
      <c r="H1287" s="86">
        <v>0.48057669203043701</v>
      </c>
      <c r="I1287" s="86">
        <v>919.46</v>
      </c>
      <c r="J1287" s="86">
        <v>1194.9000000000001</v>
      </c>
      <c r="K1287" s="87">
        <v>7.9899999999999999E-2</v>
      </c>
      <c r="L1287" s="85">
        <v>4.6499999977500002</v>
      </c>
      <c r="M1287" s="86">
        <v>3.6562734459329601E-3</v>
      </c>
      <c r="N1287" s="86">
        <v>1.8362040948976299</v>
      </c>
      <c r="O1287" s="86">
        <v>0.59965733866362103</v>
      </c>
      <c r="P1287" s="86">
        <v>39.817</v>
      </c>
      <c r="Q1287" s="88">
        <v>3.3887</v>
      </c>
      <c r="R1287" s="85">
        <v>3.9108330074305801E-2</v>
      </c>
      <c r="S1287" s="86">
        <v>0</v>
      </c>
      <c r="T1287" s="86">
        <v>7.13</v>
      </c>
      <c r="U1287" s="88">
        <v>6.2885719273384497</v>
      </c>
      <c r="V1287" s="89">
        <v>1.31</v>
      </c>
      <c r="W1287" s="85">
        <v>31.5853481406388</v>
      </c>
      <c r="X1287" s="88">
        <v>41.9</v>
      </c>
      <c r="Y1287" s="85">
        <v>-64.42</v>
      </c>
      <c r="Z1287" s="88"/>
      <c r="AA1287" s="85">
        <v>0.18</v>
      </c>
      <c r="AB1287" s="91">
        <v>0.18</v>
      </c>
      <c r="AC1287" s="86">
        <v>0.09</v>
      </c>
      <c r="AD1287" s="86">
        <v>0.09</v>
      </c>
      <c r="AE1287" s="86">
        <v>5.03</v>
      </c>
      <c r="AF1287" s="88">
        <v>0</v>
      </c>
      <c r="AG1287" s="85">
        <v>5.2117000094199999E-2</v>
      </c>
      <c r="AH1287" s="86">
        <v>8.15151</v>
      </c>
      <c r="AI1287" s="88">
        <v>3.4994840063299999</v>
      </c>
      <c r="AJ1287" s="150">
        <v>1</v>
      </c>
      <c r="AK1287" s="151">
        <v>0</v>
      </c>
    </row>
    <row r="1288" spans="1:37" x14ac:dyDescent="0.2">
      <c r="A1288" s="149" t="s">
        <v>2796</v>
      </c>
      <c r="B1288" s="66" t="s">
        <v>2797</v>
      </c>
      <c r="C1288" s="67">
        <v>54</v>
      </c>
      <c r="D1288" s="84" t="s">
        <v>342</v>
      </c>
      <c r="E1288" s="85">
        <v>6.2732563223192699</v>
      </c>
      <c r="F1288" s="91">
        <v>6.2683986048635498</v>
      </c>
      <c r="G1288" s="86">
        <v>4.5351650166619697</v>
      </c>
      <c r="H1288" s="86">
        <v>4.5351650166619697</v>
      </c>
      <c r="I1288" s="86">
        <v>2.97</v>
      </c>
      <c r="J1288" s="86">
        <v>16.86</v>
      </c>
      <c r="K1288" s="87">
        <v>0</v>
      </c>
      <c r="L1288" s="85">
        <v>23.0800000041</v>
      </c>
      <c r="M1288" s="86">
        <v>0</v>
      </c>
      <c r="N1288" s="86">
        <v>20.903992081821201</v>
      </c>
      <c r="O1288" s="86">
        <v>6.49534920384676</v>
      </c>
      <c r="P1288" s="86">
        <v>3.2490000000000001</v>
      </c>
      <c r="Q1288" s="88">
        <v>1.4140999999999999</v>
      </c>
      <c r="R1288" s="85">
        <v>0</v>
      </c>
      <c r="S1288" s="86">
        <v>0</v>
      </c>
      <c r="T1288" s="86">
        <v>2.04</v>
      </c>
      <c r="U1288" s="88">
        <v>13.9212466846078</v>
      </c>
      <c r="V1288" s="89">
        <v>3.06</v>
      </c>
      <c r="W1288" s="85">
        <v>29.558071598736099</v>
      </c>
      <c r="X1288" s="88">
        <v>58.166666666700003</v>
      </c>
      <c r="Y1288" s="85">
        <v>100</v>
      </c>
      <c r="Z1288" s="88"/>
      <c r="AA1288" s="85">
        <v>0.02</v>
      </c>
      <c r="AB1288" s="91">
        <v>0.02</v>
      </c>
      <c r="AC1288" s="86">
        <v>0</v>
      </c>
      <c r="AD1288" s="86">
        <v>0</v>
      </c>
      <c r="AE1288" s="86">
        <v>0.66</v>
      </c>
      <c r="AF1288" s="88">
        <v>8.2999998718400001E-3</v>
      </c>
      <c r="AG1288" s="85">
        <v>0.79608099960000001</v>
      </c>
      <c r="AH1288" s="86">
        <v>0.120003</v>
      </c>
      <c r="AI1288" s="88">
        <v>0.15100499992399999</v>
      </c>
      <c r="AJ1288" s="150">
        <v>1</v>
      </c>
      <c r="AK1288" s="151">
        <v>0</v>
      </c>
    </row>
    <row r="1289" spans="1:37" x14ac:dyDescent="0.2">
      <c r="A1289" s="149" t="s">
        <v>2798</v>
      </c>
      <c r="B1289" s="66" t="s">
        <v>2799</v>
      </c>
      <c r="C1289" s="67">
        <v>54</v>
      </c>
      <c r="D1289" s="84" t="s">
        <v>342</v>
      </c>
      <c r="E1289" s="85">
        <v>2.8324487309225299</v>
      </c>
      <c r="F1289" s="91">
        <v>2.6631007207616499</v>
      </c>
      <c r="G1289" s="86">
        <v>2.1881002044567399</v>
      </c>
      <c r="H1289" s="86">
        <v>2.1447305920984698</v>
      </c>
      <c r="I1289" s="86">
        <v>81.58</v>
      </c>
      <c r="J1289" s="86">
        <v>80.89</v>
      </c>
      <c r="K1289" s="87">
        <v>2.29E-2</v>
      </c>
      <c r="L1289" s="85">
        <v>20.539999996399999</v>
      </c>
      <c r="M1289" s="86">
        <v>0</v>
      </c>
      <c r="N1289" s="86">
        <v>7.4174470182355803</v>
      </c>
      <c r="O1289" s="86">
        <v>3.8961038961039001</v>
      </c>
      <c r="P1289" s="86">
        <v>4.9160000000000004</v>
      </c>
      <c r="Q1289" s="88">
        <v>1.3997999999999999</v>
      </c>
      <c r="R1289" s="85">
        <v>0</v>
      </c>
      <c r="S1289" s="86">
        <v>0</v>
      </c>
      <c r="T1289" s="86">
        <v>1.71</v>
      </c>
      <c r="U1289" s="88">
        <v>16.599202825220502</v>
      </c>
      <c r="V1289" s="89">
        <v>2.91</v>
      </c>
      <c r="W1289" s="85">
        <v>42.094787625255201</v>
      </c>
      <c r="X1289" s="88">
        <v>52.8</v>
      </c>
      <c r="Y1289" s="85">
        <v>-100</v>
      </c>
      <c r="Z1289" s="88"/>
      <c r="AA1289" s="85">
        <v>0.01</v>
      </c>
      <c r="AB1289" s="91">
        <v>0.04</v>
      </c>
      <c r="AC1289" s="86">
        <v>0</v>
      </c>
      <c r="AD1289" s="86">
        <v>0</v>
      </c>
      <c r="AE1289" s="86">
        <v>1.28</v>
      </c>
      <c r="AF1289" s="88">
        <v>0</v>
      </c>
      <c r="AG1289" s="85">
        <v>0.57600400006600005</v>
      </c>
      <c r="AH1289" s="86">
        <v>0.54074900000000004</v>
      </c>
      <c r="AI1289" s="88">
        <v>0.220330000025</v>
      </c>
      <c r="AJ1289" s="150">
        <v>1</v>
      </c>
      <c r="AK1289" s="151">
        <v>0</v>
      </c>
    </row>
    <row r="1290" spans="1:37" x14ac:dyDescent="0.2">
      <c r="A1290" s="149" t="s">
        <v>2800</v>
      </c>
      <c r="B1290" s="66" t="s">
        <v>2801</v>
      </c>
      <c r="C1290" s="67">
        <v>54</v>
      </c>
      <c r="D1290" s="84" t="s">
        <v>342</v>
      </c>
      <c r="E1290" s="85">
        <v>7.8910330591436502</v>
      </c>
      <c r="F1290" s="91">
        <v>7.8910330591436502</v>
      </c>
      <c r="G1290" s="86">
        <v>5.8361742720420402</v>
      </c>
      <c r="H1290" s="86">
        <v>5.8361742720420402</v>
      </c>
      <c r="I1290" s="86">
        <v>5.4</v>
      </c>
      <c r="J1290" s="86">
        <v>10.81</v>
      </c>
      <c r="K1290" s="87">
        <v>1.7399999999999999E-2</v>
      </c>
      <c r="L1290" s="85">
        <v>11.85000001</v>
      </c>
      <c r="M1290" s="86">
        <v>0</v>
      </c>
      <c r="N1290" s="86">
        <v>16.991248400152202</v>
      </c>
      <c r="O1290" s="86">
        <v>2.93045633474267</v>
      </c>
      <c r="P1290" s="86">
        <v>1.252</v>
      </c>
      <c r="Q1290" s="88">
        <v>1.4943</v>
      </c>
      <c r="R1290" s="85">
        <v>0</v>
      </c>
      <c r="S1290" s="86">
        <v>0.2</v>
      </c>
      <c r="T1290" s="86">
        <v>1.1399999999999999</v>
      </c>
      <c r="U1290" s="88">
        <v>22.295374221999801</v>
      </c>
      <c r="V1290" s="89">
        <v>3.32</v>
      </c>
      <c r="W1290" s="85">
        <v>57.118748024472403</v>
      </c>
      <c r="X1290" s="88">
        <v>68.533333333300007</v>
      </c>
      <c r="Y1290" s="85">
        <v>100</v>
      </c>
      <c r="Z1290" s="88"/>
      <c r="AA1290" s="85">
        <v>0</v>
      </c>
      <c r="AB1290" s="91">
        <v>0</v>
      </c>
      <c r="AC1290" s="86">
        <v>0</v>
      </c>
      <c r="AD1290" s="86">
        <v>0</v>
      </c>
      <c r="AE1290" s="86">
        <v>0.01</v>
      </c>
      <c r="AF1290" s="88">
        <v>0</v>
      </c>
      <c r="AG1290" s="85">
        <v>0.16894800019600001</v>
      </c>
      <c r="AH1290" s="86">
        <v>4.6604E-2</v>
      </c>
      <c r="AI1290" s="88">
        <v>0</v>
      </c>
      <c r="AJ1290" s="150">
        <v>1</v>
      </c>
      <c r="AK1290" s="151">
        <v>0</v>
      </c>
    </row>
    <row r="1291" spans="1:37" x14ac:dyDescent="0.2">
      <c r="A1291" s="149" t="s">
        <v>2802</v>
      </c>
      <c r="B1291" s="66" t="s">
        <v>2803</v>
      </c>
      <c r="C1291" s="67">
        <v>54</v>
      </c>
      <c r="D1291" s="84" t="s">
        <v>342</v>
      </c>
      <c r="E1291" s="85">
        <v>9.4369272504714292</v>
      </c>
      <c r="F1291" s="91">
        <v>9.4369272504714292</v>
      </c>
      <c r="G1291" s="86">
        <v>5.7382472623813099</v>
      </c>
      <c r="H1291" s="86">
        <v>5.7382472623813099</v>
      </c>
      <c r="I1291" s="86">
        <v>5.85</v>
      </c>
      <c r="J1291" s="86">
        <v>3.58</v>
      </c>
      <c r="K1291" s="87">
        <v>0</v>
      </c>
      <c r="L1291" s="85">
        <v>23.7600000218</v>
      </c>
      <c r="M1291" s="86">
        <v>0</v>
      </c>
      <c r="N1291" s="86">
        <v>30.721378838032201</v>
      </c>
      <c r="O1291" s="86">
        <v>8.2077326343381394</v>
      </c>
      <c r="P1291" s="86">
        <v>0.74199999999999999</v>
      </c>
      <c r="Q1291" s="88">
        <v>1.1211</v>
      </c>
      <c r="R1291" s="85">
        <v>0</v>
      </c>
      <c r="S1291" s="86">
        <v>0.8</v>
      </c>
      <c r="T1291" s="86">
        <v>1.38</v>
      </c>
      <c r="U1291" s="88">
        <v>13.7625301882423</v>
      </c>
      <c r="V1291" s="89">
        <v>3.32</v>
      </c>
      <c r="W1291" s="85">
        <v>41.737887708664502</v>
      </c>
      <c r="X1291" s="88">
        <v>63.166666666700003</v>
      </c>
      <c r="Y1291" s="85">
        <v>-100</v>
      </c>
      <c r="Z1291" s="88"/>
      <c r="AA1291" s="85">
        <v>0</v>
      </c>
      <c r="AB1291" s="91">
        <v>0</v>
      </c>
      <c r="AC1291" s="86">
        <v>0</v>
      </c>
      <c r="AD1291" s="86">
        <v>0</v>
      </c>
      <c r="AE1291" s="86">
        <v>0</v>
      </c>
      <c r="AF1291" s="88">
        <v>0</v>
      </c>
      <c r="AG1291" s="85">
        <v>0.46633600046099999</v>
      </c>
      <c r="AH1291" s="86">
        <v>1.4825E-2</v>
      </c>
      <c r="AI1291" s="88">
        <v>3.1335000031000003E-2</v>
      </c>
      <c r="AJ1291" s="150">
        <v>1</v>
      </c>
      <c r="AK1291" s="151">
        <v>0</v>
      </c>
    </row>
    <row r="1292" spans="1:37" x14ac:dyDescent="0.2">
      <c r="A1292" s="149" t="s">
        <v>2804</v>
      </c>
      <c r="B1292" s="66" t="s">
        <v>2805</v>
      </c>
      <c r="C1292" s="67">
        <v>54</v>
      </c>
      <c r="D1292" s="84" t="s">
        <v>342</v>
      </c>
      <c r="E1292" s="85">
        <v>2.3697355649724199</v>
      </c>
      <c r="F1292" s="91">
        <v>2.3697355649724199</v>
      </c>
      <c r="G1292" s="86">
        <v>2.2821429416917201</v>
      </c>
      <c r="H1292" s="86">
        <v>2.2821429416917201</v>
      </c>
      <c r="I1292" s="86">
        <v>3.9</v>
      </c>
      <c r="J1292" s="86">
        <v>2.88</v>
      </c>
      <c r="K1292" s="87">
        <v>1.32E-2</v>
      </c>
      <c r="L1292" s="85">
        <v>36.549999958000001</v>
      </c>
      <c r="M1292" s="86">
        <v>0</v>
      </c>
      <c r="N1292" s="86">
        <v>33.587521663778197</v>
      </c>
      <c r="O1292" s="86">
        <v>10.5109013992841</v>
      </c>
      <c r="P1292" s="86">
        <v>1.2829999999999999</v>
      </c>
      <c r="Q1292" s="88">
        <v>0.61809999999999998</v>
      </c>
      <c r="R1292" s="85">
        <v>0</v>
      </c>
      <c r="S1292" s="86">
        <v>0.9</v>
      </c>
      <c r="T1292" s="86">
        <v>1.44</v>
      </c>
      <c r="U1292" s="88">
        <v>8.7817523259392498</v>
      </c>
      <c r="V1292" s="89">
        <v>3.13</v>
      </c>
      <c r="W1292" s="85">
        <v>38.150222989574999</v>
      </c>
      <c r="X1292" s="88">
        <v>70.033333333300007</v>
      </c>
      <c r="Y1292" s="85">
        <v>55.34</v>
      </c>
      <c r="Z1292" s="88"/>
      <c r="AA1292" s="85">
        <v>0</v>
      </c>
      <c r="AB1292" s="91">
        <v>0</v>
      </c>
      <c r="AC1292" s="86">
        <v>0</v>
      </c>
      <c r="AD1292" s="86">
        <v>0</v>
      </c>
      <c r="AE1292" s="86">
        <v>0</v>
      </c>
      <c r="AF1292" s="88">
        <v>0</v>
      </c>
      <c r="AG1292" s="85">
        <v>0.56380400007700004</v>
      </c>
      <c r="AH1292" s="86">
        <v>1.7826000000000002E-2</v>
      </c>
      <c r="AI1292" s="88">
        <v>0</v>
      </c>
      <c r="AJ1292" s="150">
        <v>1</v>
      </c>
      <c r="AK1292" s="151">
        <v>0</v>
      </c>
    </row>
    <row r="1293" spans="1:37" x14ac:dyDescent="0.2">
      <c r="A1293" s="149" t="s">
        <v>2806</v>
      </c>
      <c r="B1293" s="66" t="s">
        <v>2807</v>
      </c>
      <c r="C1293" s="67">
        <v>54</v>
      </c>
      <c r="D1293" s="84" t="s">
        <v>342</v>
      </c>
      <c r="E1293" s="85">
        <v>0.15869641148688701</v>
      </c>
      <c r="F1293" s="91">
        <v>0.15869641148688701</v>
      </c>
      <c r="G1293" s="86">
        <v>0.10250725143889799</v>
      </c>
      <c r="H1293" s="86">
        <v>0.10250725143889799</v>
      </c>
      <c r="I1293" s="86">
        <v>3.24</v>
      </c>
      <c r="J1293" s="86">
        <v>9.94</v>
      </c>
      <c r="K1293" s="87">
        <v>0</v>
      </c>
      <c r="L1293" s="85">
        <v>29.460000059999999</v>
      </c>
      <c r="M1293" s="86">
        <v>0</v>
      </c>
      <c r="N1293" s="86">
        <v>2.38845780795344</v>
      </c>
      <c r="O1293" s="86">
        <v>0.15474239941744</v>
      </c>
      <c r="P1293" s="86">
        <v>1.704</v>
      </c>
      <c r="Q1293" s="88">
        <v>1.3668</v>
      </c>
      <c r="R1293" s="85">
        <v>0</v>
      </c>
      <c r="S1293" s="86">
        <v>1.7</v>
      </c>
      <c r="T1293" s="86">
        <v>1.76</v>
      </c>
      <c r="U1293" s="88">
        <v>14.8696259624292</v>
      </c>
      <c r="V1293" s="89">
        <v>2.98</v>
      </c>
      <c r="W1293" s="85">
        <v>19.294968664978899</v>
      </c>
      <c r="X1293" s="88">
        <v>27.933333333299998</v>
      </c>
      <c r="Y1293" s="85">
        <v>100</v>
      </c>
      <c r="Z1293" s="88"/>
      <c r="AA1293" s="85">
        <v>0</v>
      </c>
      <c r="AB1293" s="91">
        <v>0</v>
      </c>
      <c r="AC1293" s="86">
        <v>0</v>
      </c>
      <c r="AD1293" s="86">
        <v>0</v>
      </c>
      <c r="AE1293" s="86">
        <v>0</v>
      </c>
      <c r="AF1293" s="88">
        <v>0</v>
      </c>
      <c r="AG1293" s="85">
        <v>0.480339999849</v>
      </c>
      <c r="AH1293" s="86">
        <v>9.1743000000000005E-2</v>
      </c>
      <c r="AI1293" s="88">
        <v>4.7592999985000002E-2</v>
      </c>
      <c r="AJ1293" s="150">
        <v>1</v>
      </c>
      <c r="AK1293" s="151">
        <v>0</v>
      </c>
    </row>
    <row r="1294" spans="1:37" x14ac:dyDescent="0.2">
      <c r="A1294" s="149" t="s">
        <v>2808</v>
      </c>
      <c r="B1294" s="66" t="s">
        <v>2809</v>
      </c>
      <c r="C1294" s="67">
        <v>54</v>
      </c>
      <c r="D1294" s="84" t="s">
        <v>342</v>
      </c>
      <c r="E1294" s="85">
        <v>0.16463491265552299</v>
      </c>
      <c r="F1294" s="91">
        <v>0.16463491265552299</v>
      </c>
      <c r="G1294" s="86">
        <v>0.14704034183737599</v>
      </c>
      <c r="H1294" s="86">
        <v>0.14704034183737599</v>
      </c>
      <c r="I1294" s="86">
        <v>0.73</v>
      </c>
      <c r="J1294" s="86">
        <v>7.37</v>
      </c>
      <c r="K1294" s="87">
        <v>0</v>
      </c>
      <c r="L1294" s="85">
        <v>29.630000021200001</v>
      </c>
      <c r="M1294" s="86">
        <v>0</v>
      </c>
      <c r="N1294" s="86">
        <v>2.6737967914438499</v>
      </c>
      <c r="O1294" s="86">
        <v>7.5163749597337098E-2</v>
      </c>
      <c r="P1294" s="86">
        <v>0.96199999999999997</v>
      </c>
      <c r="Q1294" s="88">
        <v>0.34910000000000002</v>
      </c>
      <c r="R1294" s="85">
        <v>0</v>
      </c>
      <c r="S1294" s="86">
        <v>2.2000000000000002</v>
      </c>
      <c r="T1294" s="86">
        <v>0.93</v>
      </c>
      <c r="U1294" s="88">
        <v>8.5924343345481997</v>
      </c>
      <c r="V1294" s="89">
        <v>3.02</v>
      </c>
      <c r="W1294" s="85">
        <v>18.545186637694702</v>
      </c>
      <c r="X1294" s="88">
        <v>17.633333333300001</v>
      </c>
      <c r="Y1294" s="85"/>
      <c r="Z1294" s="88"/>
      <c r="AA1294" s="85">
        <v>0</v>
      </c>
      <c r="AB1294" s="91">
        <v>0</v>
      </c>
      <c r="AC1294" s="86">
        <v>0</v>
      </c>
      <c r="AD1294" s="86">
        <v>0</v>
      </c>
      <c r="AE1294" s="86">
        <v>0</v>
      </c>
      <c r="AF1294" s="88">
        <v>0</v>
      </c>
      <c r="AG1294" s="85">
        <v>0</v>
      </c>
      <c r="AH1294" s="86">
        <v>4.1695000000000003E-2</v>
      </c>
      <c r="AI1294" s="88">
        <v>4.5604000065199997E-2</v>
      </c>
      <c r="AJ1294" s="150">
        <v>1</v>
      </c>
      <c r="AK1294" s="151">
        <v>0</v>
      </c>
    </row>
    <row r="1295" spans="1:37" x14ac:dyDescent="0.2">
      <c r="A1295" s="149" t="s">
        <v>1696</v>
      </c>
      <c r="B1295" s="66" t="s">
        <v>2810</v>
      </c>
      <c r="C1295" s="67">
        <v>54</v>
      </c>
      <c r="D1295" s="84" t="s">
        <v>342</v>
      </c>
      <c r="E1295" s="85">
        <v>0.71779141104294497</v>
      </c>
      <c r="F1295" s="91">
        <v>0.69062226117440795</v>
      </c>
      <c r="G1295" s="86">
        <v>0.66871165644171804</v>
      </c>
      <c r="H1295" s="86">
        <v>0.65468886941279603</v>
      </c>
      <c r="I1295" s="86">
        <v>4.54</v>
      </c>
      <c r="J1295" s="86">
        <v>8.19</v>
      </c>
      <c r="K1295" s="87">
        <v>0</v>
      </c>
      <c r="L1295" s="85">
        <v>28.559999994399998</v>
      </c>
      <c r="M1295" s="86">
        <v>0</v>
      </c>
      <c r="N1295" s="86">
        <v>13.633884748227601</v>
      </c>
      <c r="O1295" s="86">
        <v>2.91071428571429</v>
      </c>
      <c r="P1295" s="86">
        <v>0.77300000000000002</v>
      </c>
      <c r="Q1295" s="88">
        <v>0.44800000000000001</v>
      </c>
      <c r="R1295" s="85">
        <v>0</v>
      </c>
      <c r="S1295" s="86">
        <v>1.9</v>
      </c>
      <c r="T1295" s="86">
        <v>0.79</v>
      </c>
      <c r="U1295" s="88">
        <v>11.7239263803681</v>
      </c>
      <c r="V1295" s="89">
        <v>3.13</v>
      </c>
      <c r="W1295" s="85">
        <v>16.876882353718099</v>
      </c>
      <c r="X1295" s="88">
        <v>40.133333333300001</v>
      </c>
      <c r="Y1295" s="85">
        <v>100</v>
      </c>
      <c r="Z1295" s="88"/>
      <c r="AA1295" s="85">
        <v>0</v>
      </c>
      <c r="AB1295" s="91">
        <v>0</v>
      </c>
      <c r="AC1295" s="86">
        <v>0</v>
      </c>
      <c r="AD1295" s="86">
        <v>0</v>
      </c>
      <c r="AE1295" s="86">
        <v>0</v>
      </c>
      <c r="AF1295" s="88">
        <v>0</v>
      </c>
      <c r="AG1295" s="85">
        <v>0.206328028453</v>
      </c>
      <c r="AH1295" s="86">
        <v>6.5998000000000001E-2</v>
      </c>
      <c r="AI1295" s="88">
        <v>1.19666325892E-9</v>
      </c>
      <c r="AJ1295" s="150">
        <v>1</v>
      </c>
      <c r="AK1295" s="151">
        <v>0</v>
      </c>
    </row>
    <row r="1296" spans="1:37" x14ac:dyDescent="0.2">
      <c r="A1296" s="149" t="s">
        <v>2811</v>
      </c>
      <c r="B1296" s="66" t="s">
        <v>2812</v>
      </c>
      <c r="C1296" s="67">
        <v>54</v>
      </c>
      <c r="D1296" s="84" t="s">
        <v>342</v>
      </c>
      <c r="E1296" s="85">
        <v>1.9722612943721001</v>
      </c>
      <c r="F1296" s="91">
        <v>1.9616740021477099</v>
      </c>
      <c r="G1296" s="86">
        <v>1.86941331276374</v>
      </c>
      <c r="H1296" s="86">
        <v>1.8588260205393501</v>
      </c>
      <c r="I1296" s="86">
        <v>3.01</v>
      </c>
      <c r="J1296" s="86">
        <v>6.45</v>
      </c>
      <c r="K1296" s="87">
        <v>3.3599999999999998E-2</v>
      </c>
      <c r="L1296" s="85">
        <v>31.2199999095</v>
      </c>
      <c r="M1296" s="86">
        <v>0</v>
      </c>
      <c r="N1296" s="86">
        <v>22.5480860788421</v>
      </c>
      <c r="O1296" s="86">
        <v>4.5436586329514004</v>
      </c>
      <c r="P1296" s="86">
        <v>0.82399999999999995</v>
      </c>
      <c r="Q1296" s="88">
        <v>0.63859999999999995</v>
      </c>
      <c r="R1296" s="85">
        <v>0</v>
      </c>
      <c r="S1296" s="86">
        <v>1.1000000000000001</v>
      </c>
      <c r="T1296" s="86">
        <v>0.95</v>
      </c>
      <c r="U1296" s="88">
        <v>16.674985253414398</v>
      </c>
      <c r="V1296" s="89">
        <v>3.24</v>
      </c>
      <c r="W1296" s="85">
        <v>38.242581676726097</v>
      </c>
      <c r="X1296" s="88">
        <v>60.666666666700003</v>
      </c>
      <c r="Y1296" s="85">
        <v>100</v>
      </c>
      <c r="Z1296" s="88"/>
      <c r="AA1296" s="85">
        <v>0</v>
      </c>
      <c r="AB1296" s="91">
        <v>0</v>
      </c>
      <c r="AC1296" s="86">
        <v>0</v>
      </c>
      <c r="AD1296" s="86">
        <v>0</v>
      </c>
      <c r="AE1296" s="86">
        <v>0</v>
      </c>
      <c r="AF1296" s="88">
        <v>0</v>
      </c>
      <c r="AG1296" s="85">
        <v>0.77030397272200002</v>
      </c>
      <c r="AH1296" s="86">
        <v>2.9069000000000001E-2</v>
      </c>
      <c r="AI1296" s="88">
        <v>2.5048998860200001E-2</v>
      </c>
      <c r="AJ1296" s="150">
        <v>1</v>
      </c>
      <c r="AK1296" s="151">
        <v>0</v>
      </c>
    </row>
    <row r="1297" spans="1:37" x14ac:dyDescent="0.2">
      <c r="A1297" s="149" t="s">
        <v>2813</v>
      </c>
      <c r="B1297" s="66" t="s">
        <v>2814</v>
      </c>
      <c r="C1297" s="67">
        <v>54</v>
      </c>
      <c r="D1297" s="84" t="s">
        <v>342</v>
      </c>
      <c r="E1297" s="85">
        <v>8.7049384940896903</v>
      </c>
      <c r="F1297" s="91">
        <v>8.5867990895923896</v>
      </c>
      <c r="G1297" s="86">
        <v>5.6693565073453298</v>
      </c>
      <c r="H1297" s="86">
        <v>5.5632312795765699</v>
      </c>
      <c r="I1297" s="86">
        <v>4.2</v>
      </c>
      <c r="J1297" s="86">
        <v>6.2</v>
      </c>
      <c r="K1297" s="87">
        <v>3.7100000000000001E-2</v>
      </c>
      <c r="L1297" s="85">
        <v>16.820000008600001</v>
      </c>
      <c r="M1297" s="86">
        <v>0</v>
      </c>
      <c r="N1297" s="86">
        <v>28.873547347831099</v>
      </c>
      <c r="O1297" s="86">
        <v>15.1227434568055</v>
      </c>
      <c r="P1297" s="86">
        <v>0.85399999999999998</v>
      </c>
      <c r="Q1297" s="88">
        <v>0.56359999999999999</v>
      </c>
      <c r="R1297" s="85">
        <v>0</v>
      </c>
      <c r="S1297" s="86">
        <v>0.9</v>
      </c>
      <c r="T1297" s="86">
        <v>0.87</v>
      </c>
      <c r="U1297" s="88">
        <v>11.8292918977727</v>
      </c>
      <c r="V1297" s="89">
        <v>3.29</v>
      </c>
      <c r="W1297" s="85">
        <v>44.480658131299101</v>
      </c>
      <c r="X1297" s="88">
        <v>74</v>
      </c>
      <c r="Y1297" s="85">
        <v>99.639999999999986</v>
      </c>
      <c r="Z1297" s="88"/>
      <c r="AA1297" s="85">
        <v>0</v>
      </c>
      <c r="AB1297" s="91">
        <v>0</v>
      </c>
      <c r="AC1297" s="86">
        <v>0</v>
      </c>
      <c r="AD1297" s="86">
        <v>0</v>
      </c>
      <c r="AE1297" s="86">
        <v>0</v>
      </c>
      <c r="AF1297" s="88">
        <v>0</v>
      </c>
      <c r="AG1297" s="85">
        <v>0.65691200092500002</v>
      </c>
      <c r="AH1297" s="86">
        <v>6.3947000000000004E-2</v>
      </c>
      <c r="AI1297" s="88">
        <v>2.8574000040300002E-2</v>
      </c>
      <c r="AJ1297" s="150">
        <v>1</v>
      </c>
      <c r="AK1297" s="151">
        <v>0</v>
      </c>
    </row>
    <row r="1298" spans="1:37" x14ac:dyDescent="0.2">
      <c r="A1298" s="149" t="s">
        <v>1651</v>
      </c>
      <c r="B1298" s="66" t="s">
        <v>2815</v>
      </c>
      <c r="C1298" s="67">
        <v>54</v>
      </c>
      <c r="D1298" s="84" t="s">
        <v>342</v>
      </c>
      <c r="E1298" s="85">
        <v>3.0439959400374801</v>
      </c>
      <c r="F1298" s="91">
        <v>3.0439959400374801</v>
      </c>
      <c r="G1298" s="86">
        <v>1.8172236102435999</v>
      </c>
      <c r="H1298" s="86">
        <v>1.8172236102435999</v>
      </c>
      <c r="I1298" s="86">
        <v>3.23</v>
      </c>
      <c r="J1298" s="86">
        <v>2.85</v>
      </c>
      <c r="K1298" s="87">
        <v>1.0800000000000001E-2</v>
      </c>
      <c r="L1298" s="85">
        <v>21.519999993700001</v>
      </c>
      <c r="M1298" s="86">
        <v>2.3257578300837998E-3</v>
      </c>
      <c r="N1298" s="86">
        <v>12.1879827628262</v>
      </c>
      <c r="O1298" s="86">
        <v>0.54486516311469801</v>
      </c>
      <c r="P1298" s="86">
        <v>0.78500000000000003</v>
      </c>
      <c r="Q1298" s="88">
        <v>0.93259999999999998</v>
      </c>
      <c r="R1298" s="85">
        <v>1.3962580284836599E-2</v>
      </c>
      <c r="S1298" s="86">
        <v>3.1</v>
      </c>
      <c r="T1298" s="86">
        <v>1.21</v>
      </c>
      <c r="U1298" s="88">
        <v>14.8852279825109</v>
      </c>
      <c r="V1298" s="89">
        <v>3.11</v>
      </c>
      <c r="W1298" s="85">
        <v>22.195837946020301</v>
      </c>
      <c r="X1298" s="88">
        <v>29.066666666700002</v>
      </c>
      <c r="Y1298" s="85"/>
      <c r="Z1298" s="88"/>
      <c r="AA1298" s="85">
        <v>0</v>
      </c>
      <c r="AB1298" s="91">
        <v>0</v>
      </c>
      <c r="AC1298" s="86">
        <v>0</v>
      </c>
      <c r="AD1298" s="86">
        <v>0</v>
      </c>
      <c r="AE1298" s="86">
        <v>0</v>
      </c>
      <c r="AF1298" s="88">
        <v>0</v>
      </c>
      <c r="AG1298" s="85">
        <v>0.91950799886900003</v>
      </c>
      <c r="AH1298" s="86">
        <v>2.034E-2</v>
      </c>
      <c r="AI1298" s="88">
        <v>3.2635999959899999E-2</v>
      </c>
      <c r="AJ1298" s="150">
        <v>1</v>
      </c>
      <c r="AK1298" s="151">
        <v>0</v>
      </c>
    </row>
    <row r="1299" spans="1:37" x14ac:dyDescent="0.2">
      <c r="A1299" s="149" t="s">
        <v>2816</v>
      </c>
      <c r="B1299" s="66" t="s">
        <v>2817</v>
      </c>
      <c r="C1299" s="67">
        <v>54</v>
      </c>
      <c r="D1299" s="84" t="s">
        <v>342</v>
      </c>
      <c r="E1299" s="85">
        <v>1.3015991074749</v>
      </c>
      <c r="F1299" s="91">
        <v>1.3015991074749</v>
      </c>
      <c r="G1299" s="86">
        <v>1.28191105374839</v>
      </c>
      <c r="H1299" s="86">
        <v>1.28191105374839</v>
      </c>
      <c r="I1299" s="86">
        <v>2.06</v>
      </c>
      <c r="J1299" s="86">
        <v>48.32</v>
      </c>
      <c r="K1299" s="87">
        <v>0</v>
      </c>
      <c r="L1299" s="85">
        <v>21.1699999957</v>
      </c>
      <c r="M1299" s="86">
        <v>0</v>
      </c>
      <c r="N1299" s="86"/>
      <c r="O1299" s="86">
        <v>10.5043768236765</v>
      </c>
      <c r="P1299" s="86">
        <v>2.6709999999999998</v>
      </c>
      <c r="Q1299" s="88">
        <v>0.75349999999999995</v>
      </c>
      <c r="R1299" s="85">
        <v>0</v>
      </c>
      <c r="S1299" s="86">
        <v>2.4</v>
      </c>
      <c r="T1299" s="86">
        <v>1.61</v>
      </c>
      <c r="U1299" s="88">
        <v>9.3277623433159107</v>
      </c>
      <c r="V1299" s="89">
        <v>2.95</v>
      </c>
      <c r="W1299" s="85">
        <v>31.452599841529501</v>
      </c>
      <c r="X1299" s="88"/>
      <c r="Y1299" s="85"/>
      <c r="Z1299" s="88"/>
      <c r="AA1299" s="85">
        <v>7.0000000000000007E-2</v>
      </c>
      <c r="AB1299" s="91">
        <v>7.0000000000000007E-2</v>
      </c>
      <c r="AC1299" s="86">
        <v>7.0000000000000007E-2</v>
      </c>
      <c r="AD1299" s="86">
        <v>7.0000000000000007E-2</v>
      </c>
      <c r="AE1299" s="86">
        <v>0.06</v>
      </c>
      <c r="AF1299" s="88">
        <v>0</v>
      </c>
      <c r="AG1299" s="85">
        <v>6.8619999933399997E-2</v>
      </c>
      <c r="AH1299" s="86">
        <v>0.15471499999999999</v>
      </c>
      <c r="AI1299" s="88">
        <v>3.6359999964699998E-3</v>
      </c>
      <c r="AJ1299" s="150">
        <v>1</v>
      </c>
      <c r="AK1299" s="151">
        <v>0</v>
      </c>
    </row>
    <row r="1300" spans="1:37" x14ac:dyDescent="0.2">
      <c r="A1300" s="149" t="s">
        <v>1252</v>
      </c>
      <c r="B1300" s="66" t="s">
        <v>2818</v>
      </c>
      <c r="C1300" s="67">
        <v>54</v>
      </c>
      <c r="D1300" s="84" t="s">
        <v>342</v>
      </c>
      <c r="E1300" s="85">
        <v>2.85404027289252</v>
      </c>
      <c r="F1300" s="91">
        <v>2.85404027289252</v>
      </c>
      <c r="G1300" s="86">
        <v>1.91685748683931</v>
      </c>
      <c r="H1300" s="86">
        <v>1.91685748683931</v>
      </c>
      <c r="I1300" s="86">
        <v>8.18</v>
      </c>
      <c r="J1300" s="86">
        <v>15.19</v>
      </c>
      <c r="K1300" s="87">
        <v>7.8700000000000006E-2</v>
      </c>
      <c r="L1300" s="85">
        <v>17.839999978600002</v>
      </c>
      <c r="M1300" s="86">
        <v>0</v>
      </c>
      <c r="N1300" s="86">
        <v>17.7138987132215</v>
      </c>
      <c r="O1300" s="86">
        <v>0.252673639675638</v>
      </c>
      <c r="P1300" s="86">
        <v>1.4890000000000001</v>
      </c>
      <c r="Q1300" s="88">
        <v>0.72130000000000005</v>
      </c>
      <c r="R1300" s="85">
        <v>0</v>
      </c>
      <c r="S1300" s="86">
        <v>3.6</v>
      </c>
      <c r="T1300" s="86">
        <v>1.25</v>
      </c>
      <c r="U1300" s="88">
        <v>18.614999645900699</v>
      </c>
      <c r="V1300" s="89">
        <v>3.06</v>
      </c>
      <c r="W1300" s="85">
        <v>28.7736585132497</v>
      </c>
      <c r="X1300" s="88">
        <v>28.633333333300001</v>
      </c>
      <c r="Y1300" s="85"/>
      <c r="Z1300" s="88"/>
      <c r="AA1300" s="85">
        <v>0</v>
      </c>
      <c r="AB1300" s="91">
        <v>0</v>
      </c>
      <c r="AC1300" s="86">
        <v>0</v>
      </c>
      <c r="AD1300" s="86">
        <v>0</v>
      </c>
      <c r="AE1300" s="86">
        <v>0</v>
      </c>
      <c r="AF1300" s="88">
        <v>0</v>
      </c>
      <c r="AG1300" s="85">
        <v>0.83053199541</v>
      </c>
      <c r="AH1300" s="86">
        <v>8.9405999999999999E-2</v>
      </c>
      <c r="AI1300" s="88">
        <v>1.0114999944100001E-2</v>
      </c>
      <c r="AJ1300" s="150">
        <v>1</v>
      </c>
      <c r="AK1300" s="151">
        <v>0</v>
      </c>
    </row>
    <row r="1301" spans="1:37" x14ac:dyDescent="0.2">
      <c r="A1301" s="149" t="s">
        <v>2819</v>
      </c>
      <c r="B1301" s="66" t="s">
        <v>2820</v>
      </c>
      <c r="C1301" s="67">
        <v>54</v>
      </c>
      <c r="D1301" s="84" t="s">
        <v>342</v>
      </c>
      <c r="E1301" s="85">
        <v>1.48928518542024</v>
      </c>
      <c r="F1301" s="91">
        <v>1.46813056630915</v>
      </c>
      <c r="G1301" s="86">
        <v>1.2883163038649501</v>
      </c>
      <c r="H1301" s="86">
        <v>1.26716168475387</v>
      </c>
      <c r="I1301" s="86">
        <v>1.08</v>
      </c>
      <c r="J1301" s="86">
        <v>2.42</v>
      </c>
      <c r="K1301" s="87">
        <v>7.0499999999999993E-2</v>
      </c>
      <c r="L1301" s="85">
        <v>16.990000070699999</v>
      </c>
      <c r="M1301" s="86">
        <v>0</v>
      </c>
      <c r="N1301" s="86">
        <v>10.780487804878</v>
      </c>
      <c r="O1301" s="86">
        <v>2.02775863766119</v>
      </c>
      <c r="P1301" s="86">
        <v>0.86199999999999999</v>
      </c>
      <c r="Q1301" s="88">
        <v>0.68159999999999998</v>
      </c>
      <c r="R1301" s="85">
        <v>0</v>
      </c>
      <c r="S1301" s="86">
        <v>3.8</v>
      </c>
      <c r="T1301" s="86">
        <v>0.67</v>
      </c>
      <c r="U1301" s="88">
        <v>17.461022614287799</v>
      </c>
      <c r="V1301" s="89">
        <v>3.17</v>
      </c>
      <c r="W1301" s="85">
        <v>35.145565691499598</v>
      </c>
      <c r="X1301" s="88">
        <v>40.566666666700002</v>
      </c>
      <c r="Y1301" s="85"/>
      <c r="Z1301" s="88"/>
      <c r="AA1301" s="85">
        <v>0</v>
      </c>
      <c r="AB1301" s="91">
        <v>0</v>
      </c>
      <c r="AC1301" s="86">
        <v>0</v>
      </c>
      <c r="AD1301" s="86">
        <v>0</v>
      </c>
      <c r="AE1301" s="86">
        <v>0</v>
      </c>
      <c r="AF1301" s="88">
        <v>0</v>
      </c>
      <c r="AG1301" s="85">
        <v>0.10478800047800001</v>
      </c>
      <c r="AH1301" s="86">
        <v>7.9310000000000005E-3</v>
      </c>
      <c r="AI1301" s="88">
        <v>1.5892000072499999E-2</v>
      </c>
      <c r="AJ1301" s="150">
        <v>1</v>
      </c>
      <c r="AK1301" s="151">
        <v>0</v>
      </c>
    </row>
    <row r="1302" spans="1:37" x14ac:dyDescent="0.2">
      <c r="A1302" s="149" t="s">
        <v>2821</v>
      </c>
      <c r="B1302" s="66" t="s">
        <v>2822</v>
      </c>
      <c r="C1302" s="67">
        <v>54</v>
      </c>
      <c r="D1302" s="84" t="s">
        <v>342</v>
      </c>
      <c r="E1302" s="85">
        <v>6.1396869086530197</v>
      </c>
      <c r="F1302" s="91">
        <v>6.1396869086530197</v>
      </c>
      <c r="G1302" s="86">
        <v>4.60175468776879</v>
      </c>
      <c r="H1302" s="86">
        <v>4.60175468776879</v>
      </c>
      <c r="I1302" s="86">
        <v>2.31</v>
      </c>
      <c r="J1302" s="86">
        <v>2.4700000000000002</v>
      </c>
      <c r="K1302" s="87">
        <v>0</v>
      </c>
      <c r="L1302" s="85">
        <v>23.500000418700001</v>
      </c>
      <c r="M1302" s="86">
        <v>0</v>
      </c>
      <c r="N1302" s="86">
        <v>31.2386239534037</v>
      </c>
      <c r="O1302" s="86">
        <v>15.1941804528922</v>
      </c>
      <c r="P1302" s="86">
        <v>0.72899999999999998</v>
      </c>
      <c r="Q1302" s="88">
        <v>0.62119999999999997</v>
      </c>
      <c r="R1302" s="85">
        <v>0</v>
      </c>
      <c r="S1302" s="86">
        <v>2.8</v>
      </c>
      <c r="T1302" s="86">
        <v>1</v>
      </c>
      <c r="U1302" s="88">
        <v>12.9666265267504</v>
      </c>
      <c r="V1302" s="89">
        <v>3.34</v>
      </c>
      <c r="W1302" s="85">
        <v>43.782223776170298</v>
      </c>
      <c r="X1302" s="88"/>
      <c r="Y1302" s="85">
        <v>-98.54</v>
      </c>
      <c r="Z1302" s="88"/>
      <c r="AA1302" s="85">
        <v>0</v>
      </c>
      <c r="AB1302" s="91">
        <v>0</v>
      </c>
      <c r="AC1302" s="86">
        <v>0</v>
      </c>
      <c r="AD1302" s="86">
        <v>0</v>
      </c>
      <c r="AE1302" s="86">
        <v>0</v>
      </c>
      <c r="AF1302" s="88">
        <v>0</v>
      </c>
      <c r="AG1302" s="85">
        <v>0.32163600719899998</v>
      </c>
      <c r="AH1302" s="86">
        <v>2.0482E-2</v>
      </c>
      <c r="AI1302" s="88">
        <v>1.27330001395E-2</v>
      </c>
      <c r="AJ1302" s="150">
        <v>1</v>
      </c>
      <c r="AK1302" s="151">
        <v>0</v>
      </c>
    </row>
    <row r="1303" spans="1:37" x14ac:dyDescent="0.2">
      <c r="A1303" s="149" t="s">
        <v>2823</v>
      </c>
      <c r="B1303" s="66" t="s">
        <v>2824</v>
      </c>
      <c r="C1303" s="67">
        <v>72</v>
      </c>
      <c r="D1303" s="84" t="s">
        <v>342</v>
      </c>
      <c r="E1303" s="85">
        <v>17.6533356561884</v>
      </c>
      <c r="F1303" s="91">
        <v>17.6457137879596</v>
      </c>
      <c r="G1303" s="86">
        <v>9.0939776352609396</v>
      </c>
      <c r="H1303" s="86">
        <v>9.0939776352609396</v>
      </c>
      <c r="I1303" s="86">
        <v>4.9000000000000004</v>
      </c>
      <c r="J1303" s="86">
        <v>10.92</v>
      </c>
      <c r="K1303" s="87">
        <v>2.4199999999999999E-2</v>
      </c>
      <c r="L1303" s="85">
        <v>13.0099999818</v>
      </c>
      <c r="M1303" s="86">
        <v>0</v>
      </c>
      <c r="N1303" s="86">
        <v>40.106167846309397</v>
      </c>
      <c r="O1303" s="86">
        <v>2.2236340533672201</v>
      </c>
      <c r="P1303" s="86">
        <v>1.619</v>
      </c>
      <c r="Q1303" s="88">
        <v>0.68959999999999999</v>
      </c>
      <c r="R1303" s="85">
        <v>0</v>
      </c>
      <c r="S1303" s="86">
        <v>2.6</v>
      </c>
      <c r="T1303" s="86">
        <v>1.23</v>
      </c>
      <c r="U1303" s="88">
        <v>5.4833897714528401</v>
      </c>
      <c r="V1303" s="89">
        <v>3.45</v>
      </c>
      <c r="W1303" s="85">
        <v>39.382002154589301</v>
      </c>
      <c r="X1303" s="88">
        <v>51.066666666700002</v>
      </c>
      <c r="Y1303" s="85">
        <v>100</v>
      </c>
      <c r="Z1303" s="88"/>
      <c r="AA1303" s="85">
        <v>0.02</v>
      </c>
      <c r="AB1303" s="91">
        <v>0.02</v>
      </c>
      <c r="AC1303" s="86">
        <v>0.01</v>
      </c>
      <c r="AD1303" s="86">
        <v>0.01</v>
      </c>
      <c r="AE1303" s="86">
        <v>0</v>
      </c>
      <c r="AF1303" s="88">
        <v>0</v>
      </c>
      <c r="AG1303" s="85">
        <v>0.42091199980799998</v>
      </c>
      <c r="AH1303" s="86">
        <v>7.0224999999999996E-2</v>
      </c>
      <c r="AI1303" s="88">
        <v>4.1668999981000002E-2</v>
      </c>
      <c r="AJ1303" s="150">
        <v>1</v>
      </c>
      <c r="AK1303" s="151">
        <v>0</v>
      </c>
    </row>
    <row r="1304" spans="1:37" x14ac:dyDescent="0.2">
      <c r="A1304" s="149" t="s">
        <v>2825</v>
      </c>
      <c r="B1304" s="66" t="s">
        <v>2826</v>
      </c>
      <c r="C1304" s="67">
        <v>72</v>
      </c>
      <c r="D1304" s="84" t="s">
        <v>342</v>
      </c>
      <c r="E1304" s="85">
        <v>11.459194214876</v>
      </c>
      <c r="F1304" s="91">
        <v>11.459194214876</v>
      </c>
      <c r="G1304" s="86">
        <v>7.0454545454545396</v>
      </c>
      <c r="H1304" s="86">
        <v>7.0454545454545396</v>
      </c>
      <c r="I1304" s="86">
        <v>3.88</v>
      </c>
      <c r="J1304" s="86">
        <v>2.5</v>
      </c>
      <c r="K1304" s="87">
        <v>0</v>
      </c>
      <c r="L1304" s="85">
        <v>21.790000016800001</v>
      </c>
      <c r="M1304" s="86">
        <v>0</v>
      </c>
      <c r="N1304" s="86">
        <v>39.887031179394498</v>
      </c>
      <c r="O1304" s="86">
        <v>1.3380909901873299</v>
      </c>
      <c r="P1304" s="86">
        <v>0.92600000000000005</v>
      </c>
      <c r="Q1304" s="88">
        <v>0.6744</v>
      </c>
      <c r="R1304" s="85">
        <v>0</v>
      </c>
      <c r="S1304" s="86">
        <v>3</v>
      </c>
      <c r="T1304" s="86">
        <v>1.18</v>
      </c>
      <c r="U1304" s="88">
        <v>6.7523243801652901</v>
      </c>
      <c r="V1304" s="89">
        <v>3.25</v>
      </c>
      <c r="W1304" s="85">
        <v>27.848493221178099</v>
      </c>
      <c r="X1304" s="88">
        <v>36.333333333299997</v>
      </c>
      <c r="Y1304" s="85">
        <v>100</v>
      </c>
      <c r="Z1304" s="88"/>
      <c r="AA1304" s="85">
        <v>0</v>
      </c>
      <c r="AB1304" s="91">
        <v>0</v>
      </c>
      <c r="AC1304" s="86">
        <v>0</v>
      </c>
      <c r="AD1304" s="86">
        <v>0</v>
      </c>
      <c r="AE1304" s="86">
        <v>0</v>
      </c>
      <c r="AF1304" s="88">
        <v>0</v>
      </c>
      <c r="AG1304" s="85">
        <v>0.42180000009500002</v>
      </c>
      <c r="AH1304" s="86">
        <v>1.376E-2</v>
      </c>
      <c r="AI1304" s="88">
        <v>0</v>
      </c>
      <c r="AJ1304" s="150">
        <v>1</v>
      </c>
      <c r="AK1304" s="151">
        <v>0</v>
      </c>
    </row>
    <row r="1305" spans="1:37" x14ac:dyDescent="0.2">
      <c r="A1305" s="149" t="s">
        <v>1022</v>
      </c>
      <c r="B1305" s="66" t="s">
        <v>2827</v>
      </c>
      <c r="C1305" s="67">
        <v>72</v>
      </c>
      <c r="D1305" s="84" t="s">
        <v>342</v>
      </c>
      <c r="E1305" s="85">
        <v>15.565801701336801</v>
      </c>
      <c r="F1305" s="91">
        <v>15.5604403459861</v>
      </c>
      <c r="G1305" s="86">
        <v>8.6210594038172896</v>
      </c>
      <c r="H1305" s="86">
        <v>8.6210594038172896</v>
      </c>
      <c r="I1305" s="86">
        <v>2.3199999999999998</v>
      </c>
      <c r="J1305" s="86">
        <v>1.83</v>
      </c>
      <c r="K1305" s="87">
        <v>0</v>
      </c>
      <c r="L1305" s="85">
        <v>25.339999953500001</v>
      </c>
      <c r="M1305" s="86">
        <v>0</v>
      </c>
      <c r="N1305" s="86">
        <v>57.885849375211102</v>
      </c>
      <c r="O1305" s="86">
        <v>2.86284953395473</v>
      </c>
      <c r="P1305" s="86">
        <v>0.746</v>
      </c>
      <c r="Q1305" s="88">
        <v>0.83399999999999996</v>
      </c>
      <c r="R1305" s="85">
        <v>0</v>
      </c>
      <c r="S1305" s="86">
        <v>2.7</v>
      </c>
      <c r="T1305" s="86">
        <v>1.2</v>
      </c>
      <c r="U1305" s="88">
        <v>5.4632211022946597</v>
      </c>
      <c r="V1305" s="89">
        <v>3.34</v>
      </c>
      <c r="W1305" s="85">
        <v>26.9654353518536</v>
      </c>
      <c r="X1305" s="88">
        <v>36.799999999999997</v>
      </c>
      <c r="Y1305" s="85"/>
      <c r="Z1305" s="88"/>
      <c r="AA1305" s="85">
        <v>0</v>
      </c>
      <c r="AB1305" s="91">
        <v>0</v>
      </c>
      <c r="AC1305" s="86">
        <v>0</v>
      </c>
      <c r="AD1305" s="86">
        <v>0</v>
      </c>
      <c r="AE1305" s="86">
        <v>0</v>
      </c>
      <c r="AF1305" s="88">
        <v>0</v>
      </c>
      <c r="AG1305" s="85">
        <v>1.1099999962800001E-3</v>
      </c>
      <c r="AH1305" s="86">
        <v>6.9509999999999997E-3</v>
      </c>
      <c r="AI1305" s="88">
        <v>0</v>
      </c>
      <c r="AJ1305" s="150">
        <v>1</v>
      </c>
      <c r="AK1305" s="151">
        <v>0</v>
      </c>
    </row>
    <row r="1306" spans="1:37" x14ac:dyDescent="0.2">
      <c r="A1306" s="149" t="s">
        <v>2828</v>
      </c>
      <c r="B1306" s="66" t="s">
        <v>2829</v>
      </c>
      <c r="C1306" s="67">
        <v>72</v>
      </c>
      <c r="D1306" s="84" t="s">
        <v>342</v>
      </c>
      <c r="E1306" s="85">
        <v>22.164206717921299</v>
      </c>
      <c r="F1306" s="91">
        <v>22.164206717921299</v>
      </c>
      <c r="G1306" s="86">
        <v>13.273444887555</v>
      </c>
      <c r="H1306" s="86">
        <v>13.273444887555</v>
      </c>
      <c r="I1306" s="86">
        <v>1.69</v>
      </c>
      <c r="J1306" s="86">
        <v>3.2</v>
      </c>
      <c r="K1306" s="87">
        <v>0</v>
      </c>
      <c r="L1306" s="85">
        <v>8.1099999974399992</v>
      </c>
      <c r="M1306" s="86">
        <v>0</v>
      </c>
      <c r="N1306" s="86">
        <v>63.694990147489101</v>
      </c>
      <c r="O1306" s="86">
        <v>24.183006535947701</v>
      </c>
      <c r="P1306" s="86">
        <v>1.3919999999999999</v>
      </c>
      <c r="Q1306" s="88">
        <v>1.0507</v>
      </c>
      <c r="R1306" s="85">
        <v>0</v>
      </c>
      <c r="S1306" s="86">
        <v>1.9</v>
      </c>
      <c r="T1306" s="86">
        <v>1.03</v>
      </c>
      <c r="U1306" s="88">
        <v>5.97376968301608</v>
      </c>
      <c r="V1306" s="89">
        <v>3.56</v>
      </c>
      <c r="W1306" s="85">
        <v>54.014744780652897</v>
      </c>
      <c r="X1306" s="88">
        <v>65</v>
      </c>
      <c r="Y1306" s="85">
        <v>100</v>
      </c>
      <c r="Z1306" s="88"/>
      <c r="AA1306" s="85">
        <v>0.06</v>
      </c>
      <c r="AB1306" s="91">
        <v>0.06</v>
      </c>
      <c r="AC1306" s="86">
        <v>0</v>
      </c>
      <c r="AD1306" s="86">
        <v>0</v>
      </c>
      <c r="AE1306" s="86">
        <v>0</v>
      </c>
      <c r="AF1306" s="88">
        <v>0</v>
      </c>
      <c r="AG1306" s="85">
        <v>8.2584000169900001E-2</v>
      </c>
      <c r="AH1306" s="86">
        <v>1.0267E-2</v>
      </c>
      <c r="AI1306" s="88">
        <v>0</v>
      </c>
      <c r="AJ1306" s="150">
        <v>1</v>
      </c>
      <c r="AK1306" s="151">
        <v>0</v>
      </c>
    </row>
    <row r="1307" spans="1:37" x14ac:dyDescent="0.2">
      <c r="A1307" s="149" t="s">
        <v>2830</v>
      </c>
      <c r="B1307" s="66" t="s">
        <v>2831</v>
      </c>
      <c r="C1307" s="67">
        <v>72</v>
      </c>
      <c r="D1307" s="84" t="s">
        <v>342</v>
      </c>
      <c r="E1307" s="85">
        <v>15.739723471735701</v>
      </c>
      <c r="F1307" s="91">
        <v>15.739723471735701</v>
      </c>
      <c r="G1307" s="86">
        <v>8.6150784602309205</v>
      </c>
      <c r="H1307" s="86">
        <v>8.6150784602309205</v>
      </c>
      <c r="I1307" s="86">
        <v>6.83</v>
      </c>
      <c r="J1307" s="86">
        <v>26.39</v>
      </c>
      <c r="K1307" s="87">
        <v>2.3E-2</v>
      </c>
      <c r="L1307" s="85">
        <v>12.759999990400001</v>
      </c>
      <c r="M1307" s="86">
        <v>0</v>
      </c>
      <c r="N1307" s="86">
        <v>43.650745727915002</v>
      </c>
      <c r="O1307" s="86">
        <v>0.15267175572519101</v>
      </c>
      <c r="P1307" s="86">
        <v>2.2410000000000001</v>
      </c>
      <c r="Q1307" s="88">
        <v>0.48370000000000002</v>
      </c>
      <c r="R1307" s="85">
        <v>0</v>
      </c>
      <c r="S1307" s="86">
        <v>2.5</v>
      </c>
      <c r="T1307" s="86">
        <v>0.97</v>
      </c>
      <c r="U1307" s="88">
        <v>4.5397068883314997</v>
      </c>
      <c r="V1307" s="89">
        <v>3.57</v>
      </c>
      <c r="W1307" s="85">
        <v>34.471659038575297</v>
      </c>
      <c r="X1307" s="88">
        <v>44.733333333300003</v>
      </c>
      <c r="Y1307" s="85">
        <v>100</v>
      </c>
      <c r="Z1307" s="88"/>
      <c r="AA1307" s="85">
        <v>0</v>
      </c>
      <c r="AB1307" s="91">
        <v>0</v>
      </c>
      <c r="AC1307" s="86">
        <v>0</v>
      </c>
      <c r="AD1307" s="86">
        <v>0</v>
      </c>
      <c r="AE1307" s="86">
        <v>0</v>
      </c>
      <c r="AF1307" s="88">
        <v>0</v>
      </c>
      <c r="AG1307" s="85">
        <v>0.14230199784600001</v>
      </c>
      <c r="AH1307" s="86">
        <v>8.8211999999999999E-2</v>
      </c>
      <c r="AI1307" s="88">
        <v>3.09899993566E-2</v>
      </c>
      <c r="AJ1307" s="150">
        <v>1</v>
      </c>
      <c r="AK1307" s="151">
        <v>0</v>
      </c>
    </row>
    <row r="1308" spans="1:37" x14ac:dyDescent="0.2">
      <c r="A1308" s="149" t="s">
        <v>2832</v>
      </c>
      <c r="B1308" s="66" t="s">
        <v>2833</v>
      </c>
      <c r="C1308" s="67">
        <v>72</v>
      </c>
      <c r="D1308" s="84" t="s">
        <v>342</v>
      </c>
      <c r="E1308" s="85">
        <v>17.0411600394348</v>
      </c>
      <c r="F1308" s="91">
        <v>17.0411600394348</v>
      </c>
      <c r="G1308" s="86">
        <v>8.3819421623398007</v>
      </c>
      <c r="H1308" s="86">
        <v>8.3819421623398007</v>
      </c>
      <c r="I1308" s="86">
        <v>1.29</v>
      </c>
      <c r="J1308" s="86">
        <v>1.45</v>
      </c>
      <c r="K1308" s="87">
        <v>1.14E-2</v>
      </c>
      <c r="L1308" s="85">
        <v>11.5700000183</v>
      </c>
      <c r="M1308" s="86">
        <v>0</v>
      </c>
      <c r="N1308" s="86">
        <v>48.753678899633599</v>
      </c>
      <c r="O1308" s="86">
        <v>0.76818798011748801</v>
      </c>
      <c r="P1308" s="86">
        <v>0.877</v>
      </c>
      <c r="Q1308" s="88">
        <v>0.68459999999999999</v>
      </c>
      <c r="R1308" s="85">
        <v>0</v>
      </c>
      <c r="S1308" s="86">
        <v>1.3</v>
      </c>
      <c r="T1308" s="86">
        <v>0.87</v>
      </c>
      <c r="U1308" s="88">
        <v>4.94680414065067</v>
      </c>
      <c r="V1308" s="89">
        <v>3.33</v>
      </c>
      <c r="W1308" s="85">
        <v>35.144378222369298</v>
      </c>
      <c r="X1308" s="88">
        <v>49.566666666700002</v>
      </c>
      <c r="Y1308" s="85">
        <v>-99.94</v>
      </c>
      <c r="Z1308" s="88"/>
      <c r="AA1308" s="85">
        <v>0</v>
      </c>
      <c r="AB1308" s="91">
        <v>0</v>
      </c>
      <c r="AC1308" s="86">
        <v>0</v>
      </c>
      <c r="AD1308" s="86">
        <v>0</v>
      </c>
      <c r="AE1308" s="86">
        <v>0</v>
      </c>
      <c r="AF1308" s="88">
        <v>0</v>
      </c>
      <c r="AG1308" s="85">
        <v>0.38019000271699999</v>
      </c>
      <c r="AH1308" s="86">
        <v>9.9970000000000007E-3</v>
      </c>
      <c r="AI1308" s="88">
        <v>6.4800551505600002E-10</v>
      </c>
      <c r="AJ1308" s="150">
        <v>1</v>
      </c>
      <c r="AK1308" s="151">
        <v>0</v>
      </c>
    </row>
    <row r="1309" spans="1:37" x14ac:dyDescent="0.2">
      <c r="A1309" s="149" t="s">
        <v>2834</v>
      </c>
      <c r="B1309" s="66" t="s">
        <v>2835</v>
      </c>
      <c r="C1309" s="67">
        <v>72</v>
      </c>
      <c r="D1309" s="84" t="s">
        <v>342</v>
      </c>
      <c r="E1309" s="85">
        <v>10.2433612735085</v>
      </c>
      <c r="F1309" s="91">
        <v>10.2433612735085</v>
      </c>
      <c r="G1309" s="86">
        <v>6.1756004789744301</v>
      </c>
      <c r="H1309" s="86">
        <v>6.1756004789744301</v>
      </c>
      <c r="I1309" s="86">
        <v>2.16</v>
      </c>
      <c r="J1309" s="86">
        <v>1.83</v>
      </c>
      <c r="K1309" s="87">
        <v>0</v>
      </c>
      <c r="L1309" s="85">
        <v>23.120000022900001</v>
      </c>
      <c r="M1309" s="86">
        <v>0</v>
      </c>
      <c r="N1309" s="86">
        <v>67.300702689605004</v>
      </c>
      <c r="O1309" s="86">
        <v>2.0537124802527602</v>
      </c>
      <c r="P1309" s="86">
        <v>1.25</v>
      </c>
      <c r="Q1309" s="88">
        <v>0.45</v>
      </c>
      <c r="R1309" s="85">
        <v>0</v>
      </c>
      <c r="S1309" s="86">
        <v>3</v>
      </c>
      <c r="T1309" s="86">
        <v>0.92</v>
      </c>
      <c r="U1309" s="88">
        <v>4.4111431992674497</v>
      </c>
      <c r="V1309" s="89">
        <v>3.17</v>
      </c>
      <c r="W1309" s="85">
        <v>42.331354210393599</v>
      </c>
      <c r="X1309" s="88">
        <v>52.9666666667</v>
      </c>
      <c r="Y1309" s="85"/>
      <c r="Z1309" s="88"/>
      <c r="AA1309" s="85">
        <v>0</v>
      </c>
      <c r="AB1309" s="91">
        <v>0</v>
      </c>
      <c r="AC1309" s="86">
        <v>0</v>
      </c>
      <c r="AD1309" s="86">
        <v>0</v>
      </c>
      <c r="AE1309" s="86">
        <v>0</v>
      </c>
      <c r="AF1309" s="88">
        <v>0</v>
      </c>
      <c r="AG1309" s="85">
        <v>0.36741000077899999</v>
      </c>
      <c r="AH1309" s="86">
        <v>7.365E-3</v>
      </c>
      <c r="AI1309" s="88">
        <v>0</v>
      </c>
      <c r="AJ1309" s="150">
        <v>1</v>
      </c>
      <c r="AK1309" s="151">
        <v>0</v>
      </c>
    </row>
    <row r="1310" spans="1:37" x14ac:dyDescent="0.2">
      <c r="A1310" s="149" t="s">
        <v>2836</v>
      </c>
      <c r="B1310" s="66" t="s">
        <v>2837</v>
      </c>
      <c r="C1310" s="67">
        <v>72</v>
      </c>
      <c r="D1310" s="84" t="s">
        <v>342</v>
      </c>
      <c r="E1310" s="85">
        <v>14.118051003527199</v>
      </c>
      <c r="F1310" s="91">
        <v>14.118051003527199</v>
      </c>
      <c r="G1310" s="86">
        <v>8.1936510909261209</v>
      </c>
      <c r="H1310" s="86">
        <v>8.1936510909261209</v>
      </c>
      <c r="I1310" s="86">
        <v>2.5299999999999998</v>
      </c>
      <c r="J1310" s="86">
        <v>5.54</v>
      </c>
      <c r="K1310" s="87">
        <v>0</v>
      </c>
      <c r="L1310" s="85">
        <v>5.4199999922000002</v>
      </c>
      <c r="M1310" s="86">
        <v>0</v>
      </c>
      <c r="N1310" s="86">
        <v>49.797012924131302</v>
      </c>
      <c r="O1310" s="86">
        <v>13.075910487055699</v>
      </c>
      <c r="P1310" s="86">
        <v>1.278</v>
      </c>
      <c r="Q1310" s="88">
        <v>0.79769999999999996</v>
      </c>
      <c r="R1310" s="85">
        <v>0</v>
      </c>
      <c r="S1310" s="86">
        <v>2.2999999999999998</v>
      </c>
      <c r="T1310" s="86">
        <v>1.02</v>
      </c>
      <c r="U1310" s="88">
        <v>7.6963094755022796</v>
      </c>
      <c r="V1310" s="89">
        <v>3.38</v>
      </c>
      <c r="W1310" s="85">
        <v>41.824219797896298</v>
      </c>
      <c r="X1310" s="88">
        <v>59.5333333333</v>
      </c>
      <c r="Y1310" s="85">
        <v>-100</v>
      </c>
      <c r="Z1310" s="88"/>
      <c r="AA1310" s="85">
        <v>0</v>
      </c>
      <c r="AB1310" s="91">
        <v>0</v>
      </c>
      <c r="AC1310" s="86">
        <v>0</v>
      </c>
      <c r="AD1310" s="86">
        <v>0</v>
      </c>
      <c r="AE1310" s="86">
        <v>0</v>
      </c>
      <c r="AF1310" s="88">
        <v>0</v>
      </c>
      <c r="AG1310" s="85">
        <v>0.71603199905100001</v>
      </c>
      <c r="AH1310" s="86">
        <v>3.6560000000000002E-2</v>
      </c>
      <c r="AI1310" s="88">
        <v>0</v>
      </c>
      <c r="AJ1310" s="150">
        <v>1</v>
      </c>
      <c r="AK1310" s="151">
        <v>0</v>
      </c>
    </row>
    <row r="1311" spans="1:37" x14ac:dyDescent="0.2">
      <c r="A1311" s="149" t="s">
        <v>2551</v>
      </c>
      <c r="B1311" s="66" t="s">
        <v>2838</v>
      </c>
      <c r="C1311" s="67">
        <v>72</v>
      </c>
      <c r="D1311" s="84" t="s">
        <v>342</v>
      </c>
      <c r="E1311" s="85">
        <v>17.170506123148101</v>
      </c>
      <c r="F1311" s="91">
        <v>17.166224201421599</v>
      </c>
      <c r="G1311" s="86">
        <v>8.8507322086152307</v>
      </c>
      <c r="H1311" s="86">
        <v>8.8464502868887607</v>
      </c>
      <c r="I1311" s="86">
        <v>5.72</v>
      </c>
      <c r="J1311" s="86">
        <v>16.54</v>
      </c>
      <c r="K1311" s="87">
        <v>0</v>
      </c>
      <c r="L1311" s="85">
        <v>18.9800000796</v>
      </c>
      <c r="M1311" s="86">
        <v>2.9223994343198199E-2</v>
      </c>
      <c r="N1311" s="86">
        <v>86.018102877327294</v>
      </c>
      <c r="O1311" s="86">
        <v>0.69618490671122202</v>
      </c>
      <c r="P1311" s="86">
        <v>3.0030000000000001</v>
      </c>
      <c r="Q1311" s="88">
        <v>0.52329999999999999</v>
      </c>
      <c r="R1311" s="85">
        <v>5.2124055251498602E-2</v>
      </c>
      <c r="S1311" s="86">
        <v>2.4</v>
      </c>
      <c r="T1311" s="86">
        <v>1.38</v>
      </c>
      <c r="U1311" s="88">
        <v>4.8999457623248004</v>
      </c>
      <c r="V1311" s="89">
        <v>3.28</v>
      </c>
      <c r="W1311" s="85">
        <v>48.000085959926402</v>
      </c>
      <c r="X1311" s="88">
        <v>53.4666666667</v>
      </c>
      <c r="Y1311" s="85"/>
      <c r="Z1311" s="88">
        <v>-100</v>
      </c>
      <c r="AA1311" s="85">
        <v>0.12</v>
      </c>
      <c r="AB1311" s="91">
        <v>0.12</v>
      </c>
      <c r="AC1311" s="86">
        <v>0</v>
      </c>
      <c r="AD1311" s="86">
        <v>0</v>
      </c>
      <c r="AE1311" s="86">
        <v>0</v>
      </c>
      <c r="AF1311" s="88">
        <v>0</v>
      </c>
      <c r="AG1311" s="85">
        <v>0.105006000468</v>
      </c>
      <c r="AH1311" s="86">
        <v>8.0643999999999993E-2</v>
      </c>
      <c r="AI1311" s="88">
        <v>2.2555000100599999E-2</v>
      </c>
      <c r="AJ1311" s="150">
        <v>1</v>
      </c>
      <c r="AK1311" s="151">
        <v>0</v>
      </c>
    </row>
    <row r="1312" spans="1:37" x14ac:dyDescent="0.2">
      <c r="A1312" s="149" t="s">
        <v>2839</v>
      </c>
      <c r="B1312" s="66" t="s">
        <v>2840</v>
      </c>
      <c r="C1312" s="67">
        <v>72</v>
      </c>
      <c r="D1312" s="84" t="s">
        <v>342</v>
      </c>
      <c r="E1312" s="85">
        <v>10.0475038866816</v>
      </c>
      <c r="F1312" s="91">
        <v>10.0475038866816</v>
      </c>
      <c r="G1312" s="86">
        <v>6.84401451027811</v>
      </c>
      <c r="H1312" s="86">
        <v>6.84401451027811</v>
      </c>
      <c r="I1312" s="86">
        <v>2.37</v>
      </c>
      <c r="J1312" s="86">
        <v>3.46</v>
      </c>
      <c r="K1312" s="87">
        <v>0</v>
      </c>
      <c r="L1312" s="85">
        <v>20.3199999546</v>
      </c>
      <c r="M1312" s="86">
        <v>2.5019817816309098E-4</v>
      </c>
      <c r="N1312" s="86">
        <v>73.913043478260903</v>
      </c>
      <c r="O1312" s="86">
        <v>4.3549196787148601</v>
      </c>
      <c r="P1312" s="86">
        <v>1.6639999999999999</v>
      </c>
      <c r="Q1312" s="88">
        <v>1.0940000000000001</v>
      </c>
      <c r="R1312" s="85">
        <v>1.20525491141376E-2</v>
      </c>
      <c r="S1312" s="86">
        <v>2.9</v>
      </c>
      <c r="T1312" s="86">
        <v>1.17</v>
      </c>
      <c r="U1312" s="88">
        <v>8.2855415443081704</v>
      </c>
      <c r="V1312" s="89">
        <v>3.12</v>
      </c>
      <c r="W1312" s="85">
        <v>40.8112813523665</v>
      </c>
      <c r="X1312" s="88">
        <v>64.833333333300004</v>
      </c>
      <c r="Y1312" s="85">
        <v>22.760000000000005</v>
      </c>
      <c r="Z1312" s="88"/>
      <c r="AA1312" s="85">
        <v>0</v>
      </c>
      <c r="AB1312" s="91">
        <v>0</v>
      </c>
      <c r="AC1312" s="86">
        <v>0</v>
      </c>
      <c r="AD1312" s="86">
        <v>0</v>
      </c>
      <c r="AE1312" s="86">
        <v>0</v>
      </c>
      <c r="AF1312" s="88">
        <v>0</v>
      </c>
      <c r="AG1312" s="85">
        <v>0.278387999655</v>
      </c>
      <c r="AH1312" s="86">
        <v>2.7494000000000001E-2</v>
      </c>
      <c r="AI1312" s="88">
        <v>0</v>
      </c>
      <c r="AJ1312" s="150">
        <v>1</v>
      </c>
      <c r="AK1312" s="151">
        <v>0</v>
      </c>
    </row>
    <row r="1313" spans="1:37" x14ac:dyDescent="0.2">
      <c r="A1313" s="149" t="s">
        <v>2841</v>
      </c>
      <c r="B1313" s="66" t="s">
        <v>2842</v>
      </c>
      <c r="C1313" s="67">
        <v>72</v>
      </c>
      <c r="D1313" s="84" t="s">
        <v>342</v>
      </c>
      <c r="E1313" s="85">
        <v>3.2509594267840898</v>
      </c>
      <c r="F1313" s="91">
        <v>3.2509594267840898</v>
      </c>
      <c r="G1313" s="86">
        <v>2.7351982075911199</v>
      </c>
      <c r="H1313" s="86">
        <v>2.7351982075911199</v>
      </c>
      <c r="I1313" s="86">
        <v>4.33</v>
      </c>
      <c r="J1313" s="86">
        <v>8.25</v>
      </c>
      <c r="K1313" s="87">
        <v>0</v>
      </c>
      <c r="L1313" s="85">
        <v>20.890000044699999</v>
      </c>
      <c r="M1313" s="86">
        <v>0</v>
      </c>
      <c r="N1313" s="86">
        <v>18.922496525249901</v>
      </c>
      <c r="O1313" s="86">
        <v>0</v>
      </c>
      <c r="P1313" s="86">
        <v>1.8460000000000001</v>
      </c>
      <c r="Q1313" s="88">
        <v>0.70250000000000001</v>
      </c>
      <c r="R1313" s="85">
        <v>0</v>
      </c>
      <c r="S1313" s="86">
        <v>3.6</v>
      </c>
      <c r="T1313" s="86">
        <v>1.1200000000000001</v>
      </c>
      <c r="U1313" s="88">
        <v>11.0317442711684</v>
      </c>
      <c r="V1313" s="89">
        <v>2.95</v>
      </c>
      <c r="W1313" s="85">
        <v>26.110422979285499</v>
      </c>
      <c r="X1313" s="88">
        <v>36.866666666699999</v>
      </c>
      <c r="Y1313" s="85">
        <v>100</v>
      </c>
      <c r="Z1313" s="88"/>
      <c r="AA1313" s="85">
        <v>0</v>
      </c>
      <c r="AB1313" s="91">
        <v>0</v>
      </c>
      <c r="AC1313" s="86">
        <v>0</v>
      </c>
      <c r="AD1313" s="86">
        <v>0</v>
      </c>
      <c r="AE1313" s="86">
        <v>0</v>
      </c>
      <c r="AF1313" s="88">
        <v>0</v>
      </c>
      <c r="AG1313" s="85">
        <v>0.26928600001899999</v>
      </c>
      <c r="AH1313" s="86">
        <v>5.1773E-2</v>
      </c>
      <c r="AI1313" s="88">
        <v>1.1634000000799999E-2</v>
      </c>
      <c r="AJ1313" s="150">
        <v>1</v>
      </c>
      <c r="AK1313" s="151">
        <v>0</v>
      </c>
    </row>
    <row r="1314" spans="1:37" x14ac:dyDescent="0.2">
      <c r="A1314" s="149" t="s">
        <v>2843</v>
      </c>
      <c r="B1314" s="66" t="s">
        <v>2844</v>
      </c>
      <c r="C1314" s="67">
        <v>72</v>
      </c>
      <c r="D1314" s="84" t="s">
        <v>342</v>
      </c>
      <c r="E1314" s="85">
        <v>3.46555804979281</v>
      </c>
      <c r="F1314" s="91">
        <v>3.46555804979281</v>
      </c>
      <c r="G1314" s="86">
        <v>2.6313826288055</v>
      </c>
      <c r="H1314" s="86">
        <v>2.6313826288055</v>
      </c>
      <c r="I1314" s="86">
        <v>3.61</v>
      </c>
      <c r="J1314" s="86">
        <v>2.57</v>
      </c>
      <c r="K1314" s="87">
        <v>7.4999999999999997E-3</v>
      </c>
      <c r="L1314" s="85">
        <v>18.739999945600001</v>
      </c>
      <c r="M1314" s="86">
        <v>0</v>
      </c>
      <c r="N1314" s="86">
        <v>18.455868804127501</v>
      </c>
      <c r="O1314" s="86">
        <v>0.74515648286140101</v>
      </c>
      <c r="P1314" s="86">
        <v>1.1259999999999999</v>
      </c>
      <c r="Q1314" s="88">
        <v>1.3111999999999999</v>
      </c>
      <c r="R1314" s="85">
        <v>0</v>
      </c>
      <c r="S1314" s="86">
        <v>3</v>
      </c>
      <c r="T1314" s="86">
        <v>1.35</v>
      </c>
      <c r="U1314" s="88">
        <v>11.473642091271</v>
      </c>
      <c r="V1314" s="89">
        <v>3.12</v>
      </c>
      <c r="W1314" s="85">
        <v>25.996828668382999</v>
      </c>
      <c r="X1314" s="88">
        <v>42.2</v>
      </c>
      <c r="Y1314" s="85">
        <v>100</v>
      </c>
      <c r="Z1314" s="88"/>
      <c r="AA1314" s="85">
        <v>0</v>
      </c>
      <c r="AB1314" s="91">
        <v>0</v>
      </c>
      <c r="AC1314" s="86">
        <v>0</v>
      </c>
      <c r="AD1314" s="86">
        <v>0</v>
      </c>
      <c r="AE1314" s="86">
        <v>0</v>
      </c>
      <c r="AF1314" s="88">
        <v>0</v>
      </c>
      <c r="AG1314" s="85">
        <v>0.79409399729700003</v>
      </c>
      <c r="AH1314" s="86">
        <v>2.6754E-2</v>
      </c>
      <c r="AI1314" s="88">
        <v>3.9978507811699998E-10</v>
      </c>
      <c r="AJ1314" s="150">
        <v>1</v>
      </c>
      <c r="AK1314" s="151">
        <v>0</v>
      </c>
    </row>
    <row r="1315" spans="1:37" x14ac:dyDescent="0.2">
      <c r="A1315" s="149" t="s">
        <v>2845</v>
      </c>
      <c r="B1315" s="66" t="s">
        <v>2846</v>
      </c>
      <c r="C1315" s="67">
        <v>72</v>
      </c>
      <c r="D1315" s="84" t="s">
        <v>342</v>
      </c>
      <c r="E1315" s="85">
        <v>0.89185540152509202</v>
      </c>
      <c r="F1315" s="91">
        <v>0.89185540152509202</v>
      </c>
      <c r="G1315" s="86">
        <v>0.81198775362732201</v>
      </c>
      <c r="H1315" s="86">
        <v>0.81198775362732201</v>
      </c>
      <c r="I1315" s="86">
        <v>4.1900000000000004</v>
      </c>
      <c r="J1315" s="86">
        <v>15.4</v>
      </c>
      <c r="K1315" s="87">
        <v>7.0000000000000001E-3</v>
      </c>
      <c r="L1315" s="85">
        <v>22.900000045500001</v>
      </c>
      <c r="M1315" s="86">
        <v>0</v>
      </c>
      <c r="N1315" s="86">
        <v>8.68265418860077</v>
      </c>
      <c r="O1315" s="86">
        <v>0.31678986272439302</v>
      </c>
      <c r="P1315" s="86">
        <v>1.8089999999999999</v>
      </c>
      <c r="Q1315" s="88">
        <v>0.69020000000000004</v>
      </c>
      <c r="R1315" s="85">
        <v>0</v>
      </c>
      <c r="S1315" s="86">
        <v>3</v>
      </c>
      <c r="T1315" s="86">
        <v>1.17</v>
      </c>
      <c r="U1315" s="88">
        <v>12.858057441319501</v>
      </c>
      <c r="V1315" s="89">
        <v>3</v>
      </c>
      <c r="W1315" s="85">
        <v>19.772924168441001</v>
      </c>
      <c r="X1315" s="88">
        <v>42.5</v>
      </c>
      <c r="Y1315" s="85">
        <v>-100</v>
      </c>
      <c r="Z1315" s="88"/>
      <c r="AA1315" s="85">
        <v>0</v>
      </c>
      <c r="AB1315" s="91">
        <v>0</v>
      </c>
      <c r="AC1315" s="86">
        <v>0</v>
      </c>
      <c r="AD1315" s="86">
        <v>0</v>
      </c>
      <c r="AE1315" s="86">
        <v>7.0000000000000007E-2</v>
      </c>
      <c r="AF1315" s="88">
        <v>0</v>
      </c>
      <c r="AG1315" s="85">
        <v>0.50127600085699997</v>
      </c>
      <c r="AH1315" s="86">
        <v>0.17081399999999999</v>
      </c>
      <c r="AI1315" s="88">
        <v>0.11438200019600001</v>
      </c>
      <c r="AJ1315" s="150">
        <v>1</v>
      </c>
      <c r="AK1315" s="151">
        <v>0</v>
      </c>
    </row>
    <row r="1316" spans="1:37" x14ac:dyDescent="0.2">
      <c r="A1316" s="149" t="s">
        <v>2847</v>
      </c>
      <c r="B1316" s="66" t="s">
        <v>2848</v>
      </c>
      <c r="C1316" s="67">
        <v>72</v>
      </c>
      <c r="D1316" s="84" t="s">
        <v>342</v>
      </c>
      <c r="E1316" s="85">
        <v>24.951744149372399</v>
      </c>
      <c r="F1316" s="91">
        <v>24.927773922916799</v>
      </c>
      <c r="G1316" s="86">
        <v>11.615467104018199</v>
      </c>
      <c r="H1316" s="86">
        <v>11.6091591496878</v>
      </c>
      <c r="I1316" s="86">
        <v>3.88</v>
      </c>
      <c r="J1316" s="86">
        <v>7.37</v>
      </c>
      <c r="K1316" s="87">
        <v>0</v>
      </c>
      <c r="L1316" s="85">
        <v>15.249999968299999</v>
      </c>
      <c r="M1316" s="86">
        <v>0.18062185778335901</v>
      </c>
      <c r="N1316" s="86">
        <v>63.266649118189001</v>
      </c>
      <c r="O1316" s="86">
        <v>2.8386454183266898</v>
      </c>
      <c r="P1316" s="86">
        <v>1.042</v>
      </c>
      <c r="Q1316" s="88">
        <v>0.46260000000000001</v>
      </c>
      <c r="R1316" s="85">
        <v>2.0946795140343501E-2</v>
      </c>
      <c r="S1316" s="86">
        <v>2.9</v>
      </c>
      <c r="T1316" s="86">
        <v>0.84</v>
      </c>
      <c r="U1316" s="88">
        <v>5.74780798587018</v>
      </c>
      <c r="V1316" s="89">
        <v>3.57</v>
      </c>
      <c r="W1316" s="85">
        <v>42.3857173759178</v>
      </c>
      <c r="X1316" s="88">
        <v>50.9</v>
      </c>
      <c r="Y1316" s="85"/>
      <c r="Z1316" s="88">
        <v>-100</v>
      </c>
      <c r="AA1316" s="85">
        <v>0</v>
      </c>
      <c r="AB1316" s="91">
        <v>0.01</v>
      </c>
      <c r="AC1316" s="86">
        <v>0</v>
      </c>
      <c r="AD1316" s="86">
        <v>0</v>
      </c>
      <c r="AE1316" s="86">
        <v>0</v>
      </c>
      <c r="AF1316" s="88">
        <v>0</v>
      </c>
      <c r="AG1316" s="85">
        <v>0.25885200013199999</v>
      </c>
      <c r="AH1316" s="86">
        <v>4.0432000000000003E-2</v>
      </c>
      <c r="AI1316" s="88">
        <v>0</v>
      </c>
      <c r="AJ1316" s="150">
        <v>1</v>
      </c>
      <c r="AK1316" s="151">
        <v>0</v>
      </c>
    </row>
    <row r="1317" spans="1:37" x14ac:dyDescent="0.2">
      <c r="A1317" s="149" t="s">
        <v>2849</v>
      </c>
      <c r="B1317" s="66" t="s">
        <v>2850</v>
      </c>
      <c r="C1317" s="67">
        <v>72</v>
      </c>
      <c r="D1317" s="84" t="s">
        <v>342</v>
      </c>
      <c r="E1317" s="85">
        <v>27.941001687703501</v>
      </c>
      <c r="F1317" s="91">
        <v>27.894649266680901</v>
      </c>
      <c r="G1317" s="86">
        <v>14.8779386246405</v>
      </c>
      <c r="H1317" s="86">
        <v>14.8779386246405</v>
      </c>
      <c r="I1317" s="86">
        <v>85.59</v>
      </c>
      <c r="J1317" s="86">
        <v>172.26</v>
      </c>
      <c r="K1317" s="87">
        <v>1.32E-2</v>
      </c>
      <c r="L1317" s="85">
        <v>5.4700001438100001</v>
      </c>
      <c r="M1317" s="86">
        <v>0</v>
      </c>
      <c r="N1317" s="86">
        <v>60.285239764848598</v>
      </c>
      <c r="O1317" s="86">
        <v>29.873417721519001</v>
      </c>
      <c r="P1317" s="86">
        <v>5.6630000000000003</v>
      </c>
      <c r="Q1317" s="88">
        <v>0.73950000000000005</v>
      </c>
      <c r="R1317" s="85">
        <v>0</v>
      </c>
      <c r="S1317" s="86">
        <v>2.6</v>
      </c>
      <c r="T1317" s="86">
        <v>1.33</v>
      </c>
      <c r="U1317" s="88">
        <v>5.8986427060305697</v>
      </c>
      <c r="V1317" s="89">
        <v>3.42</v>
      </c>
      <c r="W1317" s="85">
        <v>56.869180558066098</v>
      </c>
      <c r="X1317" s="88">
        <v>58.4666666667</v>
      </c>
      <c r="Y1317" s="85">
        <v>-48.54</v>
      </c>
      <c r="Z1317" s="88"/>
      <c r="AA1317" s="85">
        <v>0.17</v>
      </c>
      <c r="AB1317" s="91">
        <v>0.17</v>
      </c>
      <c r="AC1317" s="86">
        <v>0</v>
      </c>
      <c r="AD1317" s="86">
        <v>0</v>
      </c>
      <c r="AE1317" s="86">
        <v>0.08</v>
      </c>
      <c r="AF1317" s="88">
        <v>0</v>
      </c>
      <c r="AG1317" s="85">
        <v>0.24264600290800001</v>
      </c>
      <c r="AH1317" s="86">
        <v>0.99774300000000005</v>
      </c>
      <c r="AI1317" s="88">
        <v>5.0855999619299999E-2</v>
      </c>
      <c r="AJ1317" s="150">
        <v>1</v>
      </c>
      <c r="AK1317" s="151">
        <v>0</v>
      </c>
    </row>
    <row r="1318" spans="1:37" x14ac:dyDescent="0.2">
      <c r="A1318" s="149" t="s">
        <v>2851</v>
      </c>
      <c r="B1318" s="66" t="s">
        <v>2852</v>
      </c>
      <c r="C1318" s="67">
        <v>72</v>
      </c>
      <c r="D1318" s="84" t="s">
        <v>342</v>
      </c>
      <c r="E1318" s="85">
        <v>42.924339706954498</v>
      </c>
      <c r="F1318" s="91">
        <v>42.685622897998499</v>
      </c>
      <c r="G1318" s="86">
        <v>20.641360333027599</v>
      </c>
      <c r="H1318" s="86">
        <v>20.522589900985398</v>
      </c>
      <c r="I1318" s="86">
        <v>5.55</v>
      </c>
      <c r="J1318" s="86">
        <v>16.32</v>
      </c>
      <c r="K1318" s="87">
        <v>2.6100000000000002E-2</v>
      </c>
      <c r="L1318" s="85">
        <v>8.5699999938700007</v>
      </c>
      <c r="M1318" s="86">
        <v>1.7777006244977099E-2</v>
      </c>
      <c r="N1318" s="86">
        <v>81.647236664299996</v>
      </c>
      <c r="O1318" s="86">
        <v>17.8964401294498</v>
      </c>
      <c r="P1318" s="86">
        <v>1.704</v>
      </c>
      <c r="Q1318" s="88">
        <v>0.75780000000000003</v>
      </c>
      <c r="R1318" s="85">
        <v>4.3271311120726998E-2</v>
      </c>
      <c r="S1318" s="86">
        <v>2</v>
      </c>
      <c r="T1318" s="86">
        <v>1.29</v>
      </c>
      <c r="U1318" s="88">
        <v>2.91751922669865</v>
      </c>
      <c r="V1318" s="89">
        <v>3.77</v>
      </c>
      <c r="W1318" s="85">
        <v>70.683715441165901</v>
      </c>
      <c r="X1318" s="88">
        <v>70.066666666700002</v>
      </c>
      <c r="Y1318" s="85">
        <v>76.680000000000007</v>
      </c>
      <c r="Z1318" s="88">
        <v>-100</v>
      </c>
      <c r="AA1318" s="85">
        <v>0.05</v>
      </c>
      <c r="AB1318" s="91">
        <v>0.02</v>
      </c>
      <c r="AC1318" s="86">
        <v>0.04</v>
      </c>
      <c r="AD1318" s="86">
        <v>0.04</v>
      </c>
      <c r="AE1318" s="86">
        <v>0.01</v>
      </c>
      <c r="AF1318" s="88">
        <v>0</v>
      </c>
      <c r="AG1318" s="85">
        <v>9.0797999979300006E-2</v>
      </c>
      <c r="AH1318" s="86">
        <v>9.5436000000000007E-2</v>
      </c>
      <c r="AI1318" s="88">
        <v>4.9580999988699997E-2</v>
      </c>
      <c r="AJ1318" s="150">
        <v>1</v>
      </c>
      <c r="AK1318" s="151">
        <v>0</v>
      </c>
    </row>
    <row r="1319" spans="1:37" x14ac:dyDescent="0.2">
      <c r="A1319" s="149" t="s">
        <v>610</v>
      </c>
      <c r="B1319" s="66" t="s">
        <v>2853</v>
      </c>
      <c r="C1319" s="67">
        <v>72</v>
      </c>
      <c r="D1319" s="84" t="s">
        <v>342</v>
      </c>
      <c r="E1319" s="85">
        <v>23.5580916054016</v>
      </c>
      <c r="F1319" s="91">
        <v>23.5580916054016</v>
      </c>
      <c r="G1319" s="86">
        <v>13.0179334953398</v>
      </c>
      <c r="H1319" s="86">
        <v>13.0179334953398</v>
      </c>
      <c r="I1319" s="86">
        <v>1.1399999999999999</v>
      </c>
      <c r="J1319" s="86">
        <v>2.2000000000000002</v>
      </c>
      <c r="K1319" s="87">
        <v>0</v>
      </c>
      <c r="L1319" s="85">
        <v>7.8700000135800003</v>
      </c>
      <c r="M1319" s="86">
        <v>0</v>
      </c>
      <c r="N1319" s="86">
        <v>66.880035810205896</v>
      </c>
      <c r="O1319" s="86">
        <v>1.69745381927109</v>
      </c>
      <c r="P1319" s="86">
        <v>1.3080000000000001</v>
      </c>
      <c r="Q1319" s="88">
        <v>1.0595000000000001</v>
      </c>
      <c r="R1319" s="85">
        <v>0</v>
      </c>
      <c r="S1319" s="86">
        <v>1.9</v>
      </c>
      <c r="T1319" s="86">
        <v>1.01</v>
      </c>
      <c r="U1319" s="88">
        <v>6.4643637146636301</v>
      </c>
      <c r="V1319" s="89">
        <v>3.63</v>
      </c>
      <c r="W1319" s="85">
        <v>42.942184708252398</v>
      </c>
      <c r="X1319" s="88">
        <v>48.9</v>
      </c>
      <c r="Y1319" s="85"/>
      <c r="Z1319" s="88"/>
      <c r="AA1319" s="85">
        <v>0</v>
      </c>
      <c r="AB1319" s="91">
        <v>0</v>
      </c>
      <c r="AC1319" s="86">
        <v>0</v>
      </c>
      <c r="AD1319" s="86">
        <v>0</v>
      </c>
      <c r="AE1319" s="86">
        <v>0</v>
      </c>
      <c r="AF1319" s="88">
        <v>0</v>
      </c>
      <c r="AG1319" s="85">
        <v>0</v>
      </c>
      <c r="AH1319" s="86">
        <v>9.8279999999999999E-3</v>
      </c>
      <c r="AI1319" s="88">
        <v>1.8769000010700001E-2</v>
      </c>
      <c r="AJ1319" s="150">
        <v>1</v>
      </c>
      <c r="AK1319" s="151">
        <v>0</v>
      </c>
    </row>
    <row r="1320" spans="1:37" x14ac:dyDescent="0.2">
      <c r="A1320" s="149" t="s">
        <v>2854</v>
      </c>
      <c r="B1320" s="66" t="s">
        <v>2855</v>
      </c>
      <c r="C1320" s="67">
        <v>72</v>
      </c>
      <c r="D1320" s="84" t="s">
        <v>342</v>
      </c>
      <c r="E1320" s="85">
        <v>17.665952890792301</v>
      </c>
      <c r="F1320" s="91">
        <v>17.324321231835501</v>
      </c>
      <c r="G1320" s="86">
        <v>11.1700475668961</v>
      </c>
      <c r="H1320" s="86">
        <v>10.974712718832199</v>
      </c>
      <c r="I1320" s="86">
        <v>2.15</v>
      </c>
      <c r="J1320" s="86">
        <v>6.47</v>
      </c>
      <c r="K1320" s="87">
        <v>9.1000000000000004E-3</v>
      </c>
      <c r="L1320" s="85">
        <v>11.429999987</v>
      </c>
      <c r="M1320" s="86">
        <v>0</v>
      </c>
      <c r="N1320" s="86">
        <v>56.813918716868301</v>
      </c>
      <c r="O1320" s="86">
        <v>6.7603494113178897</v>
      </c>
      <c r="P1320" s="86">
        <v>1.571</v>
      </c>
      <c r="Q1320" s="88">
        <v>0.97170000000000001</v>
      </c>
      <c r="R1320" s="85">
        <v>0</v>
      </c>
      <c r="S1320" s="86">
        <v>2.1</v>
      </c>
      <c r="T1320" s="86">
        <v>1.19</v>
      </c>
      <c r="U1320" s="88">
        <v>6.7983065531163698</v>
      </c>
      <c r="V1320" s="89">
        <v>3.39</v>
      </c>
      <c r="W1320" s="85">
        <v>50.249908955543198</v>
      </c>
      <c r="X1320" s="88">
        <v>69.599999999999994</v>
      </c>
      <c r="Y1320" s="85"/>
      <c r="Z1320" s="88"/>
      <c r="AA1320" s="85">
        <v>0</v>
      </c>
      <c r="AB1320" s="91">
        <v>0.02</v>
      </c>
      <c r="AC1320" s="86">
        <v>0</v>
      </c>
      <c r="AD1320" s="86">
        <v>0</v>
      </c>
      <c r="AE1320" s="86">
        <v>0</v>
      </c>
      <c r="AF1320" s="88">
        <v>0</v>
      </c>
      <c r="AG1320" s="85">
        <v>0.31879200027100002</v>
      </c>
      <c r="AH1320" s="86">
        <v>5.4140000000000001E-2</v>
      </c>
      <c r="AI1320" s="88">
        <v>1.5501000013199999E-2</v>
      </c>
      <c r="AJ1320" s="150">
        <v>1</v>
      </c>
      <c r="AK1320" s="151">
        <v>0</v>
      </c>
    </row>
    <row r="1321" spans="1:37" x14ac:dyDescent="0.2">
      <c r="A1321" s="149" t="s">
        <v>2856</v>
      </c>
      <c r="B1321" s="66" t="s">
        <v>2857</v>
      </c>
      <c r="C1321" s="67">
        <v>72</v>
      </c>
      <c r="D1321" s="84" t="s">
        <v>342</v>
      </c>
      <c r="E1321" s="85">
        <v>14.281056406912301</v>
      </c>
      <c r="F1321" s="91">
        <v>14.281056406912301</v>
      </c>
      <c r="G1321" s="86">
        <v>8.3310342521297809</v>
      </c>
      <c r="H1321" s="86">
        <v>8.3310342521297809</v>
      </c>
      <c r="I1321" s="86">
        <v>13.69</v>
      </c>
      <c r="J1321" s="86">
        <v>86.2</v>
      </c>
      <c r="K1321" s="87">
        <v>9.2999999999999992E-3</v>
      </c>
      <c r="L1321" s="85">
        <v>8.9599999754899997</v>
      </c>
      <c r="M1321" s="86">
        <v>0</v>
      </c>
      <c r="N1321" s="86">
        <v>35.375250095781396</v>
      </c>
      <c r="O1321" s="86">
        <v>12.5294811320755</v>
      </c>
      <c r="P1321" s="86">
        <v>4.7279999999999998</v>
      </c>
      <c r="Q1321" s="88">
        <v>0.9103</v>
      </c>
      <c r="R1321" s="85">
        <v>0</v>
      </c>
      <c r="S1321" s="86">
        <v>3.3</v>
      </c>
      <c r="T1321" s="86">
        <v>1.1200000000000001</v>
      </c>
      <c r="U1321" s="88">
        <v>8.1462717263173694</v>
      </c>
      <c r="V1321" s="89">
        <v>3.23</v>
      </c>
      <c r="W1321" s="85">
        <v>34.851732887887898</v>
      </c>
      <c r="X1321" s="88">
        <v>50.3</v>
      </c>
      <c r="Y1321" s="85">
        <v>-65.06</v>
      </c>
      <c r="Z1321" s="88"/>
      <c r="AA1321" s="85">
        <v>0.01</v>
      </c>
      <c r="AB1321" s="91">
        <v>0.01</v>
      </c>
      <c r="AC1321" s="86">
        <v>0</v>
      </c>
      <c r="AD1321" s="86">
        <v>0</v>
      </c>
      <c r="AE1321" s="86">
        <v>0.06</v>
      </c>
      <c r="AF1321" s="88">
        <v>0</v>
      </c>
      <c r="AG1321" s="85">
        <v>0.122321999655</v>
      </c>
      <c r="AH1321" s="86">
        <v>0.71710099999999999</v>
      </c>
      <c r="AI1321" s="88">
        <v>0.132041999627</v>
      </c>
      <c r="AJ1321" s="150">
        <v>1</v>
      </c>
      <c r="AK1321" s="151">
        <v>0</v>
      </c>
    </row>
    <row r="1322" spans="1:37" x14ac:dyDescent="0.2">
      <c r="A1322" s="149" t="s">
        <v>2858</v>
      </c>
      <c r="B1322" s="66" t="s">
        <v>2859</v>
      </c>
      <c r="C1322" s="67">
        <v>72</v>
      </c>
      <c r="D1322" s="84" t="s">
        <v>342</v>
      </c>
      <c r="E1322" s="85">
        <v>32.7231448907797</v>
      </c>
      <c r="F1322" s="91">
        <v>32.699623660312497</v>
      </c>
      <c r="G1322" s="86">
        <v>17.7462570563691</v>
      </c>
      <c r="H1322" s="86">
        <v>17.728871799067299</v>
      </c>
      <c r="I1322" s="86">
        <v>5.48</v>
      </c>
      <c r="J1322" s="86">
        <v>13.08</v>
      </c>
      <c r="K1322" s="87">
        <v>0</v>
      </c>
      <c r="L1322" s="85">
        <v>9.2600000144399992</v>
      </c>
      <c r="M1322" s="86">
        <v>0</v>
      </c>
      <c r="N1322" s="86">
        <v>58.963856335571002</v>
      </c>
      <c r="O1322" s="86">
        <v>36.254980079681303</v>
      </c>
      <c r="P1322" s="86">
        <v>1.5960000000000001</v>
      </c>
      <c r="Q1322" s="88">
        <v>1.0568</v>
      </c>
      <c r="R1322" s="85">
        <v>0</v>
      </c>
      <c r="S1322" s="86">
        <v>2.8</v>
      </c>
      <c r="T1322" s="86">
        <v>1.1399999999999999</v>
      </c>
      <c r="U1322" s="88">
        <v>5.3372739916550804</v>
      </c>
      <c r="V1322" s="89">
        <v>3.78</v>
      </c>
      <c r="W1322" s="85">
        <v>62.187032626877802</v>
      </c>
      <c r="X1322" s="88">
        <v>69.066666666700002</v>
      </c>
      <c r="Y1322" s="85">
        <v>-100</v>
      </c>
      <c r="Z1322" s="88"/>
      <c r="AA1322" s="85">
        <v>0</v>
      </c>
      <c r="AB1322" s="91">
        <v>0</v>
      </c>
      <c r="AC1322" s="86">
        <v>0</v>
      </c>
      <c r="AD1322" s="86">
        <v>0</v>
      </c>
      <c r="AE1322" s="86">
        <v>0</v>
      </c>
      <c r="AF1322" s="88">
        <v>0</v>
      </c>
      <c r="AG1322" s="85">
        <v>7.9920000072499997E-2</v>
      </c>
      <c r="AH1322" s="86">
        <v>8.6481000000000002E-2</v>
      </c>
      <c r="AI1322" s="88">
        <v>0</v>
      </c>
      <c r="AJ1322" s="150">
        <v>1</v>
      </c>
      <c r="AK1322" s="151">
        <v>0</v>
      </c>
    </row>
    <row r="1323" spans="1:37" x14ac:dyDescent="0.2">
      <c r="A1323" s="149" t="s">
        <v>2860</v>
      </c>
      <c r="B1323" s="66" t="s">
        <v>2861</v>
      </c>
      <c r="C1323" s="67">
        <v>72</v>
      </c>
      <c r="D1323" s="84" t="s">
        <v>342</v>
      </c>
      <c r="E1323" s="85">
        <v>0.63851426044660597</v>
      </c>
      <c r="F1323" s="91">
        <v>0.63409241653769599</v>
      </c>
      <c r="G1323" s="86">
        <v>0.57660844572186598</v>
      </c>
      <c r="H1323" s="86">
        <v>0.572186601812956</v>
      </c>
      <c r="I1323" s="86">
        <v>13.08</v>
      </c>
      <c r="J1323" s="86">
        <v>3.79</v>
      </c>
      <c r="K1323" s="87">
        <v>0</v>
      </c>
      <c r="L1323" s="85">
        <v>34.520000007699998</v>
      </c>
      <c r="M1323" s="86">
        <v>0</v>
      </c>
      <c r="N1323" s="86">
        <v>11.563820794590001</v>
      </c>
      <c r="O1323" s="86">
        <v>9.2592592592592601E-2</v>
      </c>
      <c r="P1323" s="86">
        <v>1.419</v>
      </c>
      <c r="Q1323" s="88">
        <v>0.49130000000000001</v>
      </c>
      <c r="R1323" s="85">
        <v>0</v>
      </c>
      <c r="S1323" s="86">
        <v>3.6</v>
      </c>
      <c r="T1323" s="86">
        <v>1.27</v>
      </c>
      <c r="U1323" s="88">
        <v>8.8879062569091296</v>
      </c>
      <c r="V1323" s="89">
        <v>3.02</v>
      </c>
      <c r="W1323" s="85">
        <v>23.546262363298201</v>
      </c>
      <c r="X1323" s="88">
        <v>23.9</v>
      </c>
      <c r="Y1323" s="85">
        <v>100</v>
      </c>
      <c r="Z1323" s="88"/>
      <c r="AA1323" s="85">
        <v>0.04</v>
      </c>
      <c r="AB1323" s="91">
        <v>0.04</v>
      </c>
      <c r="AC1323" s="86">
        <v>0.04</v>
      </c>
      <c r="AD1323" s="86">
        <v>0.04</v>
      </c>
      <c r="AE1323" s="86">
        <v>0</v>
      </c>
      <c r="AF1323" s="88">
        <v>0</v>
      </c>
      <c r="AG1323" s="85">
        <v>0.32256600048299999</v>
      </c>
      <c r="AH1323" s="86">
        <v>3.0259000000000001E-2</v>
      </c>
      <c r="AI1323" s="88">
        <v>1.4402000021599999E-2</v>
      </c>
      <c r="AJ1323" s="150">
        <v>1</v>
      </c>
      <c r="AK1323" s="151">
        <v>0</v>
      </c>
    </row>
    <row r="1324" spans="1:37" x14ac:dyDescent="0.2">
      <c r="A1324" s="149" t="s">
        <v>2862</v>
      </c>
      <c r="B1324" s="66" t="s">
        <v>2863</v>
      </c>
      <c r="C1324" s="67">
        <v>72</v>
      </c>
      <c r="D1324" s="84" t="s">
        <v>342</v>
      </c>
      <c r="E1324" s="85">
        <v>17.325465563518598</v>
      </c>
      <c r="F1324" s="91">
        <v>16.9193945598937</v>
      </c>
      <c r="G1324" s="86">
        <v>8.6153463017792404</v>
      </c>
      <c r="H1324" s="86">
        <v>8.5143473809457895</v>
      </c>
      <c r="I1324" s="86">
        <v>3.28</v>
      </c>
      <c r="J1324" s="86">
        <v>6.17</v>
      </c>
      <c r="K1324" s="87">
        <v>0.1384</v>
      </c>
      <c r="L1324" s="85">
        <v>12.879999983399999</v>
      </c>
      <c r="M1324" s="86">
        <v>1.3330896647454901E-2</v>
      </c>
      <c r="N1324" s="86">
        <v>53.7653318903319</v>
      </c>
      <c r="O1324" s="86">
        <v>10.7046678635548</v>
      </c>
      <c r="P1324" s="86">
        <v>1.284</v>
      </c>
      <c r="Q1324" s="88">
        <v>0.59950000000000003</v>
      </c>
      <c r="R1324" s="85">
        <v>4.1350792556857301E-2</v>
      </c>
      <c r="S1324" s="86">
        <v>3.2</v>
      </c>
      <c r="T1324" s="86">
        <v>1.1399999999999999</v>
      </c>
      <c r="U1324" s="88">
        <v>5.3197376795151996</v>
      </c>
      <c r="V1324" s="89">
        <v>3.32</v>
      </c>
      <c r="W1324" s="85">
        <v>37.927007741153197</v>
      </c>
      <c r="X1324" s="88">
        <v>59.333333333299997</v>
      </c>
      <c r="Y1324" s="85">
        <v>-100</v>
      </c>
      <c r="Z1324" s="88"/>
      <c r="AA1324" s="85">
        <v>0</v>
      </c>
      <c r="AB1324" s="91">
        <v>0.28999999999999998</v>
      </c>
      <c r="AC1324" s="86">
        <v>0</v>
      </c>
      <c r="AD1324" s="86">
        <v>0</v>
      </c>
      <c r="AE1324" s="86">
        <v>0</v>
      </c>
      <c r="AF1324" s="88">
        <v>0</v>
      </c>
      <c r="AG1324" s="85">
        <v>0</v>
      </c>
      <c r="AH1324" s="86">
        <v>6.2309000000000003E-2</v>
      </c>
      <c r="AI1324" s="88">
        <v>2.49889999763E-2</v>
      </c>
      <c r="AJ1324" s="150">
        <v>1</v>
      </c>
      <c r="AK1324" s="151">
        <v>0</v>
      </c>
    </row>
    <row r="1325" spans="1:37" x14ac:dyDescent="0.2">
      <c r="A1325" s="149" t="s">
        <v>2864</v>
      </c>
      <c r="B1325" s="66" t="s">
        <v>2865</v>
      </c>
      <c r="C1325" s="67">
        <v>72</v>
      </c>
      <c r="D1325" s="84" t="s">
        <v>342</v>
      </c>
      <c r="E1325" s="85">
        <v>19.9479856960664</v>
      </c>
      <c r="F1325" s="91">
        <v>19.9479856960664</v>
      </c>
      <c r="G1325" s="86">
        <v>9.3967507731292805</v>
      </c>
      <c r="H1325" s="86">
        <v>9.3967507731292805</v>
      </c>
      <c r="I1325" s="86">
        <v>3.21</v>
      </c>
      <c r="J1325" s="86">
        <v>3.66</v>
      </c>
      <c r="K1325" s="87">
        <v>9.2999999999999992E-3</v>
      </c>
      <c r="L1325" s="85">
        <v>12.890000026799999</v>
      </c>
      <c r="M1325" s="86">
        <v>0</v>
      </c>
      <c r="N1325" s="86">
        <v>56.693065949768702</v>
      </c>
      <c r="O1325" s="86">
        <v>10.319461958806199</v>
      </c>
      <c r="P1325" s="86">
        <v>0.81699999999999995</v>
      </c>
      <c r="Q1325" s="88">
        <v>0.64829999999999999</v>
      </c>
      <c r="R1325" s="85">
        <v>0</v>
      </c>
      <c r="S1325" s="86">
        <v>3.3</v>
      </c>
      <c r="T1325" s="86">
        <v>1.07</v>
      </c>
      <c r="U1325" s="88">
        <v>6.2717247242991796</v>
      </c>
      <c r="V1325" s="89">
        <v>3.61</v>
      </c>
      <c r="W1325" s="85">
        <v>42.955442582481801</v>
      </c>
      <c r="X1325" s="88">
        <v>62.7</v>
      </c>
      <c r="Y1325" s="85">
        <v>99.94</v>
      </c>
      <c r="Z1325" s="88"/>
      <c r="AA1325" s="85">
        <v>0</v>
      </c>
      <c r="AB1325" s="91">
        <v>0</v>
      </c>
      <c r="AC1325" s="86">
        <v>0</v>
      </c>
      <c r="AD1325" s="86">
        <v>0</v>
      </c>
      <c r="AE1325" s="86">
        <v>0</v>
      </c>
      <c r="AF1325" s="88">
        <v>0</v>
      </c>
      <c r="AG1325" s="85">
        <v>0</v>
      </c>
      <c r="AH1325" s="86">
        <v>3.0793000000000001E-2</v>
      </c>
      <c r="AI1325" s="88">
        <v>9.7740000070700005E-3</v>
      </c>
      <c r="AJ1325" s="150">
        <v>1</v>
      </c>
      <c r="AK1325" s="151">
        <v>0</v>
      </c>
    </row>
    <row r="1326" spans="1:37" x14ac:dyDescent="0.2">
      <c r="A1326" s="149" t="s">
        <v>937</v>
      </c>
      <c r="B1326" s="66" t="s">
        <v>2866</v>
      </c>
      <c r="C1326" s="67">
        <v>72</v>
      </c>
      <c r="D1326" s="84" t="s">
        <v>342</v>
      </c>
      <c r="E1326" s="85">
        <v>24.134962187318202</v>
      </c>
      <c r="F1326" s="91">
        <v>24.134962187318202</v>
      </c>
      <c r="G1326" s="86">
        <v>12.1465968586387</v>
      </c>
      <c r="H1326" s="86">
        <v>12.1465968586387</v>
      </c>
      <c r="I1326" s="86">
        <v>1.39</v>
      </c>
      <c r="J1326" s="86">
        <v>2.0299999999999998</v>
      </c>
      <c r="K1326" s="87">
        <v>0</v>
      </c>
      <c r="L1326" s="85">
        <v>22.600000031899999</v>
      </c>
      <c r="M1326" s="86">
        <v>0</v>
      </c>
      <c r="N1326" s="86">
        <v>69.774675145147896</v>
      </c>
      <c r="O1326" s="86">
        <v>8.0438066465256792</v>
      </c>
      <c r="P1326" s="86">
        <v>0.85</v>
      </c>
      <c r="Q1326" s="88">
        <v>0.86609999999999998</v>
      </c>
      <c r="R1326" s="85">
        <v>0</v>
      </c>
      <c r="S1326" s="86">
        <v>2.4</v>
      </c>
      <c r="T1326" s="86">
        <v>1.03</v>
      </c>
      <c r="U1326" s="88">
        <v>4.9028504944735296</v>
      </c>
      <c r="V1326" s="89">
        <v>3.57</v>
      </c>
      <c r="W1326" s="85">
        <v>43.189352012465697</v>
      </c>
      <c r="X1326" s="88"/>
      <c r="Y1326" s="85"/>
      <c r="Z1326" s="88"/>
      <c r="AA1326" s="85">
        <v>0</v>
      </c>
      <c r="AB1326" s="91">
        <v>0</v>
      </c>
      <c r="AC1326" s="86">
        <v>0</v>
      </c>
      <c r="AD1326" s="86">
        <v>0</v>
      </c>
      <c r="AE1326" s="86">
        <v>0</v>
      </c>
      <c r="AF1326" s="88">
        <v>0</v>
      </c>
      <c r="AG1326" s="85">
        <v>0.50993400129199995</v>
      </c>
      <c r="AH1326" s="86">
        <v>1.2475E-2</v>
      </c>
      <c r="AI1326" s="88">
        <v>0</v>
      </c>
      <c r="AJ1326" s="150">
        <v>1</v>
      </c>
      <c r="AK1326" s="151">
        <v>0</v>
      </c>
    </row>
    <row r="1327" spans="1:37" x14ac:dyDescent="0.2">
      <c r="A1327" s="149" t="s">
        <v>2867</v>
      </c>
      <c r="B1327" s="66" t="s">
        <v>2868</v>
      </c>
      <c r="C1327" s="67">
        <v>72</v>
      </c>
      <c r="D1327" s="84" t="s">
        <v>342</v>
      </c>
      <c r="E1327" s="85">
        <v>23.387840566343399</v>
      </c>
      <c r="F1327" s="91">
        <v>23.233915796295801</v>
      </c>
      <c r="G1327" s="86">
        <v>13.107909365107099</v>
      </c>
      <c r="H1327" s="86">
        <v>13.041852581200001</v>
      </c>
      <c r="I1327" s="86">
        <v>13.05</v>
      </c>
      <c r="J1327" s="86">
        <v>18.07</v>
      </c>
      <c r="K1327" s="87">
        <v>6.8999999999999999E-3</v>
      </c>
      <c r="L1327" s="85">
        <v>8.2699999978199994</v>
      </c>
      <c r="M1327" s="86">
        <v>0</v>
      </c>
      <c r="N1327" s="86">
        <v>75.483394228006105</v>
      </c>
      <c r="O1327" s="86">
        <v>10.332524618238899</v>
      </c>
      <c r="P1327" s="86">
        <v>2.4740000000000002</v>
      </c>
      <c r="Q1327" s="88">
        <v>1.0108999999999999</v>
      </c>
      <c r="R1327" s="85">
        <v>0</v>
      </c>
      <c r="S1327" s="86">
        <v>2</v>
      </c>
      <c r="T1327" s="86">
        <v>1.22</v>
      </c>
      <c r="U1327" s="88">
        <v>8.0670289403494806</v>
      </c>
      <c r="V1327" s="89">
        <v>3.49</v>
      </c>
      <c r="W1327" s="85">
        <v>53.207024155266602</v>
      </c>
      <c r="X1327" s="88">
        <v>75.866666666699999</v>
      </c>
      <c r="Y1327" s="85">
        <v>99.960000000000008</v>
      </c>
      <c r="Z1327" s="88"/>
      <c r="AA1327" s="85">
        <v>0</v>
      </c>
      <c r="AB1327" s="91">
        <v>0</v>
      </c>
      <c r="AC1327" s="86">
        <v>0</v>
      </c>
      <c r="AD1327" s="86">
        <v>0</v>
      </c>
      <c r="AE1327" s="86">
        <v>0</v>
      </c>
      <c r="AF1327" s="88">
        <v>0</v>
      </c>
      <c r="AG1327" s="85">
        <v>0.165167999708</v>
      </c>
      <c r="AH1327" s="86">
        <v>0.19606000000000001</v>
      </c>
      <c r="AI1327" s="88">
        <v>3.3113999941500001E-2</v>
      </c>
      <c r="AJ1327" s="150">
        <v>1.01</v>
      </c>
      <c r="AK1327" s="151">
        <v>0</v>
      </c>
    </row>
    <row r="1328" spans="1:37" x14ac:dyDescent="0.2">
      <c r="A1328" s="149" t="s">
        <v>2869</v>
      </c>
      <c r="B1328" s="66" t="s">
        <v>2870</v>
      </c>
      <c r="C1328" s="67">
        <v>72</v>
      </c>
      <c r="D1328" s="84" t="s">
        <v>342</v>
      </c>
      <c r="E1328" s="85">
        <v>29.747788864527902</v>
      </c>
      <c r="F1328" s="91">
        <v>29.7462973734843</v>
      </c>
      <c r="G1328" s="86">
        <v>18.630214625561202</v>
      </c>
      <c r="H1328" s="86">
        <v>18.630214625561202</v>
      </c>
      <c r="I1328" s="86">
        <v>2.39</v>
      </c>
      <c r="J1328" s="86">
        <v>3.2</v>
      </c>
      <c r="K1328" s="87">
        <v>0</v>
      </c>
      <c r="L1328" s="85">
        <v>11.4300000044</v>
      </c>
      <c r="M1328" s="86">
        <v>0</v>
      </c>
      <c r="N1328" s="86">
        <v>92.062826249067896</v>
      </c>
      <c r="O1328" s="86">
        <v>36.7456473360388</v>
      </c>
      <c r="P1328" s="86">
        <v>1.0920000000000001</v>
      </c>
      <c r="Q1328" s="88">
        <v>0.61319999999999997</v>
      </c>
      <c r="R1328" s="85">
        <v>0</v>
      </c>
      <c r="S1328" s="86">
        <v>2.2000000000000002</v>
      </c>
      <c r="T1328" s="86">
        <v>0.54</v>
      </c>
      <c r="U1328" s="88">
        <v>7.7617193908750597</v>
      </c>
      <c r="V1328" s="89">
        <v>3.74</v>
      </c>
      <c r="W1328" s="85">
        <v>79.282492146240699</v>
      </c>
      <c r="X1328" s="88">
        <v>81.033333333300007</v>
      </c>
      <c r="Y1328" s="85">
        <v>-100</v>
      </c>
      <c r="Z1328" s="88"/>
      <c r="AA1328" s="85">
        <v>0.04</v>
      </c>
      <c r="AB1328" s="91">
        <v>0.04</v>
      </c>
      <c r="AC1328" s="86">
        <v>0.03</v>
      </c>
      <c r="AD1328" s="86">
        <v>0.03</v>
      </c>
      <c r="AE1328" s="86">
        <v>0</v>
      </c>
      <c r="AF1328" s="88">
        <v>0</v>
      </c>
      <c r="AG1328" s="85">
        <v>3.10799999903E-3</v>
      </c>
      <c r="AH1328" s="86">
        <v>1.4345E-2</v>
      </c>
      <c r="AI1328" s="88">
        <v>0</v>
      </c>
      <c r="AJ1328" s="150">
        <v>1</v>
      </c>
      <c r="AK1328" s="151">
        <v>0</v>
      </c>
    </row>
    <row r="1329" spans="1:37" x14ac:dyDescent="0.2">
      <c r="A1329" s="149" t="s">
        <v>2871</v>
      </c>
      <c r="B1329" s="66" t="s">
        <v>2872</v>
      </c>
      <c r="C1329" s="67">
        <v>72</v>
      </c>
      <c r="D1329" s="84" t="s">
        <v>342</v>
      </c>
      <c r="E1329" s="85">
        <v>32.438866868438701</v>
      </c>
      <c r="F1329" s="91">
        <v>32.438866868438701</v>
      </c>
      <c r="G1329" s="86">
        <v>19.5208124912938</v>
      </c>
      <c r="H1329" s="86">
        <v>19.5208124912938</v>
      </c>
      <c r="I1329" s="86">
        <v>3.12</v>
      </c>
      <c r="J1329" s="86">
        <v>4.29</v>
      </c>
      <c r="K1329" s="87">
        <v>0</v>
      </c>
      <c r="L1329" s="85">
        <v>7.3699999872799999</v>
      </c>
      <c r="M1329" s="86">
        <v>0</v>
      </c>
      <c r="N1329" s="86">
        <v>71.918881281188305</v>
      </c>
      <c r="O1329" s="86">
        <v>30.958951362538802</v>
      </c>
      <c r="P1329" s="86">
        <v>0.89900000000000002</v>
      </c>
      <c r="Q1329" s="88">
        <v>0.9849</v>
      </c>
      <c r="R1329" s="85">
        <v>0</v>
      </c>
      <c r="S1329" s="86">
        <v>3.3</v>
      </c>
      <c r="T1329" s="86">
        <v>0.99</v>
      </c>
      <c r="U1329" s="88">
        <v>5.7289753947851603</v>
      </c>
      <c r="V1329" s="89">
        <v>3.67</v>
      </c>
      <c r="W1329" s="85">
        <v>70.600620275384401</v>
      </c>
      <c r="X1329" s="88">
        <v>76.033333333300007</v>
      </c>
      <c r="Y1329" s="85">
        <v>-99.72</v>
      </c>
      <c r="Z1329" s="88"/>
      <c r="AA1329" s="85">
        <v>0</v>
      </c>
      <c r="AB1329" s="91">
        <v>0</v>
      </c>
      <c r="AC1329" s="86">
        <v>0</v>
      </c>
      <c r="AD1329" s="86">
        <v>0</v>
      </c>
      <c r="AE1329" s="86">
        <v>0</v>
      </c>
      <c r="AF1329" s="88">
        <v>0</v>
      </c>
      <c r="AG1329" s="85">
        <v>0.10961199974700001</v>
      </c>
      <c r="AH1329" s="86">
        <v>2.3025E-2</v>
      </c>
      <c r="AI1329" s="88">
        <v>0</v>
      </c>
      <c r="AJ1329" s="150">
        <v>1</v>
      </c>
      <c r="AK1329" s="151">
        <v>0</v>
      </c>
    </row>
    <row r="1330" spans="1:37" x14ac:dyDescent="0.2">
      <c r="A1330" s="149" t="s">
        <v>2873</v>
      </c>
      <c r="B1330" s="66" t="s">
        <v>2874</v>
      </c>
      <c r="C1330" s="67">
        <v>72</v>
      </c>
      <c r="D1330" s="84" t="s">
        <v>342</v>
      </c>
      <c r="E1330" s="85">
        <v>15.3317997436213</v>
      </c>
      <c r="F1330" s="91">
        <v>15.3317997436213</v>
      </c>
      <c r="G1330" s="86">
        <v>9.1743199817373995</v>
      </c>
      <c r="H1330" s="86">
        <v>9.1743199817373995</v>
      </c>
      <c r="I1330" s="86">
        <v>6.39</v>
      </c>
      <c r="J1330" s="86">
        <v>8.15</v>
      </c>
      <c r="K1330" s="87">
        <v>0.2049</v>
      </c>
      <c r="L1330" s="85">
        <v>20.229999993900002</v>
      </c>
      <c r="M1330" s="86">
        <v>0</v>
      </c>
      <c r="N1330" s="86">
        <v>52.569169960474298</v>
      </c>
      <c r="O1330" s="86">
        <v>0.70857558139534904</v>
      </c>
      <c r="P1330" s="86">
        <v>1.7410000000000001</v>
      </c>
      <c r="Q1330" s="88">
        <v>1.0047999999999999</v>
      </c>
      <c r="R1330" s="85">
        <v>0</v>
      </c>
      <c r="S1330" s="86">
        <v>2.1</v>
      </c>
      <c r="T1330" s="86">
        <v>1.23</v>
      </c>
      <c r="U1330" s="88">
        <v>7.2233831457319999</v>
      </c>
      <c r="V1330" s="89">
        <v>3.31</v>
      </c>
      <c r="W1330" s="85">
        <v>42.828367849999701</v>
      </c>
      <c r="X1330" s="88">
        <v>61.433333333299998</v>
      </c>
      <c r="Y1330" s="85">
        <v>-100</v>
      </c>
      <c r="Z1330" s="88"/>
      <c r="AA1330" s="85">
        <v>0.01</v>
      </c>
      <c r="AB1330" s="91">
        <v>0.01</v>
      </c>
      <c r="AC1330" s="86">
        <v>0</v>
      </c>
      <c r="AD1330" s="86">
        <v>0</v>
      </c>
      <c r="AE1330" s="86">
        <v>0</v>
      </c>
      <c r="AF1330" s="88">
        <v>0</v>
      </c>
      <c r="AG1330" s="85">
        <v>0.180944000016</v>
      </c>
      <c r="AH1330" s="86">
        <v>6.3972000000000001E-2</v>
      </c>
      <c r="AI1330" s="88">
        <v>1.80520000016E-2</v>
      </c>
      <c r="AJ1330" s="150">
        <v>1</v>
      </c>
      <c r="AK1330" s="151">
        <v>0</v>
      </c>
    </row>
    <row r="1331" spans="1:37" x14ac:dyDescent="0.2">
      <c r="A1331" s="149" t="s">
        <v>2875</v>
      </c>
      <c r="B1331" s="66" t="s">
        <v>2876</v>
      </c>
      <c r="C1331" s="67">
        <v>72</v>
      </c>
      <c r="D1331" s="84" t="s">
        <v>342</v>
      </c>
      <c r="E1331" s="85">
        <v>23.785534840671701</v>
      </c>
      <c r="F1331" s="91">
        <v>23.785534840671701</v>
      </c>
      <c r="G1331" s="86">
        <v>11.0207589580854</v>
      </c>
      <c r="H1331" s="86">
        <v>11.0207589580854</v>
      </c>
      <c r="I1331" s="86">
        <v>2.27</v>
      </c>
      <c r="J1331" s="86">
        <v>3.12</v>
      </c>
      <c r="K1331" s="87">
        <v>1.47E-2</v>
      </c>
      <c r="L1331" s="85">
        <v>17.479999984500001</v>
      </c>
      <c r="M1331" s="86">
        <v>1.2351098203294599E-2</v>
      </c>
      <c r="N1331" s="86">
        <v>84.505239201555199</v>
      </c>
      <c r="O1331" s="86">
        <v>6.3294797687861299</v>
      </c>
      <c r="P1331" s="86">
        <v>1.4710000000000001</v>
      </c>
      <c r="Q1331" s="88">
        <v>0.4995</v>
      </c>
      <c r="R1331" s="85">
        <v>2.4289531212047601E-2</v>
      </c>
      <c r="S1331" s="86">
        <v>2.6</v>
      </c>
      <c r="T1331" s="86">
        <v>0.82</v>
      </c>
      <c r="U1331" s="88">
        <v>5.0601613116488204</v>
      </c>
      <c r="V1331" s="89">
        <v>3.64</v>
      </c>
      <c r="W1331" s="85">
        <v>41.359574153793297</v>
      </c>
      <c r="X1331" s="88">
        <v>65.3</v>
      </c>
      <c r="Y1331" s="85"/>
      <c r="Z1331" s="88"/>
      <c r="AA1331" s="85">
        <v>0.15</v>
      </c>
      <c r="AB1331" s="91">
        <v>0.15</v>
      </c>
      <c r="AC1331" s="86">
        <v>0.01</v>
      </c>
      <c r="AD1331" s="86">
        <v>0.01</v>
      </c>
      <c r="AE1331" s="86">
        <v>0</v>
      </c>
      <c r="AF1331" s="88">
        <v>0</v>
      </c>
      <c r="AG1331" s="85">
        <v>0.14100800005299999</v>
      </c>
      <c r="AH1331" s="86">
        <v>1.6351999999999998E-2</v>
      </c>
      <c r="AI1331" s="88">
        <v>0</v>
      </c>
      <c r="AJ1331" s="150">
        <v>1</v>
      </c>
      <c r="AK1331" s="151">
        <v>0</v>
      </c>
    </row>
    <row r="1332" spans="1:37" x14ac:dyDescent="0.2">
      <c r="A1332" s="149" t="s">
        <v>2877</v>
      </c>
      <c r="B1332" s="66" t="s">
        <v>2878</v>
      </c>
      <c r="C1332" s="67">
        <v>72</v>
      </c>
      <c r="D1332" s="84" t="s">
        <v>342</v>
      </c>
      <c r="E1332" s="85">
        <v>17.0730568557188</v>
      </c>
      <c r="F1332" s="91">
        <v>17.0730568557188</v>
      </c>
      <c r="G1332" s="86">
        <v>8.5721289087577208</v>
      </c>
      <c r="H1332" s="86">
        <v>8.5721289087577208</v>
      </c>
      <c r="I1332" s="86">
        <v>2.2200000000000002</v>
      </c>
      <c r="J1332" s="86">
        <v>2.5299999999999998</v>
      </c>
      <c r="K1332" s="87">
        <v>0.19450000000000001</v>
      </c>
      <c r="L1332" s="85">
        <v>23.120000016999999</v>
      </c>
      <c r="M1332" s="86">
        <v>0</v>
      </c>
      <c r="N1332" s="86">
        <v>64.171293346682404</v>
      </c>
      <c r="O1332" s="86">
        <v>0.59512382415050902</v>
      </c>
      <c r="P1332" s="86">
        <v>1.0720000000000001</v>
      </c>
      <c r="Q1332" s="88">
        <v>0.70030000000000003</v>
      </c>
      <c r="R1332" s="85">
        <v>0</v>
      </c>
      <c r="S1332" s="86">
        <v>1.6</v>
      </c>
      <c r="T1332" s="86">
        <v>0.98</v>
      </c>
      <c r="U1332" s="88">
        <v>6.7185694442823296</v>
      </c>
      <c r="V1332" s="89">
        <v>3.46</v>
      </c>
      <c r="W1332" s="85">
        <v>36.975516449488097</v>
      </c>
      <c r="X1332" s="88">
        <v>47.833333333299997</v>
      </c>
      <c r="Y1332" s="85">
        <v>-100</v>
      </c>
      <c r="Z1332" s="88"/>
      <c r="AA1332" s="85">
        <v>0</v>
      </c>
      <c r="AB1332" s="91">
        <v>0</v>
      </c>
      <c r="AC1332" s="86">
        <v>0</v>
      </c>
      <c r="AD1332" s="86">
        <v>0</v>
      </c>
      <c r="AE1332" s="86">
        <v>0</v>
      </c>
      <c r="AF1332" s="88">
        <v>0</v>
      </c>
      <c r="AG1332" s="85">
        <v>8.7464000001700001E-2</v>
      </c>
      <c r="AH1332" s="86">
        <v>1.5228999999999999E-2</v>
      </c>
      <c r="AI1332" s="88">
        <v>7.39260000015E-2</v>
      </c>
      <c r="AJ1332" s="150">
        <v>1</v>
      </c>
      <c r="AK1332" s="151">
        <v>0</v>
      </c>
    </row>
    <row r="1333" spans="1:37" x14ac:dyDescent="0.2">
      <c r="A1333" s="149" t="s">
        <v>2879</v>
      </c>
      <c r="B1333" s="66" t="s">
        <v>2880</v>
      </c>
      <c r="C1333" s="67">
        <v>72</v>
      </c>
      <c r="D1333" s="84" t="s">
        <v>342</v>
      </c>
      <c r="E1333" s="85">
        <v>32.795878163358097</v>
      </c>
      <c r="F1333" s="91">
        <v>32.795878163358097</v>
      </c>
      <c r="G1333" s="86">
        <v>15.082588270950099</v>
      </c>
      <c r="H1333" s="86">
        <v>15.082588270950099</v>
      </c>
      <c r="I1333" s="86">
        <v>1.58</v>
      </c>
      <c r="J1333" s="86">
        <v>2.31</v>
      </c>
      <c r="K1333" s="87">
        <v>1.1113</v>
      </c>
      <c r="L1333" s="85">
        <v>0.47999999976500002</v>
      </c>
      <c r="M1333" s="86">
        <v>1.7335371447117099E-3</v>
      </c>
      <c r="N1333" s="86">
        <v>60.646915700586803</v>
      </c>
      <c r="O1333" s="86">
        <v>10.596026490066199</v>
      </c>
      <c r="P1333" s="86">
        <v>1.095</v>
      </c>
      <c r="Q1333" s="88">
        <v>0.72399999999999998</v>
      </c>
      <c r="R1333" s="85">
        <v>2.0833333333333301E-2</v>
      </c>
      <c r="S1333" s="86">
        <v>3.3</v>
      </c>
      <c r="T1333" s="86">
        <v>1.06</v>
      </c>
      <c r="U1333" s="88">
        <v>4.4127898166388801</v>
      </c>
      <c r="V1333" s="89">
        <v>3.85</v>
      </c>
      <c r="W1333" s="85">
        <v>46.365751960508803</v>
      </c>
      <c r="X1333" s="88">
        <v>56.433333333299998</v>
      </c>
      <c r="Y1333" s="85">
        <v>-100</v>
      </c>
      <c r="Z1333" s="88"/>
      <c r="AA1333" s="85">
        <v>0.09</v>
      </c>
      <c r="AB1333" s="91">
        <v>0.09</v>
      </c>
      <c r="AC1333" s="86">
        <v>0.03</v>
      </c>
      <c r="AD1333" s="86">
        <v>0.03</v>
      </c>
      <c r="AE1333" s="86">
        <v>0</v>
      </c>
      <c r="AF1333" s="88">
        <v>0</v>
      </c>
      <c r="AG1333" s="85">
        <v>7.7999999970599998E-3</v>
      </c>
      <c r="AH1333" s="86">
        <v>1.0607E-2</v>
      </c>
      <c r="AI1333" s="88">
        <v>0</v>
      </c>
      <c r="AJ1333" s="150">
        <v>1</v>
      </c>
      <c r="AK1333" s="151">
        <v>0</v>
      </c>
    </row>
    <row r="1334" spans="1:37" x14ac:dyDescent="0.2">
      <c r="A1334" s="149" t="s">
        <v>2881</v>
      </c>
      <c r="B1334" s="66" t="s">
        <v>2882</v>
      </c>
      <c r="C1334" s="67">
        <v>72</v>
      </c>
      <c r="D1334" s="84" t="s">
        <v>342</v>
      </c>
      <c r="E1334" s="85">
        <v>34.725623389621198</v>
      </c>
      <c r="F1334" s="91">
        <v>34.712846830348603</v>
      </c>
      <c r="G1334" s="86">
        <v>17.5283746087179</v>
      </c>
      <c r="H1334" s="86">
        <v>17.520921615808899</v>
      </c>
      <c r="I1334" s="86">
        <v>0.98</v>
      </c>
      <c r="J1334" s="86">
        <v>1.6</v>
      </c>
      <c r="K1334" s="87">
        <v>0.43769999999999998</v>
      </c>
      <c r="L1334" s="85">
        <v>2.0600000561699998</v>
      </c>
      <c r="M1334" s="86">
        <v>4.86033097818993E-4</v>
      </c>
      <c r="N1334" s="86">
        <v>70.919064093226496</v>
      </c>
      <c r="O1334" s="86">
        <v>15.930568948891001</v>
      </c>
      <c r="P1334" s="86">
        <v>1.0620000000000001</v>
      </c>
      <c r="Q1334" s="88">
        <v>0.54420000000000002</v>
      </c>
      <c r="R1334" s="85">
        <v>2.75824024272514E-2</v>
      </c>
      <c r="S1334" s="86">
        <v>3.8</v>
      </c>
      <c r="T1334" s="86">
        <v>0.65</v>
      </c>
      <c r="U1334" s="88">
        <v>6.5841868784736297</v>
      </c>
      <c r="V1334" s="89">
        <v>3.95</v>
      </c>
      <c r="W1334" s="85">
        <v>54.5985576805584</v>
      </c>
      <c r="X1334" s="88">
        <v>72.566666666700002</v>
      </c>
      <c r="Y1334" s="85">
        <v>100</v>
      </c>
      <c r="Z1334" s="88"/>
      <c r="AA1334" s="85">
        <v>0</v>
      </c>
      <c r="AB1334" s="91">
        <v>0</v>
      </c>
      <c r="AC1334" s="86">
        <v>0</v>
      </c>
      <c r="AD1334" s="86">
        <v>0</v>
      </c>
      <c r="AE1334" s="86">
        <v>0</v>
      </c>
      <c r="AF1334" s="88">
        <v>0</v>
      </c>
      <c r="AG1334" s="85">
        <v>1.1862902854400001E-9</v>
      </c>
      <c r="AH1334" s="86">
        <v>1.0433E-2</v>
      </c>
      <c r="AI1334" s="88">
        <v>0</v>
      </c>
      <c r="AJ1334" s="150">
        <v>1</v>
      </c>
      <c r="AK1334" s="151">
        <v>0</v>
      </c>
    </row>
    <row r="1335" spans="1:37" x14ac:dyDescent="0.2">
      <c r="A1335" s="149" t="s">
        <v>2883</v>
      </c>
      <c r="B1335" s="66" t="s">
        <v>2884</v>
      </c>
      <c r="C1335" s="67">
        <v>72</v>
      </c>
      <c r="D1335" s="84" t="s">
        <v>342</v>
      </c>
      <c r="E1335" s="85">
        <v>38.017827966329499</v>
      </c>
      <c r="F1335" s="91">
        <v>38.011623337676603</v>
      </c>
      <c r="G1335" s="86">
        <v>19.392566854873699</v>
      </c>
      <c r="H1335" s="86">
        <v>19.3863622262208</v>
      </c>
      <c r="I1335" s="86">
        <v>1.73</v>
      </c>
      <c r="J1335" s="86">
        <v>2.5099999999999998</v>
      </c>
      <c r="K1335" s="87">
        <v>3.4500000000000003E-2</v>
      </c>
      <c r="L1335" s="85">
        <v>2.5300006435300002</v>
      </c>
      <c r="M1335" s="86">
        <v>0</v>
      </c>
      <c r="N1335" s="86">
        <v>75.429454999894105</v>
      </c>
      <c r="O1335" s="86">
        <v>22.224935889607998</v>
      </c>
      <c r="P1335" s="86">
        <v>1.171</v>
      </c>
      <c r="Q1335" s="88">
        <v>0.75829999999999997</v>
      </c>
      <c r="R1335" s="85">
        <v>0</v>
      </c>
      <c r="S1335" s="86">
        <v>3.8</v>
      </c>
      <c r="T1335" s="86">
        <v>0.84</v>
      </c>
      <c r="U1335" s="88">
        <v>6.2666749395048704</v>
      </c>
      <c r="V1335" s="89">
        <v>3.98</v>
      </c>
      <c r="W1335" s="85">
        <v>61.810793794272897</v>
      </c>
      <c r="X1335" s="88">
        <v>81.099999999999994</v>
      </c>
      <c r="Y1335" s="85">
        <v>100</v>
      </c>
      <c r="Z1335" s="88"/>
      <c r="AA1335" s="85">
        <v>0</v>
      </c>
      <c r="AB1335" s="91">
        <v>0</v>
      </c>
      <c r="AC1335" s="86">
        <v>0</v>
      </c>
      <c r="AD1335" s="86">
        <v>0</v>
      </c>
      <c r="AE1335" s="86">
        <v>0</v>
      </c>
      <c r="AF1335" s="88">
        <v>0</v>
      </c>
      <c r="AG1335" s="85">
        <v>1.06600039145E-2</v>
      </c>
      <c r="AH1335" s="86">
        <v>1.5977999999999999E-2</v>
      </c>
      <c r="AI1335" s="88">
        <v>0</v>
      </c>
      <c r="AJ1335" s="150">
        <v>1</v>
      </c>
      <c r="AK1335" s="151">
        <v>0</v>
      </c>
    </row>
    <row r="1336" spans="1:37" x14ac:dyDescent="0.2">
      <c r="A1336" s="149" t="s">
        <v>391</v>
      </c>
      <c r="B1336" s="66" t="s">
        <v>2885</v>
      </c>
      <c r="C1336" s="67">
        <v>72</v>
      </c>
      <c r="D1336" s="84" t="s">
        <v>342</v>
      </c>
      <c r="E1336" s="85">
        <v>44.656435953648597</v>
      </c>
      <c r="F1336" s="91">
        <v>44.656435953648597</v>
      </c>
      <c r="G1336" s="86">
        <v>20.7842154713436</v>
      </c>
      <c r="H1336" s="86">
        <v>20.7842154713436</v>
      </c>
      <c r="I1336" s="86">
        <v>2.15</v>
      </c>
      <c r="J1336" s="86">
        <v>2.83</v>
      </c>
      <c r="K1336" s="87">
        <v>8.3500000000000005E-2</v>
      </c>
      <c r="L1336" s="85">
        <v>1.7400000018899999</v>
      </c>
      <c r="M1336" s="86">
        <v>0</v>
      </c>
      <c r="N1336" s="86">
        <v>74.719113055667606</v>
      </c>
      <c r="O1336" s="86">
        <v>11.2223016440315</v>
      </c>
      <c r="P1336" s="86">
        <v>0.88500000000000001</v>
      </c>
      <c r="Q1336" s="88">
        <v>0.62639999999999996</v>
      </c>
      <c r="R1336" s="85">
        <v>0</v>
      </c>
      <c r="S1336" s="86">
        <v>3.4</v>
      </c>
      <c r="T1336" s="86">
        <v>0.65</v>
      </c>
      <c r="U1336" s="88">
        <v>4.4685248982148504</v>
      </c>
      <c r="V1336" s="89">
        <v>4.16</v>
      </c>
      <c r="W1336" s="85">
        <v>41.602429483116303</v>
      </c>
      <c r="X1336" s="88">
        <v>48.633333333300001</v>
      </c>
      <c r="Y1336" s="85"/>
      <c r="Z1336" s="88"/>
      <c r="AA1336" s="85">
        <v>0</v>
      </c>
      <c r="AB1336" s="91">
        <v>0</v>
      </c>
      <c r="AC1336" s="86">
        <v>0.02</v>
      </c>
      <c r="AD1336" s="86">
        <v>0.02</v>
      </c>
      <c r="AE1336" s="86">
        <v>0</v>
      </c>
      <c r="AF1336" s="88">
        <v>0</v>
      </c>
      <c r="AG1336" s="85">
        <v>0</v>
      </c>
      <c r="AH1336" s="86">
        <v>1.5691E-2</v>
      </c>
      <c r="AI1336" s="88">
        <v>0</v>
      </c>
      <c r="AJ1336" s="150">
        <v>1</v>
      </c>
      <c r="AK1336" s="151">
        <v>0</v>
      </c>
    </row>
    <row r="1337" spans="1:37" x14ac:dyDescent="0.2">
      <c r="A1337" s="149" t="s">
        <v>2886</v>
      </c>
      <c r="B1337" s="66" t="s">
        <v>2887</v>
      </c>
      <c r="C1337" s="67">
        <v>72</v>
      </c>
      <c r="D1337" s="84" t="s">
        <v>342</v>
      </c>
      <c r="E1337" s="85">
        <v>46.960234289545198</v>
      </c>
      <c r="F1337" s="91">
        <v>46.960234289545198</v>
      </c>
      <c r="G1337" s="86">
        <v>25.766557284499498</v>
      </c>
      <c r="H1337" s="86">
        <v>25.766557284499498</v>
      </c>
      <c r="I1337" s="86">
        <v>0.93</v>
      </c>
      <c r="J1337" s="86">
        <v>2.29</v>
      </c>
      <c r="K1337" s="87">
        <v>1.9599999999999999E-2</v>
      </c>
      <c r="L1337" s="85">
        <v>5.2699995145100003</v>
      </c>
      <c r="M1337" s="86">
        <v>0</v>
      </c>
      <c r="N1337" s="86">
        <v>97.8874856486797</v>
      </c>
      <c r="O1337" s="86">
        <v>41.551646368967099</v>
      </c>
      <c r="P1337" s="86">
        <v>0.89600000000000002</v>
      </c>
      <c r="Q1337" s="88">
        <v>0.70569999999999999</v>
      </c>
      <c r="R1337" s="85">
        <v>0</v>
      </c>
      <c r="S1337" s="86">
        <v>3.1</v>
      </c>
      <c r="T1337" s="86">
        <v>0.7</v>
      </c>
      <c r="U1337" s="88">
        <v>7.1892311492184504</v>
      </c>
      <c r="V1337" s="89">
        <v>4.24</v>
      </c>
      <c r="W1337" s="85">
        <v>74.042648368907393</v>
      </c>
      <c r="X1337" s="88">
        <v>77.099999999999994</v>
      </c>
      <c r="Y1337" s="85">
        <v>99.62</v>
      </c>
      <c r="Z1337" s="88"/>
      <c r="AA1337" s="85">
        <v>0</v>
      </c>
      <c r="AB1337" s="91">
        <v>0</v>
      </c>
      <c r="AC1337" s="86">
        <v>0</v>
      </c>
      <c r="AD1337" s="86">
        <v>0</v>
      </c>
      <c r="AE1337" s="86">
        <v>0</v>
      </c>
      <c r="AF1337" s="88">
        <v>0</v>
      </c>
      <c r="AG1337" s="85">
        <v>1.5079994888200001E-2</v>
      </c>
      <c r="AH1337" s="86">
        <v>8.3129999999999992E-3</v>
      </c>
      <c r="AI1337" s="88">
        <v>0</v>
      </c>
      <c r="AJ1337" s="150">
        <v>1.01</v>
      </c>
      <c r="AK1337" s="151">
        <v>0</v>
      </c>
    </row>
    <row r="1338" spans="1:37" x14ac:dyDescent="0.2">
      <c r="A1338" s="149" t="s">
        <v>2888</v>
      </c>
      <c r="B1338" s="66" t="s">
        <v>2889</v>
      </c>
      <c r="C1338" s="67">
        <v>72</v>
      </c>
      <c r="D1338" s="84" t="s">
        <v>342</v>
      </c>
      <c r="E1338" s="85">
        <v>34.273246470689998</v>
      </c>
      <c r="F1338" s="91">
        <v>34.273246470689998</v>
      </c>
      <c r="G1338" s="86">
        <v>15.2619477340717</v>
      </c>
      <c r="H1338" s="86">
        <v>15.2619477340717</v>
      </c>
      <c r="I1338" s="86">
        <v>2.41</v>
      </c>
      <c r="J1338" s="86">
        <v>2.11</v>
      </c>
      <c r="K1338" s="87">
        <v>0.17860000000000001</v>
      </c>
      <c r="L1338" s="85">
        <v>6.3599999878000002</v>
      </c>
      <c r="M1338" s="86">
        <v>0</v>
      </c>
      <c r="N1338" s="86">
        <v>68.010900545027297</v>
      </c>
      <c r="O1338" s="86">
        <v>0.65</v>
      </c>
      <c r="P1338" s="86">
        <v>0.83599999999999997</v>
      </c>
      <c r="Q1338" s="88">
        <v>0.90649999999999997</v>
      </c>
      <c r="R1338" s="85">
        <v>0</v>
      </c>
      <c r="S1338" s="86">
        <v>0.9</v>
      </c>
      <c r="T1338" s="86">
        <v>1.25</v>
      </c>
      <c r="U1338" s="88">
        <v>3.32286696170297</v>
      </c>
      <c r="V1338" s="89">
        <v>4.09</v>
      </c>
      <c r="W1338" s="85">
        <v>41.893016437054897</v>
      </c>
      <c r="X1338" s="88">
        <v>36</v>
      </c>
      <c r="Y1338" s="85">
        <v>-100</v>
      </c>
      <c r="Z1338" s="88"/>
      <c r="AA1338" s="85">
        <v>0.06</v>
      </c>
      <c r="AB1338" s="91">
        <v>0.06</v>
      </c>
      <c r="AC1338" s="86">
        <v>0.01</v>
      </c>
      <c r="AD1338" s="86">
        <v>0.01</v>
      </c>
      <c r="AE1338" s="86">
        <v>0</v>
      </c>
      <c r="AF1338" s="88">
        <v>0</v>
      </c>
      <c r="AG1338" s="85">
        <v>3.71200000377E-3</v>
      </c>
      <c r="AH1338" s="86">
        <v>1.1842999999999999E-2</v>
      </c>
      <c r="AI1338" s="88">
        <v>0</v>
      </c>
      <c r="AJ1338" s="150">
        <v>1</v>
      </c>
      <c r="AK1338" s="151">
        <v>0</v>
      </c>
    </row>
    <row r="1339" spans="1:37" x14ac:dyDescent="0.2">
      <c r="A1339" s="149" t="s">
        <v>2890</v>
      </c>
      <c r="B1339" s="66" t="s">
        <v>2891</v>
      </c>
      <c r="C1339" s="67">
        <v>72</v>
      </c>
      <c r="D1339" s="84" t="s">
        <v>342</v>
      </c>
      <c r="E1339" s="85">
        <v>42.7144645626623</v>
      </c>
      <c r="F1339" s="91">
        <v>42.7144645626623</v>
      </c>
      <c r="G1339" s="86">
        <v>18.510006166264901</v>
      </c>
      <c r="H1339" s="86">
        <v>18.510006166264901</v>
      </c>
      <c r="I1339" s="86">
        <v>1.76</v>
      </c>
      <c r="J1339" s="86">
        <v>2.89</v>
      </c>
      <c r="K1339" s="87">
        <v>1.609</v>
      </c>
      <c r="L1339" s="85">
        <v>6.4000000002700004</v>
      </c>
      <c r="M1339" s="86">
        <v>0</v>
      </c>
      <c r="N1339" s="86">
        <v>78.019760645700003</v>
      </c>
      <c r="O1339" s="86">
        <v>6.9628150736211598</v>
      </c>
      <c r="P1339" s="86">
        <v>0.92300000000000004</v>
      </c>
      <c r="Q1339" s="88">
        <v>0.62290000000000001</v>
      </c>
      <c r="R1339" s="85">
        <v>0</v>
      </c>
      <c r="S1339" s="86">
        <v>0.8</v>
      </c>
      <c r="T1339" s="86">
        <v>1.17</v>
      </c>
      <c r="U1339" s="88">
        <v>2.4814544910962901</v>
      </c>
      <c r="V1339" s="89">
        <v>3.8</v>
      </c>
      <c r="W1339" s="85">
        <v>44.628206017162597</v>
      </c>
      <c r="X1339" s="88">
        <v>48.833333333299997</v>
      </c>
      <c r="Y1339" s="85">
        <v>-100</v>
      </c>
      <c r="Z1339" s="88"/>
      <c r="AA1339" s="85">
        <v>0.08</v>
      </c>
      <c r="AB1339" s="91">
        <v>0.08</v>
      </c>
      <c r="AC1339" s="86">
        <v>0</v>
      </c>
      <c r="AD1339" s="86">
        <v>0</v>
      </c>
      <c r="AE1339" s="86">
        <v>0</v>
      </c>
      <c r="AF1339" s="88">
        <v>0</v>
      </c>
      <c r="AG1339" s="85">
        <v>0.11144399987799999</v>
      </c>
      <c r="AH1339" s="86">
        <v>2.1530000000000001E-2</v>
      </c>
      <c r="AI1339" s="88">
        <v>0</v>
      </c>
      <c r="AJ1339" s="150">
        <v>1</v>
      </c>
      <c r="AK1339" s="151">
        <v>0</v>
      </c>
    </row>
    <row r="1340" spans="1:37" x14ac:dyDescent="0.2">
      <c r="A1340" s="149" t="s">
        <v>2892</v>
      </c>
      <c r="B1340" s="66" t="s">
        <v>2893</v>
      </c>
      <c r="C1340" s="67">
        <v>72</v>
      </c>
      <c r="D1340" s="84" t="s">
        <v>342</v>
      </c>
      <c r="E1340" s="85">
        <v>39.7264287902399</v>
      </c>
      <c r="F1340" s="91">
        <v>39.722433105579299</v>
      </c>
      <c r="G1340" s="86">
        <v>18.7584075864733</v>
      </c>
      <c r="H1340" s="86">
        <v>18.755743796699601</v>
      </c>
      <c r="I1340" s="86">
        <v>0.82</v>
      </c>
      <c r="J1340" s="86">
        <v>1.73</v>
      </c>
      <c r="K1340" s="87">
        <v>1.2726999999999999</v>
      </c>
      <c r="L1340" s="85">
        <v>0.26000000027600001</v>
      </c>
      <c r="M1340" s="86">
        <v>0</v>
      </c>
      <c r="N1340" s="86">
        <v>64.722573208308404</v>
      </c>
      <c r="O1340" s="86">
        <v>23.163841807909598</v>
      </c>
      <c r="P1340" s="86">
        <v>1.097</v>
      </c>
      <c r="Q1340" s="88">
        <v>0.93230000000000002</v>
      </c>
      <c r="R1340" s="85">
        <v>0</v>
      </c>
      <c r="S1340" s="86">
        <v>2.1</v>
      </c>
      <c r="T1340" s="86">
        <v>0.89</v>
      </c>
      <c r="U1340" s="88">
        <v>4.6869381068446101</v>
      </c>
      <c r="V1340" s="89">
        <v>3.9</v>
      </c>
      <c r="W1340" s="85">
        <v>45.056539938718103</v>
      </c>
      <c r="X1340" s="88">
        <v>55.0333333333</v>
      </c>
      <c r="Y1340" s="85">
        <v>-100</v>
      </c>
      <c r="Z1340" s="88"/>
      <c r="AA1340" s="85">
        <v>0</v>
      </c>
      <c r="AB1340" s="91">
        <v>0</v>
      </c>
      <c r="AC1340" s="86">
        <v>0</v>
      </c>
      <c r="AD1340" s="86">
        <v>0</v>
      </c>
      <c r="AE1340" s="86">
        <v>0</v>
      </c>
      <c r="AF1340" s="88">
        <v>0</v>
      </c>
      <c r="AG1340" s="85">
        <v>0.22542000008499999</v>
      </c>
      <c r="AH1340" s="86">
        <v>8.8610000000000008E-3</v>
      </c>
      <c r="AI1340" s="88">
        <v>0</v>
      </c>
      <c r="AJ1340" s="150">
        <v>1</v>
      </c>
      <c r="AK1340" s="151">
        <v>0</v>
      </c>
    </row>
    <row r="1341" spans="1:37" x14ac:dyDescent="0.2">
      <c r="A1341" s="149" t="s">
        <v>2894</v>
      </c>
      <c r="B1341" s="66" t="s">
        <v>2895</v>
      </c>
      <c r="C1341" s="67">
        <v>72</v>
      </c>
      <c r="D1341" s="84" t="s">
        <v>342</v>
      </c>
      <c r="E1341" s="85">
        <v>35.948927539794703</v>
      </c>
      <c r="F1341" s="91">
        <v>35.948927539794703</v>
      </c>
      <c r="G1341" s="86">
        <v>16.641570892999798</v>
      </c>
      <c r="H1341" s="86">
        <v>16.641570892999798</v>
      </c>
      <c r="I1341" s="86">
        <v>3.82</v>
      </c>
      <c r="J1341" s="86">
        <v>11.12</v>
      </c>
      <c r="K1341" s="87">
        <v>5.1200000000000002E-2</v>
      </c>
      <c r="L1341" s="85">
        <v>3.5099999954299999</v>
      </c>
      <c r="M1341" s="86">
        <v>0</v>
      </c>
      <c r="N1341" s="86">
        <v>63.783150673471098</v>
      </c>
      <c r="O1341" s="86">
        <v>9.38222662702346</v>
      </c>
      <c r="P1341" s="86">
        <v>1.2190000000000001</v>
      </c>
      <c r="Q1341" s="88">
        <v>1.0243</v>
      </c>
      <c r="R1341" s="85">
        <v>0</v>
      </c>
      <c r="S1341" s="86">
        <v>3.8</v>
      </c>
      <c r="T1341" s="86">
        <v>0.89</v>
      </c>
      <c r="U1341" s="88">
        <v>5.3730563579374397</v>
      </c>
      <c r="V1341" s="89">
        <v>3.86</v>
      </c>
      <c r="W1341" s="85">
        <v>41.134152810148301</v>
      </c>
      <c r="X1341" s="88">
        <v>45.7</v>
      </c>
      <c r="Y1341" s="85"/>
      <c r="Z1341" s="88"/>
      <c r="AA1341" s="85">
        <v>0</v>
      </c>
      <c r="AB1341" s="91">
        <v>0</v>
      </c>
      <c r="AC1341" s="86">
        <v>0</v>
      </c>
      <c r="AD1341" s="86">
        <v>0</v>
      </c>
      <c r="AE1341" s="86">
        <v>0</v>
      </c>
      <c r="AF1341" s="88">
        <v>0</v>
      </c>
      <c r="AG1341" s="85">
        <v>0.240760000053</v>
      </c>
      <c r="AH1341" s="86">
        <v>4.9754E-2</v>
      </c>
      <c r="AI1341" s="88">
        <v>1.6380000003600001E-2</v>
      </c>
      <c r="AJ1341" s="150">
        <v>1</v>
      </c>
      <c r="AK1341" s="151">
        <v>0</v>
      </c>
    </row>
    <row r="1342" spans="1:37" x14ac:dyDescent="0.2">
      <c r="A1342" s="149" t="s">
        <v>2896</v>
      </c>
      <c r="B1342" s="66" t="s">
        <v>2897</v>
      </c>
      <c r="C1342" s="67">
        <v>72</v>
      </c>
      <c r="D1342" s="84" t="s">
        <v>342</v>
      </c>
      <c r="E1342" s="85">
        <v>39.6853011403255</v>
      </c>
      <c r="F1342" s="91">
        <v>39.6853011403255</v>
      </c>
      <c r="G1342" s="86">
        <v>18.4565105615698</v>
      </c>
      <c r="H1342" s="86">
        <v>18.4565105615698</v>
      </c>
      <c r="I1342" s="86">
        <v>2.76</v>
      </c>
      <c r="J1342" s="86">
        <v>15.11</v>
      </c>
      <c r="K1342" s="87">
        <v>0.28170000000000001</v>
      </c>
      <c r="L1342" s="85">
        <v>3.3399999975600001</v>
      </c>
      <c r="M1342" s="86">
        <v>4.2713436087337997E-4</v>
      </c>
      <c r="N1342" s="86">
        <v>77.553507395786696</v>
      </c>
      <c r="O1342" s="86">
        <v>20.484762913283902</v>
      </c>
      <c r="P1342" s="86">
        <v>2.0089999999999999</v>
      </c>
      <c r="Q1342" s="88">
        <v>0.78259999999999996</v>
      </c>
      <c r="R1342" s="85">
        <v>8.0567193038994494E-3</v>
      </c>
      <c r="S1342" s="86">
        <v>1.1000000000000001</v>
      </c>
      <c r="T1342" s="86">
        <v>0.91</v>
      </c>
      <c r="U1342" s="88">
        <v>3.7435640984103098</v>
      </c>
      <c r="V1342" s="89">
        <v>3.97</v>
      </c>
      <c r="W1342" s="85">
        <v>48.643559359226103</v>
      </c>
      <c r="X1342" s="88">
        <v>80.733333333299996</v>
      </c>
      <c r="Y1342" s="85"/>
      <c r="Z1342" s="88">
        <v>100</v>
      </c>
      <c r="AA1342" s="85">
        <v>0</v>
      </c>
      <c r="AB1342" s="91">
        <v>0</v>
      </c>
      <c r="AC1342" s="86">
        <v>0</v>
      </c>
      <c r="AD1342" s="86">
        <v>0</v>
      </c>
      <c r="AE1342" s="86">
        <v>0</v>
      </c>
      <c r="AF1342" s="88">
        <v>0</v>
      </c>
      <c r="AG1342" s="85">
        <v>0.61138800036200003</v>
      </c>
      <c r="AH1342" s="86">
        <v>0.14719399999999999</v>
      </c>
      <c r="AI1342" s="88">
        <v>3.3374000019800003E-2</v>
      </c>
      <c r="AJ1342" s="150">
        <v>1</v>
      </c>
      <c r="AK1342" s="151">
        <v>0</v>
      </c>
    </row>
    <row r="1343" spans="1:37" x14ac:dyDescent="0.2">
      <c r="A1343" s="149" t="s">
        <v>2898</v>
      </c>
      <c r="B1343" s="66" t="s">
        <v>2899</v>
      </c>
      <c r="C1343" s="67">
        <v>72</v>
      </c>
      <c r="D1343" s="84" t="s">
        <v>342</v>
      </c>
      <c r="E1343" s="85">
        <v>45.772980117860897</v>
      </c>
      <c r="F1343" s="91">
        <v>45.772980117860897</v>
      </c>
      <c r="G1343" s="86">
        <v>22.454149914633501</v>
      </c>
      <c r="H1343" s="86">
        <v>22.454149914633501</v>
      </c>
      <c r="I1343" s="86">
        <v>11.33</v>
      </c>
      <c r="J1343" s="86">
        <v>36.96</v>
      </c>
      <c r="K1343" s="87">
        <v>4.5900000000000003E-2</v>
      </c>
      <c r="L1343" s="85">
        <v>1.0900000000700001</v>
      </c>
      <c r="M1343" s="86">
        <v>0</v>
      </c>
      <c r="N1343" s="86">
        <v>79.784553046400106</v>
      </c>
      <c r="O1343" s="86">
        <v>49.332740213523103</v>
      </c>
      <c r="P1343" s="86">
        <v>3.4849999999999999</v>
      </c>
      <c r="Q1343" s="88">
        <v>0.58130000000000004</v>
      </c>
      <c r="R1343" s="85">
        <v>0</v>
      </c>
      <c r="S1343" s="86">
        <v>3</v>
      </c>
      <c r="T1343" s="86">
        <v>0.98</v>
      </c>
      <c r="U1343" s="88">
        <v>3.3155256925703598</v>
      </c>
      <c r="V1343" s="89">
        <v>3.9</v>
      </c>
      <c r="W1343" s="85">
        <v>54.9439058940943</v>
      </c>
      <c r="X1343" s="88">
        <v>77.633333333300001</v>
      </c>
      <c r="Y1343" s="85">
        <v>4.019999999999996</v>
      </c>
      <c r="Z1343" s="88"/>
      <c r="AA1343" s="85">
        <v>0.02</v>
      </c>
      <c r="AB1343" s="91">
        <v>0.02</v>
      </c>
      <c r="AC1343" s="86">
        <v>0</v>
      </c>
      <c r="AD1343" s="86">
        <v>0</v>
      </c>
      <c r="AE1343" s="86">
        <v>0</v>
      </c>
      <c r="AF1343" s="88">
        <v>0</v>
      </c>
      <c r="AG1343" s="85">
        <v>1.30000000045E-3</v>
      </c>
      <c r="AH1343" s="86">
        <v>0.17985899999999999</v>
      </c>
      <c r="AI1343" s="88">
        <v>8.6779000030299994E-2</v>
      </c>
      <c r="AJ1343" s="150">
        <v>1</v>
      </c>
      <c r="AK1343" s="151">
        <v>0</v>
      </c>
    </row>
    <row r="1344" spans="1:37" x14ac:dyDescent="0.2">
      <c r="A1344" s="149" t="s">
        <v>2900</v>
      </c>
      <c r="B1344" s="66" t="s">
        <v>2901</v>
      </c>
      <c r="C1344" s="67">
        <v>72</v>
      </c>
      <c r="D1344" s="84" t="s">
        <v>342</v>
      </c>
      <c r="E1344" s="85">
        <v>36.285762334195198</v>
      </c>
      <c r="F1344" s="91">
        <v>36.285762334195198</v>
      </c>
      <c r="G1344" s="86">
        <v>17.316222068066701</v>
      </c>
      <c r="H1344" s="86">
        <v>17.316222068066701</v>
      </c>
      <c r="I1344" s="86">
        <v>2.31</v>
      </c>
      <c r="J1344" s="86">
        <v>28.94</v>
      </c>
      <c r="K1344" s="87">
        <v>0</v>
      </c>
      <c r="L1344" s="85">
        <v>1.9800000010000001</v>
      </c>
      <c r="M1344" s="86">
        <v>0</v>
      </c>
      <c r="N1344" s="86">
        <v>69.139827098850802</v>
      </c>
      <c r="O1344" s="86">
        <v>45.211368521614503</v>
      </c>
      <c r="P1344" s="86">
        <v>1.1990000000000001</v>
      </c>
      <c r="Q1344" s="88">
        <v>1.343</v>
      </c>
      <c r="R1344" s="85">
        <v>0</v>
      </c>
      <c r="S1344" s="86">
        <v>1.4</v>
      </c>
      <c r="T1344" s="86">
        <v>1.18</v>
      </c>
      <c r="U1344" s="88">
        <v>5.2090559374408798</v>
      </c>
      <c r="V1344" s="89">
        <v>4.05</v>
      </c>
      <c r="W1344" s="85">
        <v>43.592066994835598</v>
      </c>
      <c r="X1344" s="88">
        <v>78.633333333300001</v>
      </c>
      <c r="Y1344" s="85">
        <v>-100</v>
      </c>
      <c r="Z1344" s="88"/>
      <c r="AA1344" s="85">
        <v>0.09</v>
      </c>
      <c r="AB1344" s="91">
        <v>0.09</v>
      </c>
      <c r="AC1344" s="86">
        <v>0.06</v>
      </c>
      <c r="AD1344" s="86">
        <v>0.06</v>
      </c>
      <c r="AE1344" s="86">
        <v>0</v>
      </c>
      <c r="AF1344" s="88">
        <v>0</v>
      </c>
      <c r="AG1344" s="85">
        <v>0.24208200018699999</v>
      </c>
      <c r="AH1344" s="86">
        <v>0.18637500000000001</v>
      </c>
      <c r="AI1344" s="88">
        <v>0</v>
      </c>
      <c r="AJ1344" s="150">
        <v>1</v>
      </c>
      <c r="AK1344" s="151">
        <v>0</v>
      </c>
    </row>
    <row r="1345" spans="1:37" x14ac:dyDescent="0.2">
      <c r="A1345" s="149" t="s">
        <v>2902</v>
      </c>
      <c r="B1345" s="66" t="s">
        <v>2903</v>
      </c>
      <c r="C1345" s="67">
        <v>54</v>
      </c>
      <c r="D1345" s="84" t="s">
        <v>342</v>
      </c>
      <c r="E1345" s="85">
        <v>6.8685036208716896</v>
      </c>
      <c r="F1345" s="91">
        <v>6.8685036208716896</v>
      </c>
      <c r="G1345" s="86">
        <v>4.1859358503472199</v>
      </c>
      <c r="H1345" s="86">
        <v>4.1859358503472199</v>
      </c>
      <c r="I1345" s="86">
        <v>3.73</v>
      </c>
      <c r="J1345" s="86">
        <v>10.039999999999999</v>
      </c>
      <c r="K1345" s="87">
        <v>0.1762</v>
      </c>
      <c r="L1345" s="85">
        <v>20.979999997499998</v>
      </c>
      <c r="M1345" s="86">
        <v>1.65748820650034E-3</v>
      </c>
      <c r="N1345" s="86">
        <v>31.815732127375401</v>
      </c>
      <c r="O1345" s="86">
        <v>2.3172905525846699</v>
      </c>
      <c r="P1345" s="86">
        <v>1.2909999999999999</v>
      </c>
      <c r="Q1345" s="88">
        <v>0.60580000000000001</v>
      </c>
      <c r="R1345" s="85">
        <v>8.8432967810399693E-3</v>
      </c>
      <c r="S1345" s="86">
        <v>1.7</v>
      </c>
      <c r="T1345" s="86">
        <v>1.1299999999999999</v>
      </c>
      <c r="U1345" s="88">
        <v>8.7698949674592406</v>
      </c>
      <c r="V1345" s="89">
        <v>3.21</v>
      </c>
      <c r="W1345" s="85">
        <v>28.799768421791999</v>
      </c>
      <c r="X1345" s="88">
        <v>56.5333333333</v>
      </c>
      <c r="Y1345" s="85">
        <v>-100</v>
      </c>
      <c r="Z1345" s="88"/>
      <c r="AA1345" s="85">
        <v>0</v>
      </c>
      <c r="AB1345" s="91">
        <v>0</v>
      </c>
      <c r="AC1345" s="86">
        <v>0</v>
      </c>
      <c r="AD1345" s="86">
        <v>0</v>
      </c>
      <c r="AE1345" s="86">
        <v>0</v>
      </c>
      <c r="AF1345" s="88">
        <v>0</v>
      </c>
      <c r="AG1345" s="85">
        <v>1.44437699729</v>
      </c>
      <c r="AH1345" s="86">
        <v>0.142237</v>
      </c>
      <c r="AI1345" s="88">
        <v>0.211154999604</v>
      </c>
      <c r="AJ1345" s="150">
        <v>1</v>
      </c>
      <c r="AK1345" s="151">
        <v>0</v>
      </c>
    </row>
    <row r="1346" spans="1:37" x14ac:dyDescent="0.2">
      <c r="A1346" s="149" t="s">
        <v>2047</v>
      </c>
      <c r="B1346" s="66" t="s">
        <v>2904</v>
      </c>
      <c r="C1346" s="67">
        <v>72</v>
      </c>
      <c r="D1346" s="84" t="s">
        <v>342</v>
      </c>
      <c r="E1346" s="85">
        <v>11.9376404186531</v>
      </c>
      <c r="F1346" s="91">
        <v>11.9376404186531</v>
      </c>
      <c r="G1346" s="86">
        <v>6.2323049664821797</v>
      </c>
      <c r="H1346" s="86">
        <v>6.2323049664821797</v>
      </c>
      <c r="I1346" s="86">
        <v>3.59</v>
      </c>
      <c r="J1346" s="86">
        <v>3.78</v>
      </c>
      <c r="K1346" s="87">
        <v>5.0700000000000002E-2</v>
      </c>
      <c r="L1346" s="85">
        <v>12.1200000072</v>
      </c>
      <c r="M1346" s="86">
        <v>0</v>
      </c>
      <c r="N1346" s="86">
        <v>39.332383724530899</v>
      </c>
      <c r="O1346" s="86">
        <v>2.17083529966966</v>
      </c>
      <c r="P1346" s="86">
        <v>1.0509999999999999</v>
      </c>
      <c r="Q1346" s="88">
        <v>0.86260000000000003</v>
      </c>
      <c r="R1346" s="85">
        <v>0</v>
      </c>
      <c r="S1346" s="86">
        <v>2.9</v>
      </c>
      <c r="T1346" s="86">
        <v>1.1599999999999999</v>
      </c>
      <c r="U1346" s="88">
        <v>10.909273567501399</v>
      </c>
      <c r="V1346" s="89">
        <v>3.31</v>
      </c>
      <c r="W1346" s="85">
        <v>31.958781232209802</v>
      </c>
      <c r="X1346" s="88">
        <v>45.633333333300001</v>
      </c>
      <c r="Y1346" s="85">
        <v>100</v>
      </c>
      <c r="Z1346" s="88"/>
      <c r="AA1346" s="85">
        <v>0.02</v>
      </c>
      <c r="AB1346" s="91">
        <v>0.02</v>
      </c>
      <c r="AC1346" s="86">
        <v>0.01</v>
      </c>
      <c r="AD1346" s="86">
        <v>0.01</v>
      </c>
      <c r="AE1346" s="86">
        <v>0</v>
      </c>
      <c r="AF1346" s="88">
        <v>0</v>
      </c>
      <c r="AG1346" s="85">
        <v>0.36645300016400001</v>
      </c>
      <c r="AH1346" s="86">
        <v>2.8773E-2</v>
      </c>
      <c r="AI1346" s="88">
        <v>4.1724000018600001E-2</v>
      </c>
      <c r="AJ1346" s="150">
        <v>1</v>
      </c>
      <c r="AK1346" s="151">
        <v>0</v>
      </c>
    </row>
    <row r="1347" spans="1:37" x14ac:dyDescent="0.2">
      <c r="A1347" s="149" t="s">
        <v>2905</v>
      </c>
      <c r="B1347" s="66" t="s">
        <v>2906</v>
      </c>
      <c r="C1347" s="67">
        <v>72</v>
      </c>
      <c r="D1347" s="84" t="s">
        <v>342</v>
      </c>
      <c r="E1347" s="85">
        <v>20.1815654541155</v>
      </c>
      <c r="F1347" s="91">
        <v>20.1815654541155</v>
      </c>
      <c r="G1347" s="86">
        <v>9.0851938793754794</v>
      </c>
      <c r="H1347" s="86">
        <v>9.0851938793754794</v>
      </c>
      <c r="I1347" s="86">
        <v>10.33</v>
      </c>
      <c r="J1347" s="86">
        <v>10.11</v>
      </c>
      <c r="K1347" s="87">
        <v>6.4100000000000004E-2</v>
      </c>
      <c r="L1347" s="85">
        <v>4.6799999969800004</v>
      </c>
      <c r="M1347" s="86">
        <v>0</v>
      </c>
      <c r="N1347" s="86">
        <v>56.044208316935602</v>
      </c>
      <c r="O1347" s="86">
        <v>6.0576923076923102</v>
      </c>
      <c r="P1347" s="86">
        <v>1.411</v>
      </c>
      <c r="Q1347" s="88">
        <v>0.83309999999999995</v>
      </c>
      <c r="R1347" s="85">
        <v>0</v>
      </c>
      <c r="S1347" s="86">
        <v>0.2</v>
      </c>
      <c r="T1347" s="86">
        <v>1.22</v>
      </c>
      <c r="U1347" s="88">
        <v>9.2697585087177892</v>
      </c>
      <c r="V1347" s="89">
        <v>3.47</v>
      </c>
      <c r="W1347" s="85">
        <v>43.445644599805398</v>
      </c>
      <c r="X1347" s="88">
        <v>58.5333333333</v>
      </c>
      <c r="Y1347" s="85">
        <v>-71.3</v>
      </c>
      <c r="Z1347" s="88"/>
      <c r="AA1347" s="85">
        <v>0</v>
      </c>
      <c r="AB1347" s="91">
        <v>0</v>
      </c>
      <c r="AC1347" s="86">
        <v>0</v>
      </c>
      <c r="AD1347" s="86">
        <v>0</v>
      </c>
      <c r="AE1347" s="86">
        <v>0</v>
      </c>
      <c r="AF1347" s="88">
        <v>0</v>
      </c>
      <c r="AG1347" s="85">
        <v>0.79335199964900005</v>
      </c>
      <c r="AH1347" s="86">
        <v>0.122295</v>
      </c>
      <c r="AI1347" s="88">
        <v>0.19555699991299999</v>
      </c>
      <c r="AJ1347" s="150">
        <v>1</v>
      </c>
      <c r="AK1347" s="151">
        <v>0</v>
      </c>
    </row>
    <row r="1348" spans="1:37" x14ac:dyDescent="0.2">
      <c r="A1348" s="149" t="s">
        <v>2907</v>
      </c>
      <c r="B1348" s="66" t="s">
        <v>2908</v>
      </c>
      <c r="C1348" s="67">
        <v>72</v>
      </c>
      <c r="D1348" s="84" t="s">
        <v>342</v>
      </c>
      <c r="E1348" s="85">
        <v>7.6415517155520103</v>
      </c>
      <c r="F1348" s="91">
        <v>7.6415517155520103</v>
      </c>
      <c r="G1348" s="86">
        <v>3.7373636771077101</v>
      </c>
      <c r="H1348" s="86">
        <v>3.7373636771077101</v>
      </c>
      <c r="I1348" s="86">
        <v>3.4</v>
      </c>
      <c r="J1348" s="86">
        <v>2.75</v>
      </c>
      <c r="K1348" s="87">
        <v>0</v>
      </c>
      <c r="L1348" s="85">
        <v>6.7500000060699996</v>
      </c>
      <c r="M1348" s="86">
        <v>0</v>
      </c>
      <c r="N1348" s="86">
        <v>23.610827583391199</v>
      </c>
      <c r="O1348" s="86">
        <v>0.86419753086419704</v>
      </c>
      <c r="P1348" s="86">
        <v>0.85699999999999998</v>
      </c>
      <c r="Q1348" s="88">
        <v>0.92679999999999996</v>
      </c>
      <c r="R1348" s="85">
        <v>0</v>
      </c>
      <c r="S1348" s="86">
        <v>5.0999999999999996</v>
      </c>
      <c r="T1348" s="86">
        <v>0.98</v>
      </c>
      <c r="U1348" s="88">
        <v>16.414770180767899</v>
      </c>
      <c r="V1348" s="89">
        <v>3.27</v>
      </c>
      <c r="W1348" s="85">
        <v>33.787663512565203</v>
      </c>
      <c r="X1348" s="88">
        <v>46.233333333300003</v>
      </c>
      <c r="Y1348" s="85">
        <v>100</v>
      </c>
      <c r="Z1348" s="88"/>
      <c r="AA1348" s="85">
        <v>0</v>
      </c>
      <c r="AB1348" s="91">
        <v>0</v>
      </c>
      <c r="AC1348" s="86">
        <v>0</v>
      </c>
      <c r="AD1348" s="86">
        <v>0</v>
      </c>
      <c r="AE1348" s="86">
        <v>0</v>
      </c>
      <c r="AF1348" s="88">
        <v>0</v>
      </c>
      <c r="AG1348" s="85">
        <v>0.67707499966700002</v>
      </c>
      <c r="AH1348" s="86">
        <v>1.5143E-2</v>
      </c>
      <c r="AI1348" s="88">
        <v>7.03849999654E-2</v>
      </c>
      <c r="AJ1348" s="150">
        <v>1</v>
      </c>
      <c r="AK1348" s="151">
        <v>0</v>
      </c>
    </row>
    <row r="1349" spans="1:37" x14ac:dyDescent="0.2">
      <c r="A1349" s="149" t="s">
        <v>1333</v>
      </c>
      <c r="B1349" s="66" t="s">
        <v>2909</v>
      </c>
      <c r="C1349" s="67">
        <v>72</v>
      </c>
      <c r="D1349" s="84" t="s">
        <v>342</v>
      </c>
      <c r="E1349" s="85">
        <v>14.660921141022101</v>
      </c>
      <c r="F1349" s="91">
        <v>14.6584634541969</v>
      </c>
      <c r="G1349" s="86">
        <v>5.7821178706601302</v>
      </c>
      <c r="H1349" s="86">
        <v>5.7796601838349702</v>
      </c>
      <c r="I1349" s="86">
        <v>26.67</v>
      </c>
      <c r="J1349" s="86">
        <v>18.850000000000001</v>
      </c>
      <c r="K1349" s="87">
        <v>0</v>
      </c>
      <c r="L1349" s="85">
        <v>21.090000029799999</v>
      </c>
      <c r="M1349" s="86">
        <v>0</v>
      </c>
      <c r="N1349" s="86">
        <v>46.876646241716799</v>
      </c>
      <c r="O1349" s="86">
        <v>5.3440702781844802</v>
      </c>
      <c r="P1349" s="86">
        <v>1.9630000000000001</v>
      </c>
      <c r="Q1349" s="88">
        <v>1.0741000000000001</v>
      </c>
      <c r="R1349" s="85">
        <v>0</v>
      </c>
      <c r="S1349" s="86">
        <v>4.4000000000000004</v>
      </c>
      <c r="T1349" s="86">
        <v>1.61</v>
      </c>
      <c r="U1349" s="88">
        <v>10.6860223157964</v>
      </c>
      <c r="V1349" s="89">
        <v>3.35</v>
      </c>
      <c r="W1349" s="85">
        <v>45.311618467134103</v>
      </c>
      <c r="X1349" s="88">
        <v>50</v>
      </c>
      <c r="Y1349" s="85"/>
      <c r="Z1349" s="88"/>
      <c r="AA1349" s="85">
        <v>0.05</v>
      </c>
      <c r="AB1349" s="91">
        <v>0.05</v>
      </c>
      <c r="AC1349" s="86">
        <v>0.02</v>
      </c>
      <c r="AD1349" s="86">
        <v>0.02</v>
      </c>
      <c r="AE1349" s="86">
        <v>0</v>
      </c>
      <c r="AF1349" s="88">
        <v>0.13950000723100001</v>
      </c>
      <c r="AG1349" s="85">
        <v>1.2386100037000001</v>
      </c>
      <c r="AH1349" s="86">
        <v>0.160437</v>
      </c>
      <c r="AI1349" s="88">
        <v>0.281540000841</v>
      </c>
      <c r="AJ1349" s="150">
        <v>1</v>
      </c>
      <c r="AK1349" s="151">
        <v>0</v>
      </c>
    </row>
    <row r="1350" spans="1:37" x14ac:dyDescent="0.2">
      <c r="A1350" s="149" t="s">
        <v>2910</v>
      </c>
      <c r="B1350" s="66" t="s">
        <v>2911</v>
      </c>
      <c r="C1350" s="67">
        <v>72</v>
      </c>
      <c r="D1350" s="84" t="s">
        <v>342</v>
      </c>
      <c r="E1350" s="85">
        <v>18.970073784390699</v>
      </c>
      <c r="F1350" s="91">
        <v>18.967018530117201</v>
      </c>
      <c r="G1350" s="86">
        <v>11.757382258138399</v>
      </c>
      <c r="H1350" s="86">
        <v>11.757382258138399</v>
      </c>
      <c r="I1350" s="86">
        <v>9.2899999999999991</v>
      </c>
      <c r="J1350" s="86">
        <v>6.15</v>
      </c>
      <c r="K1350" s="87">
        <v>3.39E-2</v>
      </c>
      <c r="L1350" s="85">
        <v>15.9599999505</v>
      </c>
      <c r="M1350" s="86">
        <v>0</v>
      </c>
      <c r="N1350" s="86">
        <v>42.805166454429703</v>
      </c>
      <c r="O1350" s="86">
        <v>26.869612068965498</v>
      </c>
      <c r="P1350" s="86">
        <v>1.3839999999999999</v>
      </c>
      <c r="Q1350" s="88">
        <v>0.59409999999999996</v>
      </c>
      <c r="R1350" s="85">
        <v>0</v>
      </c>
      <c r="S1350" s="86">
        <v>3</v>
      </c>
      <c r="T1350" s="86">
        <v>1.44</v>
      </c>
      <c r="U1350" s="88">
        <v>15.1670460274056</v>
      </c>
      <c r="V1350" s="89">
        <v>3.37</v>
      </c>
      <c r="W1350" s="85">
        <v>46.434270028988799</v>
      </c>
      <c r="X1350" s="88">
        <v>63.066666666700002</v>
      </c>
      <c r="Y1350" s="85">
        <v>-99.42</v>
      </c>
      <c r="Z1350" s="88"/>
      <c r="AA1350" s="85">
        <v>0.14000000000000001</v>
      </c>
      <c r="AB1350" s="91">
        <v>0.14000000000000001</v>
      </c>
      <c r="AC1350" s="86">
        <v>0.05</v>
      </c>
      <c r="AD1350" s="86">
        <v>0.05</v>
      </c>
      <c r="AE1350" s="86">
        <v>0</v>
      </c>
      <c r="AF1350" s="88">
        <v>0.44130000335300001</v>
      </c>
      <c r="AG1350" s="85">
        <v>0.59089999991700004</v>
      </c>
      <c r="AH1350" s="86">
        <v>5.3982000000000002E-2</v>
      </c>
      <c r="AI1350" s="88">
        <v>0</v>
      </c>
      <c r="AJ1350" s="150">
        <v>1</v>
      </c>
      <c r="AK1350" s="151">
        <v>0</v>
      </c>
    </row>
    <row r="1351" spans="1:37" x14ac:dyDescent="0.2">
      <c r="A1351" s="149" t="s">
        <v>2912</v>
      </c>
      <c r="B1351" s="66" t="s">
        <v>2913</v>
      </c>
      <c r="C1351" s="67">
        <v>72</v>
      </c>
      <c r="D1351" s="84" t="s">
        <v>342</v>
      </c>
      <c r="E1351" s="85">
        <v>17.124729846302301</v>
      </c>
      <c r="F1351" s="91">
        <v>17.124729846302301</v>
      </c>
      <c r="G1351" s="86">
        <v>8.9556530530846192</v>
      </c>
      <c r="H1351" s="86">
        <v>8.9556530530846192</v>
      </c>
      <c r="I1351" s="86">
        <v>5.04</v>
      </c>
      <c r="J1351" s="86">
        <v>7.64</v>
      </c>
      <c r="K1351" s="87">
        <v>0</v>
      </c>
      <c r="L1351" s="85">
        <v>5.5799999957199997</v>
      </c>
      <c r="M1351" s="86">
        <v>0</v>
      </c>
      <c r="N1351" s="86">
        <v>37.7866996967497</v>
      </c>
      <c r="O1351" s="86">
        <v>0.52567731500202197</v>
      </c>
      <c r="P1351" s="86">
        <v>2.1829999999999998</v>
      </c>
      <c r="Q1351" s="88">
        <v>1.2161</v>
      </c>
      <c r="R1351" s="85">
        <v>0</v>
      </c>
      <c r="S1351" s="86">
        <v>1.1000000000000001</v>
      </c>
      <c r="T1351" s="86">
        <v>1.52</v>
      </c>
      <c r="U1351" s="88">
        <v>8.9602908848055396</v>
      </c>
      <c r="V1351" s="89">
        <v>3.31</v>
      </c>
      <c r="W1351" s="85">
        <v>43.4202243444225</v>
      </c>
      <c r="X1351" s="88">
        <v>49.666666666700003</v>
      </c>
      <c r="Y1351" s="85">
        <v>100</v>
      </c>
      <c r="Z1351" s="88"/>
      <c r="AA1351" s="85">
        <v>0.09</v>
      </c>
      <c r="AB1351" s="91">
        <v>0.09</v>
      </c>
      <c r="AC1351" s="86">
        <v>0.03</v>
      </c>
      <c r="AD1351" s="86">
        <v>0.03</v>
      </c>
      <c r="AE1351" s="86">
        <v>0</v>
      </c>
      <c r="AF1351" s="88">
        <v>0</v>
      </c>
      <c r="AG1351" s="85">
        <v>0.17539200023599999</v>
      </c>
      <c r="AH1351" s="86">
        <v>5.7480999999999997E-2</v>
      </c>
      <c r="AI1351" s="88">
        <v>0.22177800029899999</v>
      </c>
      <c r="AJ1351" s="150">
        <v>1</v>
      </c>
      <c r="AK1351" s="151">
        <v>0</v>
      </c>
    </row>
    <row r="1352" spans="1:37" x14ac:dyDescent="0.2">
      <c r="A1352" s="149" t="s">
        <v>2914</v>
      </c>
      <c r="B1352" s="66" t="s">
        <v>2915</v>
      </c>
      <c r="C1352" s="67">
        <v>72</v>
      </c>
      <c r="D1352" s="84" t="s">
        <v>342</v>
      </c>
      <c r="E1352" s="85">
        <v>35.195186982976701</v>
      </c>
      <c r="F1352" s="91">
        <v>35.174676967252303</v>
      </c>
      <c r="G1352" s="86">
        <v>15.140949385839001</v>
      </c>
      <c r="H1352" s="86">
        <v>15.136391604566899</v>
      </c>
      <c r="I1352" s="86">
        <v>6.93</v>
      </c>
      <c r="J1352" s="86">
        <v>12.28</v>
      </c>
      <c r="K1352" s="87">
        <v>0</v>
      </c>
      <c r="L1352" s="85">
        <v>2.83000000495</v>
      </c>
      <c r="M1352" s="86">
        <v>2.6662227589984702E-3</v>
      </c>
      <c r="N1352" s="86">
        <v>59.449664165140099</v>
      </c>
      <c r="O1352" s="86">
        <v>1.56462585034014</v>
      </c>
      <c r="P1352" s="86">
        <v>1.744</v>
      </c>
      <c r="Q1352" s="88">
        <v>1.0825</v>
      </c>
      <c r="R1352" s="85">
        <v>7.0145903479236797E-3</v>
      </c>
      <c r="S1352" s="86">
        <v>0.7</v>
      </c>
      <c r="T1352" s="86">
        <v>1.24</v>
      </c>
      <c r="U1352" s="88">
        <v>5.3411499282149499</v>
      </c>
      <c r="V1352" s="89">
        <v>3.83</v>
      </c>
      <c r="W1352" s="85">
        <v>38.201480703559398</v>
      </c>
      <c r="X1352" s="88">
        <v>59.333333333299997</v>
      </c>
      <c r="Y1352" s="85"/>
      <c r="Z1352" s="88"/>
      <c r="AA1352" s="85">
        <v>0.08</v>
      </c>
      <c r="AB1352" s="91">
        <v>0.11</v>
      </c>
      <c r="AC1352" s="86">
        <v>0.02</v>
      </c>
      <c r="AD1352" s="86">
        <v>0.03</v>
      </c>
      <c r="AE1352" s="86">
        <v>0</v>
      </c>
      <c r="AF1352" s="88">
        <v>0</v>
      </c>
      <c r="AG1352" s="85">
        <v>1.66642350157E-10</v>
      </c>
      <c r="AH1352" s="86">
        <v>0.149119</v>
      </c>
      <c r="AI1352" s="88">
        <v>0.14785199991600001</v>
      </c>
      <c r="AJ1352" s="150">
        <v>1</v>
      </c>
      <c r="AK1352" s="151">
        <v>0</v>
      </c>
    </row>
    <row r="1353" spans="1:37" x14ac:dyDescent="0.2">
      <c r="A1353" s="149" t="s">
        <v>2916</v>
      </c>
      <c r="B1353" s="66" t="s">
        <v>2917</v>
      </c>
      <c r="C1353" s="67">
        <v>72</v>
      </c>
      <c r="D1353" s="84" t="s">
        <v>342</v>
      </c>
      <c r="E1353" s="85">
        <v>27.467275232518102</v>
      </c>
      <c r="F1353" s="91">
        <v>27.4638305201516</v>
      </c>
      <c r="G1353" s="86">
        <v>12.4104374784705</v>
      </c>
      <c r="H1353" s="86">
        <v>12.406992766104</v>
      </c>
      <c r="I1353" s="86">
        <v>6.08</v>
      </c>
      <c r="J1353" s="86">
        <v>10.63</v>
      </c>
      <c r="K1353" s="87">
        <v>0</v>
      </c>
      <c r="L1353" s="85">
        <v>10.8899999905</v>
      </c>
      <c r="M1353" s="86">
        <v>6.6632635278800704E-3</v>
      </c>
      <c r="N1353" s="86">
        <v>56.880032806442003</v>
      </c>
      <c r="O1353" s="86">
        <v>0.59374286366750395</v>
      </c>
      <c r="P1353" s="86">
        <v>1.732</v>
      </c>
      <c r="Q1353" s="88">
        <v>0.93769999999999998</v>
      </c>
      <c r="R1353" s="85">
        <v>1.16414435389988E-2</v>
      </c>
      <c r="S1353" s="86">
        <v>1</v>
      </c>
      <c r="T1353" s="86">
        <v>1.22</v>
      </c>
      <c r="U1353" s="88">
        <v>5.1119531519118198</v>
      </c>
      <c r="V1353" s="89">
        <v>3.65</v>
      </c>
      <c r="W1353" s="85">
        <v>49.112027745216402</v>
      </c>
      <c r="X1353" s="88">
        <v>74.533333333300007</v>
      </c>
      <c r="Y1353" s="85">
        <v>100</v>
      </c>
      <c r="Z1353" s="88"/>
      <c r="AA1353" s="85">
        <v>0</v>
      </c>
      <c r="AB1353" s="91">
        <v>0</v>
      </c>
      <c r="AC1353" s="86">
        <v>0</v>
      </c>
      <c r="AD1353" s="86">
        <v>0</v>
      </c>
      <c r="AE1353" s="86">
        <v>0</v>
      </c>
      <c r="AF1353" s="88">
        <v>0</v>
      </c>
      <c r="AG1353" s="85">
        <v>0.18977599959800001</v>
      </c>
      <c r="AH1353" s="86">
        <v>8.6224999999999996E-2</v>
      </c>
      <c r="AI1353" s="88">
        <v>7.3925999855099997E-2</v>
      </c>
      <c r="AJ1353" s="150">
        <v>1</v>
      </c>
      <c r="AK1353" s="151">
        <v>0</v>
      </c>
    </row>
    <row r="1354" spans="1:37" x14ac:dyDescent="0.2">
      <c r="A1354" s="149" t="s">
        <v>2918</v>
      </c>
      <c r="B1354" s="66" t="s">
        <v>2919</v>
      </c>
      <c r="C1354" s="67">
        <v>72</v>
      </c>
      <c r="D1354" s="84" t="s">
        <v>342</v>
      </c>
      <c r="E1354" s="85">
        <v>50.791122438143802</v>
      </c>
      <c r="F1354" s="91">
        <v>50.791122438143802</v>
      </c>
      <c r="G1354" s="86">
        <v>20.223472915413002</v>
      </c>
      <c r="H1354" s="86">
        <v>20.223472915413002</v>
      </c>
      <c r="I1354" s="86">
        <v>1.24</v>
      </c>
      <c r="J1354" s="86">
        <v>2.9</v>
      </c>
      <c r="K1354" s="87">
        <v>0</v>
      </c>
      <c r="L1354" s="85">
        <v>0.76000000402300005</v>
      </c>
      <c r="M1354" s="86">
        <v>0</v>
      </c>
      <c r="N1354" s="86">
        <v>77.198703103288594</v>
      </c>
      <c r="O1354" s="86">
        <v>4.5201668984700998</v>
      </c>
      <c r="P1354" s="86">
        <v>1.111</v>
      </c>
      <c r="Q1354" s="88">
        <v>0.60309999999999997</v>
      </c>
      <c r="R1354" s="85">
        <v>0</v>
      </c>
      <c r="S1354" s="86">
        <v>0.5</v>
      </c>
      <c r="T1354" s="86">
        <v>0.79</v>
      </c>
      <c r="U1354" s="88">
        <v>4.1178483357521296</v>
      </c>
      <c r="V1354" s="89">
        <v>4.16</v>
      </c>
      <c r="W1354" s="85">
        <v>47.535064771258</v>
      </c>
      <c r="X1354" s="88">
        <v>66.400000000000006</v>
      </c>
      <c r="Y1354" s="85">
        <v>100</v>
      </c>
      <c r="Z1354" s="88"/>
      <c r="AA1354" s="85">
        <v>0.2</v>
      </c>
      <c r="AB1354" s="91">
        <v>0.2</v>
      </c>
      <c r="AC1354" s="86">
        <v>7.0000000000000007E-2</v>
      </c>
      <c r="AD1354" s="86">
        <v>7.0000000000000007E-2</v>
      </c>
      <c r="AE1354" s="86">
        <v>0</v>
      </c>
      <c r="AF1354" s="88">
        <v>0</v>
      </c>
      <c r="AG1354" s="85">
        <v>0</v>
      </c>
      <c r="AH1354" s="86">
        <v>1.7221E-2</v>
      </c>
      <c r="AI1354" s="88">
        <v>0</v>
      </c>
      <c r="AJ1354" s="150">
        <v>1</v>
      </c>
      <c r="AK1354" s="151">
        <v>0</v>
      </c>
    </row>
    <row r="1355" spans="1:37" x14ac:dyDescent="0.2">
      <c r="A1355" s="149" t="s">
        <v>2890</v>
      </c>
      <c r="B1355" s="66" t="s">
        <v>2920</v>
      </c>
      <c r="C1355" s="67">
        <v>72</v>
      </c>
      <c r="D1355" s="84" t="s">
        <v>342</v>
      </c>
      <c r="E1355" s="85">
        <v>48.032850713968799</v>
      </c>
      <c r="F1355" s="91">
        <v>48.032850713968799</v>
      </c>
      <c r="G1355" s="86">
        <v>19.296625286357202</v>
      </c>
      <c r="H1355" s="86">
        <v>19.296625286357202</v>
      </c>
      <c r="I1355" s="86">
        <v>1.06</v>
      </c>
      <c r="J1355" s="86">
        <v>1.79</v>
      </c>
      <c r="K1355" s="87">
        <v>0</v>
      </c>
      <c r="L1355" s="85">
        <v>8.2499999032800009</v>
      </c>
      <c r="M1355" s="86">
        <v>0</v>
      </c>
      <c r="N1355" s="86">
        <v>84.501542298352703</v>
      </c>
      <c r="O1355" s="86">
        <v>1.9876952200662601</v>
      </c>
      <c r="P1355" s="86">
        <v>0.91100000000000003</v>
      </c>
      <c r="Q1355" s="88">
        <v>0.83509999999999995</v>
      </c>
      <c r="R1355" s="85">
        <v>0</v>
      </c>
      <c r="S1355" s="86">
        <v>0.8</v>
      </c>
      <c r="T1355" s="86">
        <v>0.99</v>
      </c>
      <c r="U1355" s="88">
        <v>3.50600784143283</v>
      </c>
      <c r="V1355" s="89">
        <v>4.07</v>
      </c>
      <c r="W1355" s="85">
        <v>44.527895386657299</v>
      </c>
      <c r="X1355" s="88">
        <v>48</v>
      </c>
      <c r="Y1355" s="85"/>
      <c r="Z1355" s="88"/>
      <c r="AA1355" s="85">
        <v>7.0000000000000007E-2</v>
      </c>
      <c r="AB1355" s="91">
        <v>7.0000000000000007E-2</v>
      </c>
      <c r="AC1355" s="86">
        <v>0</v>
      </c>
      <c r="AD1355" s="86">
        <v>0</v>
      </c>
      <c r="AE1355" s="86">
        <v>0</v>
      </c>
      <c r="AF1355" s="88">
        <v>0</v>
      </c>
      <c r="AG1355" s="85">
        <v>0</v>
      </c>
      <c r="AH1355" s="86">
        <v>1.3564E-2</v>
      </c>
      <c r="AI1355" s="88">
        <v>0</v>
      </c>
      <c r="AJ1355" s="150">
        <v>1</v>
      </c>
      <c r="AK1355" s="151">
        <v>0</v>
      </c>
    </row>
    <row r="1356" spans="1:37" x14ac:dyDescent="0.2">
      <c r="A1356" s="149" t="s">
        <v>2921</v>
      </c>
      <c r="B1356" s="66" t="s">
        <v>2922</v>
      </c>
      <c r="C1356" s="67">
        <v>72</v>
      </c>
      <c r="D1356" s="84" t="s">
        <v>342</v>
      </c>
      <c r="E1356" s="85">
        <v>54.949131355687001</v>
      </c>
      <c r="F1356" s="91">
        <v>54.949131355687001</v>
      </c>
      <c r="G1356" s="86">
        <v>20.955103647032999</v>
      </c>
      <c r="H1356" s="86">
        <v>20.955103647032999</v>
      </c>
      <c r="I1356" s="86">
        <v>1.46</v>
      </c>
      <c r="J1356" s="86">
        <v>2.21</v>
      </c>
      <c r="K1356" s="87">
        <v>0</v>
      </c>
      <c r="L1356" s="85">
        <v>0.840000255069</v>
      </c>
      <c r="M1356" s="86">
        <v>4.93882462559874E-3</v>
      </c>
      <c r="N1356" s="86">
        <v>84.439900022722099</v>
      </c>
      <c r="O1356" s="86">
        <v>12.051282051282101</v>
      </c>
      <c r="P1356" s="86">
        <v>0.90600000000000003</v>
      </c>
      <c r="Q1356" s="88">
        <v>0.75880000000000003</v>
      </c>
      <c r="R1356" s="85">
        <v>6.0749650689508501E-3</v>
      </c>
      <c r="S1356" s="86">
        <v>0.3</v>
      </c>
      <c r="T1356" s="86">
        <v>0.77</v>
      </c>
      <c r="U1356" s="88">
        <v>3.8704151668422102</v>
      </c>
      <c r="V1356" s="89">
        <v>4.22</v>
      </c>
      <c r="W1356" s="85">
        <v>54.294199742046303</v>
      </c>
      <c r="X1356" s="88">
        <v>61.733333333300003</v>
      </c>
      <c r="Y1356" s="85">
        <v>100</v>
      </c>
      <c r="Z1356" s="88">
        <v>100</v>
      </c>
      <c r="AA1356" s="85">
        <v>7.0000000000000007E-2</v>
      </c>
      <c r="AB1356" s="91">
        <v>7.0000000000000007E-2</v>
      </c>
      <c r="AC1356" s="86">
        <v>0.01</v>
      </c>
      <c r="AD1356" s="86">
        <v>0.01</v>
      </c>
      <c r="AE1356" s="86">
        <v>0</v>
      </c>
      <c r="AF1356" s="88">
        <v>0</v>
      </c>
      <c r="AG1356" s="85">
        <v>0</v>
      </c>
      <c r="AH1356" s="86">
        <v>2.6356999999999998E-2</v>
      </c>
      <c r="AI1356" s="88">
        <v>0</v>
      </c>
      <c r="AJ1356" s="150">
        <v>1</v>
      </c>
      <c r="AK1356" s="151">
        <v>0</v>
      </c>
    </row>
    <row r="1357" spans="1:37" x14ac:dyDescent="0.2">
      <c r="A1357" s="149" t="s">
        <v>2923</v>
      </c>
      <c r="B1357" s="66" t="s">
        <v>2924</v>
      </c>
      <c r="C1357" s="67">
        <v>72</v>
      </c>
      <c r="D1357" s="84" t="s">
        <v>342</v>
      </c>
      <c r="E1357" s="85">
        <v>45.353255887598102</v>
      </c>
      <c r="F1357" s="91">
        <v>45.343255720928703</v>
      </c>
      <c r="G1357" s="86">
        <v>19.146985783096401</v>
      </c>
      <c r="H1357" s="86">
        <v>19.136985616426902</v>
      </c>
      <c r="I1357" s="86">
        <v>1.98</v>
      </c>
      <c r="J1357" s="86">
        <v>9.5500000000000007</v>
      </c>
      <c r="K1357" s="87">
        <v>1.8499999999999999E-2</v>
      </c>
      <c r="L1357" s="85">
        <v>8.8499999921299999</v>
      </c>
      <c r="M1357" s="86">
        <v>0</v>
      </c>
      <c r="N1357" s="86">
        <v>81.489907918402494</v>
      </c>
      <c r="O1357" s="86">
        <v>7.6529397762437501</v>
      </c>
      <c r="P1357" s="86">
        <v>1.728</v>
      </c>
      <c r="Q1357" s="88">
        <v>0.52780000000000005</v>
      </c>
      <c r="R1357" s="85">
        <v>0</v>
      </c>
      <c r="S1357" s="86">
        <v>0.8</v>
      </c>
      <c r="T1357" s="86">
        <v>0.94</v>
      </c>
      <c r="U1357" s="88">
        <v>3.91089851497525</v>
      </c>
      <c r="V1357" s="89">
        <v>4</v>
      </c>
      <c r="W1357" s="85">
        <v>49.002879331744701</v>
      </c>
      <c r="X1357" s="88">
        <v>59</v>
      </c>
      <c r="Y1357" s="85">
        <v>100</v>
      </c>
      <c r="Z1357" s="88"/>
      <c r="AA1357" s="85">
        <v>0.16</v>
      </c>
      <c r="AB1357" s="91">
        <v>0.16</v>
      </c>
      <c r="AC1357" s="86">
        <v>7.0000000000000007E-2</v>
      </c>
      <c r="AD1357" s="86">
        <v>7.0000000000000007E-2</v>
      </c>
      <c r="AE1357" s="86">
        <v>0</v>
      </c>
      <c r="AF1357" s="88">
        <v>0</v>
      </c>
      <c r="AG1357" s="85">
        <v>0</v>
      </c>
      <c r="AH1357" s="86">
        <v>7.9391000000000003E-2</v>
      </c>
      <c r="AI1357" s="88">
        <v>2.7049999940699999E-2</v>
      </c>
      <c r="AJ1357" s="150">
        <v>1</v>
      </c>
      <c r="AK1357" s="151">
        <v>0</v>
      </c>
    </row>
    <row r="1358" spans="1:37" x14ac:dyDescent="0.2">
      <c r="A1358" s="149" t="s">
        <v>2925</v>
      </c>
      <c r="B1358" s="66" t="s">
        <v>2926</v>
      </c>
      <c r="C1358" s="67">
        <v>72</v>
      </c>
      <c r="D1358" s="84" t="s">
        <v>342</v>
      </c>
      <c r="E1358" s="85">
        <v>27.9047798979785</v>
      </c>
      <c r="F1358" s="91">
        <v>27.7270150971266</v>
      </c>
      <c r="G1358" s="86">
        <v>13.4311182865878</v>
      </c>
      <c r="H1358" s="86">
        <v>13.4285419851262</v>
      </c>
      <c r="I1358" s="86">
        <v>2.76</v>
      </c>
      <c r="J1358" s="86">
        <v>11.33</v>
      </c>
      <c r="K1358" s="87">
        <v>0</v>
      </c>
      <c r="L1358" s="85">
        <v>1.3699999998200001</v>
      </c>
      <c r="M1358" s="86">
        <v>0</v>
      </c>
      <c r="N1358" s="86">
        <v>53.036005728941099</v>
      </c>
      <c r="O1358" s="86">
        <v>9.9427030670711094</v>
      </c>
      <c r="P1358" s="86">
        <v>1.6080000000000001</v>
      </c>
      <c r="Q1358" s="88">
        <v>1.4884999999999999</v>
      </c>
      <c r="R1358" s="85">
        <v>0</v>
      </c>
      <c r="S1358" s="86">
        <v>0</v>
      </c>
      <c r="T1358" s="86">
        <v>1.27</v>
      </c>
      <c r="U1358" s="88">
        <v>9.9110317228586595</v>
      </c>
      <c r="V1358" s="89">
        <v>3.6</v>
      </c>
      <c r="W1358" s="85">
        <v>36.324204128337897</v>
      </c>
      <c r="X1358" s="88">
        <v>54.5333333333</v>
      </c>
      <c r="Y1358" s="85">
        <v>100</v>
      </c>
      <c r="Z1358" s="88"/>
      <c r="AA1358" s="85">
        <v>0.28999999999999998</v>
      </c>
      <c r="AB1358" s="91">
        <v>0.35</v>
      </c>
      <c r="AC1358" s="86">
        <v>0.05</v>
      </c>
      <c r="AD1358" s="86">
        <v>0.05</v>
      </c>
      <c r="AE1358" s="86">
        <v>0</v>
      </c>
      <c r="AF1358" s="88">
        <v>0</v>
      </c>
      <c r="AG1358" s="85">
        <v>0.10584</v>
      </c>
      <c r="AH1358" s="86">
        <v>9.1114000000000001E-2</v>
      </c>
      <c r="AI1358" s="88">
        <v>1.1342E-2</v>
      </c>
      <c r="AJ1358" s="150">
        <v>1</v>
      </c>
      <c r="AK1358" s="151">
        <v>0</v>
      </c>
    </row>
    <row r="1359" spans="1:37" x14ac:dyDescent="0.2">
      <c r="A1359" s="149" t="s">
        <v>2927</v>
      </c>
      <c r="B1359" s="66" t="s">
        <v>2928</v>
      </c>
      <c r="C1359" s="67">
        <v>72</v>
      </c>
      <c r="D1359" s="84" t="s">
        <v>342</v>
      </c>
      <c r="E1359" s="85">
        <v>32.455334354262398</v>
      </c>
      <c r="F1359" s="91">
        <v>32.404287901990799</v>
      </c>
      <c r="G1359" s="86">
        <v>16.2385145482389</v>
      </c>
      <c r="H1359" s="86">
        <v>16.218095967330299</v>
      </c>
      <c r="I1359" s="86">
        <v>1.85</v>
      </c>
      <c r="J1359" s="86">
        <v>4.3499999999999996</v>
      </c>
      <c r="K1359" s="87">
        <v>0</v>
      </c>
      <c r="L1359" s="85">
        <v>1.29000008018</v>
      </c>
      <c r="M1359" s="86">
        <v>0</v>
      </c>
      <c r="N1359" s="86">
        <v>53.4086710855156</v>
      </c>
      <c r="O1359" s="86">
        <v>25.810635538262002</v>
      </c>
      <c r="P1359" s="86">
        <v>1.413</v>
      </c>
      <c r="Q1359" s="88">
        <v>1.028</v>
      </c>
      <c r="R1359" s="85">
        <v>0</v>
      </c>
      <c r="S1359" s="86">
        <v>0.1</v>
      </c>
      <c r="T1359" s="86">
        <v>1.17</v>
      </c>
      <c r="U1359" s="88">
        <v>8.5241194486983094</v>
      </c>
      <c r="V1359" s="89">
        <v>3.84</v>
      </c>
      <c r="W1359" s="85">
        <v>40.751890106242399</v>
      </c>
      <c r="X1359" s="88">
        <v>66.400000000000006</v>
      </c>
      <c r="Y1359" s="85">
        <v>100</v>
      </c>
      <c r="Z1359" s="88"/>
      <c r="AA1359" s="85">
        <v>0.06</v>
      </c>
      <c r="AB1359" s="91">
        <v>0.06</v>
      </c>
      <c r="AC1359" s="86">
        <v>0.01</v>
      </c>
      <c r="AD1359" s="86">
        <v>0.01</v>
      </c>
      <c r="AE1359" s="86">
        <v>0</v>
      </c>
      <c r="AF1359" s="88">
        <v>0</v>
      </c>
      <c r="AG1359" s="85">
        <v>7.5036000663899996E-2</v>
      </c>
      <c r="AH1359" s="86">
        <v>4.6310999999999998E-2</v>
      </c>
      <c r="AI1359" s="88">
        <v>1.40280000706E-2</v>
      </c>
      <c r="AJ1359" s="150">
        <v>1</v>
      </c>
      <c r="AK1359" s="151">
        <v>0</v>
      </c>
    </row>
    <row r="1360" spans="1:37" x14ac:dyDescent="0.2">
      <c r="A1360" s="149" t="s">
        <v>2929</v>
      </c>
      <c r="B1360" s="66" t="s">
        <v>2930</v>
      </c>
      <c r="C1360" s="67">
        <v>72</v>
      </c>
      <c r="D1360" s="84" t="s">
        <v>342</v>
      </c>
      <c r="E1360" s="85">
        <v>44.304592481943303</v>
      </c>
      <c r="F1360" s="91">
        <v>44.236694024087001</v>
      </c>
      <c r="G1360" s="86">
        <v>21.169041698140401</v>
      </c>
      <c r="H1360" s="86">
        <v>21.1223615083642</v>
      </c>
      <c r="I1360" s="86">
        <v>3.29</v>
      </c>
      <c r="J1360" s="86">
        <v>8.86</v>
      </c>
      <c r="K1360" s="87">
        <v>0</v>
      </c>
      <c r="L1360" s="85">
        <v>1.48000000011</v>
      </c>
      <c r="M1360" s="86">
        <v>0</v>
      </c>
      <c r="N1360" s="86">
        <v>70.593641642645295</v>
      </c>
      <c r="O1360" s="86">
        <v>41.9957537154989</v>
      </c>
      <c r="P1360" s="86">
        <v>1.321</v>
      </c>
      <c r="Q1360" s="88">
        <v>1.0279</v>
      </c>
      <c r="R1360" s="85">
        <v>0</v>
      </c>
      <c r="S1360" s="86">
        <v>0.5</v>
      </c>
      <c r="T1360" s="86">
        <v>0.85</v>
      </c>
      <c r="U1360" s="88">
        <v>7.9763713366660198</v>
      </c>
      <c r="V1360" s="89">
        <v>4.12</v>
      </c>
      <c r="W1360" s="85">
        <v>47.215792541942903</v>
      </c>
      <c r="X1360" s="88">
        <v>72.966666666699993</v>
      </c>
      <c r="Y1360" s="85">
        <v>-73.7</v>
      </c>
      <c r="Z1360" s="88"/>
      <c r="AA1360" s="85">
        <v>0.14000000000000001</v>
      </c>
      <c r="AB1360" s="91">
        <v>0.14000000000000001</v>
      </c>
      <c r="AC1360" s="86">
        <v>0.06</v>
      </c>
      <c r="AD1360" s="86">
        <v>0.06</v>
      </c>
      <c r="AE1360" s="86">
        <v>0</v>
      </c>
      <c r="AF1360" s="88">
        <v>0</v>
      </c>
      <c r="AG1360" s="85">
        <v>2.40000018538E-4</v>
      </c>
      <c r="AH1360" s="86">
        <v>6.9125000000000006E-2</v>
      </c>
      <c r="AI1360" s="88">
        <v>3.60724101525E-12</v>
      </c>
      <c r="AJ1360" s="150">
        <v>1</v>
      </c>
      <c r="AK1360" s="151">
        <v>0</v>
      </c>
    </row>
    <row r="1361" spans="1:37" x14ac:dyDescent="0.2">
      <c r="A1361" s="149" t="s">
        <v>626</v>
      </c>
      <c r="B1361" s="66" t="s">
        <v>2931</v>
      </c>
      <c r="C1361" s="67">
        <v>72</v>
      </c>
      <c r="D1361" s="84" t="s">
        <v>342</v>
      </c>
      <c r="E1361" s="85">
        <v>29.793407469210401</v>
      </c>
      <c r="F1361" s="91">
        <v>29.793407469210401</v>
      </c>
      <c r="G1361" s="86">
        <v>11.247400470717199</v>
      </c>
      <c r="H1361" s="86">
        <v>11.247400470717199</v>
      </c>
      <c r="I1361" s="86">
        <v>4.1399999999999997</v>
      </c>
      <c r="J1361" s="86">
        <v>3.14</v>
      </c>
      <c r="K1361" s="87">
        <v>0</v>
      </c>
      <c r="L1361" s="85">
        <v>31.709999974300001</v>
      </c>
      <c r="M1361" s="86">
        <v>0</v>
      </c>
      <c r="N1361" s="86">
        <v>69.016788032052602</v>
      </c>
      <c r="O1361" s="86">
        <v>16.875954522314601</v>
      </c>
      <c r="P1361" s="86">
        <v>1.149</v>
      </c>
      <c r="Q1361" s="88">
        <v>1.7019</v>
      </c>
      <c r="R1361" s="85">
        <v>0</v>
      </c>
      <c r="S1361" s="86">
        <v>2.7</v>
      </c>
      <c r="T1361" s="86">
        <v>1.66</v>
      </c>
      <c r="U1361" s="88">
        <v>15.3892133544201</v>
      </c>
      <c r="V1361" s="89">
        <v>3.73</v>
      </c>
      <c r="W1361" s="85">
        <v>34.849098641710199</v>
      </c>
      <c r="X1361" s="88">
        <v>81.066666666700002</v>
      </c>
      <c r="Y1361" s="85"/>
      <c r="Z1361" s="88"/>
      <c r="AA1361" s="85">
        <v>0.01</v>
      </c>
      <c r="AB1361" s="91">
        <v>0.01</v>
      </c>
      <c r="AC1361" s="86">
        <v>0</v>
      </c>
      <c r="AD1361" s="86">
        <v>0</v>
      </c>
      <c r="AE1361" s="86">
        <v>0</v>
      </c>
      <c r="AF1361" s="88">
        <v>3.4983530423200001E-8</v>
      </c>
      <c r="AG1361" s="85">
        <v>0.206169987232</v>
      </c>
      <c r="AH1361" s="86">
        <v>1.6905E-2</v>
      </c>
      <c r="AI1361" s="88">
        <v>1.15286984391E-10</v>
      </c>
      <c r="AJ1361" s="150">
        <v>1</v>
      </c>
      <c r="AK1361" s="151">
        <v>0</v>
      </c>
    </row>
    <row r="1362" spans="1:37" x14ac:dyDescent="0.2">
      <c r="A1362" s="149" t="s">
        <v>2932</v>
      </c>
      <c r="B1362" s="66" t="s">
        <v>2933</v>
      </c>
      <c r="C1362" s="67">
        <v>72</v>
      </c>
      <c r="D1362" s="84" t="s">
        <v>342</v>
      </c>
      <c r="E1362" s="85">
        <v>14.2936162366857</v>
      </c>
      <c r="F1362" s="91">
        <v>14.2936162366857</v>
      </c>
      <c r="G1362" s="86">
        <v>7.0219978158197103</v>
      </c>
      <c r="H1362" s="86">
        <v>7.0219978158197103</v>
      </c>
      <c r="I1362" s="86">
        <v>0.81</v>
      </c>
      <c r="J1362" s="86">
        <v>2.31</v>
      </c>
      <c r="K1362" s="87">
        <v>0</v>
      </c>
      <c r="L1362" s="85">
        <v>46.139999976799999</v>
      </c>
      <c r="M1362" s="86">
        <v>4.6508035811430398E-2</v>
      </c>
      <c r="N1362" s="86">
        <v>55.062036145260898</v>
      </c>
      <c r="O1362" s="86">
        <v>1.7944957294452599</v>
      </c>
      <c r="P1362" s="86">
        <v>1.5229999999999999</v>
      </c>
      <c r="Q1362" s="88">
        <v>1.8753</v>
      </c>
      <c r="R1362" s="85">
        <v>6.9547938400397399E-2</v>
      </c>
      <c r="S1362" s="86">
        <v>0.7</v>
      </c>
      <c r="T1362" s="86">
        <v>1.5</v>
      </c>
      <c r="U1362" s="88">
        <v>25.242883685307799</v>
      </c>
      <c r="V1362" s="89">
        <v>3.36</v>
      </c>
      <c r="W1362" s="85">
        <v>28.8434173230523</v>
      </c>
      <c r="X1362" s="88">
        <v>56.166666666700003</v>
      </c>
      <c r="Y1362" s="85"/>
      <c r="Z1362" s="88"/>
      <c r="AA1362" s="85">
        <v>0</v>
      </c>
      <c r="AB1362" s="91">
        <v>0</v>
      </c>
      <c r="AC1362" s="86">
        <v>0</v>
      </c>
      <c r="AD1362" s="86">
        <v>0</v>
      </c>
      <c r="AE1362" s="86">
        <v>0</v>
      </c>
      <c r="AF1362" s="88">
        <v>0</v>
      </c>
      <c r="AG1362" s="85">
        <v>6.2639999941800001E-2</v>
      </c>
      <c r="AH1362" s="86">
        <v>1.0918000000000001E-2</v>
      </c>
      <c r="AI1362" s="88">
        <v>1.10549999897E-2</v>
      </c>
      <c r="AJ1362" s="150">
        <v>1</v>
      </c>
      <c r="AK1362" s="151">
        <v>0</v>
      </c>
    </row>
    <row r="1363" spans="1:37" x14ac:dyDescent="0.2">
      <c r="A1363" s="149" t="s">
        <v>2934</v>
      </c>
      <c r="B1363" s="66" t="s">
        <v>2935</v>
      </c>
      <c r="C1363" s="67">
        <v>72</v>
      </c>
      <c r="D1363" s="84" t="s">
        <v>342</v>
      </c>
      <c r="E1363" s="85">
        <v>19.784471171265899</v>
      </c>
      <c r="F1363" s="91">
        <v>19.781549142676798</v>
      </c>
      <c r="G1363" s="86">
        <v>10.5362506866767</v>
      </c>
      <c r="H1363" s="86">
        <v>10.534497469523201</v>
      </c>
      <c r="I1363" s="86">
        <v>11.93</v>
      </c>
      <c r="J1363" s="86">
        <v>10.27</v>
      </c>
      <c r="K1363" s="87">
        <v>5.1900000000000002E-2</v>
      </c>
      <c r="L1363" s="85">
        <v>4.58000048249</v>
      </c>
      <c r="M1363" s="86">
        <v>0</v>
      </c>
      <c r="N1363" s="86">
        <v>39.175856767586303</v>
      </c>
      <c r="O1363" s="86">
        <v>30.540587519555</v>
      </c>
      <c r="P1363" s="86">
        <v>1.8120000000000001</v>
      </c>
      <c r="Q1363" s="88">
        <v>0.9415</v>
      </c>
      <c r="R1363" s="85">
        <v>0</v>
      </c>
      <c r="S1363" s="86">
        <v>0.3</v>
      </c>
      <c r="T1363" s="86">
        <v>1.28</v>
      </c>
      <c r="U1363" s="88">
        <v>12.7569924144138</v>
      </c>
      <c r="V1363" s="89">
        <v>3.41</v>
      </c>
      <c r="W1363" s="85">
        <v>38.294647923095397</v>
      </c>
      <c r="X1363" s="88">
        <v>63.066666666700002</v>
      </c>
      <c r="Y1363" s="85"/>
      <c r="Z1363" s="88"/>
      <c r="AA1363" s="85">
        <v>0</v>
      </c>
      <c r="AB1363" s="91">
        <v>0</v>
      </c>
      <c r="AC1363" s="86">
        <v>0</v>
      </c>
      <c r="AD1363" s="86">
        <v>0</v>
      </c>
      <c r="AE1363" s="86">
        <v>0</v>
      </c>
      <c r="AF1363" s="88">
        <v>2.5390028847200001E-7</v>
      </c>
      <c r="AG1363" s="85">
        <v>0.376197992782</v>
      </c>
      <c r="AH1363" s="86">
        <v>0.11766500000000001</v>
      </c>
      <c r="AI1363" s="88">
        <v>0.20861998970000001</v>
      </c>
      <c r="AJ1363" s="150">
        <v>1</v>
      </c>
      <c r="AK1363" s="151">
        <v>0</v>
      </c>
    </row>
    <row r="1364" spans="1:37" x14ac:dyDescent="0.2">
      <c r="A1364" s="149" t="s">
        <v>1102</v>
      </c>
      <c r="B1364" s="66" t="s">
        <v>2936</v>
      </c>
      <c r="C1364" s="67">
        <v>72</v>
      </c>
      <c r="D1364" s="84" t="s">
        <v>342</v>
      </c>
      <c r="E1364" s="85">
        <v>37.093448117618998</v>
      </c>
      <c r="F1364" s="91">
        <v>37.0783449221314</v>
      </c>
      <c r="G1364" s="86">
        <v>25.844471940005501</v>
      </c>
      <c r="H1364" s="86">
        <v>25.830530528786099</v>
      </c>
      <c r="I1364" s="86">
        <v>13.97</v>
      </c>
      <c r="J1364" s="86">
        <v>14.54</v>
      </c>
      <c r="K1364" s="87">
        <v>6.4999999999999997E-3</v>
      </c>
      <c r="L1364" s="85">
        <v>12.299999612200001</v>
      </c>
      <c r="M1364" s="86">
        <v>0</v>
      </c>
      <c r="N1364" s="86">
        <v>79.332590115198798</v>
      </c>
      <c r="O1364" s="86">
        <v>48.780961254755802</v>
      </c>
      <c r="P1364" s="86">
        <v>1.66</v>
      </c>
      <c r="Q1364" s="88">
        <v>0.80030000000000001</v>
      </c>
      <c r="R1364" s="85">
        <v>0</v>
      </c>
      <c r="S1364" s="86">
        <v>0.7</v>
      </c>
      <c r="T1364" s="86">
        <v>1.1100000000000001</v>
      </c>
      <c r="U1364" s="88">
        <v>9.0561083712365402</v>
      </c>
      <c r="V1364" s="89">
        <v>3.72</v>
      </c>
      <c r="W1364" s="85">
        <v>44.029370013040797</v>
      </c>
      <c r="X1364" s="88">
        <v>81.900000000000006</v>
      </c>
      <c r="Y1364" s="85">
        <v>-100</v>
      </c>
      <c r="Z1364" s="88"/>
      <c r="AA1364" s="85">
        <v>0</v>
      </c>
      <c r="AB1364" s="91">
        <v>0</v>
      </c>
      <c r="AC1364" s="86">
        <v>0</v>
      </c>
      <c r="AD1364" s="86">
        <v>0</v>
      </c>
      <c r="AE1364" s="86">
        <v>0</v>
      </c>
      <c r="AF1364" s="88">
        <v>5.9069996945599996</v>
      </c>
      <c r="AG1364" s="85">
        <v>0.308731009497</v>
      </c>
      <c r="AH1364" s="86">
        <v>0.12576499999999999</v>
      </c>
      <c r="AI1364" s="88">
        <v>4.1724010357799997E-2</v>
      </c>
      <c r="AJ1364" s="150">
        <v>1</v>
      </c>
      <c r="AK1364" s="151">
        <v>0</v>
      </c>
    </row>
    <row r="1365" spans="1:37" x14ac:dyDescent="0.2">
      <c r="A1365" s="149" t="s">
        <v>2937</v>
      </c>
      <c r="B1365" s="66" t="s">
        <v>2938</v>
      </c>
      <c r="C1365" s="67">
        <v>54</v>
      </c>
      <c r="D1365" s="84" t="s">
        <v>342</v>
      </c>
      <c r="E1365" s="85">
        <v>2.6463684065175399</v>
      </c>
      <c r="F1365" s="91">
        <v>2.6463684065175399</v>
      </c>
      <c r="G1365" s="86">
        <v>2.06641811654239</v>
      </c>
      <c r="H1365" s="86">
        <v>2.06641811654239</v>
      </c>
      <c r="I1365" s="86">
        <v>8.2200000000000006</v>
      </c>
      <c r="J1365" s="86">
        <v>5</v>
      </c>
      <c r="K1365" s="87">
        <v>7.6700000000000004E-2</v>
      </c>
      <c r="L1365" s="85">
        <v>19.750000016200001</v>
      </c>
      <c r="M1365" s="86">
        <v>0</v>
      </c>
      <c r="N1365" s="86">
        <v>36.633760140748699</v>
      </c>
      <c r="O1365" s="86">
        <v>4.1620544609253898</v>
      </c>
      <c r="P1365" s="86">
        <v>1.8580000000000001</v>
      </c>
      <c r="Q1365" s="88">
        <v>0.87450000000000006</v>
      </c>
      <c r="R1365" s="85">
        <v>0</v>
      </c>
      <c r="S1365" s="86">
        <v>0</v>
      </c>
      <c r="T1365" s="86">
        <v>1.5</v>
      </c>
      <c r="U1365" s="88">
        <v>9.8418945042805905</v>
      </c>
      <c r="V1365" s="89">
        <v>3.01</v>
      </c>
      <c r="W1365" s="85">
        <v>27.6709125638187</v>
      </c>
      <c r="X1365" s="88">
        <v>38.1</v>
      </c>
      <c r="Y1365" s="85">
        <v>-100</v>
      </c>
      <c r="Z1365" s="88"/>
      <c r="AA1365" s="85">
        <v>0</v>
      </c>
      <c r="AB1365" s="91">
        <v>0</v>
      </c>
      <c r="AC1365" s="86">
        <v>0</v>
      </c>
      <c r="AD1365" s="86">
        <v>0</v>
      </c>
      <c r="AE1365" s="86">
        <v>0</v>
      </c>
      <c r="AF1365" s="88">
        <v>0</v>
      </c>
      <c r="AG1365" s="85">
        <v>1.26951200043</v>
      </c>
      <c r="AH1365" s="86">
        <v>5.0604000000000003E-2</v>
      </c>
      <c r="AI1365" s="88">
        <v>0</v>
      </c>
      <c r="AJ1365" s="150">
        <v>1</v>
      </c>
      <c r="AK1365" s="151">
        <v>0</v>
      </c>
    </row>
    <row r="1366" spans="1:37" x14ac:dyDescent="0.2">
      <c r="A1366" s="149" t="s">
        <v>2939</v>
      </c>
      <c r="B1366" s="66" t="s">
        <v>2940</v>
      </c>
      <c r="C1366" s="67">
        <v>72</v>
      </c>
      <c r="D1366" s="84" t="s">
        <v>342</v>
      </c>
      <c r="E1366" s="85">
        <v>3.0719652804767499</v>
      </c>
      <c r="F1366" s="91">
        <v>3.0719652804767499</v>
      </c>
      <c r="G1366" s="86">
        <v>2.2857559269335401</v>
      </c>
      <c r="H1366" s="86">
        <v>2.2857559269335401</v>
      </c>
      <c r="I1366" s="86">
        <v>97.69</v>
      </c>
      <c r="J1366" s="86">
        <v>128.68</v>
      </c>
      <c r="K1366" s="87">
        <v>9.9000000000000005E-2</v>
      </c>
      <c r="L1366" s="85">
        <v>15.4599999639</v>
      </c>
      <c r="M1366" s="86">
        <v>2.0905734819843699E-2</v>
      </c>
      <c r="N1366" s="86">
        <v>19.486929168022598</v>
      </c>
      <c r="O1366" s="86">
        <v>6.021409455843</v>
      </c>
      <c r="P1366" s="86">
        <v>8.1980000000000004</v>
      </c>
      <c r="Q1366" s="88">
        <v>1.3855</v>
      </c>
      <c r="R1366" s="85">
        <v>1.6077170418006399E-2</v>
      </c>
      <c r="S1366" s="86">
        <v>0</v>
      </c>
      <c r="T1366" s="86">
        <v>3.08</v>
      </c>
      <c r="U1366" s="88">
        <v>9.01752169970203</v>
      </c>
      <c r="V1366" s="89">
        <v>2.59</v>
      </c>
      <c r="W1366" s="85">
        <v>26.705076251769899</v>
      </c>
      <c r="X1366" s="88">
        <v>47.833333333299997</v>
      </c>
      <c r="Y1366" s="85">
        <v>76.860000000000014</v>
      </c>
      <c r="Z1366" s="88">
        <v>-90.16</v>
      </c>
      <c r="AA1366" s="85">
        <v>0</v>
      </c>
      <c r="AB1366" s="91">
        <v>0</v>
      </c>
      <c r="AC1366" s="86">
        <v>0</v>
      </c>
      <c r="AD1366" s="86">
        <v>0</v>
      </c>
      <c r="AE1366" s="86">
        <v>0</v>
      </c>
      <c r="AF1366" s="88">
        <v>0</v>
      </c>
      <c r="AG1366" s="85">
        <v>1.38433599972</v>
      </c>
      <c r="AH1366" s="86">
        <v>1.110479</v>
      </c>
      <c r="AI1366" s="88">
        <v>1.4603399997099999</v>
      </c>
      <c r="AJ1366" s="150">
        <v>1</v>
      </c>
      <c r="AK1366" s="151">
        <v>0</v>
      </c>
    </row>
    <row r="1367" spans="1:37" x14ac:dyDescent="0.2">
      <c r="A1367" s="149" t="s">
        <v>2941</v>
      </c>
      <c r="B1367" s="66" t="s">
        <v>2942</v>
      </c>
      <c r="C1367" s="67">
        <v>72</v>
      </c>
      <c r="D1367" s="84" t="s">
        <v>342</v>
      </c>
      <c r="E1367" s="85">
        <v>14.4935797431897</v>
      </c>
      <c r="F1367" s="91">
        <v>14.4935797431897</v>
      </c>
      <c r="G1367" s="86">
        <v>9.0693627745109797</v>
      </c>
      <c r="H1367" s="86">
        <v>9.0693627745109797</v>
      </c>
      <c r="I1367" s="86">
        <v>17.37</v>
      </c>
      <c r="J1367" s="86">
        <v>114.18</v>
      </c>
      <c r="K1367" s="87">
        <v>6.6699999999999995E-2</v>
      </c>
      <c r="L1367" s="85">
        <v>7.4799999822299998</v>
      </c>
      <c r="M1367" s="86">
        <v>0</v>
      </c>
      <c r="N1367" s="86">
        <v>62.871509383137301</v>
      </c>
      <c r="O1367" s="86">
        <v>51.434988769653103</v>
      </c>
      <c r="P1367" s="86">
        <v>6.2539999999999996</v>
      </c>
      <c r="Q1367" s="88">
        <v>0.76670000000000005</v>
      </c>
      <c r="R1367" s="85">
        <v>0</v>
      </c>
      <c r="S1367" s="86">
        <v>0</v>
      </c>
      <c r="T1367" s="86">
        <v>1.3</v>
      </c>
      <c r="U1367" s="88">
        <v>7.9313172526901097</v>
      </c>
      <c r="V1367" s="89">
        <v>3.1</v>
      </c>
      <c r="W1367" s="85">
        <v>51.751480563909901</v>
      </c>
      <c r="X1367" s="88">
        <v>62.9666666667</v>
      </c>
      <c r="Y1367" s="85">
        <v>-100</v>
      </c>
      <c r="Z1367" s="88"/>
      <c r="AA1367" s="85">
        <v>0.12</v>
      </c>
      <c r="AB1367" s="91">
        <v>0.12</v>
      </c>
      <c r="AC1367" s="86">
        <v>0.05</v>
      </c>
      <c r="AD1367" s="86">
        <v>0.05</v>
      </c>
      <c r="AE1367" s="86">
        <v>0</v>
      </c>
      <c r="AF1367" s="88">
        <v>0</v>
      </c>
      <c r="AG1367" s="85">
        <v>0.19765600011199999</v>
      </c>
      <c r="AH1367" s="86">
        <v>0.78576299999999999</v>
      </c>
      <c r="AI1367" s="88">
        <v>1.0848240006200001</v>
      </c>
      <c r="AJ1367" s="150">
        <v>1</v>
      </c>
      <c r="AK1367" s="151">
        <v>0</v>
      </c>
    </row>
    <row r="1368" spans="1:37" x14ac:dyDescent="0.2">
      <c r="A1368" s="149" t="s">
        <v>2943</v>
      </c>
      <c r="B1368" s="66" t="s">
        <v>2944</v>
      </c>
      <c r="C1368" s="67">
        <v>72</v>
      </c>
      <c r="D1368" s="84" t="s">
        <v>342</v>
      </c>
      <c r="E1368" s="85">
        <v>17.241947291361601</v>
      </c>
      <c r="F1368" s="91">
        <v>17.241947291361601</v>
      </c>
      <c r="G1368" s="86">
        <v>9.6202415812591493</v>
      </c>
      <c r="H1368" s="86">
        <v>9.6202415812591493</v>
      </c>
      <c r="I1368" s="86">
        <v>6.4</v>
      </c>
      <c r="J1368" s="86">
        <v>14.83</v>
      </c>
      <c r="K1368" s="87">
        <v>2.0299999999999999E-2</v>
      </c>
      <c r="L1368" s="85">
        <v>7.4900000070099999</v>
      </c>
      <c r="M1368" s="86">
        <v>0</v>
      </c>
      <c r="N1368" s="86">
        <v>47.804942513545697</v>
      </c>
      <c r="O1368" s="86">
        <v>40.796178343949002</v>
      </c>
      <c r="P1368" s="86">
        <v>1.857</v>
      </c>
      <c r="Q1368" s="88">
        <v>0.96589999999999998</v>
      </c>
      <c r="R1368" s="85">
        <v>0</v>
      </c>
      <c r="S1368" s="86">
        <v>0.4</v>
      </c>
      <c r="T1368" s="86">
        <v>1.1200000000000001</v>
      </c>
      <c r="U1368" s="88">
        <v>9.9011713030746709</v>
      </c>
      <c r="V1368" s="89">
        <v>3.36</v>
      </c>
      <c r="W1368" s="85">
        <v>53.024621585692003</v>
      </c>
      <c r="X1368" s="88">
        <v>64.366666666699999</v>
      </c>
      <c r="Y1368" s="85">
        <v>-100</v>
      </c>
      <c r="Z1368" s="88"/>
      <c r="AA1368" s="85">
        <v>7.0000000000000007E-2</v>
      </c>
      <c r="AB1368" s="91">
        <v>7.0000000000000007E-2</v>
      </c>
      <c r="AC1368" s="86">
        <v>0.06</v>
      </c>
      <c r="AD1368" s="86">
        <v>0.06</v>
      </c>
      <c r="AE1368" s="86">
        <v>0</v>
      </c>
      <c r="AF1368" s="88">
        <v>0</v>
      </c>
      <c r="AG1368" s="85">
        <v>0.13476800005299999</v>
      </c>
      <c r="AH1368" s="86">
        <v>0.110429</v>
      </c>
      <c r="AI1368" s="88">
        <v>0</v>
      </c>
      <c r="AJ1368" s="150">
        <v>1</v>
      </c>
      <c r="AK1368" s="151">
        <v>0</v>
      </c>
    </row>
    <row r="1369" spans="1:37" x14ac:dyDescent="0.2">
      <c r="A1369" s="149" t="s">
        <v>2945</v>
      </c>
      <c r="B1369" s="66" t="s">
        <v>2946</v>
      </c>
      <c r="C1369" s="67">
        <v>72</v>
      </c>
      <c r="D1369" s="84" t="s">
        <v>342</v>
      </c>
      <c r="E1369" s="85">
        <v>14.8854580012671</v>
      </c>
      <c r="F1369" s="91">
        <v>14.8821234452633</v>
      </c>
      <c r="G1369" s="86">
        <v>7.68837462625185</v>
      </c>
      <c r="H1369" s="86">
        <v>7.6850400702479797</v>
      </c>
      <c r="I1369" s="86">
        <v>11.18</v>
      </c>
      <c r="J1369" s="86">
        <v>8.42</v>
      </c>
      <c r="K1369" s="87">
        <v>9.8799999999999999E-2</v>
      </c>
      <c r="L1369" s="85">
        <v>12.5900000046</v>
      </c>
      <c r="M1369" s="86">
        <v>0.28225871788305101</v>
      </c>
      <c r="N1369" s="86">
        <v>55.656166305318202</v>
      </c>
      <c r="O1369" s="86">
        <v>5.3745928338762203</v>
      </c>
      <c r="P1369" s="86">
        <v>2.2679999999999998</v>
      </c>
      <c r="Q1369" s="88">
        <v>0.61750000000000005</v>
      </c>
      <c r="R1369" s="85">
        <v>3.8124285169653098E-2</v>
      </c>
      <c r="S1369" s="86">
        <v>0.1</v>
      </c>
      <c r="T1369" s="86">
        <v>2.0699999999999998</v>
      </c>
      <c r="U1369" s="88">
        <v>7.3938221792435002</v>
      </c>
      <c r="V1369" s="89">
        <v>3.38</v>
      </c>
      <c r="W1369" s="85">
        <v>48.655958155580898</v>
      </c>
      <c r="X1369" s="88">
        <v>55.133333333300001</v>
      </c>
      <c r="Y1369" s="85">
        <v>99.240000000000009</v>
      </c>
      <c r="Z1369" s="88">
        <v>-100</v>
      </c>
      <c r="AA1369" s="85">
        <v>0.04</v>
      </c>
      <c r="AB1369" s="91">
        <v>0.04</v>
      </c>
      <c r="AC1369" s="86">
        <v>0.02</v>
      </c>
      <c r="AD1369" s="86">
        <v>0.02</v>
      </c>
      <c r="AE1369" s="86">
        <v>0</v>
      </c>
      <c r="AF1369" s="88">
        <v>0</v>
      </c>
      <c r="AG1369" s="85">
        <v>0.88486399998300003</v>
      </c>
      <c r="AH1369" s="86">
        <v>5.1823000000000001E-2</v>
      </c>
      <c r="AI1369" s="88">
        <v>8.3447999998399996E-2</v>
      </c>
      <c r="AJ1369" s="150">
        <v>1</v>
      </c>
      <c r="AK1369" s="151">
        <v>0</v>
      </c>
    </row>
    <row r="1370" spans="1:37" x14ac:dyDescent="0.2">
      <c r="A1370" s="149" t="s">
        <v>2947</v>
      </c>
      <c r="B1370" s="66" t="s">
        <v>2947</v>
      </c>
      <c r="C1370" s="67">
        <v>72</v>
      </c>
      <c r="D1370" s="84" t="s">
        <v>342</v>
      </c>
      <c r="E1370" s="85">
        <v>24.460225723788199</v>
      </c>
      <c r="F1370" s="91">
        <v>24.4425058611853</v>
      </c>
      <c r="G1370" s="86">
        <v>14.076386238482099</v>
      </c>
      <c r="H1370" s="86">
        <v>14.0627555749414</v>
      </c>
      <c r="I1370" s="86">
        <v>6.22</v>
      </c>
      <c r="J1370" s="86">
        <v>6.02</v>
      </c>
      <c r="K1370" s="87">
        <v>1.5100000000000001E-2</v>
      </c>
      <c r="L1370" s="85">
        <v>4.1099999984100002</v>
      </c>
      <c r="M1370" s="86">
        <v>0</v>
      </c>
      <c r="N1370" s="86">
        <v>48.991659925804001</v>
      </c>
      <c r="O1370" s="86">
        <v>8.0278422273781906</v>
      </c>
      <c r="P1370" s="86">
        <v>1.423</v>
      </c>
      <c r="Q1370" s="88">
        <v>1.2722</v>
      </c>
      <c r="R1370" s="85">
        <v>0</v>
      </c>
      <c r="S1370" s="86">
        <v>0.7</v>
      </c>
      <c r="T1370" s="86">
        <v>1.2</v>
      </c>
      <c r="U1370" s="88">
        <v>11.602420805844799</v>
      </c>
      <c r="V1370" s="89">
        <v>3.46</v>
      </c>
      <c r="W1370" s="85">
        <v>34.823697318814403</v>
      </c>
      <c r="X1370" s="88">
        <v>47.833333333299997</v>
      </c>
      <c r="Y1370" s="85"/>
      <c r="Z1370" s="88"/>
      <c r="AA1370" s="85">
        <v>0.4</v>
      </c>
      <c r="AB1370" s="91">
        <v>0.42</v>
      </c>
      <c r="AC1370" s="86">
        <v>0.04</v>
      </c>
      <c r="AD1370" s="86">
        <v>0.06</v>
      </c>
      <c r="AE1370" s="86">
        <v>0</v>
      </c>
      <c r="AF1370" s="88">
        <v>0</v>
      </c>
      <c r="AG1370" s="85">
        <v>4.6947999889099999E-2</v>
      </c>
      <c r="AH1370" s="86">
        <v>2.9735000000000001E-2</v>
      </c>
      <c r="AI1370" s="88">
        <v>9.2499999781399996E-3</v>
      </c>
      <c r="AJ1370" s="150">
        <v>1</v>
      </c>
      <c r="AK1370" s="151">
        <v>0</v>
      </c>
    </row>
    <row r="1371" spans="1:37" x14ac:dyDescent="0.2">
      <c r="A1371" s="149" t="s">
        <v>2948</v>
      </c>
      <c r="B1371" s="66" t="s">
        <v>2949</v>
      </c>
      <c r="C1371" s="67">
        <v>72</v>
      </c>
      <c r="D1371" s="84" t="s">
        <v>342</v>
      </c>
      <c r="E1371" s="85">
        <v>27.4969934806</v>
      </c>
      <c r="F1371" s="91">
        <v>27.4969934806</v>
      </c>
      <c r="G1371" s="86">
        <v>15.535793404645901</v>
      </c>
      <c r="H1371" s="86">
        <v>15.535793404645901</v>
      </c>
      <c r="I1371" s="86">
        <v>4.41</v>
      </c>
      <c r="J1371" s="86">
        <v>11.49</v>
      </c>
      <c r="K1371" s="87">
        <v>7.0300000000000001E-2</v>
      </c>
      <c r="L1371" s="85">
        <v>4.83999999158</v>
      </c>
      <c r="M1371" s="86">
        <v>0</v>
      </c>
      <c r="N1371" s="86">
        <v>53.574773649703403</v>
      </c>
      <c r="O1371" s="86">
        <v>13.929313929313899</v>
      </c>
      <c r="P1371" s="86">
        <v>1.9950000000000001</v>
      </c>
      <c r="Q1371" s="88">
        <v>1.1779999999999999</v>
      </c>
      <c r="R1371" s="85">
        <v>0</v>
      </c>
      <c r="S1371" s="86">
        <v>0.7</v>
      </c>
      <c r="T1371" s="86">
        <v>1.1000000000000001</v>
      </c>
      <c r="U1371" s="88">
        <v>10.3550857649218</v>
      </c>
      <c r="V1371" s="89">
        <v>3.75</v>
      </c>
      <c r="W1371" s="85">
        <v>31.428654826681701</v>
      </c>
      <c r="X1371" s="88">
        <v>48.266666666699997</v>
      </c>
      <c r="Y1371" s="85">
        <v>100</v>
      </c>
      <c r="Z1371" s="88"/>
      <c r="AA1371" s="85">
        <v>0.01</v>
      </c>
      <c r="AB1371" s="91">
        <v>0</v>
      </c>
      <c r="AC1371" s="86">
        <v>0.01</v>
      </c>
      <c r="AD1371" s="86">
        <v>0</v>
      </c>
      <c r="AE1371" s="86">
        <v>0</v>
      </c>
      <c r="AF1371" s="88">
        <v>0</v>
      </c>
      <c r="AG1371" s="85">
        <v>0.20313800011800001</v>
      </c>
      <c r="AH1371" s="86">
        <v>4.9148999999999998E-2</v>
      </c>
      <c r="AI1371" s="88">
        <v>0</v>
      </c>
      <c r="AJ1371" s="150">
        <v>1</v>
      </c>
      <c r="AK1371" s="151">
        <v>0</v>
      </c>
    </row>
    <row r="1372" spans="1:37" x14ac:dyDescent="0.2">
      <c r="A1372" s="149" t="s">
        <v>2122</v>
      </c>
      <c r="B1372" s="66" t="s">
        <v>2950</v>
      </c>
      <c r="C1372" s="67">
        <v>72</v>
      </c>
      <c r="D1372" s="84" t="s">
        <v>342</v>
      </c>
      <c r="E1372" s="85">
        <v>33.661486790707897</v>
      </c>
      <c r="F1372" s="91">
        <v>33.661486790707897</v>
      </c>
      <c r="G1372" s="86">
        <v>17.344269077722501</v>
      </c>
      <c r="H1372" s="86">
        <v>17.344269077722501</v>
      </c>
      <c r="I1372" s="86">
        <v>2.59</v>
      </c>
      <c r="J1372" s="86">
        <v>6.31</v>
      </c>
      <c r="K1372" s="87">
        <v>0</v>
      </c>
      <c r="L1372" s="85">
        <v>6.9800000078100002</v>
      </c>
      <c r="M1372" s="86">
        <v>2.60827821476017E-3</v>
      </c>
      <c r="N1372" s="86">
        <v>63.0586393395958</v>
      </c>
      <c r="O1372" s="86">
        <v>18.028485757121398</v>
      </c>
      <c r="P1372" s="86">
        <v>1.3380000000000001</v>
      </c>
      <c r="Q1372" s="88">
        <v>0.83830000000000005</v>
      </c>
      <c r="R1372" s="85">
        <v>1.2070006035003E-2</v>
      </c>
      <c r="S1372" s="86">
        <v>1.6</v>
      </c>
      <c r="T1372" s="86">
        <v>1.01</v>
      </c>
      <c r="U1372" s="88">
        <v>6.1197171958090504</v>
      </c>
      <c r="V1372" s="89">
        <v>3.69</v>
      </c>
      <c r="W1372" s="85">
        <v>42.401990427177999</v>
      </c>
      <c r="X1372" s="88">
        <v>53.366666666699999</v>
      </c>
      <c r="Y1372" s="85">
        <v>100</v>
      </c>
      <c r="Z1372" s="88"/>
      <c r="AA1372" s="85">
        <v>0.2</v>
      </c>
      <c r="AB1372" s="91">
        <v>0.2</v>
      </c>
      <c r="AC1372" s="86">
        <v>0.12</v>
      </c>
      <c r="AD1372" s="86">
        <v>0.12</v>
      </c>
      <c r="AE1372" s="86">
        <v>0</v>
      </c>
      <c r="AF1372" s="88">
        <v>0</v>
      </c>
      <c r="AG1372" s="85">
        <v>7.1873997689599997E-2</v>
      </c>
      <c r="AH1372" s="86">
        <v>3.4780999999999999E-2</v>
      </c>
      <c r="AI1372" s="88">
        <v>8.3429997318200007E-3</v>
      </c>
      <c r="AJ1372" s="150">
        <v>1</v>
      </c>
      <c r="AK1372" s="151">
        <v>0</v>
      </c>
    </row>
    <row r="1373" spans="1:37" x14ac:dyDescent="0.2">
      <c r="A1373" s="149" t="s">
        <v>2951</v>
      </c>
      <c r="B1373" s="66" t="s">
        <v>2952</v>
      </c>
      <c r="C1373" s="67">
        <v>72</v>
      </c>
      <c r="D1373" s="84" t="s">
        <v>342</v>
      </c>
      <c r="E1373" s="85">
        <v>20.5212939819266</v>
      </c>
      <c r="F1373" s="91">
        <v>20.5212939819266</v>
      </c>
      <c r="G1373" s="86">
        <v>11.2568496442992</v>
      </c>
      <c r="H1373" s="86">
        <v>11.2568496442992</v>
      </c>
      <c r="I1373" s="86">
        <v>11.48</v>
      </c>
      <c r="J1373" s="86">
        <v>15.45</v>
      </c>
      <c r="K1373" s="87">
        <v>4.0099999999999997E-2</v>
      </c>
      <c r="L1373" s="85">
        <v>7.1899999987900003</v>
      </c>
      <c r="M1373" s="86">
        <v>0</v>
      </c>
      <c r="N1373" s="86">
        <v>43.660784830129103</v>
      </c>
      <c r="O1373" s="86">
        <v>35.930735930735899</v>
      </c>
      <c r="P1373" s="86">
        <v>1.927</v>
      </c>
      <c r="Q1373" s="88">
        <v>0.74770000000000003</v>
      </c>
      <c r="R1373" s="85">
        <v>0</v>
      </c>
      <c r="S1373" s="86">
        <v>0.5</v>
      </c>
      <c r="T1373" s="86">
        <v>1.26</v>
      </c>
      <c r="U1373" s="88">
        <v>9.3647856181503606</v>
      </c>
      <c r="V1373" s="89">
        <v>3.52</v>
      </c>
      <c r="W1373" s="85">
        <v>43.148739016440103</v>
      </c>
      <c r="X1373" s="88">
        <v>66.133333333300001</v>
      </c>
      <c r="Y1373" s="85">
        <v>100</v>
      </c>
      <c r="Z1373" s="88"/>
      <c r="AA1373" s="85">
        <v>0.08</v>
      </c>
      <c r="AB1373" s="91">
        <v>0.08</v>
      </c>
      <c r="AC1373" s="86">
        <v>0.03</v>
      </c>
      <c r="AD1373" s="86">
        <v>0.03</v>
      </c>
      <c r="AE1373" s="86">
        <v>0.01</v>
      </c>
      <c r="AF1373" s="88">
        <v>0</v>
      </c>
      <c r="AG1373" s="85">
        <v>0.15437800024500001</v>
      </c>
      <c r="AH1373" s="86">
        <v>0.17452699999999999</v>
      </c>
      <c r="AI1373" s="88">
        <v>0.15955500025300001</v>
      </c>
      <c r="AJ1373" s="150">
        <v>1</v>
      </c>
      <c r="AK1373" s="151">
        <v>0</v>
      </c>
    </row>
    <row r="1374" spans="1:37" x14ac:dyDescent="0.2">
      <c r="A1374" s="149" t="s">
        <v>2953</v>
      </c>
      <c r="B1374" s="66" t="s">
        <v>2954</v>
      </c>
      <c r="C1374" s="67">
        <v>72</v>
      </c>
      <c r="D1374" s="84" t="s">
        <v>342</v>
      </c>
      <c r="E1374" s="85">
        <v>24.750631118773502</v>
      </c>
      <c r="F1374" s="91">
        <v>24.750631118773502</v>
      </c>
      <c r="G1374" s="86">
        <v>13.525952835416501</v>
      </c>
      <c r="H1374" s="86">
        <v>13.525952835416501</v>
      </c>
      <c r="I1374" s="86">
        <v>5.0199999999999996</v>
      </c>
      <c r="J1374" s="86">
        <v>7.88</v>
      </c>
      <c r="K1374" s="87">
        <v>1.7100000000000001E-2</v>
      </c>
      <c r="L1374" s="85">
        <v>13.3399999836</v>
      </c>
      <c r="M1374" s="86">
        <v>5.0209053967107203E-2</v>
      </c>
      <c r="N1374" s="86">
        <v>64.5925132808961</v>
      </c>
      <c r="O1374" s="86">
        <v>1.5625</v>
      </c>
      <c r="P1374" s="86">
        <v>1.157</v>
      </c>
      <c r="Q1374" s="88">
        <v>0.66700000000000004</v>
      </c>
      <c r="R1374" s="85">
        <v>2.3419203747072601E-2</v>
      </c>
      <c r="S1374" s="86">
        <v>0</v>
      </c>
      <c r="T1374" s="86">
        <v>1.1000000000000001</v>
      </c>
      <c r="U1374" s="88">
        <v>5.3229480943291696</v>
      </c>
      <c r="V1374" s="89">
        <v>3.57</v>
      </c>
      <c r="W1374" s="85">
        <v>46.012485893988703</v>
      </c>
      <c r="X1374" s="88">
        <v>58.5</v>
      </c>
      <c r="Y1374" s="85"/>
      <c r="Z1374" s="88">
        <v>-100</v>
      </c>
      <c r="AA1374" s="85">
        <v>0</v>
      </c>
      <c r="AB1374" s="91">
        <v>0</v>
      </c>
      <c r="AC1374" s="86">
        <v>0</v>
      </c>
      <c r="AD1374" s="86">
        <v>0</v>
      </c>
      <c r="AE1374" s="86">
        <v>0</v>
      </c>
      <c r="AF1374" s="88">
        <v>0</v>
      </c>
      <c r="AG1374" s="85">
        <v>0.57511200030700005</v>
      </c>
      <c r="AH1374" s="86">
        <v>3.5616000000000002E-2</v>
      </c>
      <c r="AI1374" s="88">
        <v>0</v>
      </c>
      <c r="AJ1374" s="150">
        <v>1</v>
      </c>
      <c r="AK1374" s="151">
        <v>0</v>
      </c>
    </row>
    <row r="1375" spans="1:37" x14ac:dyDescent="0.2">
      <c r="A1375" s="149" t="s">
        <v>2955</v>
      </c>
      <c r="B1375" s="66" t="s">
        <v>2956</v>
      </c>
      <c r="C1375" s="67">
        <v>72</v>
      </c>
      <c r="D1375" s="84" t="s">
        <v>342</v>
      </c>
      <c r="E1375" s="85">
        <v>17.1799299659423</v>
      </c>
      <c r="F1375" s="91">
        <v>17.1751331126781</v>
      </c>
      <c r="G1375" s="86">
        <v>10.700180681473</v>
      </c>
      <c r="H1375" s="86">
        <v>10.700180681473</v>
      </c>
      <c r="I1375" s="86">
        <v>7.21</v>
      </c>
      <c r="J1375" s="86">
        <v>16.75</v>
      </c>
      <c r="K1375" s="87">
        <v>6.2199999999999998E-2</v>
      </c>
      <c r="L1375" s="85">
        <v>9.5099999991500006</v>
      </c>
      <c r="M1375" s="86">
        <v>3.4333636263309199E-3</v>
      </c>
      <c r="N1375" s="86">
        <v>47.413715215034301</v>
      </c>
      <c r="O1375" s="86">
        <v>4.0849673202614403</v>
      </c>
      <c r="P1375" s="86">
        <v>1.7789999999999999</v>
      </c>
      <c r="Q1375" s="88">
        <v>1.0926</v>
      </c>
      <c r="R1375" s="85">
        <v>1.0673497705197999E-2</v>
      </c>
      <c r="S1375" s="86">
        <v>1.1000000000000001</v>
      </c>
      <c r="T1375" s="86">
        <v>1.3</v>
      </c>
      <c r="U1375" s="88">
        <v>7.2264594426056501</v>
      </c>
      <c r="V1375" s="89">
        <v>3.32</v>
      </c>
      <c r="W1375" s="85">
        <v>52.641757866378803</v>
      </c>
      <c r="X1375" s="88">
        <v>61.266666666699997</v>
      </c>
      <c r="Y1375" s="85">
        <v>-100</v>
      </c>
      <c r="Z1375" s="88"/>
      <c r="AA1375" s="85">
        <v>0.09</v>
      </c>
      <c r="AB1375" s="91">
        <v>0.09</v>
      </c>
      <c r="AC1375" s="86">
        <v>7.0000000000000007E-2</v>
      </c>
      <c r="AD1375" s="86">
        <v>7.0000000000000007E-2</v>
      </c>
      <c r="AE1375" s="86">
        <v>0</v>
      </c>
      <c r="AF1375" s="88">
        <v>0</v>
      </c>
      <c r="AG1375" s="85">
        <v>0.223894000027</v>
      </c>
      <c r="AH1375" s="86">
        <v>0.145875</v>
      </c>
      <c r="AI1375" s="88">
        <v>8.3448000010200002E-2</v>
      </c>
      <c r="AJ1375" s="150">
        <v>1</v>
      </c>
      <c r="AK1375" s="151">
        <v>0</v>
      </c>
    </row>
    <row r="1376" spans="1:37" x14ac:dyDescent="0.2">
      <c r="A1376" s="149" t="s">
        <v>2957</v>
      </c>
      <c r="B1376" s="66" t="s">
        <v>2958</v>
      </c>
      <c r="C1376" s="67">
        <v>72</v>
      </c>
      <c r="D1376" s="84" t="s">
        <v>342</v>
      </c>
      <c r="E1376" s="85">
        <v>27.553687832963799</v>
      </c>
      <c r="F1376" s="91">
        <v>27.5470699182688</v>
      </c>
      <c r="G1376" s="86">
        <v>14.221898679725999</v>
      </c>
      <c r="H1376" s="86">
        <v>14.215280765030901</v>
      </c>
      <c r="I1376" s="86">
        <v>4.66</v>
      </c>
      <c r="J1376" s="86">
        <v>9.41</v>
      </c>
      <c r="K1376" s="87">
        <v>9.1899999999999996E-2</v>
      </c>
      <c r="L1376" s="85">
        <v>13.8700000089</v>
      </c>
      <c r="M1376" s="86">
        <v>0</v>
      </c>
      <c r="N1376" s="86">
        <v>72.978676143935999</v>
      </c>
      <c r="O1376" s="86">
        <v>10.900170648464201</v>
      </c>
      <c r="P1376" s="86">
        <v>1.4419999999999999</v>
      </c>
      <c r="Q1376" s="88">
        <v>0.68940000000000001</v>
      </c>
      <c r="R1376" s="85">
        <v>0</v>
      </c>
      <c r="S1376" s="86">
        <v>0.9</v>
      </c>
      <c r="T1376" s="86">
        <v>0.92</v>
      </c>
      <c r="U1376" s="88">
        <v>6.3689156546772097</v>
      </c>
      <c r="V1376" s="89">
        <v>3.56</v>
      </c>
      <c r="W1376" s="85">
        <v>50.3717130521811</v>
      </c>
      <c r="X1376" s="88">
        <v>57.733333333300003</v>
      </c>
      <c r="Y1376" s="85">
        <v>-100</v>
      </c>
      <c r="Z1376" s="88"/>
      <c r="AA1376" s="85">
        <v>0.08</v>
      </c>
      <c r="AB1376" s="91">
        <v>0.1</v>
      </c>
      <c r="AC1376" s="86">
        <v>0</v>
      </c>
      <c r="AD1376" s="86">
        <v>0.01</v>
      </c>
      <c r="AE1376" s="86">
        <v>0</v>
      </c>
      <c r="AF1376" s="88">
        <v>0</v>
      </c>
      <c r="AG1376" s="85">
        <v>0.74201600063200002</v>
      </c>
      <c r="AH1376" s="86">
        <v>7.8758999999999996E-2</v>
      </c>
      <c r="AI1376" s="88">
        <v>0.125172000107</v>
      </c>
      <c r="AJ1376" s="150">
        <v>1</v>
      </c>
      <c r="AK1376" s="151">
        <v>0</v>
      </c>
    </row>
    <row r="1377" spans="1:37" x14ac:dyDescent="0.2">
      <c r="A1377" s="149" t="s">
        <v>2959</v>
      </c>
      <c r="B1377" s="66" t="s">
        <v>2960</v>
      </c>
      <c r="C1377" s="67">
        <v>72</v>
      </c>
      <c r="D1377" s="84" t="s">
        <v>342</v>
      </c>
      <c r="E1377" s="85">
        <v>28.799191972587501</v>
      </c>
      <c r="F1377" s="91">
        <v>28.799191972587501</v>
      </c>
      <c r="G1377" s="86">
        <v>15.027799541236799</v>
      </c>
      <c r="H1377" s="86">
        <v>15.027799541236799</v>
      </c>
      <c r="I1377" s="86">
        <v>3.83</v>
      </c>
      <c r="J1377" s="86">
        <v>4.08</v>
      </c>
      <c r="K1377" s="87">
        <v>7.3400000000000007E-2</v>
      </c>
      <c r="L1377" s="85">
        <v>8.6200000055799997</v>
      </c>
      <c r="M1377" s="86">
        <v>0</v>
      </c>
      <c r="N1377" s="86">
        <v>67.018428450314602</v>
      </c>
      <c r="O1377" s="86">
        <v>20.932090545938699</v>
      </c>
      <c r="P1377" s="86">
        <v>0.998</v>
      </c>
      <c r="Q1377" s="88">
        <v>1.1117999999999999</v>
      </c>
      <c r="R1377" s="85">
        <v>0</v>
      </c>
      <c r="S1377" s="86">
        <v>1</v>
      </c>
      <c r="T1377" s="86">
        <v>1.0900000000000001</v>
      </c>
      <c r="U1377" s="88">
        <v>8.0302443905339995</v>
      </c>
      <c r="V1377" s="89">
        <v>3.64</v>
      </c>
      <c r="W1377" s="85">
        <v>44.485250691203802</v>
      </c>
      <c r="X1377" s="88">
        <v>58.166666666700003</v>
      </c>
      <c r="Y1377" s="85"/>
      <c r="Z1377" s="88"/>
      <c r="AA1377" s="85">
        <v>0.06</v>
      </c>
      <c r="AB1377" s="91">
        <v>0.06</v>
      </c>
      <c r="AC1377" s="86">
        <v>0</v>
      </c>
      <c r="AD1377" s="86">
        <v>0</v>
      </c>
      <c r="AE1377" s="86">
        <v>0</v>
      </c>
      <c r="AF1377" s="88">
        <v>0</v>
      </c>
      <c r="AG1377" s="85">
        <v>0.37398399923499998</v>
      </c>
      <c r="AH1377" s="86">
        <v>3.0058000000000001E-2</v>
      </c>
      <c r="AI1377" s="88">
        <v>0.12517199974400001</v>
      </c>
      <c r="AJ1377" s="150">
        <v>1</v>
      </c>
      <c r="AK1377" s="151">
        <v>0</v>
      </c>
    </row>
    <row r="1378" spans="1:37" x14ac:dyDescent="0.2">
      <c r="A1378" s="149" t="s">
        <v>2961</v>
      </c>
      <c r="B1378" s="66" t="s">
        <v>2962</v>
      </c>
      <c r="C1378" s="67">
        <v>72</v>
      </c>
      <c r="D1378" s="84" t="s">
        <v>342</v>
      </c>
      <c r="E1378" s="85">
        <v>27.708648013618198</v>
      </c>
      <c r="F1378" s="91">
        <v>27.708648013618198</v>
      </c>
      <c r="G1378" s="86">
        <v>15.206949739065101</v>
      </c>
      <c r="H1378" s="86">
        <v>15.206949739065101</v>
      </c>
      <c r="I1378" s="86">
        <v>5.61</v>
      </c>
      <c r="J1378" s="86">
        <v>9.23</v>
      </c>
      <c r="K1378" s="87">
        <v>0.1066</v>
      </c>
      <c r="L1378" s="85">
        <v>9.9000000157900008</v>
      </c>
      <c r="M1378" s="86">
        <v>6.1292882467247302E-3</v>
      </c>
      <c r="N1378" s="86">
        <v>62.868984659240098</v>
      </c>
      <c r="O1378" s="86">
        <v>7.0665212649945497</v>
      </c>
      <c r="P1378" s="86">
        <v>1.607</v>
      </c>
      <c r="Q1378" s="88">
        <v>1.0123</v>
      </c>
      <c r="R1378" s="85">
        <v>8.9373491822325492E-3</v>
      </c>
      <c r="S1378" s="86">
        <v>0.7</v>
      </c>
      <c r="T1378" s="86">
        <v>1.19</v>
      </c>
      <c r="U1378" s="88">
        <v>7.4963836741870304</v>
      </c>
      <c r="V1378" s="89">
        <v>3.55</v>
      </c>
      <c r="W1378" s="85">
        <v>43.063991161200299</v>
      </c>
      <c r="X1378" s="88">
        <v>58.6</v>
      </c>
      <c r="Y1378" s="85"/>
      <c r="Z1378" s="88"/>
      <c r="AA1378" s="85">
        <v>0.06</v>
      </c>
      <c r="AB1378" s="91">
        <v>0.06</v>
      </c>
      <c r="AC1378" s="86">
        <v>0</v>
      </c>
      <c r="AD1378" s="86">
        <v>0</v>
      </c>
      <c r="AE1378" s="86">
        <v>0.01</v>
      </c>
      <c r="AF1378" s="88">
        <v>0</v>
      </c>
      <c r="AG1378" s="85">
        <v>0.48236000010000002</v>
      </c>
      <c r="AH1378" s="86">
        <v>7.9322000000000004E-2</v>
      </c>
      <c r="AI1378" s="88">
        <v>8.3448000017300003E-2</v>
      </c>
      <c r="AJ1378" s="150">
        <v>1</v>
      </c>
      <c r="AK1378" s="151">
        <v>0</v>
      </c>
    </row>
    <row r="1379" spans="1:37" x14ac:dyDescent="0.2">
      <c r="A1379" s="149" t="s">
        <v>2963</v>
      </c>
      <c r="B1379" s="66" t="s">
        <v>2964</v>
      </c>
      <c r="C1379" s="67">
        <v>72</v>
      </c>
      <c r="D1379" s="84" t="s">
        <v>342</v>
      </c>
      <c r="E1379" s="85">
        <v>26.1080163043478</v>
      </c>
      <c r="F1379" s="91">
        <v>26.1080163043478</v>
      </c>
      <c r="G1379" s="86">
        <v>14.736413043478301</v>
      </c>
      <c r="H1379" s="86">
        <v>14.736413043478301</v>
      </c>
      <c r="I1379" s="86">
        <v>3.57</v>
      </c>
      <c r="J1379" s="86">
        <v>3.58</v>
      </c>
      <c r="K1379" s="87">
        <v>0.1283</v>
      </c>
      <c r="L1379" s="85">
        <v>10.190000165900001</v>
      </c>
      <c r="M1379" s="86">
        <v>0</v>
      </c>
      <c r="N1379" s="86">
        <v>62.722890754036499</v>
      </c>
      <c r="O1379" s="86">
        <v>20.774287801314799</v>
      </c>
      <c r="P1379" s="86">
        <v>1.163</v>
      </c>
      <c r="Q1379" s="88">
        <v>0.98880000000000001</v>
      </c>
      <c r="R1379" s="85">
        <v>0</v>
      </c>
      <c r="S1379" s="86">
        <v>3.1</v>
      </c>
      <c r="T1379" s="86">
        <v>1.07</v>
      </c>
      <c r="U1379" s="88">
        <v>8.0883152173912993</v>
      </c>
      <c r="V1379" s="89">
        <v>3.58</v>
      </c>
      <c r="W1379" s="85">
        <v>44.937411346045202</v>
      </c>
      <c r="X1379" s="88">
        <v>63.266666666699997</v>
      </c>
      <c r="Y1379" s="85">
        <v>-100</v>
      </c>
      <c r="Z1379" s="88"/>
      <c r="AA1379" s="85">
        <v>0.06</v>
      </c>
      <c r="AB1379" s="91">
        <v>0.06</v>
      </c>
      <c r="AC1379" s="86">
        <v>0.04</v>
      </c>
      <c r="AD1379" s="86">
        <v>0.04</v>
      </c>
      <c r="AE1379" s="86">
        <v>0</v>
      </c>
      <c r="AF1379" s="88">
        <v>0</v>
      </c>
      <c r="AG1379" s="85">
        <v>0.20802599998499999</v>
      </c>
      <c r="AH1379" s="86">
        <v>3.6322E-2</v>
      </c>
      <c r="AI1379" s="88">
        <v>1.1115001442900001E-2</v>
      </c>
      <c r="AJ1379" s="150">
        <v>1</v>
      </c>
      <c r="AK1379" s="151">
        <v>0</v>
      </c>
    </row>
    <row r="1380" spans="1:37" x14ac:dyDescent="0.2">
      <c r="A1380" s="149" t="s">
        <v>2965</v>
      </c>
      <c r="B1380" s="66" t="s">
        <v>2966</v>
      </c>
      <c r="C1380" s="67">
        <v>72</v>
      </c>
      <c r="D1380" s="84" t="s">
        <v>342</v>
      </c>
      <c r="E1380" s="85">
        <v>23.679252863813701</v>
      </c>
      <c r="F1380" s="91">
        <v>23.679252863813701</v>
      </c>
      <c r="G1380" s="86">
        <v>15.508790100088399</v>
      </c>
      <c r="H1380" s="86">
        <v>15.508790100088399</v>
      </c>
      <c r="I1380" s="86">
        <v>2.65</v>
      </c>
      <c r="J1380" s="86">
        <v>4.04</v>
      </c>
      <c r="K1380" s="87">
        <v>0.14879999999999999</v>
      </c>
      <c r="L1380" s="85">
        <v>9.4599999546800007</v>
      </c>
      <c r="M1380" s="86">
        <v>0</v>
      </c>
      <c r="N1380" s="86">
        <v>62.627009963500001</v>
      </c>
      <c r="O1380" s="86">
        <v>48.710446467273499</v>
      </c>
      <c r="P1380" s="86">
        <v>0.81299999999999994</v>
      </c>
      <c r="Q1380" s="88">
        <v>0.95240000000000002</v>
      </c>
      <c r="R1380" s="85">
        <v>0</v>
      </c>
      <c r="S1380" s="86">
        <v>3.4</v>
      </c>
      <c r="T1380" s="86">
        <v>0.89</v>
      </c>
      <c r="U1380" s="88">
        <v>10.6079410005268</v>
      </c>
      <c r="V1380" s="89">
        <v>3.61</v>
      </c>
      <c r="W1380" s="85">
        <v>55.5429841993355</v>
      </c>
      <c r="X1380" s="88">
        <v>60.733333333300003</v>
      </c>
      <c r="Y1380" s="85">
        <v>-100</v>
      </c>
      <c r="Z1380" s="88"/>
      <c r="AA1380" s="85">
        <v>0</v>
      </c>
      <c r="AB1380" s="91">
        <v>0</v>
      </c>
      <c r="AC1380" s="86">
        <v>0</v>
      </c>
      <c r="AD1380" s="86">
        <v>0</v>
      </c>
      <c r="AE1380" s="86">
        <v>0</v>
      </c>
      <c r="AF1380" s="88">
        <v>0</v>
      </c>
      <c r="AG1380" s="85">
        <v>0.117093998351</v>
      </c>
      <c r="AH1380" s="86">
        <v>2.9971000000000001E-2</v>
      </c>
      <c r="AI1380" s="88">
        <v>6.9672349878700004E-10</v>
      </c>
      <c r="AJ1380" s="150">
        <v>1</v>
      </c>
      <c r="AK1380" s="151">
        <v>0</v>
      </c>
    </row>
    <row r="1381" spans="1:37" x14ac:dyDescent="0.2">
      <c r="A1381" s="149" t="s">
        <v>2967</v>
      </c>
      <c r="B1381" s="66" t="s">
        <v>2968</v>
      </c>
      <c r="C1381" s="67">
        <v>72</v>
      </c>
      <c r="D1381" s="84" t="s">
        <v>342</v>
      </c>
      <c r="E1381" s="85">
        <v>22.934059207356</v>
      </c>
      <c r="F1381" s="91">
        <v>22.934059207356</v>
      </c>
      <c r="G1381" s="86">
        <v>17.097979969002701</v>
      </c>
      <c r="H1381" s="86">
        <v>17.097979969002701</v>
      </c>
      <c r="I1381" s="86">
        <v>6.29</v>
      </c>
      <c r="J1381" s="86">
        <v>18.350000000000001</v>
      </c>
      <c r="K1381" s="87">
        <v>0.1013</v>
      </c>
      <c r="L1381" s="85">
        <v>3.5300012161600001</v>
      </c>
      <c r="M1381" s="86">
        <v>5.8893024248016599E-3</v>
      </c>
      <c r="N1381" s="86">
        <v>49.453959539297003</v>
      </c>
      <c r="O1381" s="86">
        <v>49.463414634146297</v>
      </c>
      <c r="P1381" s="86">
        <v>1.36</v>
      </c>
      <c r="Q1381" s="88">
        <v>1.3458000000000001</v>
      </c>
      <c r="R1381" s="85">
        <v>3.3925138527649001E-2</v>
      </c>
      <c r="S1381" s="86">
        <v>3.2</v>
      </c>
      <c r="T1381" s="86">
        <v>1.0900000000000001</v>
      </c>
      <c r="U1381" s="88">
        <v>13.9474609603938</v>
      </c>
      <c r="V1381" s="89">
        <v>3.5</v>
      </c>
      <c r="W1381" s="85">
        <v>48.751324525909901</v>
      </c>
      <c r="X1381" s="88">
        <v>72.099999999999994</v>
      </c>
      <c r="Y1381" s="85">
        <v>-100</v>
      </c>
      <c r="Z1381" s="88"/>
      <c r="AA1381" s="85">
        <v>0.13</v>
      </c>
      <c r="AB1381" s="91">
        <v>0.13</v>
      </c>
      <c r="AC1381" s="86">
        <v>0.1</v>
      </c>
      <c r="AD1381" s="86">
        <v>0.1</v>
      </c>
      <c r="AE1381" s="86">
        <v>0</v>
      </c>
      <c r="AF1381" s="88">
        <v>0</v>
      </c>
      <c r="AG1381" s="85">
        <v>1.49860074061E-2</v>
      </c>
      <c r="AH1381" s="86">
        <v>9.2955999999999997E-2</v>
      </c>
      <c r="AI1381" s="88">
        <v>5.1552002101500002E-2</v>
      </c>
      <c r="AJ1381" s="150">
        <v>1</v>
      </c>
      <c r="AK1381" s="151">
        <v>0</v>
      </c>
    </row>
    <row r="1382" spans="1:37" x14ac:dyDescent="0.2">
      <c r="A1382" s="149" t="s">
        <v>2969</v>
      </c>
      <c r="B1382" s="66" t="s">
        <v>2970</v>
      </c>
      <c r="C1382" s="67">
        <v>72</v>
      </c>
      <c r="D1382" s="84" t="s">
        <v>342</v>
      </c>
      <c r="E1382" s="85">
        <v>16.962297081182101</v>
      </c>
      <c r="F1382" s="91">
        <v>16.962297081182101</v>
      </c>
      <c r="G1382" s="86">
        <v>11.0808462161985</v>
      </c>
      <c r="H1382" s="86">
        <v>11.0808462161985</v>
      </c>
      <c r="I1382" s="86">
        <v>15.75</v>
      </c>
      <c r="J1382" s="86">
        <v>34.369999999999997</v>
      </c>
      <c r="K1382" s="87">
        <v>1.6199999999999999E-2</v>
      </c>
      <c r="L1382" s="85">
        <v>11.529999896</v>
      </c>
      <c r="M1382" s="86">
        <v>0</v>
      </c>
      <c r="N1382" s="86">
        <v>52.689139286052502</v>
      </c>
      <c r="O1382" s="86">
        <v>27.581072137657198</v>
      </c>
      <c r="P1382" s="86">
        <v>1.7949999999999999</v>
      </c>
      <c r="Q1382" s="88">
        <v>0.90880000000000005</v>
      </c>
      <c r="R1382" s="85">
        <v>0</v>
      </c>
      <c r="S1382" s="86">
        <v>3.6</v>
      </c>
      <c r="T1382" s="86">
        <v>1.25</v>
      </c>
      <c r="U1382" s="88">
        <v>11.2524554728748</v>
      </c>
      <c r="V1382" s="89">
        <v>3.35</v>
      </c>
      <c r="W1382" s="85">
        <v>35.733040419241</v>
      </c>
      <c r="X1382" s="88">
        <v>66.666666666699996</v>
      </c>
      <c r="Y1382" s="85">
        <v>-100</v>
      </c>
      <c r="Z1382" s="88"/>
      <c r="AA1382" s="85">
        <v>0.08</v>
      </c>
      <c r="AB1382" s="91">
        <v>0.08</v>
      </c>
      <c r="AC1382" s="86">
        <v>0</v>
      </c>
      <c r="AD1382" s="86">
        <v>0</v>
      </c>
      <c r="AE1382" s="86">
        <v>0.04</v>
      </c>
      <c r="AF1382" s="88">
        <v>0</v>
      </c>
      <c r="AG1382" s="85">
        <v>8.0517994163500001E-2</v>
      </c>
      <c r="AH1382" s="86">
        <v>0.32597399999999999</v>
      </c>
      <c r="AI1382" s="88">
        <v>4.9846997193699998E-2</v>
      </c>
      <c r="AJ1382" s="150">
        <v>1</v>
      </c>
      <c r="AK1382" s="151">
        <v>0</v>
      </c>
    </row>
    <row r="1383" spans="1:37" x14ac:dyDescent="0.2">
      <c r="A1383" s="149" t="s">
        <v>2971</v>
      </c>
      <c r="B1383" s="66" t="s">
        <v>2972</v>
      </c>
      <c r="C1383" s="67">
        <v>72</v>
      </c>
      <c r="D1383" s="84" t="s">
        <v>342</v>
      </c>
      <c r="E1383" s="85">
        <v>23.599619159884799</v>
      </c>
      <c r="F1383" s="91">
        <v>23.599619159884799</v>
      </c>
      <c r="G1383" s="86">
        <v>15.3004783170494</v>
      </c>
      <c r="H1383" s="86">
        <v>15.3004783170494</v>
      </c>
      <c r="I1383" s="86">
        <v>5.0999999999999996</v>
      </c>
      <c r="J1383" s="86">
        <v>5.71</v>
      </c>
      <c r="K1383" s="87">
        <v>0</v>
      </c>
      <c r="L1383" s="85">
        <v>7.0899999960100004</v>
      </c>
      <c r="M1383" s="86">
        <v>0</v>
      </c>
      <c r="N1383" s="86">
        <v>53.4546242148581</v>
      </c>
      <c r="O1383" s="86">
        <v>60.123239436619698</v>
      </c>
      <c r="P1383" s="86">
        <v>0.64900000000000002</v>
      </c>
      <c r="Q1383" s="88">
        <v>0.54149999999999998</v>
      </c>
      <c r="R1383" s="85">
        <v>0</v>
      </c>
      <c r="S1383" s="86">
        <v>3.4</v>
      </c>
      <c r="T1383" s="86">
        <v>0.84</v>
      </c>
      <c r="U1383" s="88">
        <v>9.3033799560220292</v>
      </c>
      <c r="V1383" s="89">
        <v>3.63</v>
      </c>
      <c r="W1383" s="85">
        <v>60.124808127271002</v>
      </c>
      <c r="X1383" s="88">
        <v>77.666666666699996</v>
      </c>
      <c r="Y1383" s="85">
        <v>-100</v>
      </c>
      <c r="Z1383" s="88"/>
      <c r="AA1383" s="85">
        <v>0.1</v>
      </c>
      <c r="AB1383" s="91">
        <v>0.1</v>
      </c>
      <c r="AC1383" s="86">
        <v>0</v>
      </c>
      <c r="AD1383" s="86">
        <v>0</v>
      </c>
      <c r="AE1383" s="86">
        <v>0</v>
      </c>
      <c r="AF1383" s="88">
        <v>0</v>
      </c>
      <c r="AG1383" s="85">
        <v>8.6868000032199993E-2</v>
      </c>
      <c r="AH1383" s="86">
        <v>3.4074E-2</v>
      </c>
      <c r="AI1383" s="88">
        <v>9.1720000034000004E-3</v>
      </c>
      <c r="AJ1383" s="150">
        <v>1</v>
      </c>
      <c r="AK1383" s="151">
        <v>0</v>
      </c>
    </row>
    <row r="1384" spans="1:37" x14ac:dyDescent="0.2">
      <c r="A1384" s="149" t="s">
        <v>2973</v>
      </c>
      <c r="B1384" s="66" t="s">
        <v>2974</v>
      </c>
      <c r="C1384" s="67">
        <v>72</v>
      </c>
      <c r="D1384" s="84" t="s">
        <v>342</v>
      </c>
      <c r="E1384" s="85">
        <v>37.607362882796501</v>
      </c>
      <c r="F1384" s="91">
        <v>37.607362882796501</v>
      </c>
      <c r="G1384" s="86">
        <v>22.976031657997702</v>
      </c>
      <c r="H1384" s="86">
        <v>22.976031657997702</v>
      </c>
      <c r="I1384" s="86">
        <v>1.92</v>
      </c>
      <c r="J1384" s="86">
        <v>3.3</v>
      </c>
      <c r="K1384" s="87">
        <v>0</v>
      </c>
      <c r="L1384" s="85">
        <v>5.31000044433</v>
      </c>
      <c r="M1384" s="86">
        <v>0</v>
      </c>
      <c r="N1384" s="86">
        <v>73.905495407341903</v>
      </c>
      <c r="O1384" s="86">
        <v>69.213701289696303</v>
      </c>
      <c r="P1384" s="86">
        <v>0.47499999999999998</v>
      </c>
      <c r="Q1384" s="88">
        <v>0.93269999999999997</v>
      </c>
      <c r="R1384" s="85">
        <v>0</v>
      </c>
      <c r="S1384" s="86">
        <v>2.8</v>
      </c>
      <c r="T1384" s="86">
        <v>0.94</v>
      </c>
      <c r="U1384" s="88">
        <v>10.531680482064999</v>
      </c>
      <c r="V1384" s="89">
        <v>3.94</v>
      </c>
      <c r="W1384" s="85">
        <v>57.3435499409714</v>
      </c>
      <c r="X1384" s="88">
        <v>74.633333333300001</v>
      </c>
      <c r="Y1384" s="85">
        <v>-100</v>
      </c>
      <c r="Z1384" s="88"/>
      <c r="AA1384" s="85">
        <v>0</v>
      </c>
      <c r="AB1384" s="91">
        <v>0</v>
      </c>
      <c r="AC1384" s="86">
        <v>0</v>
      </c>
      <c r="AD1384" s="86">
        <v>0</v>
      </c>
      <c r="AE1384" s="86">
        <v>0</v>
      </c>
      <c r="AF1384" s="88">
        <v>0</v>
      </c>
      <c r="AG1384" s="85">
        <v>6.8326008137900004E-2</v>
      </c>
      <c r="AH1384" s="86">
        <v>1.4215999999999999E-2</v>
      </c>
      <c r="AI1384" s="88">
        <v>6.8238297995399998E-11</v>
      </c>
      <c r="AJ1384" s="150">
        <v>1.01</v>
      </c>
      <c r="AK1384" s="151">
        <v>0</v>
      </c>
    </row>
    <row r="1385" spans="1:37" x14ac:dyDescent="0.2">
      <c r="A1385" s="149" t="s">
        <v>2975</v>
      </c>
      <c r="B1385" s="66" t="s">
        <v>2976</v>
      </c>
      <c r="C1385" s="67">
        <v>72</v>
      </c>
      <c r="D1385" s="84" t="s">
        <v>342</v>
      </c>
      <c r="E1385" s="85">
        <v>34.568756190993803</v>
      </c>
      <c r="F1385" s="91">
        <v>34.562619984747101</v>
      </c>
      <c r="G1385" s="86">
        <v>16.588795287393602</v>
      </c>
      <c r="H1385" s="86">
        <v>16.583535682039301</v>
      </c>
      <c r="I1385" s="86">
        <v>3.28</v>
      </c>
      <c r="J1385" s="86">
        <v>4.71</v>
      </c>
      <c r="K1385" s="87">
        <v>0</v>
      </c>
      <c r="L1385" s="85">
        <v>0.63999999911899996</v>
      </c>
      <c r="M1385" s="86">
        <v>0.116757170030372</v>
      </c>
      <c r="N1385" s="86">
        <v>60.053839132385498</v>
      </c>
      <c r="O1385" s="86">
        <v>25.237020316027099</v>
      </c>
      <c r="P1385" s="86">
        <v>1.8009999999999999</v>
      </c>
      <c r="Q1385" s="88">
        <v>1.3344</v>
      </c>
      <c r="R1385" s="85">
        <v>2.7631942525559498E-2</v>
      </c>
      <c r="S1385" s="86">
        <v>0</v>
      </c>
      <c r="T1385" s="86">
        <v>1.32</v>
      </c>
      <c r="U1385" s="88">
        <v>7.5896105262235203</v>
      </c>
      <c r="V1385" s="89">
        <v>3.81</v>
      </c>
      <c r="W1385" s="85">
        <v>46.142143317896</v>
      </c>
      <c r="X1385" s="88">
        <v>59.933333333299998</v>
      </c>
      <c r="Y1385" s="85">
        <v>100</v>
      </c>
      <c r="Z1385" s="88">
        <v>-100</v>
      </c>
      <c r="AA1385" s="85">
        <v>0.24</v>
      </c>
      <c r="AB1385" s="91">
        <v>0.24</v>
      </c>
      <c r="AC1385" s="86">
        <v>7.0000000000000007E-2</v>
      </c>
      <c r="AD1385" s="86">
        <v>7.0000000000000007E-2</v>
      </c>
      <c r="AE1385" s="86">
        <v>0</v>
      </c>
      <c r="AF1385" s="88">
        <v>0</v>
      </c>
      <c r="AG1385" s="85">
        <v>0</v>
      </c>
      <c r="AH1385" s="86">
        <v>3.6420000000000001E-2</v>
      </c>
      <c r="AI1385" s="88">
        <v>1.72059999969E-2</v>
      </c>
      <c r="AJ1385" s="150">
        <v>1</v>
      </c>
      <c r="AK1385" s="151">
        <v>0</v>
      </c>
    </row>
    <row r="1386" spans="1:37" x14ac:dyDescent="0.2">
      <c r="A1386" s="149" t="s">
        <v>2977</v>
      </c>
      <c r="B1386" s="66" t="s">
        <v>2978</v>
      </c>
      <c r="C1386" s="67">
        <v>72</v>
      </c>
      <c r="D1386" s="84" t="s">
        <v>342</v>
      </c>
      <c r="E1386" s="85">
        <v>19.317657346904099</v>
      </c>
      <c r="F1386" s="91">
        <v>18.910170767848001</v>
      </c>
      <c r="G1386" s="86">
        <v>10.0298783005806</v>
      </c>
      <c r="H1386" s="86">
        <v>9.8883814705953803</v>
      </c>
      <c r="I1386" s="86">
        <v>4.4400000000000004</v>
      </c>
      <c r="J1386" s="86">
        <v>6.33</v>
      </c>
      <c r="K1386" s="87">
        <v>6.7000000000000002E-3</v>
      </c>
      <c r="L1386" s="85">
        <v>29.479999987599999</v>
      </c>
      <c r="M1386" s="86">
        <v>0</v>
      </c>
      <c r="N1386" s="86">
        <v>67.660853878532805</v>
      </c>
      <c r="O1386" s="86">
        <v>11.2337735956012</v>
      </c>
      <c r="P1386" s="86">
        <v>2.0059999999999998</v>
      </c>
      <c r="Q1386" s="88">
        <v>2.5101</v>
      </c>
      <c r="R1386" s="85">
        <v>0</v>
      </c>
      <c r="S1386" s="86">
        <v>0.7</v>
      </c>
      <c r="T1386" s="86">
        <v>1.91</v>
      </c>
      <c r="U1386" s="88">
        <v>16.090557971190499</v>
      </c>
      <c r="V1386" s="89">
        <v>3.34</v>
      </c>
      <c r="W1386" s="85">
        <v>39.696318467400403</v>
      </c>
      <c r="X1386" s="88">
        <v>72.166666666699996</v>
      </c>
      <c r="Y1386" s="85">
        <v>-98.88</v>
      </c>
      <c r="Z1386" s="88"/>
      <c r="AA1386" s="85">
        <v>0</v>
      </c>
      <c r="AB1386" s="91">
        <v>0</v>
      </c>
      <c r="AC1386" s="86">
        <v>0</v>
      </c>
      <c r="AD1386" s="86">
        <v>0</v>
      </c>
      <c r="AE1386" s="86">
        <v>0</v>
      </c>
      <c r="AF1386" s="88">
        <v>0</v>
      </c>
      <c r="AG1386" s="85">
        <v>0.287723997575</v>
      </c>
      <c r="AH1386" s="86">
        <v>6.5873000000000001E-2</v>
      </c>
      <c r="AI1386" s="88">
        <v>3.41589997169E-2</v>
      </c>
      <c r="AJ1386" s="150">
        <v>1</v>
      </c>
      <c r="AK1386" s="151">
        <v>0</v>
      </c>
    </row>
    <row r="1387" spans="1:37" x14ac:dyDescent="0.2">
      <c r="A1387" s="149" t="s">
        <v>1507</v>
      </c>
      <c r="B1387" s="66" t="s">
        <v>2979</v>
      </c>
      <c r="C1387" s="67">
        <v>72</v>
      </c>
      <c r="D1387" s="84" t="s">
        <v>342</v>
      </c>
      <c r="E1387" s="85">
        <v>13.5909447546961</v>
      </c>
      <c r="F1387" s="91">
        <v>13.5909447546961</v>
      </c>
      <c r="G1387" s="86">
        <v>7.0995061614436699</v>
      </c>
      <c r="H1387" s="86">
        <v>7.0995061614436699</v>
      </c>
      <c r="I1387" s="86">
        <v>21.43</v>
      </c>
      <c r="J1387" s="86">
        <v>17.53</v>
      </c>
      <c r="K1387" s="87">
        <v>1.2800000000000001E-2</v>
      </c>
      <c r="L1387" s="85">
        <v>6.4900000163999998</v>
      </c>
      <c r="M1387" s="86">
        <v>0</v>
      </c>
      <c r="N1387" s="86">
        <v>41.622807017543899</v>
      </c>
      <c r="O1387" s="86">
        <v>10.8631826189078</v>
      </c>
      <c r="P1387" s="86">
        <v>2.8839999999999999</v>
      </c>
      <c r="Q1387" s="88">
        <v>1.2692000000000001</v>
      </c>
      <c r="R1387" s="85">
        <v>0</v>
      </c>
      <c r="S1387" s="86">
        <v>0.9</v>
      </c>
      <c r="T1387" s="86">
        <v>2.0699999999999998</v>
      </c>
      <c r="U1387" s="88">
        <v>9.6275441916278197</v>
      </c>
      <c r="V1387" s="89">
        <v>3.16</v>
      </c>
      <c r="W1387" s="85">
        <v>28.433383985221599</v>
      </c>
      <c r="X1387" s="88">
        <v>31.1</v>
      </c>
      <c r="Y1387" s="85">
        <v>100</v>
      </c>
      <c r="Z1387" s="88"/>
      <c r="AA1387" s="85">
        <v>0.01</v>
      </c>
      <c r="AB1387" s="91">
        <v>0.01</v>
      </c>
      <c r="AC1387" s="86">
        <v>0</v>
      </c>
      <c r="AD1387" s="86">
        <v>0</v>
      </c>
      <c r="AE1387" s="86">
        <v>0.04</v>
      </c>
      <c r="AF1387" s="88">
        <v>0</v>
      </c>
      <c r="AG1387" s="85">
        <v>0.10970999996</v>
      </c>
      <c r="AH1387" s="86">
        <v>0.103535</v>
      </c>
      <c r="AI1387" s="88">
        <v>5.1319999981500001E-3</v>
      </c>
      <c r="AJ1387" s="150">
        <v>1</v>
      </c>
      <c r="AK1387" s="151">
        <v>0</v>
      </c>
    </row>
    <row r="1388" spans="1:37" x14ac:dyDescent="0.2">
      <c r="A1388" s="149" t="s">
        <v>2980</v>
      </c>
      <c r="B1388" s="66" t="s">
        <v>2981</v>
      </c>
      <c r="C1388" s="67">
        <v>72</v>
      </c>
      <c r="D1388" s="84" t="s">
        <v>342</v>
      </c>
      <c r="E1388" s="85">
        <v>12.753831762250799</v>
      </c>
      <c r="F1388" s="91">
        <v>12.753831762250799</v>
      </c>
      <c r="G1388" s="86">
        <v>6.9756062459523598</v>
      </c>
      <c r="H1388" s="86">
        <v>6.9756062459523598</v>
      </c>
      <c r="I1388" s="86">
        <v>2.4</v>
      </c>
      <c r="J1388" s="86">
        <v>4.18</v>
      </c>
      <c r="K1388" s="87">
        <v>0</v>
      </c>
      <c r="L1388" s="85">
        <v>8.6799999920499999</v>
      </c>
      <c r="M1388" s="86">
        <v>0</v>
      </c>
      <c r="N1388" s="86">
        <v>38.035611207317601</v>
      </c>
      <c r="O1388" s="86">
        <v>26.442953020134201</v>
      </c>
      <c r="P1388" s="86">
        <v>2.109</v>
      </c>
      <c r="Q1388" s="88">
        <v>0.68759999999999999</v>
      </c>
      <c r="R1388" s="85">
        <v>0</v>
      </c>
      <c r="S1388" s="86">
        <v>1.2</v>
      </c>
      <c r="T1388" s="86">
        <v>1.01</v>
      </c>
      <c r="U1388" s="88">
        <v>9.2940922501259298</v>
      </c>
      <c r="V1388" s="89">
        <v>3.2</v>
      </c>
      <c r="W1388" s="85">
        <v>31.053417934242599</v>
      </c>
      <c r="X1388" s="88">
        <v>35.633333333300001</v>
      </c>
      <c r="Y1388" s="85">
        <v>100</v>
      </c>
      <c r="Z1388" s="88"/>
      <c r="AA1388" s="85">
        <v>0</v>
      </c>
      <c r="AB1388" s="91">
        <v>0</v>
      </c>
      <c r="AC1388" s="86">
        <v>0</v>
      </c>
      <c r="AD1388" s="86">
        <v>0</v>
      </c>
      <c r="AE1388" s="86">
        <v>0</v>
      </c>
      <c r="AF1388" s="88">
        <v>0</v>
      </c>
      <c r="AG1388" s="85">
        <v>6.0258000114099999E-2</v>
      </c>
      <c r="AH1388" s="86">
        <v>1.9542E-2</v>
      </c>
      <c r="AI1388" s="88">
        <v>0</v>
      </c>
      <c r="AJ1388" s="150">
        <v>1</v>
      </c>
      <c r="AK1388" s="151">
        <v>0</v>
      </c>
    </row>
    <row r="1389" spans="1:37" x14ac:dyDescent="0.2">
      <c r="A1389" s="149" t="s">
        <v>2982</v>
      </c>
      <c r="B1389" s="66" t="s">
        <v>2983</v>
      </c>
      <c r="C1389" s="67">
        <v>72</v>
      </c>
      <c r="D1389" s="84" t="s">
        <v>342</v>
      </c>
      <c r="E1389" s="85">
        <v>20.470660025071801</v>
      </c>
      <c r="F1389" s="91">
        <v>20.307494345579599</v>
      </c>
      <c r="G1389" s="86">
        <v>10.0366791141298</v>
      </c>
      <c r="H1389" s="86">
        <v>9.9617290255825193</v>
      </c>
      <c r="I1389" s="86">
        <v>8.98</v>
      </c>
      <c r="J1389" s="86">
        <v>5.24</v>
      </c>
      <c r="K1389" s="87">
        <v>0</v>
      </c>
      <c r="L1389" s="85">
        <v>27.110000029799998</v>
      </c>
      <c r="M1389" s="86">
        <v>0</v>
      </c>
      <c r="N1389" s="86">
        <v>54.865014193990902</v>
      </c>
      <c r="O1389" s="86">
        <v>6.0012195891246298</v>
      </c>
      <c r="P1389" s="86">
        <v>1.524</v>
      </c>
      <c r="Q1389" s="88">
        <v>0.90649999999999997</v>
      </c>
      <c r="R1389" s="85">
        <v>0</v>
      </c>
      <c r="S1389" s="86">
        <v>0.6</v>
      </c>
      <c r="T1389" s="86">
        <v>1.54</v>
      </c>
      <c r="U1389" s="88">
        <v>9.1266656496448206</v>
      </c>
      <c r="V1389" s="89">
        <v>3.43</v>
      </c>
      <c r="W1389" s="85">
        <v>37.465005821974898</v>
      </c>
      <c r="X1389" s="88">
        <v>82.933333333299998</v>
      </c>
      <c r="Y1389" s="85">
        <v>-95.2</v>
      </c>
      <c r="Z1389" s="88"/>
      <c r="AA1389" s="85">
        <v>0</v>
      </c>
      <c r="AB1389" s="91">
        <v>0.02</v>
      </c>
      <c r="AC1389" s="86">
        <v>0</v>
      </c>
      <c r="AD1389" s="86">
        <v>0</v>
      </c>
      <c r="AE1389" s="86">
        <v>0</v>
      </c>
      <c r="AF1389" s="88">
        <v>0</v>
      </c>
      <c r="AG1389" s="85">
        <v>0.66979999968799997</v>
      </c>
      <c r="AH1389" s="86">
        <v>5.3025000000000003E-2</v>
      </c>
      <c r="AI1389" s="88">
        <v>0</v>
      </c>
      <c r="AJ1389" s="150">
        <v>1</v>
      </c>
      <c r="AK1389" s="151">
        <v>0</v>
      </c>
    </row>
    <row r="1390" spans="1:37" x14ac:dyDescent="0.2">
      <c r="A1390" s="149" t="s">
        <v>580</v>
      </c>
      <c r="B1390" s="66" t="s">
        <v>2984</v>
      </c>
      <c r="C1390" s="67">
        <v>72</v>
      </c>
      <c r="D1390" s="84" t="s">
        <v>342</v>
      </c>
      <c r="E1390" s="85">
        <v>28.2339981115339</v>
      </c>
      <c r="F1390" s="91">
        <v>28.2254141749406</v>
      </c>
      <c r="G1390" s="86">
        <v>14.8988526138087</v>
      </c>
      <c r="H1390" s="86">
        <v>14.890268677215399</v>
      </c>
      <c r="I1390" s="86">
        <v>15.05</v>
      </c>
      <c r="J1390" s="86">
        <v>8.5500000000000007</v>
      </c>
      <c r="K1390" s="87">
        <v>3.1800000000000002E-2</v>
      </c>
      <c r="L1390" s="85">
        <v>6.9300000067300003</v>
      </c>
      <c r="M1390" s="86">
        <v>0</v>
      </c>
      <c r="N1390" s="86">
        <v>55.710087578922902</v>
      </c>
      <c r="O1390" s="86">
        <v>8.66318147871546</v>
      </c>
      <c r="P1390" s="86">
        <v>0.90300000000000002</v>
      </c>
      <c r="Q1390" s="88">
        <v>1.5419</v>
      </c>
      <c r="R1390" s="85">
        <v>0</v>
      </c>
      <c r="S1390" s="86">
        <v>3.2</v>
      </c>
      <c r="T1390" s="86">
        <v>1.74</v>
      </c>
      <c r="U1390" s="88">
        <v>8.5739220006294907</v>
      </c>
      <c r="V1390" s="89">
        <v>3.57</v>
      </c>
      <c r="W1390" s="85">
        <v>39.7545246720384</v>
      </c>
      <c r="X1390" s="88">
        <v>44.4666666667</v>
      </c>
      <c r="Y1390" s="85">
        <v>100</v>
      </c>
      <c r="Z1390" s="88"/>
      <c r="AA1390" s="85">
        <v>0.06</v>
      </c>
      <c r="AB1390" s="91">
        <v>0.06</v>
      </c>
      <c r="AC1390" s="86">
        <v>0</v>
      </c>
      <c r="AD1390" s="86">
        <v>0</v>
      </c>
      <c r="AE1390" s="86">
        <v>0</v>
      </c>
      <c r="AF1390" s="88">
        <v>0</v>
      </c>
      <c r="AG1390" s="85">
        <v>2.61620000142E-2</v>
      </c>
      <c r="AH1390" s="86">
        <v>4.2451999999999997E-2</v>
      </c>
      <c r="AI1390" s="88">
        <v>0</v>
      </c>
      <c r="AJ1390" s="150">
        <v>1</v>
      </c>
      <c r="AK1390" s="151">
        <v>0</v>
      </c>
    </row>
    <row r="1391" spans="1:37" x14ac:dyDescent="0.2">
      <c r="A1391" s="149" t="s">
        <v>2985</v>
      </c>
      <c r="B1391" s="66" t="s">
        <v>2986</v>
      </c>
      <c r="C1391" s="67">
        <v>72</v>
      </c>
      <c r="D1391" s="84" t="s">
        <v>342</v>
      </c>
      <c r="E1391" s="85">
        <v>32.471379284634601</v>
      </c>
      <c r="F1391" s="91">
        <v>32.258545545742301</v>
      </c>
      <c r="G1391" s="86">
        <v>10.802328970467601</v>
      </c>
      <c r="H1391" s="86">
        <v>10.7664048043489</v>
      </c>
      <c r="I1391" s="86">
        <v>3.65</v>
      </c>
      <c r="J1391" s="86">
        <v>2.84</v>
      </c>
      <c r="K1391" s="87">
        <v>7.4999999999999997E-3</v>
      </c>
      <c r="L1391" s="85">
        <v>26.2099995986</v>
      </c>
      <c r="M1391" s="86">
        <v>0</v>
      </c>
      <c r="N1391" s="86">
        <v>76.382539198753804</v>
      </c>
      <c r="O1391" s="86">
        <v>6.95702447485065</v>
      </c>
      <c r="P1391" s="86">
        <v>0.68500000000000005</v>
      </c>
      <c r="Q1391" s="88">
        <v>1.3406</v>
      </c>
      <c r="R1391" s="85">
        <v>0</v>
      </c>
      <c r="S1391" s="86">
        <v>1.9</v>
      </c>
      <c r="T1391" s="86">
        <v>1.37</v>
      </c>
      <c r="U1391" s="88">
        <v>12.265052564511</v>
      </c>
      <c r="V1391" s="89">
        <v>3.84</v>
      </c>
      <c r="W1391" s="85">
        <v>37.808834109336601</v>
      </c>
      <c r="X1391" s="88">
        <v>81.433333333299998</v>
      </c>
      <c r="Y1391" s="85">
        <v>-33.400000000000006</v>
      </c>
      <c r="Z1391" s="88"/>
      <c r="AA1391" s="85">
        <v>0.02</v>
      </c>
      <c r="AB1391" s="91">
        <v>0.03</v>
      </c>
      <c r="AC1391" s="86">
        <v>0</v>
      </c>
      <c r="AD1391" s="86">
        <v>0</v>
      </c>
      <c r="AE1391" s="86">
        <v>0</v>
      </c>
      <c r="AF1391" s="88">
        <v>0.40079998169100001</v>
      </c>
      <c r="AG1391" s="85">
        <v>0.54789200198999999</v>
      </c>
      <c r="AH1391" s="86">
        <v>2.7834000000000001E-2</v>
      </c>
      <c r="AI1391" s="88">
        <v>1.1234000257E-2</v>
      </c>
      <c r="AJ1391" s="150">
        <v>1</v>
      </c>
      <c r="AK1391" s="151">
        <v>0</v>
      </c>
    </row>
    <row r="1392" spans="1:37" x14ac:dyDescent="0.2">
      <c r="A1392" s="149" t="s">
        <v>2987</v>
      </c>
      <c r="B1392" s="66" t="s">
        <v>2988</v>
      </c>
      <c r="C1392" s="67">
        <v>72</v>
      </c>
      <c r="D1392" s="84" t="s">
        <v>342</v>
      </c>
      <c r="E1392" s="85">
        <v>17.635622559135001</v>
      </c>
      <c r="F1392" s="91">
        <v>17.623684704197</v>
      </c>
      <c r="G1392" s="86">
        <v>6.1053600968671704</v>
      </c>
      <c r="H1392" s="86">
        <v>6.0934222419291597</v>
      </c>
      <c r="I1392" s="86">
        <v>1.93</v>
      </c>
      <c r="J1392" s="86">
        <v>2.08</v>
      </c>
      <c r="K1392" s="87">
        <v>0</v>
      </c>
      <c r="L1392" s="85">
        <v>50.790000192299999</v>
      </c>
      <c r="M1392" s="86">
        <v>0</v>
      </c>
      <c r="N1392" s="86">
        <v>42.784723117240198</v>
      </c>
      <c r="O1392" s="86">
        <v>3.7180249851278999</v>
      </c>
      <c r="P1392" s="86">
        <v>0.65100000000000002</v>
      </c>
      <c r="Q1392" s="88">
        <v>1.9328000000000001</v>
      </c>
      <c r="R1392" s="85">
        <v>0</v>
      </c>
      <c r="S1392" s="86">
        <v>3.9</v>
      </c>
      <c r="T1392" s="86">
        <v>2.0499999999999998</v>
      </c>
      <c r="U1392" s="88">
        <v>21.187987107116701</v>
      </c>
      <c r="V1392" s="89">
        <v>3.45</v>
      </c>
      <c r="W1392" s="85">
        <v>27.450837195021901</v>
      </c>
      <c r="X1392" s="88">
        <v>63.666666666700003</v>
      </c>
      <c r="Y1392" s="85"/>
      <c r="Z1392" s="88"/>
      <c r="AA1392" s="85">
        <v>0</v>
      </c>
      <c r="AB1392" s="91">
        <v>0</v>
      </c>
      <c r="AC1392" s="86">
        <v>0</v>
      </c>
      <c r="AD1392" s="86">
        <v>0</v>
      </c>
      <c r="AE1392" s="86">
        <v>0</v>
      </c>
      <c r="AF1392" s="88">
        <v>0</v>
      </c>
      <c r="AG1392" s="85">
        <v>0.86207600165499998</v>
      </c>
      <c r="AH1392" s="86">
        <v>8.0440000000000008E-3</v>
      </c>
      <c r="AI1392" s="88">
        <v>0</v>
      </c>
      <c r="AJ1392" s="150">
        <v>1</v>
      </c>
      <c r="AK1392" s="151">
        <v>0</v>
      </c>
    </row>
    <row r="1393" spans="1:37" x14ac:dyDescent="0.2">
      <c r="A1393" s="149" t="s">
        <v>2989</v>
      </c>
      <c r="B1393" s="66" t="s">
        <v>2990</v>
      </c>
      <c r="C1393" s="67">
        <v>72</v>
      </c>
      <c r="D1393" s="84" t="s">
        <v>342</v>
      </c>
      <c r="E1393" s="85">
        <v>57.568983395504802</v>
      </c>
      <c r="F1393" s="91">
        <v>57.521849791938799</v>
      </c>
      <c r="G1393" s="86">
        <v>16.015998491724702</v>
      </c>
      <c r="H1393" s="86">
        <v>15.9890650039727</v>
      </c>
      <c r="I1393" s="86">
        <v>7.33</v>
      </c>
      <c r="J1393" s="86">
        <v>4.5599999999999996</v>
      </c>
      <c r="K1393" s="87">
        <v>1.4999999999999999E-2</v>
      </c>
      <c r="L1393" s="85">
        <v>4.1600000060599998</v>
      </c>
      <c r="M1393" s="86">
        <v>0</v>
      </c>
      <c r="N1393" s="86">
        <v>100</v>
      </c>
      <c r="O1393" s="86">
        <v>44.424131627056703</v>
      </c>
      <c r="P1393" s="86">
        <v>0.56000000000000005</v>
      </c>
      <c r="Q1393" s="88">
        <v>1.4365000000000001</v>
      </c>
      <c r="R1393" s="85">
        <v>0</v>
      </c>
      <c r="S1393" s="86">
        <v>0.1</v>
      </c>
      <c r="T1393" s="86">
        <v>1.85</v>
      </c>
      <c r="U1393" s="88">
        <v>4.8830413294369599</v>
      </c>
      <c r="V1393" s="89">
        <v>4.24</v>
      </c>
      <c r="W1393" s="85">
        <v>43.765434428881903</v>
      </c>
      <c r="X1393" s="88">
        <v>78</v>
      </c>
      <c r="Y1393" s="85">
        <v>-100</v>
      </c>
      <c r="Z1393" s="88"/>
      <c r="AA1393" s="85">
        <v>0</v>
      </c>
      <c r="AB1393" s="91">
        <v>0</v>
      </c>
      <c r="AC1393" s="86">
        <v>0</v>
      </c>
      <c r="AD1393" s="86">
        <v>0</v>
      </c>
      <c r="AE1393" s="86">
        <v>0</v>
      </c>
      <c r="AF1393" s="88">
        <v>3.33000012227E-2</v>
      </c>
      <c r="AG1393" s="85">
        <v>1.7780000015999999E-3</v>
      </c>
      <c r="AH1393" s="86">
        <v>2.1423999999999999E-2</v>
      </c>
      <c r="AI1393" s="88">
        <v>1.15010000103E-2</v>
      </c>
      <c r="AJ1393" s="150">
        <v>1</v>
      </c>
      <c r="AK1393" s="151">
        <v>0</v>
      </c>
    </row>
    <row r="1394" spans="1:37" x14ac:dyDescent="0.2">
      <c r="A1394" s="149" t="s">
        <v>2991</v>
      </c>
      <c r="B1394" s="66" t="s">
        <v>2992</v>
      </c>
      <c r="C1394" s="67">
        <v>72</v>
      </c>
      <c r="D1394" s="84" t="s">
        <v>342</v>
      </c>
      <c r="E1394" s="85">
        <v>17.965321308167901</v>
      </c>
      <c r="F1394" s="91">
        <v>17.965321308167901</v>
      </c>
      <c r="G1394" s="86">
        <v>8.9007492735753893</v>
      </c>
      <c r="H1394" s="86">
        <v>8.9007492735753893</v>
      </c>
      <c r="I1394" s="86">
        <v>19.25</v>
      </c>
      <c r="J1394" s="86">
        <v>35.950000000000003</v>
      </c>
      <c r="K1394" s="87">
        <v>0</v>
      </c>
      <c r="L1394" s="85">
        <v>4.05999999429</v>
      </c>
      <c r="M1394" s="86">
        <v>0</v>
      </c>
      <c r="N1394" s="86">
        <v>36.5870811844051</v>
      </c>
      <c r="O1394" s="86">
        <v>6.5119145439605601</v>
      </c>
      <c r="P1394" s="86">
        <v>1.8640000000000001</v>
      </c>
      <c r="Q1394" s="88">
        <v>0.98680000000000001</v>
      </c>
      <c r="R1394" s="85">
        <v>0</v>
      </c>
      <c r="S1394" s="86">
        <v>3</v>
      </c>
      <c r="T1394" s="86">
        <v>1.25</v>
      </c>
      <c r="U1394" s="88">
        <v>11.1494322247993</v>
      </c>
      <c r="V1394" s="89">
        <v>3.43</v>
      </c>
      <c r="W1394" s="85">
        <v>41.479727602044001</v>
      </c>
      <c r="X1394" s="88">
        <v>56.166666666700003</v>
      </c>
      <c r="Y1394" s="85">
        <v>100</v>
      </c>
      <c r="Z1394" s="88"/>
      <c r="AA1394" s="85">
        <v>0.15</v>
      </c>
      <c r="AB1394" s="91">
        <v>0.15</v>
      </c>
      <c r="AC1394" s="86">
        <v>7.0000000000000007E-2</v>
      </c>
      <c r="AD1394" s="86">
        <v>7.0000000000000007E-2</v>
      </c>
      <c r="AE1394" s="86">
        <v>0</v>
      </c>
      <c r="AF1394" s="88">
        <v>0</v>
      </c>
      <c r="AG1394" s="85">
        <v>0.33655197447099999</v>
      </c>
      <c r="AH1394" s="86">
        <v>0.284806</v>
      </c>
      <c r="AI1394" s="88">
        <v>2.3072998249800001E-2</v>
      </c>
      <c r="AJ1394" s="150">
        <v>1</v>
      </c>
      <c r="AK1394" s="151">
        <v>0</v>
      </c>
    </row>
    <row r="1395" spans="1:37" x14ac:dyDescent="0.2">
      <c r="A1395" s="149" t="s">
        <v>2993</v>
      </c>
      <c r="B1395" s="66" t="s">
        <v>2994</v>
      </c>
      <c r="C1395" s="67">
        <v>72</v>
      </c>
      <c r="D1395" s="84" t="s">
        <v>342</v>
      </c>
      <c r="E1395" s="85">
        <v>52.347147423897702</v>
      </c>
      <c r="F1395" s="91">
        <v>52.347147423897702</v>
      </c>
      <c r="G1395" s="86">
        <v>20.551219652679801</v>
      </c>
      <c r="H1395" s="86">
        <v>20.551219652679801</v>
      </c>
      <c r="I1395" s="86">
        <v>16.7</v>
      </c>
      <c r="J1395" s="86">
        <v>16.149999999999999</v>
      </c>
      <c r="K1395" s="87">
        <v>0</v>
      </c>
      <c r="L1395" s="85">
        <v>8.0000655124899997E-2</v>
      </c>
      <c r="M1395" s="86">
        <v>9.8255472671316194E-3</v>
      </c>
      <c r="N1395" s="86">
        <v>83.639969416037502</v>
      </c>
      <c r="O1395" s="86">
        <v>9.1858037578288094</v>
      </c>
      <c r="P1395" s="86">
        <v>0.71</v>
      </c>
      <c r="Q1395" s="88">
        <v>2.2080000000000002</v>
      </c>
      <c r="R1395" s="85">
        <v>4.1993281075027998E-2</v>
      </c>
      <c r="S1395" s="86">
        <v>1.2</v>
      </c>
      <c r="T1395" s="86">
        <v>1.79</v>
      </c>
      <c r="U1395" s="88">
        <v>6.5230538835930103</v>
      </c>
      <c r="V1395" s="89">
        <v>3.9</v>
      </c>
      <c r="W1395" s="85">
        <v>37.682090990689701</v>
      </c>
      <c r="X1395" s="88">
        <v>44.5</v>
      </c>
      <c r="Y1395" s="85">
        <v>100</v>
      </c>
      <c r="Z1395" s="88"/>
      <c r="AA1395" s="85">
        <v>0.13</v>
      </c>
      <c r="AB1395" s="91">
        <v>0.13</v>
      </c>
      <c r="AC1395" s="86">
        <v>0.01</v>
      </c>
      <c r="AD1395" s="86">
        <v>0.01</v>
      </c>
      <c r="AE1395" s="86">
        <v>0</v>
      </c>
      <c r="AF1395" s="88">
        <v>1.8813316151700001E-9</v>
      </c>
      <c r="AG1395" s="85">
        <v>4.1736032170399999E-2</v>
      </c>
      <c r="AH1395" s="86">
        <v>7.6212000000000002E-2</v>
      </c>
      <c r="AI1395" s="88">
        <v>1.6959999972500001E-2</v>
      </c>
      <c r="AJ1395" s="150">
        <v>1</v>
      </c>
      <c r="AK1395" s="151">
        <v>0</v>
      </c>
    </row>
    <row r="1396" spans="1:37" x14ac:dyDescent="0.2">
      <c r="A1396" s="149" t="s">
        <v>2995</v>
      </c>
      <c r="B1396" s="66" t="s">
        <v>2996</v>
      </c>
      <c r="C1396" s="67">
        <v>72</v>
      </c>
      <c r="D1396" s="84" t="s">
        <v>342</v>
      </c>
      <c r="E1396" s="85">
        <v>70.517962283471306</v>
      </c>
      <c r="F1396" s="91">
        <v>70.439741729954207</v>
      </c>
      <c r="G1396" s="86">
        <v>23.3552350883181</v>
      </c>
      <c r="H1396" s="86">
        <v>23.333902210086201</v>
      </c>
      <c r="I1396" s="86">
        <v>6.34</v>
      </c>
      <c r="J1396" s="86">
        <v>8.2799999999999994</v>
      </c>
      <c r="K1396" s="87">
        <v>0</v>
      </c>
      <c r="L1396" s="85">
        <v>0.170000477905</v>
      </c>
      <c r="M1396" s="86">
        <v>0</v>
      </c>
      <c r="N1396" s="86">
        <v>100</v>
      </c>
      <c r="O1396" s="86">
        <v>40.165251319715402</v>
      </c>
      <c r="P1396" s="86">
        <v>0.63200000000000001</v>
      </c>
      <c r="Q1396" s="88">
        <v>1.6908000000000001</v>
      </c>
      <c r="R1396" s="85">
        <v>0</v>
      </c>
      <c r="S1396" s="86">
        <v>0.8</v>
      </c>
      <c r="T1396" s="86">
        <v>1.41</v>
      </c>
      <c r="U1396" s="88">
        <v>5.1341126944847399</v>
      </c>
      <c r="V1396" s="89">
        <v>4.49</v>
      </c>
      <c r="W1396" s="85">
        <v>51.586113849179199</v>
      </c>
      <c r="X1396" s="88">
        <v>63.9</v>
      </c>
      <c r="Y1396" s="85">
        <v>100</v>
      </c>
      <c r="Z1396" s="88"/>
      <c r="AA1396" s="85">
        <v>0.01</v>
      </c>
      <c r="AB1396" s="91">
        <v>0.04</v>
      </c>
      <c r="AC1396" s="86">
        <v>0</v>
      </c>
      <c r="AD1396" s="86">
        <v>0</v>
      </c>
      <c r="AE1396" s="86">
        <v>0</v>
      </c>
      <c r="AF1396" s="88">
        <v>0</v>
      </c>
      <c r="AG1396" s="85">
        <v>0.113664025206</v>
      </c>
      <c r="AH1396" s="86">
        <v>3.9355000000000001E-2</v>
      </c>
      <c r="AI1396" s="88">
        <v>5.0580017245299997E-3</v>
      </c>
      <c r="AJ1396" s="150">
        <v>1</v>
      </c>
      <c r="AK1396" s="151">
        <v>0</v>
      </c>
    </row>
    <row r="1397" spans="1:37" x14ac:dyDescent="0.2">
      <c r="A1397" s="149" t="s">
        <v>580</v>
      </c>
      <c r="B1397" s="66" t="s">
        <v>2997</v>
      </c>
      <c r="C1397" s="67">
        <v>72</v>
      </c>
      <c r="D1397" s="84" t="s">
        <v>342</v>
      </c>
      <c r="E1397" s="85">
        <v>26.633482452271402</v>
      </c>
      <c r="F1397" s="91">
        <v>26.633482452271402</v>
      </c>
      <c r="G1397" s="86">
        <v>8.4241698695734399</v>
      </c>
      <c r="H1397" s="86">
        <v>8.4241698695734399</v>
      </c>
      <c r="I1397" s="86">
        <v>2.99</v>
      </c>
      <c r="J1397" s="86">
        <v>5.13</v>
      </c>
      <c r="K1397" s="87">
        <v>0</v>
      </c>
      <c r="L1397" s="85">
        <v>31.6999900649</v>
      </c>
      <c r="M1397" s="86">
        <v>0</v>
      </c>
      <c r="N1397" s="86">
        <v>79.687891179170506</v>
      </c>
      <c r="O1397" s="86">
        <v>3.5508032179154201</v>
      </c>
      <c r="P1397" s="86">
        <v>0.69599999999999995</v>
      </c>
      <c r="Q1397" s="88">
        <v>0.91010000000000002</v>
      </c>
      <c r="R1397" s="85">
        <v>0</v>
      </c>
      <c r="S1397" s="86">
        <v>3.5</v>
      </c>
      <c r="T1397" s="86">
        <v>1.18</v>
      </c>
      <c r="U1397" s="88">
        <v>14.9022925911591</v>
      </c>
      <c r="V1397" s="89">
        <v>3.72</v>
      </c>
      <c r="W1397" s="85">
        <v>33.570983624487901</v>
      </c>
      <c r="X1397" s="88">
        <v>25.9666666667</v>
      </c>
      <c r="Y1397" s="85"/>
      <c r="Z1397" s="88"/>
      <c r="AA1397" s="85">
        <v>0</v>
      </c>
      <c r="AB1397" s="91">
        <v>0</v>
      </c>
      <c r="AC1397" s="86">
        <v>0</v>
      </c>
      <c r="AD1397" s="86">
        <v>0</v>
      </c>
      <c r="AE1397" s="86">
        <v>0</v>
      </c>
      <c r="AF1397" s="88">
        <v>0</v>
      </c>
      <c r="AG1397" s="85">
        <v>0.81203793715600003</v>
      </c>
      <c r="AH1397" s="86">
        <v>4.0632000000000001E-2</v>
      </c>
      <c r="AI1397" s="88">
        <v>6.6389988206000004E-3</v>
      </c>
      <c r="AJ1397" s="150">
        <v>1</v>
      </c>
      <c r="AK1397" s="151">
        <v>0</v>
      </c>
    </row>
    <row r="1398" spans="1:37" x14ac:dyDescent="0.2">
      <c r="A1398" s="149" t="s">
        <v>2998</v>
      </c>
      <c r="B1398" s="66" t="s">
        <v>2999</v>
      </c>
      <c r="C1398" s="67">
        <v>72</v>
      </c>
      <c r="D1398" s="84" t="s">
        <v>342</v>
      </c>
      <c r="E1398" s="85">
        <v>70.559648392499298</v>
      </c>
      <c r="F1398" s="91">
        <v>70.559648392499298</v>
      </c>
      <c r="G1398" s="86">
        <v>17.695576831853799</v>
      </c>
      <c r="H1398" s="86">
        <v>17.695576831853799</v>
      </c>
      <c r="I1398" s="86">
        <v>17.38</v>
      </c>
      <c r="J1398" s="86">
        <v>6.62</v>
      </c>
      <c r="K1398" s="87">
        <v>0</v>
      </c>
      <c r="L1398" s="85">
        <v>0.240014572722</v>
      </c>
      <c r="M1398" s="86">
        <v>0</v>
      </c>
      <c r="N1398" s="86">
        <v>100</v>
      </c>
      <c r="O1398" s="86">
        <v>57.630736392742797</v>
      </c>
      <c r="P1398" s="86">
        <v>0.52</v>
      </c>
      <c r="Q1398" s="88">
        <v>2.4954999999999998</v>
      </c>
      <c r="R1398" s="85">
        <v>0</v>
      </c>
      <c r="S1398" s="86">
        <v>1.1000000000000001</v>
      </c>
      <c r="T1398" s="86">
        <v>2.74</v>
      </c>
      <c r="U1398" s="88">
        <v>3.19854400418212</v>
      </c>
      <c r="V1398" s="89">
        <v>4.3899999999999997</v>
      </c>
      <c r="W1398" s="85">
        <v>39.527859536469599</v>
      </c>
      <c r="X1398" s="88">
        <v>81.066666666700002</v>
      </c>
      <c r="Y1398" s="85">
        <v>-21.14</v>
      </c>
      <c r="Z1398" s="88"/>
      <c r="AA1398" s="85">
        <v>0.11</v>
      </c>
      <c r="AB1398" s="91">
        <v>0.11</v>
      </c>
      <c r="AC1398" s="86">
        <v>0</v>
      </c>
      <c r="AD1398" s="86">
        <v>0</v>
      </c>
      <c r="AE1398" s="86">
        <v>0</v>
      </c>
      <c r="AF1398" s="88">
        <v>0</v>
      </c>
      <c r="AG1398" s="85">
        <v>1.90922564004E-2</v>
      </c>
      <c r="AH1398" s="86">
        <v>4.2491000000000001E-2</v>
      </c>
      <c r="AI1398" s="88">
        <v>2.9605870981599999E-9</v>
      </c>
      <c r="AJ1398" s="150">
        <v>1</v>
      </c>
      <c r="AK1398" s="151">
        <v>0</v>
      </c>
    </row>
    <row r="1399" spans="1:37" x14ac:dyDescent="0.2">
      <c r="A1399" s="149" t="s">
        <v>3000</v>
      </c>
      <c r="B1399" s="66" t="s">
        <v>3001</v>
      </c>
      <c r="C1399" s="67">
        <v>72</v>
      </c>
      <c r="D1399" s="84" t="s">
        <v>342</v>
      </c>
      <c r="E1399" s="85">
        <v>73.7485717394853</v>
      </c>
      <c r="F1399" s="91">
        <v>73.7485717394853</v>
      </c>
      <c r="G1399" s="86">
        <v>27.802111105065599</v>
      </c>
      <c r="H1399" s="86">
        <v>27.802111105065599</v>
      </c>
      <c r="I1399" s="86">
        <v>5.46</v>
      </c>
      <c r="J1399" s="86">
        <v>7.46</v>
      </c>
      <c r="K1399" s="87">
        <v>0</v>
      </c>
      <c r="L1399" s="85">
        <v>0.86000095974799995</v>
      </c>
      <c r="M1399" s="86">
        <v>0</v>
      </c>
      <c r="N1399" s="86">
        <v>100</v>
      </c>
      <c r="O1399" s="86">
        <v>84.923908405632204</v>
      </c>
      <c r="P1399" s="86">
        <v>0.53300000000000003</v>
      </c>
      <c r="Q1399" s="88">
        <v>2.1158999999999999</v>
      </c>
      <c r="R1399" s="85">
        <v>0</v>
      </c>
      <c r="S1399" s="86">
        <v>0.9</v>
      </c>
      <c r="T1399" s="86">
        <v>1.45</v>
      </c>
      <c r="U1399" s="88">
        <v>3.7556450296534098</v>
      </c>
      <c r="V1399" s="89">
        <v>4.4400000000000004</v>
      </c>
      <c r="W1399" s="85">
        <v>45.608947848783103</v>
      </c>
      <c r="X1399" s="88">
        <v>78.066666666700002</v>
      </c>
      <c r="Y1399" s="85">
        <v>-99.3</v>
      </c>
      <c r="Z1399" s="88"/>
      <c r="AA1399" s="85">
        <v>0.02</v>
      </c>
      <c r="AB1399" s="91">
        <v>0.02</v>
      </c>
      <c r="AC1399" s="86">
        <v>0</v>
      </c>
      <c r="AD1399" s="86">
        <v>0</v>
      </c>
      <c r="AE1399" s="86">
        <v>0</v>
      </c>
      <c r="AF1399" s="88">
        <v>3.7496966143999999E-9</v>
      </c>
      <c r="AG1399" s="85">
        <v>2.2860129428999999E-3</v>
      </c>
      <c r="AH1399" s="86">
        <v>2.7765000000000001E-2</v>
      </c>
      <c r="AI1399" s="88">
        <v>1.1398994664E-2</v>
      </c>
      <c r="AJ1399" s="150">
        <v>1</v>
      </c>
      <c r="AK1399" s="151">
        <v>0</v>
      </c>
    </row>
    <row r="1400" spans="1:37" x14ac:dyDescent="0.2">
      <c r="A1400" s="149" t="s">
        <v>3002</v>
      </c>
      <c r="B1400" s="66" t="s">
        <v>3003</v>
      </c>
      <c r="C1400" s="67">
        <v>72</v>
      </c>
      <c r="D1400" s="84" t="s">
        <v>342</v>
      </c>
      <c r="E1400" s="85">
        <v>37.8564058891928</v>
      </c>
      <c r="F1400" s="91">
        <v>37.7589623491263</v>
      </c>
      <c r="G1400" s="86">
        <v>12.9583531222875</v>
      </c>
      <c r="H1400" s="86">
        <v>12.9550777091761</v>
      </c>
      <c r="I1400" s="86">
        <v>22.03</v>
      </c>
      <c r="J1400" s="86">
        <v>13.49</v>
      </c>
      <c r="K1400" s="87">
        <v>1.8200000000000001E-2</v>
      </c>
      <c r="L1400" s="85">
        <v>27.479995873899998</v>
      </c>
      <c r="M1400" s="86">
        <v>0</v>
      </c>
      <c r="N1400" s="86">
        <v>100</v>
      </c>
      <c r="O1400" s="86">
        <v>20.522398308110599</v>
      </c>
      <c r="P1400" s="86">
        <v>1.0429999999999999</v>
      </c>
      <c r="Q1400" s="88">
        <v>1.3648</v>
      </c>
      <c r="R1400" s="85">
        <v>0</v>
      </c>
      <c r="S1400" s="86">
        <v>2.7</v>
      </c>
      <c r="T1400" s="86">
        <v>1.57</v>
      </c>
      <c r="U1400" s="88">
        <v>16.760288891436399</v>
      </c>
      <c r="V1400" s="89">
        <v>3.83</v>
      </c>
      <c r="W1400" s="85">
        <v>45.526516081801397</v>
      </c>
      <c r="X1400" s="88">
        <v>79.066666666700002</v>
      </c>
      <c r="Y1400" s="85">
        <v>-97.46</v>
      </c>
      <c r="Z1400" s="88"/>
      <c r="AA1400" s="85">
        <v>0</v>
      </c>
      <c r="AB1400" s="91">
        <v>0</v>
      </c>
      <c r="AC1400" s="86">
        <v>0</v>
      </c>
      <c r="AD1400" s="86">
        <v>0</v>
      </c>
      <c r="AE1400" s="86">
        <v>0</v>
      </c>
      <c r="AF1400" s="88">
        <v>9.9699980957500003E-2</v>
      </c>
      <c r="AG1400" s="85">
        <v>0.57808798789100002</v>
      </c>
      <c r="AH1400" s="86">
        <v>9.9690000000000001E-2</v>
      </c>
      <c r="AI1400" s="88">
        <v>1.15340026873E-2</v>
      </c>
      <c r="AJ1400" s="150">
        <v>1</v>
      </c>
      <c r="AK1400" s="151">
        <v>0</v>
      </c>
    </row>
    <row r="1401" spans="1:37" x14ac:dyDescent="0.2">
      <c r="A1401" s="149" t="s">
        <v>3004</v>
      </c>
      <c r="B1401" s="66" t="s">
        <v>3005</v>
      </c>
      <c r="C1401" s="67">
        <v>72</v>
      </c>
      <c r="D1401" s="84" t="s">
        <v>342</v>
      </c>
      <c r="E1401" s="85">
        <v>30.3554666775497</v>
      </c>
      <c r="F1401" s="91">
        <v>30.330163653430201</v>
      </c>
      <c r="G1401" s="86">
        <v>16.158021466759202</v>
      </c>
      <c r="H1401" s="86">
        <v>16.1327184426397</v>
      </c>
      <c r="I1401" s="86">
        <v>5.52</v>
      </c>
      <c r="J1401" s="86">
        <v>11.02</v>
      </c>
      <c r="K1401" s="87">
        <v>0</v>
      </c>
      <c r="L1401" s="85">
        <v>8.5199992099500008</v>
      </c>
      <c r="M1401" s="86">
        <v>0</v>
      </c>
      <c r="N1401" s="86">
        <v>72.562531904032696</v>
      </c>
      <c r="O1401" s="86">
        <v>69.1674343620451</v>
      </c>
      <c r="P1401" s="86">
        <v>0.72399999999999998</v>
      </c>
      <c r="Q1401" s="88">
        <v>1.4873000000000001</v>
      </c>
      <c r="R1401" s="85">
        <v>0</v>
      </c>
      <c r="S1401" s="86">
        <v>3.8</v>
      </c>
      <c r="T1401" s="86">
        <v>1.04</v>
      </c>
      <c r="U1401" s="88">
        <v>14.3459984491695</v>
      </c>
      <c r="V1401" s="89">
        <v>3.58</v>
      </c>
      <c r="W1401" s="85">
        <v>32.112265201134598</v>
      </c>
      <c r="X1401" s="88"/>
      <c r="Y1401" s="85"/>
      <c r="Z1401" s="88"/>
      <c r="AA1401" s="85">
        <v>0.03</v>
      </c>
      <c r="AB1401" s="91">
        <v>0.04</v>
      </c>
      <c r="AC1401" s="86">
        <v>0</v>
      </c>
      <c r="AD1401" s="86">
        <v>0</v>
      </c>
      <c r="AE1401" s="86">
        <v>0</v>
      </c>
      <c r="AF1401" s="88">
        <v>0</v>
      </c>
      <c r="AG1401" s="85">
        <v>0.50727001530500004</v>
      </c>
      <c r="AH1401" s="86">
        <v>7.2099999999999997E-2</v>
      </c>
      <c r="AI1401" s="88">
        <v>5.8599999685800003E-3</v>
      </c>
      <c r="AJ1401" s="150">
        <v>1</v>
      </c>
      <c r="AK1401" s="151">
        <v>0</v>
      </c>
    </row>
    <row r="1402" spans="1:37" x14ac:dyDescent="0.2">
      <c r="A1402" s="149" t="s">
        <v>3006</v>
      </c>
      <c r="B1402" s="66" t="s">
        <v>3007</v>
      </c>
      <c r="C1402" s="67">
        <v>72</v>
      </c>
      <c r="D1402" s="84" t="s">
        <v>342</v>
      </c>
      <c r="E1402" s="85">
        <v>68.437088911243507</v>
      </c>
      <c r="F1402" s="91">
        <v>68.424514431633497</v>
      </c>
      <c r="G1402" s="86">
        <v>31.6548015166757</v>
      </c>
      <c r="H1402" s="86">
        <v>31.642227037065702</v>
      </c>
      <c r="I1402" s="86">
        <v>10.1</v>
      </c>
      <c r="J1402" s="86">
        <v>5.03</v>
      </c>
      <c r="K1402" s="87">
        <v>0</v>
      </c>
      <c r="L1402" s="85">
        <v>1.8100002133199999</v>
      </c>
      <c r="M1402" s="86">
        <v>0</v>
      </c>
      <c r="N1402" s="86">
        <v>100</v>
      </c>
      <c r="O1402" s="86">
        <v>87.732497387669795</v>
      </c>
      <c r="P1402" s="86">
        <v>0.68799999999999994</v>
      </c>
      <c r="Q1402" s="88">
        <v>1.0103</v>
      </c>
      <c r="R1402" s="85">
        <v>0</v>
      </c>
      <c r="S1402" s="86">
        <v>0.5</v>
      </c>
      <c r="T1402" s="86">
        <v>1.45</v>
      </c>
      <c r="U1402" s="88">
        <v>4.9079161185483304</v>
      </c>
      <c r="V1402" s="89">
        <v>4.33</v>
      </c>
      <c r="W1402" s="85">
        <v>52.884354204432498</v>
      </c>
      <c r="X1402" s="88">
        <v>73.466666666699993</v>
      </c>
      <c r="Y1402" s="85">
        <v>-100</v>
      </c>
      <c r="Z1402" s="88"/>
      <c r="AA1402" s="85">
        <v>0.08</v>
      </c>
      <c r="AB1402" s="91">
        <v>0.08</v>
      </c>
      <c r="AC1402" s="86">
        <v>0.02</v>
      </c>
      <c r="AD1402" s="86">
        <v>0.02</v>
      </c>
      <c r="AE1402" s="86">
        <v>0</v>
      </c>
      <c r="AF1402" s="88">
        <v>2.84171727398E-8</v>
      </c>
      <c r="AG1402" s="85">
        <v>0.12875994665900001</v>
      </c>
      <c r="AH1402" s="86">
        <v>2.1839999999999998E-2</v>
      </c>
      <c r="AI1402" s="88">
        <v>1.5068812430099999E-10</v>
      </c>
      <c r="AJ1402" s="150">
        <v>1</v>
      </c>
      <c r="AK1402" s="151">
        <v>0</v>
      </c>
    </row>
    <row r="1403" spans="1:37" x14ac:dyDescent="0.2">
      <c r="A1403" s="149" t="s">
        <v>1674</v>
      </c>
      <c r="B1403" s="66" t="s">
        <v>3008</v>
      </c>
      <c r="C1403" s="67">
        <v>54</v>
      </c>
      <c r="D1403" s="84" t="s">
        <v>342</v>
      </c>
      <c r="E1403" s="85">
        <v>2.8252834680198</v>
      </c>
      <c r="F1403" s="91">
        <v>2.8033577648311701</v>
      </c>
      <c r="G1403" s="86">
        <v>2.4008644991542898</v>
      </c>
      <c r="H1403" s="86">
        <v>2.4008644991542898</v>
      </c>
      <c r="I1403" s="86">
        <v>3.56</v>
      </c>
      <c r="J1403" s="86">
        <v>7.85</v>
      </c>
      <c r="K1403" s="87">
        <v>0.38279999999999997</v>
      </c>
      <c r="L1403" s="85">
        <v>33.039999950199999</v>
      </c>
      <c r="M1403" s="86">
        <v>0</v>
      </c>
      <c r="N1403" s="86">
        <v>38.896396396396398</v>
      </c>
      <c r="O1403" s="86">
        <v>9.5608007170600501E-2</v>
      </c>
      <c r="P1403" s="86">
        <v>1.653</v>
      </c>
      <c r="Q1403" s="88">
        <v>1.0615000000000001</v>
      </c>
      <c r="R1403" s="85">
        <v>0</v>
      </c>
      <c r="S1403" s="86">
        <v>17.2</v>
      </c>
      <c r="T1403" s="86">
        <v>1.56</v>
      </c>
      <c r="U1403" s="88">
        <v>15.4952076677316</v>
      </c>
      <c r="V1403" s="89">
        <v>2.98</v>
      </c>
      <c r="W1403" s="85">
        <v>23.424635839468401</v>
      </c>
      <c r="X1403" s="88">
        <v>33.233333333300003</v>
      </c>
      <c r="Y1403" s="85"/>
      <c r="Z1403" s="88"/>
      <c r="AA1403" s="85">
        <v>0</v>
      </c>
      <c r="AB1403" s="91">
        <v>0</v>
      </c>
      <c r="AC1403" s="86">
        <v>0</v>
      </c>
      <c r="AD1403" s="86">
        <v>0</v>
      </c>
      <c r="AE1403" s="86">
        <v>0</v>
      </c>
      <c r="AF1403" s="88">
        <v>0</v>
      </c>
      <c r="AG1403" s="85">
        <v>0.11374199986</v>
      </c>
      <c r="AH1403" s="86">
        <v>3.4542000000000003E-2</v>
      </c>
      <c r="AI1403" s="88">
        <v>8.4149999896399996E-3</v>
      </c>
      <c r="AJ1403" s="150">
        <v>1</v>
      </c>
      <c r="AK1403" s="151">
        <v>0</v>
      </c>
    </row>
    <row r="1404" spans="1:37" x14ac:dyDescent="0.2">
      <c r="A1404" s="149" t="s">
        <v>3009</v>
      </c>
      <c r="B1404" s="66" t="s">
        <v>3010</v>
      </c>
      <c r="C1404" s="67">
        <v>54</v>
      </c>
      <c r="D1404" s="84" t="s">
        <v>342</v>
      </c>
      <c r="E1404" s="85">
        <v>3.8213962499840699</v>
      </c>
      <c r="F1404" s="91">
        <v>3.6518679973997199</v>
      </c>
      <c r="G1404" s="86">
        <v>3.1917198832421998</v>
      </c>
      <c r="H1404" s="86">
        <v>3.0221916306578498</v>
      </c>
      <c r="I1404" s="86">
        <v>5.63</v>
      </c>
      <c r="J1404" s="86">
        <v>12.85</v>
      </c>
      <c r="K1404" s="87">
        <v>0.24079999999999999</v>
      </c>
      <c r="L1404" s="85">
        <v>24.940000012199999</v>
      </c>
      <c r="M1404" s="86">
        <v>0.129411632452477</v>
      </c>
      <c r="N1404" s="86">
        <v>35.564799168074899</v>
      </c>
      <c r="O1404" s="86">
        <v>0.273483947681332</v>
      </c>
      <c r="P1404" s="86">
        <v>1.903</v>
      </c>
      <c r="Q1404" s="88">
        <v>1.0197000000000001</v>
      </c>
      <c r="R1404" s="85">
        <v>3.4458993797381099E-2</v>
      </c>
      <c r="S1404" s="86">
        <v>16.2</v>
      </c>
      <c r="T1404" s="86">
        <v>1.53</v>
      </c>
      <c r="U1404" s="88">
        <v>15.671803500184801</v>
      </c>
      <c r="V1404" s="89">
        <v>3.05</v>
      </c>
      <c r="W1404" s="85">
        <v>25.173274783181299</v>
      </c>
      <c r="X1404" s="88">
        <v>44.433333333299998</v>
      </c>
      <c r="Y1404" s="85">
        <v>-100</v>
      </c>
      <c r="Z1404" s="88"/>
      <c r="AA1404" s="85">
        <v>0</v>
      </c>
      <c r="AB1404" s="91">
        <v>0</v>
      </c>
      <c r="AC1404" s="86">
        <v>0</v>
      </c>
      <c r="AD1404" s="86">
        <v>0</v>
      </c>
      <c r="AE1404" s="86">
        <v>0</v>
      </c>
      <c r="AF1404" s="88">
        <v>0</v>
      </c>
      <c r="AG1404" s="85">
        <v>0.151257000163</v>
      </c>
      <c r="AH1404" s="86">
        <v>6.9872000000000004E-2</v>
      </c>
      <c r="AI1404" s="88">
        <v>3.0267000032700001E-2</v>
      </c>
      <c r="AJ1404" s="150">
        <v>1</v>
      </c>
      <c r="AK1404" s="151">
        <v>0</v>
      </c>
    </row>
    <row r="1405" spans="1:37" x14ac:dyDescent="0.2">
      <c r="A1405" s="149" t="s">
        <v>3011</v>
      </c>
      <c r="B1405" s="66" t="s">
        <v>3012</v>
      </c>
      <c r="C1405" s="67">
        <v>72</v>
      </c>
      <c r="D1405" s="84" t="s">
        <v>342</v>
      </c>
      <c r="E1405" s="85">
        <v>9.1066449393445605</v>
      </c>
      <c r="F1405" s="91">
        <v>9.0175629187036002</v>
      </c>
      <c r="G1405" s="86">
        <v>6.2277747600941504</v>
      </c>
      <c r="H1405" s="86">
        <v>6.1386927394531998</v>
      </c>
      <c r="I1405" s="86">
        <v>4.24</v>
      </c>
      <c r="J1405" s="86">
        <v>9.2899999999999991</v>
      </c>
      <c r="K1405" s="87">
        <v>0.45069999999999999</v>
      </c>
      <c r="L1405" s="85">
        <v>24.9200000204</v>
      </c>
      <c r="M1405" s="86">
        <v>3.0715467748730001E-2</v>
      </c>
      <c r="N1405" s="86">
        <v>49.173486088379697</v>
      </c>
      <c r="O1405" s="86">
        <v>2.1147851598313099</v>
      </c>
      <c r="P1405" s="86">
        <v>1.4530000000000001</v>
      </c>
      <c r="Q1405" s="88">
        <v>0.78859999999999997</v>
      </c>
      <c r="R1405" s="85">
        <v>1.15780942456872E-2</v>
      </c>
      <c r="S1405" s="86">
        <v>6.2</v>
      </c>
      <c r="T1405" s="86">
        <v>1.4</v>
      </c>
      <c r="U1405" s="88">
        <v>9.5129458627557497</v>
      </c>
      <c r="V1405" s="89">
        <v>3.14</v>
      </c>
      <c r="W1405" s="85">
        <v>34.551357930401998</v>
      </c>
      <c r="X1405" s="88">
        <v>60.4666666667</v>
      </c>
      <c r="Y1405" s="85">
        <v>-100</v>
      </c>
      <c r="Z1405" s="88"/>
      <c r="AA1405" s="85">
        <v>0.03</v>
      </c>
      <c r="AB1405" s="91">
        <v>0.05</v>
      </c>
      <c r="AC1405" s="86">
        <v>0</v>
      </c>
      <c r="AD1405" s="86">
        <v>0.01</v>
      </c>
      <c r="AE1405" s="86">
        <v>0</v>
      </c>
      <c r="AF1405" s="88">
        <v>0</v>
      </c>
      <c r="AG1405" s="85">
        <v>0.68686800061499997</v>
      </c>
      <c r="AH1405" s="86">
        <v>8.8917999999999997E-2</v>
      </c>
      <c r="AI1405" s="88">
        <v>7.3860000066100001E-3</v>
      </c>
      <c r="AJ1405" s="150">
        <v>1</v>
      </c>
      <c r="AK1405" s="151">
        <v>0</v>
      </c>
    </row>
    <row r="1406" spans="1:37" x14ac:dyDescent="0.2">
      <c r="A1406" s="149" t="s">
        <v>3013</v>
      </c>
      <c r="B1406" s="66" t="s">
        <v>3014</v>
      </c>
      <c r="C1406" s="67">
        <v>72</v>
      </c>
      <c r="D1406" s="84" t="s">
        <v>342</v>
      </c>
      <c r="E1406" s="85">
        <v>10.860673913686201</v>
      </c>
      <c r="F1406" s="91">
        <v>10.860673913686201</v>
      </c>
      <c r="G1406" s="86">
        <v>6.6681778312160596</v>
      </c>
      <c r="H1406" s="86">
        <v>6.6681778312160596</v>
      </c>
      <c r="I1406" s="86">
        <v>3.12</v>
      </c>
      <c r="J1406" s="86">
        <v>4.57</v>
      </c>
      <c r="K1406" s="87">
        <v>0.67889999999999995</v>
      </c>
      <c r="L1406" s="85">
        <v>29.4400000246</v>
      </c>
      <c r="M1406" s="86">
        <v>5.3286755349029602E-3</v>
      </c>
      <c r="N1406" s="86">
        <v>70.346334679822505</v>
      </c>
      <c r="O1406" s="86">
        <v>7.8692962103634896</v>
      </c>
      <c r="P1406" s="86">
        <v>0.85</v>
      </c>
      <c r="Q1406" s="88">
        <v>0.7994</v>
      </c>
      <c r="R1406" s="85">
        <v>1.34716421931833E-2</v>
      </c>
      <c r="S1406" s="86">
        <v>4.2</v>
      </c>
      <c r="T1406" s="86">
        <v>1.22</v>
      </c>
      <c r="U1406" s="88">
        <v>12.2019967082894</v>
      </c>
      <c r="V1406" s="89">
        <v>3.23</v>
      </c>
      <c r="W1406" s="85">
        <v>36.3739338012602</v>
      </c>
      <c r="X1406" s="88">
        <v>61.9</v>
      </c>
      <c r="Y1406" s="85"/>
      <c r="Z1406" s="88"/>
      <c r="AA1406" s="85">
        <v>0.02</v>
      </c>
      <c r="AB1406" s="91">
        <v>0.02</v>
      </c>
      <c r="AC1406" s="86">
        <v>0.01</v>
      </c>
      <c r="AD1406" s="86">
        <v>0.01</v>
      </c>
      <c r="AE1406" s="86">
        <v>0</v>
      </c>
      <c r="AF1406" s="88">
        <v>0</v>
      </c>
      <c r="AG1406" s="85">
        <v>0.16228199989700001</v>
      </c>
      <c r="AH1406" s="86">
        <v>3.2917000000000002E-2</v>
      </c>
      <c r="AI1406" s="88">
        <v>0</v>
      </c>
      <c r="AJ1406" s="150">
        <v>1</v>
      </c>
      <c r="AK1406" s="151">
        <v>0</v>
      </c>
    </row>
    <row r="1407" spans="1:37" x14ac:dyDescent="0.2">
      <c r="A1407" s="149" t="s">
        <v>3015</v>
      </c>
      <c r="B1407" s="66" t="s">
        <v>3016</v>
      </c>
      <c r="C1407" s="67">
        <v>72</v>
      </c>
      <c r="D1407" s="84" t="s">
        <v>342</v>
      </c>
      <c r="E1407" s="85">
        <v>20.0352086693442</v>
      </c>
      <c r="F1407" s="91">
        <v>20.0352086693442</v>
      </c>
      <c r="G1407" s="86">
        <v>11.3279149932007</v>
      </c>
      <c r="H1407" s="86">
        <v>11.3279149932007</v>
      </c>
      <c r="I1407" s="86">
        <v>6.13</v>
      </c>
      <c r="J1407" s="86">
        <v>6.39</v>
      </c>
      <c r="K1407" s="87">
        <v>0.36309999999999998</v>
      </c>
      <c r="L1407" s="85">
        <v>22.009999996400001</v>
      </c>
      <c r="M1407" s="86">
        <v>0</v>
      </c>
      <c r="N1407" s="86">
        <v>81.644029553599097</v>
      </c>
      <c r="O1407" s="86">
        <v>4.5588384607574399</v>
      </c>
      <c r="P1407" s="86">
        <v>0.76200000000000001</v>
      </c>
      <c r="Q1407" s="88">
        <v>0.59740000000000004</v>
      </c>
      <c r="R1407" s="85">
        <v>0</v>
      </c>
      <c r="S1407" s="86">
        <v>3.4</v>
      </c>
      <c r="T1407" s="86">
        <v>1.06</v>
      </c>
      <c r="U1407" s="88">
        <v>10.5573300443798</v>
      </c>
      <c r="V1407" s="89">
        <v>3.4</v>
      </c>
      <c r="W1407" s="85">
        <v>46.718593878624802</v>
      </c>
      <c r="X1407" s="88">
        <v>66.833333333300004</v>
      </c>
      <c r="Y1407" s="85">
        <v>-100</v>
      </c>
      <c r="Z1407" s="88"/>
      <c r="AA1407" s="85">
        <v>0.25</v>
      </c>
      <c r="AB1407" s="91">
        <v>0.25</v>
      </c>
      <c r="AC1407" s="86">
        <v>0.17</v>
      </c>
      <c r="AD1407" s="86">
        <v>0.17</v>
      </c>
      <c r="AE1407" s="86">
        <v>0</v>
      </c>
      <c r="AF1407" s="88">
        <v>0</v>
      </c>
      <c r="AG1407" s="85">
        <v>0.33721800046599998</v>
      </c>
      <c r="AH1407" s="86">
        <v>4.0925999999999997E-2</v>
      </c>
      <c r="AI1407" s="88">
        <v>6.2717000086700003E-2</v>
      </c>
      <c r="AJ1407" s="150">
        <v>1</v>
      </c>
      <c r="AK1407" s="151">
        <v>0</v>
      </c>
    </row>
    <row r="1408" spans="1:37" x14ac:dyDescent="0.2">
      <c r="A1408" s="149" t="s">
        <v>3017</v>
      </c>
      <c r="B1408" s="66" t="s">
        <v>3018</v>
      </c>
      <c r="C1408" s="67">
        <v>72</v>
      </c>
      <c r="D1408" s="84" t="s">
        <v>342</v>
      </c>
      <c r="E1408" s="85">
        <v>28.627945889226101</v>
      </c>
      <c r="F1408" s="91">
        <v>28.627945889226101</v>
      </c>
      <c r="G1408" s="86">
        <v>15.535577550268</v>
      </c>
      <c r="H1408" s="86">
        <v>15.535577550268</v>
      </c>
      <c r="I1408" s="86">
        <v>15.5</v>
      </c>
      <c r="J1408" s="86">
        <v>6.73</v>
      </c>
      <c r="K1408" s="87">
        <v>0.2994</v>
      </c>
      <c r="L1408" s="85">
        <v>13.180000011300001</v>
      </c>
      <c r="M1408" s="86">
        <v>0.21391498991713301</v>
      </c>
      <c r="N1408" s="86">
        <v>72.225054624909006</v>
      </c>
      <c r="O1408" s="86">
        <v>8.7380361573910008</v>
      </c>
      <c r="P1408" s="86">
        <v>1.0649999999999999</v>
      </c>
      <c r="Q1408" s="88">
        <v>0.78779999999999994</v>
      </c>
      <c r="R1408" s="85">
        <v>5.4337982249592499E-2</v>
      </c>
      <c r="S1408" s="86">
        <v>2.6</v>
      </c>
      <c r="T1408" s="86">
        <v>1.24</v>
      </c>
      <c r="U1408" s="88">
        <v>7.75502680014747</v>
      </c>
      <c r="V1408" s="89">
        <v>3.54</v>
      </c>
      <c r="W1408" s="85">
        <v>45.826618703081898</v>
      </c>
      <c r="X1408" s="88">
        <v>51.833333333299997</v>
      </c>
      <c r="Y1408" s="85"/>
      <c r="Z1408" s="88">
        <v>-100</v>
      </c>
      <c r="AA1408" s="85">
        <v>0.25</v>
      </c>
      <c r="AB1408" s="91">
        <v>0.25</v>
      </c>
      <c r="AC1408" s="86">
        <v>7.0000000000000007E-2</v>
      </c>
      <c r="AD1408" s="86">
        <v>7.0000000000000007E-2</v>
      </c>
      <c r="AE1408" s="86">
        <v>0</v>
      </c>
      <c r="AF1408" s="88">
        <v>0</v>
      </c>
      <c r="AG1408" s="85">
        <v>8.5913999982799999E-2</v>
      </c>
      <c r="AH1408" s="86">
        <v>3.2293000000000002E-2</v>
      </c>
      <c r="AI1408" s="88">
        <v>1.0878999997799999E-2</v>
      </c>
      <c r="AJ1408" s="150">
        <v>1</v>
      </c>
      <c r="AK1408" s="151">
        <v>0</v>
      </c>
    </row>
    <row r="1409" spans="1:37" x14ac:dyDescent="0.2">
      <c r="A1409" s="149" t="s">
        <v>580</v>
      </c>
      <c r="B1409" s="66" t="s">
        <v>3019</v>
      </c>
      <c r="C1409" s="67">
        <v>72</v>
      </c>
      <c r="D1409" s="84" t="s">
        <v>342</v>
      </c>
      <c r="E1409" s="85">
        <v>15.375935521013201</v>
      </c>
      <c r="F1409" s="91">
        <v>15.344847438111699</v>
      </c>
      <c r="G1409" s="86">
        <v>7.58203799654577</v>
      </c>
      <c r="H1409" s="86">
        <v>7.5601611974668996</v>
      </c>
      <c r="I1409" s="86">
        <v>6.42</v>
      </c>
      <c r="J1409" s="86">
        <v>21.26</v>
      </c>
      <c r="K1409" s="87">
        <v>0.14069999999999999</v>
      </c>
      <c r="L1409" s="85">
        <v>30.440000077000001</v>
      </c>
      <c r="M1409" s="86">
        <v>1.94953263632105E-2</v>
      </c>
      <c r="N1409" s="86">
        <v>88.814940577249601</v>
      </c>
      <c r="O1409" s="86">
        <v>0.83522542977619196</v>
      </c>
      <c r="P1409" s="86">
        <v>2.0430000000000001</v>
      </c>
      <c r="Q1409" s="88">
        <v>0.67810000000000004</v>
      </c>
      <c r="R1409" s="85">
        <v>1.61316341345378E-2</v>
      </c>
      <c r="S1409" s="86">
        <v>3.6</v>
      </c>
      <c r="T1409" s="86">
        <v>1.22</v>
      </c>
      <c r="U1409" s="88">
        <v>10.9107656879678</v>
      </c>
      <c r="V1409" s="89">
        <v>3.36</v>
      </c>
      <c r="W1409" s="85">
        <v>35.104451268624601</v>
      </c>
      <c r="X1409" s="88">
        <v>59.766666666699997</v>
      </c>
      <c r="Y1409" s="85"/>
      <c r="Z1409" s="88">
        <v>100</v>
      </c>
      <c r="AA1409" s="85">
        <v>0.04</v>
      </c>
      <c r="AB1409" s="91">
        <v>0.06</v>
      </c>
      <c r="AC1409" s="86">
        <v>0.02</v>
      </c>
      <c r="AD1409" s="86">
        <v>0.04</v>
      </c>
      <c r="AE1409" s="86">
        <v>0</v>
      </c>
      <c r="AF1409" s="88">
        <v>0</v>
      </c>
      <c r="AG1409" s="85">
        <v>0.66200400080999999</v>
      </c>
      <c r="AH1409" s="86">
        <v>0.12817799999999999</v>
      </c>
      <c r="AI1409" s="88">
        <v>3.3560000041099998E-2</v>
      </c>
      <c r="AJ1409" s="150">
        <v>1</v>
      </c>
      <c r="AK1409" s="151">
        <v>0</v>
      </c>
    </row>
    <row r="1410" spans="1:37" x14ac:dyDescent="0.2">
      <c r="A1410" s="149" t="s">
        <v>3020</v>
      </c>
      <c r="B1410" s="66" t="s">
        <v>3021</v>
      </c>
      <c r="C1410" s="67">
        <v>72</v>
      </c>
      <c r="D1410" s="84" t="s">
        <v>342</v>
      </c>
      <c r="E1410" s="85">
        <v>32.132400036599897</v>
      </c>
      <c r="F1410" s="91">
        <v>32.132400036599897</v>
      </c>
      <c r="G1410" s="86">
        <v>14.2499313752402</v>
      </c>
      <c r="H1410" s="86">
        <v>14.2499313752402</v>
      </c>
      <c r="I1410" s="86">
        <v>14.52</v>
      </c>
      <c r="J1410" s="86">
        <v>8.18</v>
      </c>
      <c r="K1410" s="87">
        <v>0.2414</v>
      </c>
      <c r="L1410" s="85">
        <v>11.570000006300001</v>
      </c>
      <c r="M1410" s="86">
        <v>0.131668364116379</v>
      </c>
      <c r="N1410" s="86">
        <v>82.100530045857894</v>
      </c>
      <c r="O1410" s="86">
        <v>15.378900445765201</v>
      </c>
      <c r="P1410" s="86">
        <v>0.92400000000000004</v>
      </c>
      <c r="Q1410" s="88">
        <v>0.72440000000000004</v>
      </c>
      <c r="R1410" s="85">
        <v>3.51679268507121E-2</v>
      </c>
      <c r="S1410" s="86">
        <v>2.2999999999999998</v>
      </c>
      <c r="T1410" s="86">
        <v>1.52</v>
      </c>
      <c r="U1410" s="88">
        <v>6.5273584042455797</v>
      </c>
      <c r="V1410" s="89">
        <v>3.68</v>
      </c>
      <c r="W1410" s="85">
        <v>50.251828952749499</v>
      </c>
      <c r="X1410" s="88">
        <v>62.766666666699997</v>
      </c>
      <c r="Y1410" s="85"/>
      <c r="Z1410" s="88">
        <v>-100</v>
      </c>
      <c r="AA1410" s="85">
        <v>0.17</v>
      </c>
      <c r="AB1410" s="91">
        <v>0.17</v>
      </c>
      <c r="AC1410" s="86">
        <v>0.13</v>
      </c>
      <c r="AD1410" s="86">
        <v>0.13</v>
      </c>
      <c r="AE1410" s="86">
        <v>0</v>
      </c>
      <c r="AF1410" s="88">
        <v>0</v>
      </c>
      <c r="AG1410" s="85">
        <v>0</v>
      </c>
      <c r="AH1410" s="86">
        <v>4.9549000000000003E-2</v>
      </c>
      <c r="AI1410" s="88">
        <v>2.4720000007999999E-2</v>
      </c>
      <c r="AJ1410" s="150">
        <v>1</v>
      </c>
      <c r="AK1410" s="151">
        <v>0</v>
      </c>
    </row>
    <row r="1411" spans="1:37" x14ac:dyDescent="0.2">
      <c r="A1411" s="149" t="s">
        <v>3022</v>
      </c>
      <c r="B1411" s="66" t="s">
        <v>3023</v>
      </c>
      <c r="C1411" s="67">
        <v>72</v>
      </c>
      <c r="D1411" s="84" t="s">
        <v>342</v>
      </c>
      <c r="E1411" s="85">
        <v>26.320225100928401</v>
      </c>
      <c r="F1411" s="91">
        <v>26.247502276836101</v>
      </c>
      <c r="G1411" s="86">
        <v>13.480228906982701</v>
      </c>
      <c r="H1411" s="86">
        <v>13.4136229559449</v>
      </c>
      <c r="I1411" s="86">
        <v>14.55</v>
      </c>
      <c r="J1411" s="86">
        <v>45.18</v>
      </c>
      <c r="K1411" s="87">
        <v>0.2417</v>
      </c>
      <c r="L1411" s="85">
        <v>12.7899999926</v>
      </c>
      <c r="M1411" s="86">
        <v>0</v>
      </c>
      <c r="N1411" s="86">
        <v>82.648250947220006</v>
      </c>
      <c r="O1411" s="86">
        <v>12.1291530182499</v>
      </c>
      <c r="P1411" s="86">
        <v>2.8319999999999999</v>
      </c>
      <c r="Q1411" s="88">
        <v>0.81559999999999999</v>
      </c>
      <c r="R1411" s="85">
        <v>0</v>
      </c>
      <c r="S1411" s="86">
        <v>2.5</v>
      </c>
      <c r="T1411" s="86">
        <v>1.28</v>
      </c>
      <c r="U1411" s="88">
        <v>8.1381597727241797</v>
      </c>
      <c r="V1411" s="89">
        <v>3.51</v>
      </c>
      <c r="W1411" s="85">
        <v>50.529261019775099</v>
      </c>
      <c r="X1411" s="88">
        <v>71.233333333299996</v>
      </c>
      <c r="Y1411" s="85">
        <v>-100</v>
      </c>
      <c r="Z1411" s="88"/>
      <c r="AA1411" s="85">
        <v>0.15</v>
      </c>
      <c r="AB1411" s="91">
        <v>0.16</v>
      </c>
      <c r="AC1411" s="86">
        <v>0.09</v>
      </c>
      <c r="AD1411" s="86">
        <v>0.09</v>
      </c>
      <c r="AE1411" s="86">
        <v>0</v>
      </c>
      <c r="AF1411" s="88">
        <v>0</v>
      </c>
      <c r="AG1411" s="85">
        <v>0.169163999925</v>
      </c>
      <c r="AH1411" s="86">
        <v>0.454183</v>
      </c>
      <c r="AI1411" s="88">
        <v>6.9990999969100007E-2</v>
      </c>
      <c r="AJ1411" s="150">
        <v>1</v>
      </c>
      <c r="AK1411" s="151">
        <v>0</v>
      </c>
    </row>
    <row r="1412" spans="1:37" x14ac:dyDescent="0.2">
      <c r="A1412" s="149" t="s">
        <v>3024</v>
      </c>
      <c r="B1412" s="66" t="s">
        <v>3025</v>
      </c>
      <c r="C1412" s="67">
        <v>72</v>
      </c>
      <c r="D1412" s="84" t="s">
        <v>342</v>
      </c>
      <c r="E1412" s="85">
        <v>19.760647506925199</v>
      </c>
      <c r="F1412" s="91">
        <v>19.760647506925199</v>
      </c>
      <c r="G1412" s="86">
        <v>11.0500346260388</v>
      </c>
      <c r="H1412" s="86">
        <v>11.0500346260388</v>
      </c>
      <c r="I1412" s="86">
        <v>54.25</v>
      </c>
      <c r="J1412" s="86">
        <v>35</v>
      </c>
      <c r="K1412" s="87">
        <v>0.30059999999999998</v>
      </c>
      <c r="L1412" s="85">
        <v>19.539999966</v>
      </c>
      <c r="M1412" s="86">
        <v>0</v>
      </c>
      <c r="N1412" s="86">
        <v>65.040650406504099</v>
      </c>
      <c r="O1412" s="86">
        <v>1.19548081975828</v>
      </c>
      <c r="P1412" s="86">
        <v>2.2189999999999999</v>
      </c>
      <c r="Q1412" s="88">
        <v>1.0580000000000001</v>
      </c>
      <c r="R1412" s="85">
        <v>0</v>
      </c>
      <c r="S1412" s="86">
        <v>3.3</v>
      </c>
      <c r="T1412" s="86">
        <v>2.16</v>
      </c>
      <c r="U1412" s="88">
        <v>6.6958102493074803</v>
      </c>
      <c r="V1412" s="89">
        <v>3.35</v>
      </c>
      <c r="W1412" s="85">
        <v>41.040033711593402</v>
      </c>
      <c r="X1412" s="88">
        <v>62.2</v>
      </c>
      <c r="Y1412" s="85"/>
      <c r="Z1412" s="88"/>
      <c r="AA1412" s="85">
        <v>0.08</v>
      </c>
      <c r="AB1412" s="91">
        <v>0.08</v>
      </c>
      <c r="AC1412" s="86">
        <v>0.05</v>
      </c>
      <c r="AD1412" s="86">
        <v>0.05</v>
      </c>
      <c r="AE1412" s="86">
        <v>0</v>
      </c>
      <c r="AF1412" s="88">
        <v>0</v>
      </c>
      <c r="AG1412" s="85">
        <v>0.17071798779200001</v>
      </c>
      <c r="AH1412" s="86">
        <v>0.22517899999999999</v>
      </c>
      <c r="AI1412" s="88">
        <v>6.4855995362200006E-2</v>
      </c>
      <c r="AJ1412" s="150">
        <v>1</v>
      </c>
      <c r="AK1412" s="151">
        <v>0</v>
      </c>
    </row>
    <row r="1413" spans="1:37" x14ac:dyDescent="0.2">
      <c r="A1413" s="149" t="s">
        <v>3026</v>
      </c>
      <c r="B1413" s="66" t="s">
        <v>3027</v>
      </c>
      <c r="C1413" s="67">
        <v>72</v>
      </c>
      <c r="D1413" s="84" t="s">
        <v>342</v>
      </c>
      <c r="E1413" s="85">
        <v>13.7584465224217</v>
      </c>
      <c r="F1413" s="91">
        <v>13.7584465224217</v>
      </c>
      <c r="G1413" s="86">
        <v>10.0419766568835</v>
      </c>
      <c r="H1413" s="86">
        <v>10.0419766568835</v>
      </c>
      <c r="I1413" s="86">
        <v>7.74</v>
      </c>
      <c r="J1413" s="86">
        <v>5.47</v>
      </c>
      <c r="K1413" s="87">
        <v>3.7900000000000003E-2</v>
      </c>
      <c r="L1413" s="85">
        <v>24.309999468699999</v>
      </c>
      <c r="M1413" s="86">
        <v>1.0940721158353</v>
      </c>
      <c r="N1413" s="86">
        <v>70.472018594671894</v>
      </c>
      <c r="O1413" s="86">
        <v>1.2867327421318</v>
      </c>
      <c r="P1413" s="86">
        <v>0.95399999999999996</v>
      </c>
      <c r="Q1413" s="88">
        <v>0.66359999999999997</v>
      </c>
      <c r="R1413" s="85">
        <v>7.7459333849728904E-2</v>
      </c>
      <c r="S1413" s="86">
        <v>3.7</v>
      </c>
      <c r="T1413" s="86">
        <v>1.38</v>
      </c>
      <c r="U1413" s="88">
        <v>8.2588219234181999</v>
      </c>
      <c r="V1413" s="89">
        <v>3.08</v>
      </c>
      <c r="W1413" s="85">
        <v>15.2681857018916</v>
      </c>
      <c r="X1413" s="88">
        <v>52.3</v>
      </c>
      <c r="Y1413" s="85"/>
      <c r="Z1413" s="88">
        <v>-100</v>
      </c>
      <c r="AA1413" s="85">
        <v>0</v>
      </c>
      <c r="AB1413" s="91">
        <v>0</v>
      </c>
      <c r="AC1413" s="86">
        <v>0</v>
      </c>
      <c r="AD1413" s="86">
        <v>0</v>
      </c>
      <c r="AE1413" s="86">
        <v>0</v>
      </c>
      <c r="AF1413" s="88">
        <v>0</v>
      </c>
      <c r="AG1413" s="85">
        <v>0.71083495309300004</v>
      </c>
      <c r="AH1413" s="86">
        <v>2.1552999999999999E-2</v>
      </c>
      <c r="AI1413" s="88">
        <v>1.0665003724E-2</v>
      </c>
      <c r="AJ1413" s="150">
        <v>1</v>
      </c>
      <c r="AK1413" s="151">
        <v>0</v>
      </c>
    </row>
    <row r="1414" spans="1:37" x14ac:dyDescent="0.2">
      <c r="A1414" s="149" t="s">
        <v>3028</v>
      </c>
      <c r="B1414" s="66" t="s">
        <v>3029</v>
      </c>
      <c r="C1414" s="67">
        <v>72</v>
      </c>
      <c r="D1414" s="84" t="s">
        <v>342</v>
      </c>
      <c r="E1414" s="85">
        <v>21.822122696300902</v>
      </c>
      <c r="F1414" s="91">
        <v>21.822122696300902</v>
      </c>
      <c r="G1414" s="86">
        <v>10.516483648077401</v>
      </c>
      <c r="H1414" s="86">
        <v>10.516483648077401</v>
      </c>
      <c r="I1414" s="86">
        <v>3.4</v>
      </c>
      <c r="J1414" s="86">
        <v>10.07</v>
      </c>
      <c r="K1414" s="87">
        <v>1.3299999999999999E-2</v>
      </c>
      <c r="L1414" s="85">
        <v>16.7599999999</v>
      </c>
      <c r="M1414" s="86">
        <v>2.7837390193960899E-2</v>
      </c>
      <c r="N1414" s="86">
        <v>66.791660416979099</v>
      </c>
      <c r="O1414" s="86">
        <v>1.86766275346852</v>
      </c>
      <c r="P1414" s="86">
        <v>1.5109999999999999</v>
      </c>
      <c r="Q1414" s="88">
        <v>0.41249999999999998</v>
      </c>
      <c r="R1414" s="85">
        <v>2.1399529210357399E-2</v>
      </c>
      <c r="S1414" s="86">
        <v>3.1</v>
      </c>
      <c r="T1414" s="86">
        <v>1.08</v>
      </c>
      <c r="U1414" s="88">
        <v>5.5420503670350998</v>
      </c>
      <c r="V1414" s="89">
        <v>3.42</v>
      </c>
      <c r="W1414" s="85">
        <v>49.540004358564303</v>
      </c>
      <c r="X1414" s="88">
        <v>44.366666666699999</v>
      </c>
      <c r="Y1414" s="85"/>
      <c r="Z1414" s="88">
        <v>-100</v>
      </c>
      <c r="AA1414" s="85">
        <v>0.04</v>
      </c>
      <c r="AB1414" s="91">
        <v>0.04</v>
      </c>
      <c r="AC1414" s="86">
        <v>0</v>
      </c>
      <c r="AD1414" s="86">
        <v>0</v>
      </c>
      <c r="AE1414" s="86">
        <v>0</v>
      </c>
      <c r="AF1414" s="88">
        <v>0</v>
      </c>
      <c r="AG1414" s="85">
        <v>0.200002000491</v>
      </c>
      <c r="AH1414" s="86">
        <v>5.8512000000000002E-2</v>
      </c>
      <c r="AI1414" s="88">
        <v>2.2278000054700001E-2</v>
      </c>
      <c r="AJ1414" s="150">
        <v>1</v>
      </c>
      <c r="AK1414" s="151">
        <v>0</v>
      </c>
    </row>
    <row r="1415" spans="1:37" x14ac:dyDescent="0.2">
      <c r="A1415" s="149" t="s">
        <v>3030</v>
      </c>
      <c r="B1415" s="66" t="s">
        <v>3031</v>
      </c>
      <c r="C1415" s="67">
        <v>72</v>
      </c>
      <c r="D1415" s="84" t="s">
        <v>342</v>
      </c>
      <c r="E1415" s="85">
        <v>25.0248912974983</v>
      </c>
      <c r="F1415" s="91">
        <v>25.0248912974983</v>
      </c>
      <c r="G1415" s="86">
        <v>12.72039826076</v>
      </c>
      <c r="H1415" s="86">
        <v>12.72039826076</v>
      </c>
      <c r="I1415" s="86">
        <v>2.46</v>
      </c>
      <c r="J1415" s="86">
        <v>11.68</v>
      </c>
      <c r="K1415" s="87">
        <v>0.112</v>
      </c>
      <c r="L1415" s="85">
        <v>12.9800000124</v>
      </c>
      <c r="M1415" s="86">
        <v>0</v>
      </c>
      <c r="N1415" s="86">
        <v>61.283683227256901</v>
      </c>
      <c r="O1415" s="86">
        <v>4.0414727041895899</v>
      </c>
      <c r="P1415" s="86">
        <v>1.341</v>
      </c>
      <c r="Q1415" s="88">
        <v>0.58809999999999996</v>
      </c>
      <c r="R1415" s="85">
        <v>0</v>
      </c>
      <c r="S1415" s="86">
        <v>2.8</v>
      </c>
      <c r="T1415" s="86">
        <v>0.8</v>
      </c>
      <c r="U1415" s="88">
        <v>6.7200201651017704</v>
      </c>
      <c r="V1415" s="89">
        <v>3.64</v>
      </c>
      <c r="W1415" s="85">
        <v>44.066958276411299</v>
      </c>
      <c r="X1415" s="88">
        <v>48.166666666700003</v>
      </c>
      <c r="Y1415" s="85"/>
      <c r="Z1415" s="88">
        <v>-100</v>
      </c>
      <c r="AA1415" s="85">
        <v>7.0000000000000007E-2</v>
      </c>
      <c r="AB1415" s="91">
        <v>7.0000000000000007E-2</v>
      </c>
      <c r="AC1415" s="86">
        <v>0</v>
      </c>
      <c r="AD1415" s="86">
        <v>0</v>
      </c>
      <c r="AE1415" s="86">
        <v>0</v>
      </c>
      <c r="AF1415" s="88">
        <v>0.18340000404000001</v>
      </c>
      <c r="AG1415" s="85">
        <v>8.8578000388799996E-2</v>
      </c>
      <c r="AH1415" s="86">
        <v>6.4380000000000007E-2</v>
      </c>
      <c r="AI1415" s="88">
        <v>1.78739456492E-11</v>
      </c>
      <c r="AJ1415" s="150">
        <v>1</v>
      </c>
      <c r="AK1415" s="151">
        <v>0</v>
      </c>
    </row>
    <row r="1416" spans="1:37" x14ac:dyDescent="0.2">
      <c r="A1416" s="149" t="s">
        <v>3032</v>
      </c>
      <c r="B1416" s="66" t="s">
        <v>3033</v>
      </c>
      <c r="C1416" s="67">
        <v>72</v>
      </c>
      <c r="D1416" s="84" t="s">
        <v>342</v>
      </c>
      <c r="E1416" s="85">
        <v>26.068425463056599</v>
      </c>
      <c r="F1416" s="91">
        <v>26.068425463056599</v>
      </c>
      <c r="G1416" s="86">
        <v>13.7631115092322</v>
      </c>
      <c r="H1416" s="86">
        <v>13.7631115092322</v>
      </c>
      <c r="I1416" s="86">
        <v>3.75</v>
      </c>
      <c r="J1416" s="86">
        <v>3.79</v>
      </c>
      <c r="K1416" s="87">
        <v>4.82E-2</v>
      </c>
      <c r="L1416" s="85">
        <v>16.300000287700001</v>
      </c>
      <c r="M1416" s="86">
        <v>0</v>
      </c>
      <c r="N1416" s="86">
        <v>75.118143911044598</v>
      </c>
      <c r="O1416" s="86">
        <v>10.7795062563409</v>
      </c>
      <c r="P1416" s="86">
        <v>0.84799999999999998</v>
      </c>
      <c r="Q1416" s="88">
        <v>0.71440000000000003</v>
      </c>
      <c r="R1416" s="85">
        <v>0</v>
      </c>
      <c r="S1416" s="86">
        <v>2.8</v>
      </c>
      <c r="T1416" s="86">
        <v>1.03</v>
      </c>
      <c r="U1416" s="88">
        <v>11.072181928511601</v>
      </c>
      <c r="V1416" s="89">
        <v>3.58</v>
      </c>
      <c r="W1416" s="85">
        <v>49.153794340568403</v>
      </c>
      <c r="X1416" s="88">
        <v>66.7</v>
      </c>
      <c r="Y1416" s="85"/>
      <c r="Z1416" s="88"/>
      <c r="AA1416" s="85">
        <v>0.22</v>
      </c>
      <c r="AB1416" s="91">
        <v>0.22</v>
      </c>
      <c r="AC1416" s="86">
        <v>0.11</v>
      </c>
      <c r="AD1416" s="86">
        <v>0.11</v>
      </c>
      <c r="AE1416" s="86">
        <v>0</v>
      </c>
      <c r="AF1416" s="88">
        <v>0</v>
      </c>
      <c r="AG1416" s="85">
        <v>0.184926057793</v>
      </c>
      <c r="AH1416" s="86">
        <v>3.6535999999999999E-2</v>
      </c>
      <c r="AI1416" s="88">
        <v>5.8070008561600002E-3</v>
      </c>
      <c r="AJ1416" s="150">
        <v>1</v>
      </c>
      <c r="AK1416" s="151">
        <v>0</v>
      </c>
    </row>
    <row r="1417" spans="1:37" x14ac:dyDescent="0.2">
      <c r="A1417" s="149" t="s">
        <v>787</v>
      </c>
      <c r="B1417" s="66" t="s">
        <v>3034</v>
      </c>
      <c r="C1417" s="67">
        <v>72</v>
      </c>
      <c r="D1417" s="84" t="s">
        <v>342</v>
      </c>
      <c r="E1417" s="85">
        <v>19.7423005816837</v>
      </c>
      <c r="F1417" s="91">
        <v>19.7423005816837</v>
      </c>
      <c r="G1417" s="86">
        <v>9.4737791405510201</v>
      </c>
      <c r="H1417" s="86">
        <v>9.4737791405510201</v>
      </c>
      <c r="I1417" s="86">
        <v>5.41</v>
      </c>
      <c r="J1417" s="86">
        <v>4.91</v>
      </c>
      <c r="K1417" s="87">
        <v>2.5100000000000001E-2</v>
      </c>
      <c r="L1417" s="85">
        <v>26.930000045</v>
      </c>
      <c r="M1417" s="86">
        <v>1.34964972853714E-3</v>
      </c>
      <c r="N1417" s="86">
        <v>76.641453699145103</v>
      </c>
      <c r="O1417" s="86">
        <v>1.1060008760403</v>
      </c>
      <c r="P1417" s="86">
        <v>0.746</v>
      </c>
      <c r="Q1417" s="88">
        <v>0.55110000000000003</v>
      </c>
      <c r="R1417" s="85">
        <v>1.6323865491348399E-2</v>
      </c>
      <c r="S1417" s="86">
        <v>3.4</v>
      </c>
      <c r="T1417" s="86">
        <v>1.17</v>
      </c>
      <c r="U1417" s="88">
        <v>9.3069396221310399</v>
      </c>
      <c r="V1417" s="89">
        <v>3.52</v>
      </c>
      <c r="W1417" s="85">
        <v>36.452314196944897</v>
      </c>
      <c r="X1417" s="88">
        <v>58.2</v>
      </c>
      <c r="Y1417" s="85">
        <v>99.94</v>
      </c>
      <c r="Z1417" s="88"/>
      <c r="AA1417" s="85">
        <v>0.14000000000000001</v>
      </c>
      <c r="AB1417" s="91">
        <v>0.14000000000000001</v>
      </c>
      <c r="AC1417" s="86">
        <v>0.06</v>
      </c>
      <c r="AD1417" s="86">
        <v>0.06</v>
      </c>
      <c r="AE1417" s="86">
        <v>0</v>
      </c>
      <c r="AF1417" s="88">
        <v>0</v>
      </c>
      <c r="AG1417" s="85">
        <v>7.8810000067399993E-2</v>
      </c>
      <c r="AH1417" s="86">
        <v>3.0887999999999999E-2</v>
      </c>
      <c r="AI1417" s="88">
        <v>3.72400000318E-3</v>
      </c>
      <c r="AJ1417" s="150">
        <v>1</v>
      </c>
      <c r="AK1417" s="151">
        <v>0</v>
      </c>
    </row>
    <row r="1418" spans="1:37" x14ac:dyDescent="0.2">
      <c r="A1418" s="149" t="s">
        <v>3035</v>
      </c>
      <c r="B1418" s="66" t="s">
        <v>3036</v>
      </c>
      <c r="C1418" s="67">
        <v>72</v>
      </c>
      <c r="D1418" s="84" t="s">
        <v>342</v>
      </c>
      <c r="E1418" s="85">
        <v>22.764598204768198</v>
      </c>
      <c r="F1418" s="91">
        <v>22.764598204768198</v>
      </c>
      <c r="G1418" s="86">
        <v>13.6090629066288</v>
      </c>
      <c r="H1418" s="86">
        <v>13.6090629066288</v>
      </c>
      <c r="I1418" s="86">
        <v>4.17</v>
      </c>
      <c r="J1418" s="86">
        <v>3.24</v>
      </c>
      <c r="K1418" s="87">
        <v>0.629</v>
      </c>
      <c r="L1418" s="85">
        <v>13.1699999845</v>
      </c>
      <c r="M1418" s="86">
        <v>0</v>
      </c>
      <c r="N1418" s="86">
        <v>57.161651984898803</v>
      </c>
      <c r="O1418" s="86">
        <v>13.6003022289384</v>
      </c>
      <c r="P1418" s="86">
        <v>0.78900000000000003</v>
      </c>
      <c r="Q1418" s="88">
        <v>0.92300000000000004</v>
      </c>
      <c r="R1418" s="85">
        <v>0</v>
      </c>
      <c r="S1418" s="86">
        <v>2.8</v>
      </c>
      <c r="T1418" s="86">
        <v>1.1599999999999999</v>
      </c>
      <c r="U1418" s="88">
        <v>8.7188572856859299</v>
      </c>
      <c r="V1418" s="89">
        <v>3.5</v>
      </c>
      <c r="W1418" s="85">
        <v>48.176979838506597</v>
      </c>
      <c r="X1418" s="88">
        <v>63.933333333299998</v>
      </c>
      <c r="Y1418" s="85">
        <v>-100</v>
      </c>
      <c r="Z1418" s="88"/>
      <c r="AA1418" s="85">
        <v>0.17</v>
      </c>
      <c r="AB1418" s="91">
        <v>0.17</v>
      </c>
      <c r="AC1418" s="86">
        <v>0.06</v>
      </c>
      <c r="AD1418" s="86">
        <v>0.06</v>
      </c>
      <c r="AE1418" s="86">
        <v>0</v>
      </c>
      <c r="AF1418" s="88">
        <v>0</v>
      </c>
      <c r="AG1418" s="85">
        <v>9.75574602462E-11</v>
      </c>
      <c r="AH1418" s="86">
        <v>3.005E-2</v>
      </c>
      <c r="AI1418" s="88">
        <v>2.3274998565399999E-2</v>
      </c>
      <c r="AJ1418" s="150">
        <v>1</v>
      </c>
      <c r="AK1418" s="151">
        <v>0</v>
      </c>
    </row>
    <row r="1419" spans="1:37" x14ac:dyDescent="0.2">
      <c r="A1419" s="149" t="s">
        <v>3037</v>
      </c>
      <c r="B1419" s="66" t="s">
        <v>3038</v>
      </c>
      <c r="C1419" s="67">
        <v>72</v>
      </c>
      <c r="D1419" s="84" t="s">
        <v>342</v>
      </c>
      <c r="E1419" s="85">
        <v>17.974136038291</v>
      </c>
      <c r="F1419" s="91">
        <v>17.959864752118701</v>
      </c>
      <c r="G1419" s="86">
        <v>10.6134457471567</v>
      </c>
      <c r="H1419" s="86">
        <v>10.6112501646687</v>
      </c>
      <c r="I1419" s="86">
        <v>5.1100000000000003</v>
      </c>
      <c r="J1419" s="86">
        <v>13.17</v>
      </c>
      <c r="K1419" s="87">
        <v>3.6600000000000001E-2</v>
      </c>
      <c r="L1419" s="85">
        <v>12.299999725999999</v>
      </c>
      <c r="M1419" s="86">
        <v>2.5146544789127999E-2</v>
      </c>
      <c r="N1419" s="86">
        <v>47.213857666736203</v>
      </c>
      <c r="O1419" s="86">
        <v>1.6514998314796101</v>
      </c>
      <c r="P1419" s="86">
        <v>1.361</v>
      </c>
      <c r="Q1419" s="88">
        <v>0.63429999999999997</v>
      </c>
      <c r="R1419" s="85">
        <v>1.56985871271586E-2</v>
      </c>
      <c r="S1419" s="86">
        <v>3.5</v>
      </c>
      <c r="T1419" s="86">
        <v>0.98</v>
      </c>
      <c r="U1419" s="88">
        <v>7.9172704518508796</v>
      </c>
      <c r="V1419" s="89">
        <v>3.45</v>
      </c>
      <c r="W1419" s="85">
        <v>41.1256126282913</v>
      </c>
      <c r="X1419" s="88">
        <v>50.1</v>
      </c>
      <c r="Y1419" s="85">
        <v>-100</v>
      </c>
      <c r="Z1419" s="88">
        <v>-100</v>
      </c>
      <c r="AA1419" s="85">
        <v>0.03</v>
      </c>
      <c r="AB1419" s="91">
        <v>0.04</v>
      </c>
      <c r="AC1419" s="86">
        <v>0.01</v>
      </c>
      <c r="AD1419" s="86">
        <v>0.01</v>
      </c>
      <c r="AE1419" s="86">
        <v>0</v>
      </c>
      <c r="AF1419" s="88">
        <v>0</v>
      </c>
      <c r="AG1419" s="85">
        <v>0</v>
      </c>
      <c r="AH1419" s="86">
        <v>8.4488999999999995E-2</v>
      </c>
      <c r="AI1419" s="88">
        <v>1.6444001343799999E-2</v>
      </c>
      <c r="AJ1419" s="150">
        <v>1</v>
      </c>
      <c r="AK1419" s="151">
        <v>0</v>
      </c>
    </row>
    <row r="1420" spans="1:37" x14ac:dyDescent="0.2">
      <c r="A1420" s="149" t="s">
        <v>3039</v>
      </c>
      <c r="B1420" s="66" t="s">
        <v>3040</v>
      </c>
      <c r="C1420" s="67">
        <v>72</v>
      </c>
      <c r="D1420" s="84" t="s">
        <v>342</v>
      </c>
      <c r="E1420" s="85">
        <v>12.829429207702701</v>
      </c>
      <c r="F1420" s="91">
        <v>12.829429207702701</v>
      </c>
      <c r="G1420" s="86">
        <v>9.3020209357992591</v>
      </c>
      <c r="H1420" s="86">
        <v>9.3020209357992591</v>
      </c>
      <c r="I1420" s="86">
        <v>2.02</v>
      </c>
      <c r="J1420" s="86">
        <v>7.91</v>
      </c>
      <c r="K1420" s="87">
        <v>0</v>
      </c>
      <c r="L1420" s="85">
        <v>10.690000037500001</v>
      </c>
      <c r="M1420" s="86">
        <v>0</v>
      </c>
      <c r="N1420" s="86">
        <v>34.554554554554599</v>
      </c>
      <c r="O1420" s="86">
        <v>15.2626811594203</v>
      </c>
      <c r="P1420" s="86">
        <v>0.75600000000000001</v>
      </c>
      <c r="Q1420" s="88">
        <v>1.0188999999999999</v>
      </c>
      <c r="R1420" s="85">
        <v>0</v>
      </c>
      <c r="S1420" s="86">
        <v>3.7</v>
      </c>
      <c r="T1420" s="86">
        <v>0.89</v>
      </c>
      <c r="U1420" s="88">
        <v>13.2676757451977</v>
      </c>
      <c r="V1420" s="89">
        <v>3.4</v>
      </c>
      <c r="W1420" s="85">
        <v>49.209057767391499</v>
      </c>
      <c r="X1420" s="88"/>
      <c r="Y1420" s="85">
        <v>-100</v>
      </c>
      <c r="Z1420" s="88"/>
      <c r="AA1420" s="85">
        <v>0</v>
      </c>
      <c r="AB1420" s="91">
        <v>0</v>
      </c>
      <c r="AC1420" s="86">
        <v>0</v>
      </c>
      <c r="AD1420" s="86">
        <v>0</v>
      </c>
      <c r="AE1420" s="86">
        <v>0</v>
      </c>
      <c r="AF1420" s="88">
        <v>0</v>
      </c>
      <c r="AG1420" s="85">
        <v>0</v>
      </c>
      <c r="AH1420" s="86">
        <v>4.6827000000000001E-2</v>
      </c>
      <c r="AI1420" s="88">
        <v>7.7959986814999998E-3</v>
      </c>
      <c r="AJ1420" s="150">
        <v>1</v>
      </c>
      <c r="AK1420" s="151">
        <v>0</v>
      </c>
    </row>
    <row r="1421" spans="1:37" x14ac:dyDescent="0.2">
      <c r="A1421" s="149" t="s">
        <v>3041</v>
      </c>
      <c r="B1421" s="66" t="s">
        <v>3042</v>
      </c>
      <c r="C1421" s="67">
        <v>72</v>
      </c>
      <c r="D1421" s="84" t="s">
        <v>342</v>
      </c>
      <c r="E1421" s="85">
        <v>23.419401544401499</v>
      </c>
      <c r="F1421" s="91">
        <v>23.419401544401499</v>
      </c>
      <c r="G1421" s="86">
        <v>11.469975614712499</v>
      </c>
      <c r="H1421" s="86">
        <v>11.469975614712499</v>
      </c>
      <c r="I1421" s="86">
        <v>15.36</v>
      </c>
      <c r="J1421" s="86">
        <v>11.83</v>
      </c>
      <c r="K1421" s="87">
        <v>8.4699999999999998E-2</v>
      </c>
      <c r="L1421" s="85">
        <v>8.9599999963699997</v>
      </c>
      <c r="M1421" s="86">
        <v>4.3455769973101098E-3</v>
      </c>
      <c r="N1421" s="86">
        <v>72.954526933420297</v>
      </c>
      <c r="O1421" s="86">
        <v>10.199460916442</v>
      </c>
      <c r="P1421" s="86">
        <v>1.252</v>
      </c>
      <c r="Q1421" s="88">
        <v>0.7409</v>
      </c>
      <c r="R1421" s="85">
        <v>1.6125131016689501E-2</v>
      </c>
      <c r="S1421" s="86">
        <v>2.5</v>
      </c>
      <c r="T1421" s="86">
        <v>1.08</v>
      </c>
      <c r="U1421" s="88">
        <v>8.70694472668157</v>
      </c>
      <c r="V1421" s="89">
        <v>3.55</v>
      </c>
      <c r="W1421" s="85">
        <v>51.1703297059085</v>
      </c>
      <c r="X1421" s="88">
        <v>67.766666666700004</v>
      </c>
      <c r="Y1421" s="85">
        <v>100</v>
      </c>
      <c r="Z1421" s="88"/>
      <c r="AA1421" s="85">
        <v>0.12</v>
      </c>
      <c r="AB1421" s="91">
        <v>0.12</v>
      </c>
      <c r="AC1421" s="86">
        <v>7.0000000000000007E-2</v>
      </c>
      <c r="AD1421" s="86">
        <v>7.0000000000000007E-2</v>
      </c>
      <c r="AE1421" s="86">
        <v>0</v>
      </c>
      <c r="AF1421" s="88">
        <v>0</v>
      </c>
      <c r="AG1421" s="85">
        <v>7.6811999994500002E-2</v>
      </c>
      <c r="AH1421" s="86">
        <v>0.12829099999999999</v>
      </c>
      <c r="AI1421" s="88">
        <v>3.7115999997300003E-2</v>
      </c>
      <c r="AJ1421" s="150">
        <v>1</v>
      </c>
      <c r="AK1421" s="151">
        <v>0</v>
      </c>
    </row>
    <row r="1422" spans="1:37" x14ac:dyDescent="0.2">
      <c r="A1422" s="149" t="s">
        <v>3043</v>
      </c>
      <c r="B1422" s="66" t="s">
        <v>3044</v>
      </c>
      <c r="C1422" s="67">
        <v>72</v>
      </c>
      <c r="D1422" s="84" t="s">
        <v>342</v>
      </c>
      <c r="E1422" s="85">
        <v>36.784541949170801</v>
      </c>
      <c r="F1422" s="91">
        <v>36.784541949170801</v>
      </c>
      <c r="G1422" s="86">
        <v>16.485816263635499</v>
      </c>
      <c r="H1422" s="86">
        <v>16.485816263635499</v>
      </c>
      <c r="I1422" s="86">
        <v>4.75</v>
      </c>
      <c r="J1422" s="86">
        <v>4.12</v>
      </c>
      <c r="K1422" s="87">
        <v>3.1899999999999998E-2</v>
      </c>
      <c r="L1422" s="85">
        <v>7.2100000069399997</v>
      </c>
      <c r="M1422" s="86">
        <v>1.8649664134598599E-3</v>
      </c>
      <c r="N1422" s="86">
        <v>90.631730078966299</v>
      </c>
      <c r="O1422" s="86">
        <v>11.5876110028157</v>
      </c>
      <c r="P1422" s="86">
        <v>0.54800000000000004</v>
      </c>
      <c r="Q1422" s="88">
        <v>1.0353000000000001</v>
      </c>
      <c r="R1422" s="85">
        <v>1.58704967465482E-2</v>
      </c>
      <c r="S1422" s="86">
        <v>2</v>
      </c>
      <c r="T1422" s="86">
        <v>0.96</v>
      </c>
      <c r="U1422" s="88">
        <v>9.0463426171466192</v>
      </c>
      <c r="V1422" s="89">
        <v>3.96</v>
      </c>
      <c r="W1422" s="85">
        <v>69.390693565902396</v>
      </c>
      <c r="X1422" s="88">
        <v>73.2</v>
      </c>
      <c r="Y1422" s="85">
        <v>-100</v>
      </c>
      <c r="Z1422" s="88"/>
      <c r="AA1422" s="85">
        <v>0.43</v>
      </c>
      <c r="AB1422" s="91">
        <v>0.43</v>
      </c>
      <c r="AC1422" s="86">
        <v>0.21</v>
      </c>
      <c r="AD1422" s="86">
        <v>0.21</v>
      </c>
      <c r="AE1422" s="86">
        <v>0</v>
      </c>
      <c r="AF1422" s="88">
        <v>0.68709999389099996</v>
      </c>
      <c r="AG1422" s="85">
        <v>4.4400000047899998E-2</v>
      </c>
      <c r="AH1422" s="86">
        <v>1.9401999999999999E-2</v>
      </c>
      <c r="AI1422" s="88">
        <v>0</v>
      </c>
      <c r="AJ1422" s="150">
        <v>1</v>
      </c>
      <c r="AK1422" s="151">
        <v>0</v>
      </c>
    </row>
    <row r="1423" spans="1:37" x14ac:dyDescent="0.2">
      <c r="A1423" s="149" t="s">
        <v>3045</v>
      </c>
      <c r="B1423" s="66" t="s">
        <v>3046</v>
      </c>
      <c r="C1423" s="67">
        <v>72</v>
      </c>
      <c r="D1423" s="84" t="s">
        <v>342</v>
      </c>
      <c r="E1423" s="85">
        <v>26.1056451050171</v>
      </c>
      <c r="F1423" s="91">
        <v>26.1056451050171</v>
      </c>
      <c r="G1423" s="86">
        <v>15.4699602260833</v>
      </c>
      <c r="H1423" s="86">
        <v>15.4699602260833</v>
      </c>
      <c r="I1423" s="86">
        <v>2.36</v>
      </c>
      <c r="J1423" s="86">
        <v>3.93</v>
      </c>
      <c r="K1423" s="87">
        <v>0</v>
      </c>
      <c r="L1423" s="85">
        <v>10.779999974400001</v>
      </c>
      <c r="M1423" s="86">
        <v>0</v>
      </c>
      <c r="N1423" s="86">
        <v>84.731394314083701</v>
      </c>
      <c r="O1423" s="86">
        <v>14.2229396466685</v>
      </c>
      <c r="P1423" s="86">
        <v>0.64700000000000002</v>
      </c>
      <c r="Q1423" s="88">
        <v>0.51170000000000004</v>
      </c>
      <c r="R1423" s="85">
        <v>0</v>
      </c>
      <c r="S1423" s="86">
        <v>2.8</v>
      </c>
      <c r="T1423" s="86">
        <v>0.59</v>
      </c>
      <c r="U1423" s="88">
        <v>14.1441630032796</v>
      </c>
      <c r="V1423" s="89">
        <v>3.59</v>
      </c>
      <c r="W1423" s="85">
        <v>68.938706281253303</v>
      </c>
      <c r="X1423" s="88">
        <v>72.566666666700002</v>
      </c>
      <c r="Y1423" s="85">
        <v>-99.86</v>
      </c>
      <c r="Z1423" s="88"/>
      <c r="AA1423" s="85">
        <v>0.15</v>
      </c>
      <c r="AB1423" s="91">
        <v>0.15</v>
      </c>
      <c r="AC1423" s="86">
        <v>0.05</v>
      </c>
      <c r="AD1423" s="86">
        <v>0.05</v>
      </c>
      <c r="AE1423" s="86">
        <v>0</v>
      </c>
      <c r="AF1423" s="88">
        <v>0</v>
      </c>
      <c r="AG1423" s="85">
        <v>0</v>
      </c>
      <c r="AH1423" s="86">
        <v>1.9827999999999998E-2</v>
      </c>
      <c r="AI1423" s="88">
        <v>5.3539999874799996E-3</v>
      </c>
      <c r="AJ1423" s="150">
        <v>1</v>
      </c>
      <c r="AK1423" s="151">
        <v>0</v>
      </c>
    </row>
    <row r="1424" spans="1:37" x14ac:dyDescent="0.2">
      <c r="A1424" s="149" t="s">
        <v>3047</v>
      </c>
      <c r="B1424" s="66" t="s">
        <v>3048</v>
      </c>
      <c r="C1424" s="67">
        <v>72</v>
      </c>
      <c r="D1424" s="84" t="s">
        <v>342</v>
      </c>
      <c r="E1424" s="85">
        <v>14.371471699430201</v>
      </c>
      <c r="F1424" s="91">
        <v>14.371471699430201</v>
      </c>
      <c r="G1424" s="86">
        <v>10.1161339859871</v>
      </c>
      <c r="H1424" s="86">
        <v>10.1161339859871</v>
      </c>
      <c r="I1424" s="86">
        <v>6.39</v>
      </c>
      <c r="J1424" s="86">
        <v>12.25</v>
      </c>
      <c r="K1424" s="87">
        <v>9.7000000000000003E-3</v>
      </c>
      <c r="L1424" s="85">
        <v>11.099999989400001</v>
      </c>
      <c r="M1424" s="86">
        <v>0</v>
      </c>
      <c r="N1424" s="86">
        <v>48.345841150719203</v>
      </c>
      <c r="O1424" s="86">
        <v>14.3191738528692</v>
      </c>
      <c r="P1424" s="86">
        <v>1.083</v>
      </c>
      <c r="Q1424" s="88">
        <v>1.1246</v>
      </c>
      <c r="R1424" s="85">
        <v>0</v>
      </c>
      <c r="S1424" s="86">
        <v>3.4</v>
      </c>
      <c r="T1424" s="86">
        <v>1.19</v>
      </c>
      <c r="U1424" s="88">
        <v>12.3890793916708</v>
      </c>
      <c r="V1424" s="89">
        <v>3.38</v>
      </c>
      <c r="W1424" s="85">
        <v>48.202141406954802</v>
      </c>
      <c r="X1424" s="88">
        <v>65.633333333300001</v>
      </c>
      <c r="Y1424" s="85">
        <v>39.379999999999995</v>
      </c>
      <c r="Z1424" s="88"/>
      <c r="AA1424" s="85">
        <v>0.09</v>
      </c>
      <c r="AB1424" s="91">
        <v>0.09</v>
      </c>
      <c r="AC1424" s="86">
        <v>0</v>
      </c>
      <c r="AD1424" s="86">
        <v>0</v>
      </c>
      <c r="AE1424" s="86">
        <v>0</v>
      </c>
      <c r="AF1424" s="88">
        <v>0</v>
      </c>
      <c r="AG1424" s="85">
        <v>1.5761999995500001E-2</v>
      </c>
      <c r="AH1424" s="86">
        <v>9.6348000000000003E-2</v>
      </c>
      <c r="AI1424" s="88">
        <v>7.3289999978999997E-3</v>
      </c>
      <c r="AJ1424" s="150">
        <v>1</v>
      </c>
      <c r="AK1424" s="151">
        <v>0</v>
      </c>
    </row>
    <row r="1425" spans="1:37" x14ac:dyDescent="0.2">
      <c r="A1425" s="149" t="s">
        <v>3049</v>
      </c>
      <c r="B1425" s="66" t="s">
        <v>3050</v>
      </c>
      <c r="C1425" s="67">
        <v>72</v>
      </c>
      <c r="D1425" s="84" t="s">
        <v>342</v>
      </c>
      <c r="E1425" s="85">
        <v>9.7522526905785991</v>
      </c>
      <c r="F1425" s="91">
        <v>9.7522526905785991</v>
      </c>
      <c r="G1425" s="86">
        <v>6.8524609306580002</v>
      </c>
      <c r="H1425" s="86">
        <v>6.8524609306580002</v>
      </c>
      <c r="I1425" s="86">
        <v>16.09</v>
      </c>
      <c r="J1425" s="86">
        <v>22.58</v>
      </c>
      <c r="K1425" s="87">
        <v>0</v>
      </c>
      <c r="L1425" s="85">
        <v>7.5599999968500002</v>
      </c>
      <c r="M1425" s="86">
        <v>0</v>
      </c>
      <c r="N1425" s="86">
        <v>29.086978713183399</v>
      </c>
      <c r="O1425" s="86">
        <v>8.1737949762389697</v>
      </c>
      <c r="P1425" s="86">
        <v>1.7769999999999999</v>
      </c>
      <c r="Q1425" s="88">
        <v>1.0811999999999999</v>
      </c>
      <c r="R1425" s="85">
        <v>0</v>
      </c>
      <c r="S1425" s="86">
        <v>3.3</v>
      </c>
      <c r="T1425" s="86">
        <v>1.33</v>
      </c>
      <c r="U1425" s="88">
        <v>12.492458595255201</v>
      </c>
      <c r="V1425" s="89">
        <v>3.24</v>
      </c>
      <c r="W1425" s="85">
        <v>37.6068268411925</v>
      </c>
      <c r="X1425" s="88">
        <v>41.766666666699997</v>
      </c>
      <c r="Y1425" s="85">
        <v>100</v>
      </c>
      <c r="Z1425" s="88"/>
      <c r="AA1425" s="85">
        <v>0.2</v>
      </c>
      <c r="AB1425" s="91">
        <v>0.2</v>
      </c>
      <c r="AC1425" s="86">
        <v>0.16</v>
      </c>
      <c r="AD1425" s="86">
        <v>0.16</v>
      </c>
      <c r="AE1425" s="86">
        <v>0</v>
      </c>
      <c r="AF1425" s="88">
        <v>0</v>
      </c>
      <c r="AG1425" s="85">
        <v>0.340991999868</v>
      </c>
      <c r="AH1425" s="86">
        <v>0.15821299999999999</v>
      </c>
      <c r="AI1425" s="88">
        <v>3.0824999988E-2</v>
      </c>
      <c r="AJ1425" s="150">
        <v>1</v>
      </c>
      <c r="AK1425" s="151">
        <v>0</v>
      </c>
    </row>
    <row r="1426" spans="1:37" x14ac:dyDescent="0.2">
      <c r="A1426" s="149" t="s">
        <v>3051</v>
      </c>
      <c r="B1426" s="66" t="s">
        <v>3052</v>
      </c>
      <c r="C1426" s="67">
        <v>72</v>
      </c>
      <c r="D1426" s="84" t="s">
        <v>342</v>
      </c>
      <c r="E1426" s="85">
        <v>6.33624042910371</v>
      </c>
      <c r="F1426" s="91">
        <v>6.33624042910371</v>
      </c>
      <c r="G1426" s="86">
        <v>5.12324448265979</v>
      </c>
      <c r="H1426" s="86">
        <v>5.12324448265979</v>
      </c>
      <c r="I1426" s="86">
        <v>34.630000000000003</v>
      </c>
      <c r="J1426" s="86">
        <v>74.900000000000006</v>
      </c>
      <c r="K1426" s="87">
        <v>0</v>
      </c>
      <c r="L1426" s="85">
        <v>10.140000006899999</v>
      </c>
      <c r="M1426" s="86">
        <v>0</v>
      </c>
      <c r="N1426" s="86">
        <v>25.803077191300201</v>
      </c>
      <c r="O1426" s="86">
        <v>4.6088435374149697</v>
      </c>
      <c r="P1426" s="86">
        <v>2.7069999999999999</v>
      </c>
      <c r="Q1426" s="88">
        <v>0.96679999999999999</v>
      </c>
      <c r="R1426" s="85">
        <v>0</v>
      </c>
      <c r="S1426" s="86">
        <v>4</v>
      </c>
      <c r="T1426" s="86">
        <v>1.28</v>
      </c>
      <c r="U1426" s="88">
        <v>13.850673545428499</v>
      </c>
      <c r="V1426" s="89">
        <v>3.09</v>
      </c>
      <c r="W1426" s="85">
        <v>42.749851204468001</v>
      </c>
      <c r="X1426" s="88">
        <v>49.133333333300001</v>
      </c>
      <c r="Y1426" s="85">
        <v>99.1</v>
      </c>
      <c r="Z1426" s="88"/>
      <c r="AA1426" s="85">
        <v>0.06</v>
      </c>
      <c r="AB1426" s="91">
        <v>0.06</v>
      </c>
      <c r="AC1426" s="86">
        <v>0.01</v>
      </c>
      <c r="AD1426" s="86">
        <v>0.01</v>
      </c>
      <c r="AE1426" s="86">
        <v>0</v>
      </c>
      <c r="AF1426" s="88">
        <v>0</v>
      </c>
      <c r="AG1426" s="85">
        <v>7.2816000072099998E-2</v>
      </c>
      <c r="AH1426" s="86">
        <v>0.50223700000000004</v>
      </c>
      <c r="AI1426" s="88">
        <v>4.35280000431E-2</v>
      </c>
      <c r="AJ1426" s="150">
        <v>1</v>
      </c>
      <c r="AK1426" s="151">
        <v>0</v>
      </c>
    </row>
    <row r="1427" spans="1:37" x14ac:dyDescent="0.2">
      <c r="A1427" s="149" t="s">
        <v>3053</v>
      </c>
      <c r="B1427" s="66" t="s">
        <v>3054</v>
      </c>
      <c r="C1427" s="67">
        <v>72</v>
      </c>
      <c r="D1427" s="84" t="s">
        <v>342</v>
      </c>
      <c r="E1427" s="85">
        <v>17.591433216841999</v>
      </c>
      <c r="F1427" s="91">
        <v>17.591433216841999</v>
      </c>
      <c r="G1427" s="86">
        <v>11.716720551682901</v>
      </c>
      <c r="H1427" s="86">
        <v>11.716720551682901</v>
      </c>
      <c r="I1427" s="86">
        <v>3.48</v>
      </c>
      <c r="J1427" s="86">
        <v>3.69</v>
      </c>
      <c r="K1427" s="87">
        <v>0</v>
      </c>
      <c r="L1427" s="85">
        <v>7.1799999963200003</v>
      </c>
      <c r="M1427" s="86">
        <v>0</v>
      </c>
      <c r="N1427" s="86">
        <v>36.5255187885586</v>
      </c>
      <c r="O1427" s="86">
        <v>16.600848325288901</v>
      </c>
      <c r="P1427" s="86">
        <v>0.627</v>
      </c>
      <c r="Q1427" s="88">
        <v>1.0279</v>
      </c>
      <c r="R1427" s="85">
        <v>0</v>
      </c>
      <c r="S1427" s="86">
        <v>3.7</v>
      </c>
      <c r="T1427" s="86">
        <v>1.02</v>
      </c>
      <c r="U1427" s="88">
        <v>14.202283727971</v>
      </c>
      <c r="V1427" s="89">
        <v>3.53</v>
      </c>
      <c r="W1427" s="85">
        <v>42.525479213894798</v>
      </c>
      <c r="X1427" s="88">
        <v>71.5</v>
      </c>
      <c r="Y1427" s="85">
        <v>-100</v>
      </c>
      <c r="Z1427" s="88"/>
      <c r="AA1427" s="85">
        <v>0</v>
      </c>
      <c r="AB1427" s="91">
        <v>0</v>
      </c>
      <c r="AC1427" s="86">
        <v>0</v>
      </c>
      <c r="AD1427" s="86">
        <v>0</v>
      </c>
      <c r="AE1427" s="86">
        <v>0</v>
      </c>
      <c r="AF1427" s="88">
        <v>0</v>
      </c>
      <c r="AG1427" s="85">
        <v>0</v>
      </c>
      <c r="AH1427" s="86">
        <v>2.7535E-2</v>
      </c>
      <c r="AI1427" s="88">
        <v>0</v>
      </c>
      <c r="AJ1427" s="150">
        <v>1</v>
      </c>
      <c r="AK1427" s="151">
        <v>0</v>
      </c>
    </row>
    <row r="1428" spans="1:37" x14ac:dyDescent="0.2">
      <c r="A1428" s="149" t="s">
        <v>3055</v>
      </c>
      <c r="B1428" s="66" t="s">
        <v>3056</v>
      </c>
      <c r="C1428" s="67">
        <v>72</v>
      </c>
      <c r="D1428" s="84" t="s">
        <v>342</v>
      </c>
      <c r="E1428" s="85">
        <v>17.7017687928473</v>
      </c>
      <c r="F1428" s="91">
        <v>17.7017687928473</v>
      </c>
      <c r="G1428" s="86">
        <v>10.958765074414799</v>
      </c>
      <c r="H1428" s="86">
        <v>10.958765074414799</v>
      </c>
      <c r="I1428" s="86">
        <v>10.39</v>
      </c>
      <c r="J1428" s="86">
        <v>30.71</v>
      </c>
      <c r="K1428" s="87">
        <v>0</v>
      </c>
      <c r="L1428" s="85">
        <v>6.3799999889599999</v>
      </c>
      <c r="M1428" s="86">
        <v>0</v>
      </c>
      <c r="N1428" s="86">
        <v>39.584284565042502</v>
      </c>
      <c r="O1428" s="86">
        <v>32.754741240758598</v>
      </c>
      <c r="P1428" s="86">
        <v>1.7050000000000001</v>
      </c>
      <c r="Q1428" s="88">
        <v>1.1072</v>
      </c>
      <c r="R1428" s="85">
        <v>0</v>
      </c>
      <c r="S1428" s="86">
        <v>3.6</v>
      </c>
      <c r="T1428" s="86">
        <v>1.21</v>
      </c>
      <c r="U1428" s="88">
        <v>11.167292556676101</v>
      </c>
      <c r="V1428" s="89">
        <v>3.49</v>
      </c>
      <c r="W1428" s="85">
        <v>39.532855183977901</v>
      </c>
      <c r="X1428" s="88">
        <v>66.433333333299998</v>
      </c>
      <c r="Y1428" s="85">
        <v>7.2600000000000051</v>
      </c>
      <c r="Z1428" s="88"/>
      <c r="AA1428" s="85">
        <v>0.04</v>
      </c>
      <c r="AB1428" s="91">
        <v>0.04</v>
      </c>
      <c r="AC1428" s="86">
        <v>0</v>
      </c>
      <c r="AD1428" s="86">
        <v>0</v>
      </c>
      <c r="AE1428" s="86">
        <v>0</v>
      </c>
      <c r="AF1428" s="88">
        <v>0</v>
      </c>
      <c r="AG1428" s="85">
        <v>0.17322799976700001</v>
      </c>
      <c r="AH1428" s="86">
        <v>0.22922999999999999</v>
      </c>
      <c r="AI1428" s="88">
        <v>3.2409999956499999E-2</v>
      </c>
      <c r="AJ1428" s="150">
        <v>1</v>
      </c>
      <c r="AK1428" s="151">
        <v>0</v>
      </c>
    </row>
    <row r="1429" spans="1:37" x14ac:dyDescent="0.2">
      <c r="A1429" s="149" t="s">
        <v>3057</v>
      </c>
      <c r="B1429" s="66" t="s">
        <v>3058</v>
      </c>
      <c r="C1429" s="67">
        <v>72</v>
      </c>
      <c r="D1429" s="84" t="s">
        <v>342</v>
      </c>
      <c r="E1429" s="85">
        <v>33.999440768011901</v>
      </c>
      <c r="F1429" s="91">
        <v>33.888526423711397</v>
      </c>
      <c r="G1429" s="86">
        <v>15.8383819554479</v>
      </c>
      <c r="H1429" s="86">
        <v>15.767545903625701</v>
      </c>
      <c r="I1429" s="86">
        <v>4.74</v>
      </c>
      <c r="J1429" s="86">
        <v>4.47</v>
      </c>
      <c r="K1429" s="87">
        <v>0</v>
      </c>
      <c r="L1429" s="85">
        <v>3.5800000021399998</v>
      </c>
      <c r="M1429" s="86">
        <v>0</v>
      </c>
      <c r="N1429" s="86">
        <v>64.821634694662805</v>
      </c>
      <c r="O1429" s="86">
        <v>38.886854632002901</v>
      </c>
      <c r="P1429" s="86">
        <v>0.53400000000000003</v>
      </c>
      <c r="Q1429" s="88">
        <v>1.5845</v>
      </c>
      <c r="R1429" s="85">
        <v>0</v>
      </c>
      <c r="S1429" s="86">
        <v>2.7</v>
      </c>
      <c r="T1429" s="86">
        <v>1.25</v>
      </c>
      <c r="U1429" s="88">
        <v>10.758691397147899</v>
      </c>
      <c r="V1429" s="89">
        <v>3.71</v>
      </c>
      <c r="W1429" s="85">
        <v>49.949605644629102</v>
      </c>
      <c r="X1429" s="88">
        <v>76.566666666700002</v>
      </c>
      <c r="Y1429" s="85">
        <v>34.539999999999992</v>
      </c>
      <c r="Z1429" s="88"/>
      <c r="AA1429" s="85">
        <v>0.03</v>
      </c>
      <c r="AB1429" s="91">
        <v>0.05</v>
      </c>
      <c r="AC1429" s="86">
        <v>0</v>
      </c>
      <c r="AD1429" s="86">
        <v>0</v>
      </c>
      <c r="AE1429" s="86">
        <v>0</v>
      </c>
      <c r="AF1429" s="88">
        <v>0</v>
      </c>
      <c r="AG1429" s="85">
        <v>0.32810399761600001</v>
      </c>
      <c r="AH1429" s="86">
        <v>3.2806000000000002E-2</v>
      </c>
      <c r="AI1429" s="88">
        <v>0</v>
      </c>
      <c r="AJ1429" s="150">
        <v>1</v>
      </c>
      <c r="AK1429" s="151">
        <v>0</v>
      </c>
    </row>
    <row r="1430" spans="1:37" x14ac:dyDescent="0.2">
      <c r="A1430" s="149" t="s">
        <v>3059</v>
      </c>
      <c r="B1430" s="66" t="s">
        <v>3060</v>
      </c>
      <c r="C1430" s="67">
        <v>72</v>
      </c>
      <c r="D1430" s="84" t="s">
        <v>342</v>
      </c>
      <c r="E1430" s="85">
        <v>34.981091852183802</v>
      </c>
      <c r="F1430" s="91">
        <v>34.977697211642301</v>
      </c>
      <c r="G1430" s="86">
        <v>10.4100046846039</v>
      </c>
      <c r="H1430" s="86">
        <v>10.4100046846039</v>
      </c>
      <c r="I1430" s="86">
        <v>4.3</v>
      </c>
      <c r="J1430" s="86">
        <v>4.2699999999999996</v>
      </c>
      <c r="K1430" s="87">
        <v>0</v>
      </c>
      <c r="L1430" s="85">
        <v>24.610000025000002</v>
      </c>
      <c r="M1430" s="86">
        <v>2.1032395429102199E-4</v>
      </c>
      <c r="N1430" s="86">
        <v>70.753879328569596</v>
      </c>
      <c r="O1430" s="86">
        <v>7.9384871155444703</v>
      </c>
      <c r="P1430" s="86">
        <v>0.55300000000000005</v>
      </c>
      <c r="Q1430" s="88">
        <v>1.0184</v>
      </c>
      <c r="R1430" s="85">
        <v>9.3896713615023494E-3</v>
      </c>
      <c r="S1430" s="86">
        <v>2.7</v>
      </c>
      <c r="T1430" s="86">
        <v>1.49</v>
      </c>
      <c r="U1430" s="88">
        <v>9.2347801291321296</v>
      </c>
      <c r="V1430" s="89">
        <v>3.76</v>
      </c>
      <c r="W1430" s="85">
        <v>38.787633494296799</v>
      </c>
      <c r="X1430" s="88">
        <v>69.433333333299998</v>
      </c>
      <c r="Y1430" s="85">
        <v>-100</v>
      </c>
      <c r="Z1430" s="88"/>
      <c r="AA1430" s="85">
        <v>0.08</v>
      </c>
      <c r="AB1430" s="91">
        <v>0.08</v>
      </c>
      <c r="AC1430" s="86">
        <v>0</v>
      </c>
      <c r="AD1430" s="86">
        <v>0</v>
      </c>
      <c r="AE1430" s="86">
        <v>0</v>
      </c>
      <c r="AF1430" s="88">
        <v>0</v>
      </c>
      <c r="AG1430" s="85">
        <v>0.58013580078399996</v>
      </c>
      <c r="AH1430" s="86">
        <v>4.2056000000000003E-2</v>
      </c>
      <c r="AI1430" s="88">
        <v>8.1743659119899998E-10</v>
      </c>
      <c r="AJ1430" s="150">
        <v>1</v>
      </c>
      <c r="AK1430" s="151">
        <v>0</v>
      </c>
    </row>
    <row r="1431" spans="1:37" x14ac:dyDescent="0.2">
      <c r="A1431" s="149" t="s">
        <v>3061</v>
      </c>
      <c r="B1431" s="66" t="s">
        <v>3062</v>
      </c>
      <c r="C1431" s="67">
        <v>72</v>
      </c>
      <c r="D1431" s="84" t="s">
        <v>342</v>
      </c>
      <c r="E1431" s="85">
        <v>20.322245322245301</v>
      </c>
      <c r="F1431" s="91">
        <v>20.294195294195301</v>
      </c>
      <c r="G1431" s="86">
        <v>10.872685872685899</v>
      </c>
      <c r="H1431" s="86">
        <v>10.8446358446358</v>
      </c>
      <c r="I1431" s="86">
        <v>42.14</v>
      </c>
      <c r="J1431" s="86">
        <v>51.37</v>
      </c>
      <c r="K1431" s="87">
        <v>0.17419999999999999</v>
      </c>
      <c r="L1431" s="85">
        <v>17.579999983299999</v>
      </c>
      <c r="M1431" s="86">
        <v>2.1965063653196001E-2</v>
      </c>
      <c r="N1431" s="86">
        <v>69.875758111052207</v>
      </c>
      <c r="O1431" s="86">
        <v>16.113167636171301</v>
      </c>
      <c r="P1431" s="86">
        <v>4.3570000000000002</v>
      </c>
      <c r="Q1431" s="88">
        <v>1.4850000000000001</v>
      </c>
      <c r="R1431" s="85">
        <v>3.5642152786028301E-2</v>
      </c>
      <c r="S1431" s="86">
        <v>3.5</v>
      </c>
      <c r="T1431" s="86">
        <v>2.5499999999999998</v>
      </c>
      <c r="U1431" s="88">
        <v>8.3242583242583201</v>
      </c>
      <c r="V1431" s="89">
        <v>3.15</v>
      </c>
      <c r="W1431" s="85">
        <v>45.863733810903398</v>
      </c>
      <c r="X1431" s="88">
        <v>60.433333333299998</v>
      </c>
      <c r="Y1431" s="85">
        <v>100</v>
      </c>
      <c r="Z1431" s="88">
        <v>-100</v>
      </c>
      <c r="AA1431" s="85">
        <v>0.06</v>
      </c>
      <c r="AB1431" s="91">
        <v>0.05</v>
      </c>
      <c r="AC1431" s="86">
        <v>0.02</v>
      </c>
      <c r="AD1431" s="86">
        <v>0.02</v>
      </c>
      <c r="AE1431" s="86">
        <v>0</v>
      </c>
      <c r="AF1431" s="88">
        <v>0</v>
      </c>
      <c r="AG1431" s="85">
        <v>0.16748400017100001</v>
      </c>
      <c r="AH1431" s="86">
        <v>0.43347599999999997</v>
      </c>
      <c r="AI1431" s="88">
        <v>0.17523200017900001</v>
      </c>
      <c r="AJ1431" s="150">
        <v>1</v>
      </c>
      <c r="AK1431" s="151">
        <v>0</v>
      </c>
    </row>
    <row r="1432" spans="1:37" x14ac:dyDescent="0.2">
      <c r="A1432" s="149" t="s">
        <v>3063</v>
      </c>
      <c r="B1432" s="66" t="s">
        <v>3064</v>
      </c>
      <c r="C1432" s="67">
        <v>72</v>
      </c>
      <c r="D1432" s="84" t="s">
        <v>342</v>
      </c>
      <c r="E1432" s="85">
        <v>41.1686135157953</v>
      </c>
      <c r="F1432" s="91">
        <v>41.1686135157953</v>
      </c>
      <c r="G1432" s="86">
        <v>19.7343716528686</v>
      </c>
      <c r="H1432" s="86">
        <v>19.7343716528686</v>
      </c>
      <c r="I1432" s="86">
        <v>28.16</v>
      </c>
      <c r="J1432" s="86">
        <v>61.05</v>
      </c>
      <c r="K1432" s="87">
        <v>8.4000000000000005E-2</v>
      </c>
      <c r="L1432" s="85">
        <v>14.650000004500001</v>
      </c>
      <c r="M1432" s="86">
        <v>5.0545756168953397E-2</v>
      </c>
      <c r="N1432" s="86">
        <v>93.077757897515596</v>
      </c>
      <c r="O1432" s="86">
        <v>39.567792891619099</v>
      </c>
      <c r="P1432" s="86">
        <v>4.04</v>
      </c>
      <c r="Q1432" s="88">
        <v>1.0641</v>
      </c>
      <c r="R1432" s="85">
        <v>3.3670033670033697E-2</v>
      </c>
      <c r="S1432" s="86">
        <v>1.4</v>
      </c>
      <c r="T1432" s="86">
        <v>1.58</v>
      </c>
      <c r="U1432" s="88">
        <v>4.7367028314368902</v>
      </c>
      <c r="V1432" s="89">
        <v>3.68</v>
      </c>
      <c r="W1432" s="85">
        <v>47.254615084173899</v>
      </c>
      <c r="X1432" s="88">
        <v>60.433333333299998</v>
      </c>
      <c r="Y1432" s="85">
        <v>100</v>
      </c>
      <c r="Z1432" s="88">
        <v>-100</v>
      </c>
      <c r="AA1432" s="85">
        <v>0.38</v>
      </c>
      <c r="AB1432" s="91">
        <v>0.38</v>
      </c>
      <c r="AC1432" s="86">
        <v>0.1</v>
      </c>
      <c r="AD1432" s="86">
        <v>0.1</v>
      </c>
      <c r="AE1432" s="86">
        <v>0</v>
      </c>
      <c r="AF1432" s="88">
        <v>0</v>
      </c>
      <c r="AG1432" s="85">
        <v>4.7729999978899998E-2</v>
      </c>
      <c r="AH1432" s="86">
        <v>0.33079999999999998</v>
      </c>
      <c r="AI1432" s="88">
        <v>7.7342999965899994E-2</v>
      </c>
      <c r="AJ1432" s="150">
        <v>1</v>
      </c>
      <c r="AK1432" s="151">
        <v>0</v>
      </c>
    </row>
    <row r="1433" spans="1:37" x14ac:dyDescent="0.2">
      <c r="A1433" s="149" t="s">
        <v>3065</v>
      </c>
      <c r="B1433" s="66" t="s">
        <v>3066</v>
      </c>
      <c r="C1433" s="67">
        <v>72</v>
      </c>
      <c r="D1433" s="84" t="s">
        <v>342</v>
      </c>
      <c r="E1433" s="85">
        <v>31.776183644189398</v>
      </c>
      <c r="F1433" s="91">
        <v>31.776183644189398</v>
      </c>
      <c r="G1433" s="86">
        <v>13.5648015303682</v>
      </c>
      <c r="H1433" s="86">
        <v>13.5648015303682</v>
      </c>
      <c r="I1433" s="86">
        <v>9.16</v>
      </c>
      <c r="J1433" s="86">
        <v>20.94</v>
      </c>
      <c r="K1433" s="87">
        <v>0.36130000000000001</v>
      </c>
      <c r="L1433" s="85">
        <v>25.6199999683</v>
      </c>
      <c r="M1433" s="86">
        <v>0</v>
      </c>
      <c r="N1433" s="86">
        <v>81.205974921316894</v>
      </c>
      <c r="O1433" s="86">
        <v>23.381542699724498</v>
      </c>
      <c r="P1433" s="86">
        <v>1.2330000000000001</v>
      </c>
      <c r="Q1433" s="88">
        <v>0.59509999999999996</v>
      </c>
      <c r="R1433" s="85">
        <v>0</v>
      </c>
      <c r="S1433" s="86">
        <v>2.1</v>
      </c>
      <c r="T1433" s="86">
        <v>1.03</v>
      </c>
      <c r="U1433" s="88">
        <v>7.5714968914394998</v>
      </c>
      <c r="V1433" s="89">
        <v>3.71</v>
      </c>
      <c r="W1433" s="85">
        <v>45.912534373197701</v>
      </c>
      <c r="X1433" s="88">
        <v>53.2</v>
      </c>
      <c r="Y1433" s="85"/>
      <c r="Z1433" s="88"/>
      <c r="AA1433" s="85">
        <v>0.24</v>
      </c>
      <c r="AB1433" s="91">
        <v>0.24</v>
      </c>
      <c r="AC1433" s="86">
        <v>0.14000000000000001</v>
      </c>
      <c r="AD1433" s="86">
        <v>0.14000000000000001</v>
      </c>
      <c r="AE1433" s="86">
        <v>0</v>
      </c>
      <c r="AF1433" s="88">
        <v>0</v>
      </c>
      <c r="AG1433" s="85">
        <v>0</v>
      </c>
      <c r="AH1433" s="86">
        <v>7.6669000000000001E-2</v>
      </c>
      <c r="AI1433" s="88">
        <v>2.4238999982499999E-2</v>
      </c>
      <c r="AJ1433" s="150">
        <v>1</v>
      </c>
      <c r="AK1433" s="151">
        <v>0</v>
      </c>
    </row>
    <row r="1434" spans="1:37" x14ac:dyDescent="0.2">
      <c r="A1434" s="149" t="s">
        <v>3067</v>
      </c>
      <c r="B1434" s="66" t="s">
        <v>3068</v>
      </c>
      <c r="C1434" s="67">
        <v>72</v>
      </c>
      <c r="D1434" s="84" t="s">
        <v>342</v>
      </c>
      <c r="E1434" s="85">
        <v>36.4859426205945</v>
      </c>
      <c r="F1434" s="91">
        <v>36.4859426205945</v>
      </c>
      <c r="G1434" s="86">
        <v>17.177887655953501</v>
      </c>
      <c r="H1434" s="86">
        <v>17.177887655953501</v>
      </c>
      <c r="I1434" s="86">
        <v>47.09</v>
      </c>
      <c r="J1434" s="86">
        <v>102.41</v>
      </c>
      <c r="K1434" s="87">
        <v>0.1757</v>
      </c>
      <c r="L1434" s="85">
        <v>20.989999962199999</v>
      </c>
      <c r="M1434" s="86">
        <v>0</v>
      </c>
      <c r="N1434" s="86">
        <v>71.043897370775497</v>
      </c>
      <c r="O1434" s="86">
        <v>27.667466724852702</v>
      </c>
      <c r="P1434" s="86">
        <v>3.9</v>
      </c>
      <c r="Q1434" s="88">
        <v>1.07</v>
      </c>
      <c r="R1434" s="85">
        <v>0</v>
      </c>
      <c r="S1434" s="86">
        <v>1.4</v>
      </c>
      <c r="T1434" s="86">
        <v>1.61</v>
      </c>
      <c r="U1434" s="88">
        <v>5.9650434082676904</v>
      </c>
      <c r="V1434" s="89">
        <v>3.6</v>
      </c>
      <c r="W1434" s="85">
        <v>58.662137942069201</v>
      </c>
      <c r="X1434" s="88">
        <v>67.233333333299996</v>
      </c>
      <c r="Y1434" s="85"/>
      <c r="Z1434" s="88"/>
      <c r="AA1434" s="85">
        <v>0.11</v>
      </c>
      <c r="AB1434" s="91">
        <v>0.11</v>
      </c>
      <c r="AC1434" s="86">
        <v>0.01</v>
      </c>
      <c r="AD1434" s="86">
        <v>0.01</v>
      </c>
      <c r="AE1434" s="86">
        <v>0.04</v>
      </c>
      <c r="AF1434" s="88">
        <v>0</v>
      </c>
      <c r="AG1434" s="85">
        <v>9.5906999827199996E-2</v>
      </c>
      <c r="AH1434" s="86">
        <v>0.491761</v>
      </c>
      <c r="AI1434" s="88">
        <v>0.20527199963000001</v>
      </c>
      <c r="AJ1434" s="150">
        <v>1.01</v>
      </c>
      <c r="AK1434" s="151">
        <v>0</v>
      </c>
    </row>
    <row r="1435" spans="1:37" x14ac:dyDescent="0.2">
      <c r="A1435" s="149" t="s">
        <v>3069</v>
      </c>
      <c r="B1435" s="66" t="s">
        <v>3070</v>
      </c>
      <c r="C1435" s="67">
        <v>72</v>
      </c>
      <c r="D1435" s="84" t="s">
        <v>342</v>
      </c>
      <c r="E1435" s="85">
        <v>23.391981937331401</v>
      </c>
      <c r="F1435" s="91">
        <v>23.390605209537998</v>
      </c>
      <c r="G1435" s="86">
        <v>11.2368522495732</v>
      </c>
      <c r="H1435" s="86">
        <v>11.2368522495732</v>
      </c>
      <c r="I1435" s="86">
        <v>121.3</v>
      </c>
      <c r="J1435" s="86">
        <v>78.41</v>
      </c>
      <c r="K1435" s="87">
        <v>0.52010000000000001</v>
      </c>
      <c r="L1435" s="85">
        <v>7.6100000147899998</v>
      </c>
      <c r="M1435" s="86">
        <v>0.243735999423108</v>
      </c>
      <c r="N1435" s="86">
        <v>49.363767941140999</v>
      </c>
      <c r="O1435" s="86">
        <v>23.374805598755799</v>
      </c>
      <c r="P1435" s="86">
        <v>3.028</v>
      </c>
      <c r="Q1435" s="88">
        <v>0.62719999999999998</v>
      </c>
      <c r="R1435" s="85">
        <v>2.16825672159584E-2</v>
      </c>
      <c r="S1435" s="86">
        <v>1.8</v>
      </c>
      <c r="T1435" s="86">
        <v>1.95</v>
      </c>
      <c r="U1435" s="88">
        <v>6.9097967949776997</v>
      </c>
      <c r="V1435" s="89">
        <v>3.54</v>
      </c>
      <c r="W1435" s="85">
        <v>45.404360921829301</v>
      </c>
      <c r="X1435" s="88">
        <v>51.9666666667</v>
      </c>
      <c r="Y1435" s="85"/>
      <c r="Z1435" s="88">
        <v>-100</v>
      </c>
      <c r="AA1435" s="85">
        <v>0.22</v>
      </c>
      <c r="AB1435" s="91">
        <v>0.22</v>
      </c>
      <c r="AC1435" s="86">
        <v>0.12</v>
      </c>
      <c r="AD1435" s="86">
        <v>0.12</v>
      </c>
      <c r="AE1435" s="86">
        <v>0.13</v>
      </c>
      <c r="AF1435" s="88">
        <v>0</v>
      </c>
      <c r="AG1435" s="85">
        <v>3.7074000062700001E-2</v>
      </c>
      <c r="AH1435" s="86">
        <v>0.38891599999999998</v>
      </c>
      <c r="AI1435" s="88">
        <v>0.128110000217</v>
      </c>
      <c r="AJ1435" s="150">
        <v>1</v>
      </c>
      <c r="AK1435" s="151">
        <v>0</v>
      </c>
    </row>
    <row r="1436" spans="1:37" x14ac:dyDescent="0.2">
      <c r="A1436" s="149" t="s">
        <v>3071</v>
      </c>
      <c r="B1436" s="66" t="s">
        <v>3072</v>
      </c>
      <c r="C1436" s="67">
        <v>72</v>
      </c>
      <c r="D1436" s="84" t="s">
        <v>342</v>
      </c>
      <c r="E1436" s="85">
        <v>30.357638696062601</v>
      </c>
      <c r="F1436" s="91">
        <v>30.357638696062601</v>
      </c>
      <c r="G1436" s="86">
        <v>14.570259713815</v>
      </c>
      <c r="H1436" s="86">
        <v>14.570259713815</v>
      </c>
      <c r="I1436" s="86">
        <v>19.07</v>
      </c>
      <c r="J1436" s="86">
        <v>25.37</v>
      </c>
      <c r="K1436" s="87">
        <v>0.50390000000000001</v>
      </c>
      <c r="L1436" s="85">
        <v>14.529999994200001</v>
      </c>
      <c r="M1436" s="86">
        <v>0</v>
      </c>
      <c r="N1436" s="86">
        <v>60.621741796994797</v>
      </c>
      <c r="O1436" s="86">
        <v>34.323229844152699</v>
      </c>
      <c r="P1436" s="86">
        <v>1.4390000000000001</v>
      </c>
      <c r="Q1436" s="88">
        <v>0.87409999999999999</v>
      </c>
      <c r="R1436" s="85">
        <v>0</v>
      </c>
      <c r="S1436" s="86">
        <v>2</v>
      </c>
      <c r="T1436" s="86">
        <v>1.17</v>
      </c>
      <c r="U1436" s="88">
        <v>7.5183724847744404</v>
      </c>
      <c r="V1436" s="89">
        <v>3.84</v>
      </c>
      <c r="W1436" s="85">
        <v>41.905384703995502</v>
      </c>
      <c r="X1436" s="88">
        <v>64.133333333300001</v>
      </c>
      <c r="Y1436" s="85"/>
      <c r="Z1436" s="88"/>
      <c r="AA1436" s="85">
        <v>0.12</v>
      </c>
      <c r="AB1436" s="91">
        <v>0.12</v>
      </c>
      <c r="AC1436" s="86">
        <v>0.06</v>
      </c>
      <c r="AD1436" s="86">
        <v>0.06</v>
      </c>
      <c r="AE1436" s="86">
        <v>0.02</v>
      </c>
      <c r="AF1436" s="88">
        <v>0</v>
      </c>
      <c r="AG1436" s="85">
        <v>0.28459499993300003</v>
      </c>
      <c r="AH1436" s="86">
        <v>0.189442</v>
      </c>
      <c r="AI1436" s="88">
        <v>0.14287999996600001</v>
      </c>
      <c r="AJ1436" s="150">
        <v>1</v>
      </c>
      <c r="AK1436" s="151">
        <v>0</v>
      </c>
    </row>
    <row r="1437" spans="1:37" x14ac:dyDescent="0.2">
      <c r="A1437" s="149" t="s">
        <v>3073</v>
      </c>
      <c r="B1437" s="66" t="s">
        <v>3074</v>
      </c>
      <c r="C1437" s="67">
        <v>72</v>
      </c>
      <c r="D1437" s="84" t="s">
        <v>342</v>
      </c>
      <c r="E1437" s="85">
        <v>20.8200016652195</v>
      </c>
      <c r="F1437" s="91">
        <v>20.8200016652195</v>
      </c>
      <c r="G1437" s="86">
        <v>11.222390065776199</v>
      </c>
      <c r="H1437" s="86">
        <v>11.222390065776199</v>
      </c>
      <c r="I1437" s="86">
        <v>126.43</v>
      </c>
      <c r="J1437" s="86">
        <v>166.09</v>
      </c>
      <c r="K1437" s="87">
        <v>0.29070000000000001</v>
      </c>
      <c r="L1437" s="85">
        <v>11.4400000006</v>
      </c>
      <c r="M1437" s="86">
        <v>2.4467514060513E-2</v>
      </c>
      <c r="N1437" s="86">
        <v>38.691575993977999</v>
      </c>
      <c r="O1437" s="86">
        <v>3.1793343268753098</v>
      </c>
      <c r="P1437" s="86">
        <v>6.1529999999999996</v>
      </c>
      <c r="Q1437" s="88">
        <v>1.1894</v>
      </c>
      <c r="R1437" s="85">
        <v>1.79597701149425E-2</v>
      </c>
      <c r="S1437" s="86">
        <v>2.2000000000000002</v>
      </c>
      <c r="T1437" s="86">
        <v>2.44</v>
      </c>
      <c r="U1437" s="88">
        <v>6.0958928550188496</v>
      </c>
      <c r="V1437" s="89">
        <v>3.4</v>
      </c>
      <c r="W1437" s="85">
        <v>51.558039365475302</v>
      </c>
      <c r="X1437" s="88">
        <v>63.633333333300001</v>
      </c>
      <c r="Y1437" s="85">
        <v>-54.28</v>
      </c>
      <c r="Z1437" s="88"/>
      <c r="AA1437" s="85">
        <v>0.56000000000000005</v>
      </c>
      <c r="AB1437" s="91">
        <v>0.56000000000000005</v>
      </c>
      <c r="AC1437" s="86">
        <v>0.22</v>
      </c>
      <c r="AD1437" s="86">
        <v>0.22</v>
      </c>
      <c r="AE1437" s="86">
        <v>0.4</v>
      </c>
      <c r="AF1437" s="88">
        <v>0</v>
      </c>
      <c r="AG1437" s="85">
        <v>0.264437999905</v>
      </c>
      <c r="AH1437" s="86">
        <v>0.96649399999999996</v>
      </c>
      <c r="AI1437" s="88">
        <v>1.2810999995400001</v>
      </c>
      <c r="AJ1437" s="150">
        <v>1</v>
      </c>
      <c r="AK1437" s="151">
        <v>0</v>
      </c>
    </row>
    <row r="1438" spans="1:37" x14ac:dyDescent="0.2">
      <c r="A1438" s="149" t="s">
        <v>1821</v>
      </c>
      <c r="B1438" s="66" t="s">
        <v>3075</v>
      </c>
      <c r="C1438" s="67">
        <v>72</v>
      </c>
      <c r="D1438" s="84" t="s">
        <v>342</v>
      </c>
      <c r="E1438" s="85">
        <v>14.3821280594592</v>
      </c>
      <c r="F1438" s="91">
        <v>14.325744308231201</v>
      </c>
      <c r="G1438" s="86">
        <v>8.8949639058562209</v>
      </c>
      <c r="H1438" s="86">
        <v>8.8676263295032296</v>
      </c>
      <c r="I1438" s="86">
        <v>21.15</v>
      </c>
      <c r="J1438" s="86">
        <v>80.23</v>
      </c>
      <c r="K1438" s="87">
        <v>0.1993</v>
      </c>
      <c r="L1438" s="85">
        <v>4.0399999978299999</v>
      </c>
      <c r="M1438" s="86">
        <v>0</v>
      </c>
      <c r="N1438" s="86">
        <v>24.430727655196801</v>
      </c>
      <c r="O1438" s="86">
        <v>28.627450980392201</v>
      </c>
      <c r="P1438" s="86">
        <v>3.8140000000000001</v>
      </c>
      <c r="Q1438" s="88">
        <v>0.85429999999999995</v>
      </c>
      <c r="R1438" s="85">
        <v>0</v>
      </c>
      <c r="S1438" s="86">
        <v>2.2999999999999998</v>
      </c>
      <c r="T1438" s="86">
        <v>1.41</v>
      </c>
      <c r="U1438" s="88">
        <v>11.389517748067099</v>
      </c>
      <c r="V1438" s="89">
        <v>3.18</v>
      </c>
      <c r="W1438" s="85">
        <v>44.094331263490602</v>
      </c>
      <c r="X1438" s="88">
        <v>52.633333333300001</v>
      </c>
      <c r="Y1438" s="85">
        <v>-100</v>
      </c>
      <c r="Z1438" s="88"/>
      <c r="AA1438" s="85">
        <v>7.0000000000000007E-2</v>
      </c>
      <c r="AB1438" s="91">
        <v>0.15</v>
      </c>
      <c r="AC1438" s="86">
        <v>0.06</v>
      </c>
      <c r="AD1438" s="86">
        <v>0.08</v>
      </c>
      <c r="AE1438" s="86">
        <v>0.32</v>
      </c>
      <c r="AF1438" s="88">
        <v>0</v>
      </c>
      <c r="AG1438" s="85">
        <v>0.222488999691</v>
      </c>
      <c r="AH1438" s="86">
        <v>0.65198299999999998</v>
      </c>
      <c r="AI1438" s="88">
        <v>0.33474099953499997</v>
      </c>
      <c r="AJ1438" s="150">
        <v>1</v>
      </c>
      <c r="AK1438" s="151">
        <v>0</v>
      </c>
    </row>
    <row r="1439" spans="1:37" x14ac:dyDescent="0.2">
      <c r="A1439" s="149" t="s">
        <v>3076</v>
      </c>
      <c r="B1439" s="66" t="s">
        <v>3077</v>
      </c>
      <c r="C1439" s="67">
        <v>72</v>
      </c>
      <c r="D1439" s="84" t="s">
        <v>342</v>
      </c>
      <c r="E1439" s="85">
        <v>25.166369095926001</v>
      </c>
      <c r="F1439" s="91">
        <v>25.166369095926001</v>
      </c>
      <c r="G1439" s="86">
        <v>14.3402045122545</v>
      </c>
      <c r="H1439" s="86">
        <v>14.3402045122545</v>
      </c>
      <c r="I1439" s="86">
        <v>92.21</v>
      </c>
      <c r="J1439" s="86">
        <v>268.27</v>
      </c>
      <c r="K1439" s="87">
        <v>9.0200000000000002E-2</v>
      </c>
      <c r="L1439" s="85">
        <v>13.3800000609</v>
      </c>
      <c r="M1439" s="86">
        <v>6.9842341048482496E-3</v>
      </c>
      <c r="N1439" s="86">
        <v>47.380821740954701</v>
      </c>
      <c r="O1439" s="86">
        <v>14.139122920717201</v>
      </c>
      <c r="P1439" s="86">
        <v>13.805</v>
      </c>
      <c r="Q1439" s="88">
        <v>1.8214999999999999</v>
      </c>
      <c r="R1439" s="85">
        <v>2.12675457252233E-2</v>
      </c>
      <c r="S1439" s="86">
        <v>1.6</v>
      </c>
      <c r="T1439" s="86">
        <v>2.5299999999999998</v>
      </c>
      <c r="U1439" s="88">
        <v>7.7471189741925004</v>
      </c>
      <c r="V1439" s="89">
        <v>2.82</v>
      </c>
      <c r="W1439" s="85">
        <v>59.478061938586698</v>
      </c>
      <c r="X1439" s="88">
        <v>67.433333333299998</v>
      </c>
      <c r="Y1439" s="85">
        <v>-100</v>
      </c>
      <c r="Z1439" s="88">
        <v>-100</v>
      </c>
      <c r="AA1439" s="85">
        <v>1.1100000000000001</v>
      </c>
      <c r="AB1439" s="91">
        <v>1.1200000000000001</v>
      </c>
      <c r="AC1439" s="86">
        <v>0.32</v>
      </c>
      <c r="AD1439" s="86">
        <v>0.32</v>
      </c>
      <c r="AE1439" s="86">
        <v>0.71</v>
      </c>
      <c r="AF1439" s="88">
        <v>0</v>
      </c>
      <c r="AG1439" s="85">
        <v>0.66906000181600001</v>
      </c>
      <c r="AH1439" s="86">
        <v>1.111999</v>
      </c>
      <c r="AI1439" s="88">
        <v>2.2419250060899998</v>
      </c>
      <c r="AJ1439" s="150">
        <v>1</v>
      </c>
      <c r="AK1439" s="151">
        <v>0</v>
      </c>
    </row>
    <row r="1440" spans="1:37" x14ac:dyDescent="0.2">
      <c r="A1440" s="149" t="s">
        <v>3078</v>
      </c>
      <c r="B1440" s="66" t="s">
        <v>3079</v>
      </c>
      <c r="C1440" s="67">
        <v>72</v>
      </c>
      <c r="D1440" s="84" t="s">
        <v>342</v>
      </c>
      <c r="E1440" s="85">
        <v>18.4512166908533</v>
      </c>
      <c r="F1440" s="91">
        <v>18.430184869707901</v>
      </c>
      <c r="G1440" s="86">
        <v>10.024817548951599</v>
      </c>
      <c r="H1440" s="86">
        <v>10.020611184722499</v>
      </c>
      <c r="I1440" s="86">
        <v>136.56</v>
      </c>
      <c r="J1440" s="86">
        <v>282.77</v>
      </c>
      <c r="K1440" s="87">
        <v>0.17530000000000001</v>
      </c>
      <c r="L1440" s="85">
        <v>17.7299999781</v>
      </c>
      <c r="M1440" s="86">
        <v>0</v>
      </c>
      <c r="N1440" s="86">
        <v>38.140468831080902</v>
      </c>
      <c r="O1440" s="86">
        <v>29.416067292453999</v>
      </c>
      <c r="P1440" s="86">
        <v>14.788</v>
      </c>
      <c r="Q1440" s="88">
        <v>2.3601999999999999</v>
      </c>
      <c r="R1440" s="85">
        <v>0</v>
      </c>
      <c r="S1440" s="86">
        <v>2</v>
      </c>
      <c r="T1440" s="86">
        <v>3.05</v>
      </c>
      <c r="U1440" s="88">
        <v>12.767367026310801</v>
      </c>
      <c r="V1440" s="89">
        <v>2.27</v>
      </c>
      <c r="W1440" s="85">
        <v>34.996168108847598</v>
      </c>
      <c r="X1440" s="88">
        <v>48.9666666667</v>
      </c>
      <c r="Y1440" s="85"/>
      <c r="Z1440" s="88"/>
      <c r="AA1440" s="85">
        <v>0.91</v>
      </c>
      <c r="AB1440" s="91">
        <v>0.93</v>
      </c>
      <c r="AC1440" s="86">
        <v>0.27</v>
      </c>
      <c r="AD1440" s="86">
        <v>0.27</v>
      </c>
      <c r="AE1440" s="86">
        <v>0.56999999999999995</v>
      </c>
      <c r="AF1440" s="88">
        <v>5.2799999648499997E-2</v>
      </c>
      <c r="AG1440" s="85">
        <v>1.37776800136</v>
      </c>
      <c r="AH1440" s="86">
        <v>1.793423</v>
      </c>
      <c r="AI1440" s="88">
        <v>2.2419250022099999</v>
      </c>
      <c r="AJ1440" s="150">
        <v>1</v>
      </c>
      <c r="AK1440" s="151">
        <v>0</v>
      </c>
    </row>
    <row r="1441" spans="1:37" x14ac:dyDescent="0.2">
      <c r="A1441" s="149" t="s">
        <v>3080</v>
      </c>
      <c r="B1441" s="66" t="s">
        <v>3081</v>
      </c>
      <c r="C1441" s="67">
        <v>72</v>
      </c>
      <c r="D1441" s="84" t="s">
        <v>342</v>
      </c>
      <c r="E1441" s="85">
        <v>30.299414023653199</v>
      </c>
      <c r="F1441" s="91">
        <v>30.299414023653199</v>
      </c>
      <c r="G1441" s="86">
        <v>14.7182570646104</v>
      </c>
      <c r="H1441" s="86">
        <v>14.7182570646104</v>
      </c>
      <c r="I1441" s="86">
        <v>193.08</v>
      </c>
      <c r="J1441" s="86">
        <v>336.68</v>
      </c>
      <c r="K1441" s="87">
        <v>0.23799999999999999</v>
      </c>
      <c r="L1441" s="85">
        <v>3.5099999967</v>
      </c>
      <c r="M1441" s="86">
        <v>0</v>
      </c>
      <c r="N1441" s="86">
        <v>52.790318194180003</v>
      </c>
      <c r="O1441" s="86"/>
      <c r="P1441" s="86">
        <v>10.565</v>
      </c>
      <c r="Q1441" s="88">
        <v>3.8249</v>
      </c>
      <c r="R1441" s="85">
        <v>0</v>
      </c>
      <c r="S1441" s="86">
        <v>1.1000000000000001</v>
      </c>
      <c r="T1441" s="86">
        <v>3.68</v>
      </c>
      <c r="U1441" s="88">
        <v>5.0611220758556303</v>
      </c>
      <c r="V1441" s="89">
        <v>2.75</v>
      </c>
      <c r="W1441" s="85">
        <v>35.875974539206801</v>
      </c>
      <c r="X1441" s="88">
        <v>38.066666666700002</v>
      </c>
      <c r="Y1441" s="85">
        <v>-100</v>
      </c>
      <c r="Z1441" s="88"/>
      <c r="AA1441" s="85">
        <v>1.23</v>
      </c>
      <c r="AB1441" s="91">
        <v>1.06</v>
      </c>
      <c r="AC1441" s="86">
        <v>0.33</v>
      </c>
      <c r="AD1441" s="86">
        <v>0.33</v>
      </c>
      <c r="AE1441" s="86">
        <v>0.91</v>
      </c>
      <c r="AF1441" s="88">
        <v>0</v>
      </c>
      <c r="AG1441" s="85">
        <v>8.9738999926200005E-2</v>
      </c>
      <c r="AH1441" s="86">
        <v>1.5160560000000001</v>
      </c>
      <c r="AI1441" s="88">
        <v>1.4193979988300001</v>
      </c>
      <c r="AJ1441" s="150">
        <v>1</v>
      </c>
      <c r="AK1441" s="151">
        <v>0</v>
      </c>
    </row>
    <row r="1442" spans="1:37" x14ac:dyDescent="0.2">
      <c r="A1442" s="149" t="s">
        <v>3082</v>
      </c>
      <c r="B1442" s="66" t="s">
        <v>3083</v>
      </c>
      <c r="C1442" s="67">
        <v>72</v>
      </c>
      <c r="D1442" s="84" t="s">
        <v>342</v>
      </c>
      <c r="E1442" s="85">
        <v>28.135809586559098</v>
      </c>
      <c r="F1442" s="91">
        <v>28.116249382309299</v>
      </c>
      <c r="G1442" s="86">
        <v>15.487563828034901</v>
      </c>
      <c r="H1442" s="86">
        <v>15.469033108219399</v>
      </c>
      <c r="I1442" s="86">
        <v>258.18</v>
      </c>
      <c r="J1442" s="86">
        <v>382.45</v>
      </c>
      <c r="K1442" s="87">
        <v>8.0100000000000005E-2</v>
      </c>
      <c r="L1442" s="85">
        <v>4.9600000059399996</v>
      </c>
      <c r="M1442" s="86">
        <v>0</v>
      </c>
      <c r="N1442" s="86">
        <v>47.324200234213798</v>
      </c>
      <c r="O1442" s="86">
        <v>33.098516949152497</v>
      </c>
      <c r="P1442" s="86">
        <v>15.337</v>
      </c>
      <c r="Q1442" s="88">
        <v>2.7223999999999999</v>
      </c>
      <c r="R1442" s="85">
        <v>0</v>
      </c>
      <c r="S1442" s="86">
        <v>0.7</v>
      </c>
      <c r="T1442" s="86">
        <v>4.13</v>
      </c>
      <c r="U1442" s="88">
        <v>7.3618431889309797</v>
      </c>
      <c r="V1442" s="89">
        <v>2.42</v>
      </c>
      <c r="W1442" s="85">
        <v>36.465207508615201</v>
      </c>
      <c r="X1442" s="88">
        <v>55.066666666700002</v>
      </c>
      <c r="Y1442" s="85">
        <v>-100</v>
      </c>
      <c r="Z1442" s="88"/>
      <c r="AA1442" s="85">
        <v>1.53</v>
      </c>
      <c r="AB1442" s="91">
        <v>1.55</v>
      </c>
      <c r="AC1442" s="86">
        <v>0.72</v>
      </c>
      <c r="AD1442" s="86">
        <v>0.74</v>
      </c>
      <c r="AE1442" s="86">
        <v>0.8</v>
      </c>
      <c r="AF1442" s="88">
        <v>0</v>
      </c>
      <c r="AG1442" s="85">
        <v>0.79761300086200004</v>
      </c>
      <c r="AH1442" s="86">
        <v>2.3559990000000002</v>
      </c>
      <c r="AI1442" s="88">
        <v>2.5168230027199998</v>
      </c>
      <c r="AJ1442" s="150">
        <v>1</v>
      </c>
      <c r="AK1442" s="151">
        <v>0</v>
      </c>
    </row>
    <row r="1443" spans="1:37" x14ac:dyDescent="0.2">
      <c r="A1443" s="149" t="s">
        <v>3084</v>
      </c>
      <c r="B1443" s="66" t="s">
        <v>3085</v>
      </c>
      <c r="C1443" s="67">
        <v>72</v>
      </c>
      <c r="D1443" s="84" t="s">
        <v>342</v>
      </c>
      <c r="E1443" s="85">
        <v>8.8214231461990806</v>
      </c>
      <c r="F1443" s="91">
        <v>8.7953820446604905</v>
      </c>
      <c r="G1443" s="86">
        <v>8.8214231461990806</v>
      </c>
      <c r="H1443" s="86">
        <v>8.7953820446604905</v>
      </c>
      <c r="I1443" s="86">
        <v>220.07</v>
      </c>
      <c r="J1443" s="86">
        <v>542.28</v>
      </c>
      <c r="K1443" s="87">
        <v>1.21E-2</v>
      </c>
      <c r="L1443" s="85">
        <v>14.1200000073</v>
      </c>
      <c r="M1443" s="86">
        <v>0</v>
      </c>
      <c r="N1443" s="86">
        <v>37.368601462522903</v>
      </c>
      <c r="O1443" s="86">
        <v>17.242487943613199</v>
      </c>
      <c r="P1443" s="86">
        <v>19.949000000000002</v>
      </c>
      <c r="Q1443" s="88">
        <v>0.36170000000000002</v>
      </c>
      <c r="R1443" s="85">
        <v>0</v>
      </c>
      <c r="S1443" s="86">
        <v>1.7</v>
      </c>
      <c r="T1443" s="86">
        <v>2.59</v>
      </c>
      <c r="U1443" s="88">
        <v>10.061630606974701</v>
      </c>
      <c r="V1443" s="89">
        <v>2.41</v>
      </c>
      <c r="W1443" s="85">
        <v>46.8647926074905</v>
      </c>
      <c r="X1443" s="88"/>
      <c r="Y1443" s="85"/>
      <c r="Z1443" s="88">
        <v>-100</v>
      </c>
      <c r="AA1443" s="85">
        <v>3.41</v>
      </c>
      <c r="AB1443" s="91">
        <v>3.38</v>
      </c>
      <c r="AC1443" s="86">
        <v>2.29</v>
      </c>
      <c r="AD1443" s="86">
        <v>2.27</v>
      </c>
      <c r="AE1443" s="86">
        <v>0.92</v>
      </c>
      <c r="AF1443" s="88">
        <v>0</v>
      </c>
      <c r="AG1443" s="85">
        <v>0.95898599684700003</v>
      </c>
      <c r="AH1443" s="86">
        <v>2.731252</v>
      </c>
      <c r="AI1443" s="88">
        <v>4.6760149846300001</v>
      </c>
      <c r="AJ1443" s="150">
        <v>1</v>
      </c>
      <c r="AK1443" s="151">
        <v>0</v>
      </c>
    </row>
    <row r="1444" spans="1:37" x14ac:dyDescent="0.2">
      <c r="A1444" s="149" t="s">
        <v>3086</v>
      </c>
      <c r="B1444" s="66" t="s">
        <v>3087</v>
      </c>
      <c r="C1444" s="67">
        <v>72</v>
      </c>
      <c r="D1444" s="84" t="s">
        <v>342</v>
      </c>
      <c r="E1444" s="85">
        <v>24.519697549207098</v>
      </c>
      <c r="F1444" s="91">
        <v>24.4152519932919</v>
      </c>
      <c r="G1444" s="86">
        <v>14.2649092353408</v>
      </c>
      <c r="H1444" s="86">
        <v>14.223719438641901</v>
      </c>
      <c r="I1444" s="86">
        <v>82.9</v>
      </c>
      <c r="J1444" s="86">
        <v>182.38</v>
      </c>
      <c r="K1444" s="87">
        <v>3.4485999999999999</v>
      </c>
      <c r="L1444" s="85">
        <v>0.69000000137100004</v>
      </c>
      <c r="M1444" s="86">
        <v>2.9307027907893701E-2</v>
      </c>
      <c r="N1444" s="86">
        <v>33.138689253935702</v>
      </c>
      <c r="O1444" s="86">
        <v>49.0167158308751</v>
      </c>
      <c r="P1444" s="86">
        <v>8.1890000000000001</v>
      </c>
      <c r="Q1444" s="88">
        <v>1.6182000000000001</v>
      </c>
      <c r="R1444" s="85">
        <v>4.7930979389678899E-2</v>
      </c>
      <c r="S1444" s="86">
        <v>0</v>
      </c>
      <c r="T1444" s="86">
        <v>1.82</v>
      </c>
      <c r="U1444" s="88">
        <v>10.275383212215701</v>
      </c>
      <c r="V1444" s="89">
        <v>3.05</v>
      </c>
      <c r="W1444" s="85">
        <v>42.393138941268802</v>
      </c>
      <c r="X1444" s="88">
        <v>50</v>
      </c>
      <c r="Y1444" s="85">
        <v>-44.34</v>
      </c>
      <c r="Z1444" s="88"/>
      <c r="AA1444" s="85">
        <v>0.42</v>
      </c>
      <c r="AB1444" s="91">
        <v>0.41</v>
      </c>
      <c r="AC1444" s="86">
        <v>0.05</v>
      </c>
      <c r="AD1444" s="86">
        <v>0.05</v>
      </c>
      <c r="AE1444" s="86">
        <v>0.59</v>
      </c>
      <c r="AF1444" s="88">
        <v>0</v>
      </c>
      <c r="AG1444" s="85">
        <v>0.219978000555</v>
      </c>
      <c r="AH1444" s="86">
        <v>0.84403600000000001</v>
      </c>
      <c r="AI1444" s="88">
        <v>3.22620000813E-2</v>
      </c>
      <c r="AJ1444" s="150">
        <v>1</v>
      </c>
      <c r="AK1444" s="151">
        <v>0</v>
      </c>
    </row>
    <row r="1445" spans="1:37" x14ac:dyDescent="0.2">
      <c r="A1445" s="149" t="s">
        <v>3088</v>
      </c>
      <c r="B1445" s="66" t="s">
        <v>3089</v>
      </c>
      <c r="C1445" s="67">
        <v>72</v>
      </c>
      <c r="D1445" s="84" t="s">
        <v>342</v>
      </c>
      <c r="E1445" s="85">
        <v>28.4733102059087</v>
      </c>
      <c r="F1445" s="91">
        <v>28.3669986571173</v>
      </c>
      <c r="G1445" s="86">
        <v>15.0962399283796</v>
      </c>
      <c r="H1445" s="86">
        <v>15.052876007162</v>
      </c>
      <c r="I1445" s="86">
        <v>249.42</v>
      </c>
      <c r="J1445" s="86">
        <v>519.14</v>
      </c>
      <c r="K1445" s="87">
        <v>0.1865</v>
      </c>
      <c r="L1445" s="85">
        <v>3.28999999421</v>
      </c>
      <c r="M1445" s="86">
        <v>3.0310384242863999E-2</v>
      </c>
      <c r="N1445" s="86">
        <v>50.596825910058499</v>
      </c>
      <c r="O1445" s="86">
        <v>22.679546409071801</v>
      </c>
      <c r="P1445" s="86">
        <v>18.914000000000001</v>
      </c>
      <c r="Q1445" s="88">
        <v>2.1915</v>
      </c>
      <c r="R1445" s="85">
        <v>5.35045478865704E-2</v>
      </c>
      <c r="S1445" s="86">
        <v>0</v>
      </c>
      <c r="T1445" s="86">
        <v>5.73</v>
      </c>
      <c r="U1445" s="88">
        <v>4.5993733213965999</v>
      </c>
      <c r="V1445" s="89">
        <v>2.12</v>
      </c>
      <c r="W1445" s="85">
        <v>34.483208072423103</v>
      </c>
      <c r="X1445" s="88">
        <v>41.433333333299998</v>
      </c>
      <c r="Y1445" s="85">
        <v>-11.64</v>
      </c>
      <c r="Z1445" s="88">
        <v>-100</v>
      </c>
      <c r="AA1445" s="85">
        <v>1.94</v>
      </c>
      <c r="AB1445" s="91">
        <v>1.95</v>
      </c>
      <c r="AC1445" s="86">
        <v>1.28</v>
      </c>
      <c r="AD1445" s="86">
        <v>1.25</v>
      </c>
      <c r="AE1445" s="86">
        <v>0.37</v>
      </c>
      <c r="AF1445" s="88">
        <v>0</v>
      </c>
      <c r="AG1445" s="85">
        <v>0.11614999986000001</v>
      </c>
      <c r="AH1445" s="86">
        <v>2.3727279999999999</v>
      </c>
      <c r="AI1445" s="88">
        <v>6.79199999183E-2</v>
      </c>
      <c r="AJ1445" s="150">
        <v>1</v>
      </c>
      <c r="AK1445" s="151">
        <v>0</v>
      </c>
    </row>
    <row r="1446" spans="1:37" x14ac:dyDescent="0.2">
      <c r="A1446" s="149" t="s">
        <v>3090</v>
      </c>
      <c r="B1446" s="66" t="s">
        <v>3091</v>
      </c>
      <c r="C1446" s="67">
        <v>72</v>
      </c>
      <c r="D1446" s="84" t="s">
        <v>342</v>
      </c>
      <c r="E1446" s="85">
        <v>22.5700574583507</v>
      </c>
      <c r="F1446" s="91">
        <v>21.905594966776899</v>
      </c>
      <c r="G1446" s="86">
        <v>12.436201970917701</v>
      </c>
      <c r="H1446" s="86">
        <v>12.1593425994286</v>
      </c>
      <c r="I1446" s="86">
        <v>152.46</v>
      </c>
      <c r="J1446" s="86">
        <v>275.66000000000003</v>
      </c>
      <c r="K1446" s="87">
        <v>3.5700000000000003E-2</v>
      </c>
      <c r="L1446" s="85">
        <v>4.2500000002</v>
      </c>
      <c r="M1446" s="86"/>
      <c r="N1446" s="86">
        <v>37.1120329473559</v>
      </c>
      <c r="O1446" s="86">
        <v>17.5709498154668</v>
      </c>
      <c r="P1446" s="86">
        <v>15.282999999999999</v>
      </c>
      <c r="Q1446" s="88">
        <v>1.9259999999999999</v>
      </c>
      <c r="R1446" s="85">
        <v>1.01235067827495E-2</v>
      </c>
      <c r="S1446" s="86">
        <v>0</v>
      </c>
      <c r="T1446" s="86">
        <v>3.24</v>
      </c>
      <c r="U1446" s="88">
        <v>9.9099605174461498</v>
      </c>
      <c r="V1446" s="89">
        <v>2.65</v>
      </c>
      <c r="W1446" s="85">
        <v>42.524085088395303</v>
      </c>
      <c r="X1446" s="88">
        <v>61.333333333299997</v>
      </c>
      <c r="Y1446" s="85">
        <v>10.120000000000005</v>
      </c>
      <c r="Z1446" s="88"/>
      <c r="AA1446" s="85">
        <v>1.37</v>
      </c>
      <c r="AB1446" s="91">
        <v>1.5</v>
      </c>
      <c r="AC1446" s="86">
        <v>0.79</v>
      </c>
      <c r="AD1446" s="86">
        <v>0.82</v>
      </c>
      <c r="AE1446" s="86">
        <v>0.44</v>
      </c>
      <c r="AF1446" s="88">
        <v>0</v>
      </c>
      <c r="AG1446" s="85">
        <v>0.20098999997799999</v>
      </c>
      <c r="AH1446" s="86">
        <v>2.2603409999999999</v>
      </c>
      <c r="AI1446" s="88">
        <v>6.2825999993300005E-2</v>
      </c>
      <c r="AJ1446" s="150">
        <v>1</v>
      </c>
      <c r="AK1446" s="151">
        <v>0</v>
      </c>
    </row>
    <row r="1447" spans="1:37" x14ac:dyDescent="0.2">
      <c r="A1447" s="149" t="s">
        <v>3092</v>
      </c>
      <c r="B1447" s="66" t="s">
        <v>3093</v>
      </c>
      <c r="C1447" s="67">
        <v>72</v>
      </c>
      <c r="D1447" s="84" t="s">
        <v>342</v>
      </c>
      <c r="E1447" s="85">
        <v>15.7474195850142</v>
      </c>
      <c r="F1447" s="91">
        <v>14.1656128353127</v>
      </c>
      <c r="G1447" s="86">
        <v>8.3993302577942295</v>
      </c>
      <c r="H1447" s="86">
        <v>7.7444241135453202</v>
      </c>
      <c r="I1447" s="86">
        <v>105.9</v>
      </c>
      <c r="J1447" s="86">
        <v>483.37</v>
      </c>
      <c r="K1447" s="87">
        <v>1.5699999999999999E-2</v>
      </c>
      <c r="L1447" s="85">
        <v>12.749999988700001</v>
      </c>
      <c r="M1447" s="86">
        <v>0</v>
      </c>
      <c r="N1447" s="86">
        <v>21.930979810507701</v>
      </c>
      <c r="O1447" s="86">
        <v>10.6241536378185</v>
      </c>
      <c r="P1447" s="86">
        <v>16.288</v>
      </c>
      <c r="Q1447" s="88">
        <v>1.4208000000000001</v>
      </c>
      <c r="R1447" s="85">
        <v>0</v>
      </c>
      <c r="S1447" s="86">
        <v>3.2</v>
      </c>
      <c r="T1447" s="86">
        <v>2.62</v>
      </c>
      <c r="U1447" s="88">
        <v>13.014758348817001</v>
      </c>
      <c r="V1447" s="89">
        <v>2.68</v>
      </c>
      <c r="W1447" s="85"/>
      <c r="X1447" s="88">
        <v>43.1</v>
      </c>
      <c r="Y1447" s="85">
        <v>-100</v>
      </c>
      <c r="Z1447" s="88"/>
      <c r="AA1447" s="85">
        <v>1.51</v>
      </c>
      <c r="AB1447" s="91">
        <v>1.5</v>
      </c>
      <c r="AC1447" s="86">
        <v>0.62</v>
      </c>
      <c r="AD1447" s="86">
        <v>0.48</v>
      </c>
      <c r="AE1447" s="86">
        <v>0.46</v>
      </c>
      <c r="AF1447" s="88">
        <v>0.138999998446</v>
      </c>
      <c r="AG1447" s="85">
        <v>1.2023880007300001</v>
      </c>
      <c r="AH1447" s="86">
        <v>4.3172280000000001</v>
      </c>
      <c r="AI1447" s="88">
        <v>9.7381000059499997E-2</v>
      </c>
      <c r="AJ1447" s="150">
        <v>1</v>
      </c>
      <c r="AK1447" s="151">
        <v>0</v>
      </c>
    </row>
    <row r="1448" spans="1:37" x14ac:dyDescent="0.2">
      <c r="A1448" s="149" t="s">
        <v>3094</v>
      </c>
      <c r="B1448" s="66" t="s">
        <v>3095</v>
      </c>
      <c r="C1448" s="67">
        <v>72</v>
      </c>
      <c r="D1448" s="84" t="s">
        <v>342</v>
      </c>
      <c r="E1448" s="85">
        <v>33.298624023800699</v>
      </c>
      <c r="F1448" s="91">
        <v>32.125945208875699</v>
      </c>
      <c r="G1448" s="86">
        <v>22.101152844923799</v>
      </c>
      <c r="H1448" s="86">
        <v>21.004090740052099</v>
      </c>
      <c r="I1448" s="86">
        <v>69.17</v>
      </c>
      <c r="J1448" s="86">
        <v>313.52</v>
      </c>
      <c r="K1448" s="87">
        <v>5.5100000000000003E-2</v>
      </c>
      <c r="L1448" s="85">
        <v>3.09999999395</v>
      </c>
      <c r="M1448" s="86">
        <v>0</v>
      </c>
      <c r="N1448" s="86">
        <v>38.994985990266898</v>
      </c>
      <c r="O1448" s="86">
        <v>54.374687522319803</v>
      </c>
      <c r="P1448" s="86">
        <v>7.8739999999999997</v>
      </c>
      <c r="Q1448" s="88">
        <v>1.5288999999999999</v>
      </c>
      <c r="R1448" s="85">
        <v>0</v>
      </c>
      <c r="S1448" s="86">
        <v>7.7</v>
      </c>
      <c r="T1448" s="86">
        <v>1.57</v>
      </c>
      <c r="U1448" s="88">
        <v>10.145035329118601</v>
      </c>
      <c r="V1448" s="89">
        <v>3.51</v>
      </c>
      <c r="W1448" s="85"/>
      <c r="X1448" s="88">
        <v>52.9</v>
      </c>
      <c r="Y1448" s="85">
        <v>-87.64</v>
      </c>
      <c r="Z1448" s="88"/>
      <c r="AA1448" s="85">
        <v>0.37</v>
      </c>
      <c r="AB1448" s="91">
        <v>0.52</v>
      </c>
      <c r="AC1448" s="86">
        <v>0.09</v>
      </c>
      <c r="AD1448" s="86">
        <v>0.11</v>
      </c>
      <c r="AE1448" s="86">
        <v>0.4</v>
      </c>
      <c r="AF1448" s="88">
        <v>0</v>
      </c>
      <c r="AG1448" s="85">
        <v>0.46476099802300003</v>
      </c>
      <c r="AH1448" s="86">
        <v>1.329304</v>
      </c>
      <c r="AI1448" s="88">
        <v>0.25457299891700003</v>
      </c>
      <c r="AJ1448" s="150">
        <v>1.04</v>
      </c>
      <c r="AK1448" s="151">
        <v>0</v>
      </c>
    </row>
    <row r="1449" spans="1:37" x14ac:dyDescent="0.2">
      <c r="A1449" s="149" t="s">
        <v>3096</v>
      </c>
      <c r="B1449" s="66" t="s">
        <v>3097</v>
      </c>
      <c r="C1449" s="67">
        <v>72</v>
      </c>
      <c r="D1449" s="84" t="s">
        <v>342</v>
      </c>
      <c r="E1449" s="85">
        <v>20.325961039134</v>
      </c>
      <c r="F1449" s="91">
        <v>20.315308717593599</v>
      </c>
      <c r="G1449" s="86">
        <v>10.3167734118054</v>
      </c>
      <c r="H1449" s="86">
        <v>10.3167734118054</v>
      </c>
      <c r="I1449" s="86">
        <v>75.81</v>
      </c>
      <c r="J1449" s="86">
        <v>75.48</v>
      </c>
      <c r="K1449" s="87">
        <v>0</v>
      </c>
      <c r="L1449" s="85">
        <v>2.6299999980900002</v>
      </c>
      <c r="M1449" s="86">
        <v>2.6133343267309799E-2</v>
      </c>
      <c r="N1449" s="86">
        <v>29.4128429156229</v>
      </c>
      <c r="O1449" s="86">
        <v>30.8290155440415</v>
      </c>
      <c r="P1449" s="86">
        <v>3.8620000000000001</v>
      </c>
      <c r="Q1449" s="88">
        <v>0.97650000000000003</v>
      </c>
      <c r="R1449" s="85">
        <v>1.6946280291476001E-2</v>
      </c>
      <c r="S1449" s="86">
        <v>9.9</v>
      </c>
      <c r="T1449" s="86">
        <v>1.58</v>
      </c>
      <c r="U1449" s="88">
        <v>12.219544346946099</v>
      </c>
      <c r="V1449" s="89">
        <v>3.48</v>
      </c>
      <c r="W1449" s="85">
        <v>52.058160651296198</v>
      </c>
      <c r="X1449" s="88">
        <v>57.6</v>
      </c>
      <c r="Y1449" s="85">
        <v>-99.76</v>
      </c>
      <c r="Z1449" s="88"/>
      <c r="AA1449" s="85">
        <v>0.06</v>
      </c>
      <c r="AB1449" s="91">
        <v>0.06</v>
      </c>
      <c r="AC1449" s="86">
        <v>0.05</v>
      </c>
      <c r="AD1449" s="86">
        <v>0.05</v>
      </c>
      <c r="AE1449" s="86">
        <v>0.01</v>
      </c>
      <c r="AF1449" s="88">
        <v>0</v>
      </c>
      <c r="AG1449" s="85">
        <v>0.65280999968999998</v>
      </c>
      <c r="AH1449" s="86">
        <v>0.39002799999999999</v>
      </c>
      <c r="AI1449" s="88">
        <v>9.6339999954299996E-3</v>
      </c>
      <c r="AJ1449" s="150">
        <v>1.05</v>
      </c>
      <c r="AK1449" s="151">
        <v>0</v>
      </c>
    </row>
    <row r="1450" spans="1:37" x14ac:dyDescent="0.2">
      <c r="A1450" s="149" t="s">
        <v>3098</v>
      </c>
      <c r="B1450" s="66" t="s">
        <v>3099</v>
      </c>
      <c r="C1450" s="67">
        <v>72</v>
      </c>
      <c r="D1450" s="84" t="s">
        <v>342</v>
      </c>
      <c r="E1450" s="85">
        <v>39.2659310965999</v>
      </c>
      <c r="F1450" s="91">
        <v>39.2659310965999</v>
      </c>
      <c r="G1450" s="86">
        <v>15.564062148164799</v>
      </c>
      <c r="H1450" s="86">
        <v>15.564062148164799</v>
      </c>
      <c r="I1450" s="86">
        <v>38.33</v>
      </c>
      <c r="J1450" s="86">
        <v>59.7</v>
      </c>
      <c r="K1450" s="87">
        <v>2.5000000000000001E-2</v>
      </c>
      <c r="L1450" s="85">
        <v>0.35000000004100001</v>
      </c>
      <c r="M1450" s="86">
        <v>1.0554948148111601E-3</v>
      </c>
      <c r="N1450" s="86">
        <v>48.859606124390901</v>
      </c>
      <c r="O1450" s="86">
        <v>37.9666011787819</v>
      </c>
      <c r="P1450" s="86">
        <v>4.2779999999999996</v>
      </c>
      <c r="Q1450" s="88">
        <v>0.70050000000000001</v>
      </c>
      <c r="R1450" s="85">
        <v>1.3871549452073801E-2</v>
      </c>
      <c r="S1450" s="86">
        <v>7.3</v>
      </c>
      <c r="T1450" s="86">
        <v>1.2</v>
      </c>
      <c r="U1450" s="88">
        <v>7.5714929070029298</v>
      </c>
      <c r="V1450" s="89">
        <v>3.8</v>
      </c>
      <c r="W1450" s="85">
        <v>46.724906968880198</v>
      </c>
      <c r="X1450" s="88">
        <v>54.366666666699999</v>
      </c>
      <c r="Y1450" s="85">
        <v>82.800000000000011</v>
      </c>
      <c r="Z1450" s="88"/>
      <c r="AA1450" s="85">
        <v>0.22</v>
      </c>
      <c r="AB1450" s="91">
        <v>0.22</v>
      </c>
      <c r="AC1450" s="86">
        <v>0.14000000000000001</v>
      </c>
      <c r="AD1450" s="86">
        <v>0.14000000000000001</v>
      </c>
      <c r="AE1450" s="86">
        <v>0.05</v>
      </c>
      <c r="AF1450" s="88">
        <v>0</v>
      </c>
      <c r="AG1450" s="85">
        <v>0.17033200019200001</v>
      </c>
      <c r="AH1450" s="86">
        <v>0.365983</v>
      </c>
      <c r="AI1450" s="88">
        <v>3.8281000043200002E-2</v>
      </c>
      <c r="AJ1450" s="150">
        <v>1.05</v>
      </c>
      <c r="AK1450" s="151">
        <v>0</v>
      </c>
    </row>
    <row r="1451" spans="1:37" x14ac:dyDescent="0.2">
      <c r="A1451" s="149" t="s">
        <v>3100</v>
      </c>
      <c r="B1451" s="66" t="s">
        <v>3101</v>
      </c>
      <c r="C1451" s="67">
        <v>72</v>
      </c>
      <c r="D1451" s="84" t="s">
        <v>342</v>
      </c>
      <c r="E1451" s="85">
        <v>10.4494108580584</v>
      </c>
      <c r="F1451" s="91">
        <v>10.4494108580584</v>
      </c>
      <c r="G1451" s="86">
        <v>4.7182056014115101</v>
      </c>
      <c r="H1451" s="86">
        <v>4.7182056014115101</v>
      </c>
      <c r="I1451" s="86">
        <v>12.61</v>
      </c>
      <c r="J1451" s="86">
        <v>12</v>
      </c>
      <c r="K1451" s="87">
        <v>1.1299999999999999E-2</v>
      </c>
      <c r="L1451" s="85">
        <v>35.760000056700001</v>
      </c>
      <c r="M1451" s="86">
        <v>0</v>
      </c>
      <c r="N1451" s="86">
        <v>25.4807966672373</v>
      </c>
      <c r="O1451" s="86">
        <v>5.2992555249428497</v>
      </c>
      <c r="P1451" s="86">
        <v>1.665</v>
      </c>
      <c r="Q1451" s="88">
        <v>0.70979999999999999</v>
      </c>
      <c r="R1451" s="85">
        <v>0</v>
      </c>
      <c r="S1451" s="86">
        <v>12.7</v>
      </c>
      <c r="T1451" s="86">
        <v>2.5</v>
      </c>
      <c r="U1451" s="88">
        <v>21.3074692246851</v>
      </c>
      <c r="V1451" s="89">
        <v>3.47</v>
      </c>
      <c r="W1451" s="85">
        <v>46.022842591343199</v>
      </c>
      <c r="X1451" s="88">
        <v>57.433333333299998</v>
      </c>
      <c r="Y1451" s="85">
        <v>100</v>
      </c>
      <c r="Z1451" s="88"/>
      <c r="AA1451" s="85">
        <v>0.22</v>
      </c>
      <c r="AB1451" s="91">
        <v>0.22</v>
      </c>
      <c r="AC1451" s="86">
        <v>0.15</v>
      </c>
      <c r="AD1451" s="86">
        <v>0.15</v>
      </c>
      <c r="AE1451" s="86">
        <v>0.02</v>
      </c>
      <c r="AF1451" s="88">
        <v>0</v>
      </c>
      <c r="AG1451" s="85">
        <v>1.4986500014999999</v>
      </c>
      <c r="AH1451" s="86">
        <v>8.0200999999999995E-2</v>
      </c>
      <c r="AI1451" s="88">
        <v>1.53520000154E-2</v>
      </c>
      <c r="AJ1451" s="150">
        <v>1.06</v>
      </c>
      <c r="AK1451" s="151">
        <v>0</v>
      </c>
    </row>
    <row r="1452" spans="1:37" x14ac:dyDescent="0.2">
      <c r="A1452" s="149" t="s">
        <v>3102</v>
      </c>
      <c r="B1452" s="66" t="s">
        <v>3103</v>
      </c>
      <c r="C1452" s="67">
        <v>72</v>
      </c>
      <c r="D1452" s="84" t="s">
        <v>342</v>
      </c>
      <c r="E1452" s="85">
        <v>30.581510934393599</v>
      </c>
      <c r="F1452" s="91">
        <v>30.0439032471836</v>
      </c>
      <c r="G1452" s="86">
        <v>10.6809145129225</v>
      </c>
      <c r="H1452" s="86">
        <v>10.143306825712401</v>
      </c>
      <c r="I1452" s="86">
        <v>12.4</v>
      </c>
      <c r="J1452" s="86">
        <v>14.47</v>
      </c>
      <c r="K1452" s="87">
        <v>0</v>
      </c>
      <c r="L1452" s="85">
        <v>24.220000024400001</v>
      </c>
      <c r="M1452" s="86">
        <v>0</v>
      </c>
      <c r="N1452" s="86">
        <v>64.323723439151493</v>
      </c>
      <c r="O1452" s="86">
        <v>6.2901686286986997</v>
      </c>
      <c r="P1452" s="86">
        <v>1.992</v>
      </c>
      <c r="Q1452" s="88">
        <v>1.0401</v>
      </c>
      <c r="R1452" s="85">
        <v>0</v>
      </c>
      <c r="S1452" s="86">
        <v>10.3</v>
      </c>
      <c r="T1452" s="86">
        <v>2.0499999999999998</v>
      </c>
      <c r="U1452" s="88">
        <v>10.991550695825101</v>
      </c>
      <c r="V1452" s="89">
        <v>3.5</v>
      </c>
      <c r="W1452" s="85">
        <v>44.476439106848602</v>
      </c>
      <c r="X1452" s="88">
        <v>43.333333333299997</v>
      </c>
      <c r="Y1452" s="85"/>
      <c r="Z1452" s="88"/>
      <c r="AA1452" s="85">
        <v>0</v>
      </c>
      <c r="AB1452" s="91">
        <v>0.02</v>
      </c>
      <c r="AC1452" s="86">
        <v>0</v>
      </c>
      <c r="AD1452" s="86">
        <v>0.01</v>
      </c>
      <c r="AE1452" s="86">
        <v>0</v>
      </c>
      <c r="AF1452" s="88">
        <v>0.140000000737</v>
      </c>
      <c r="AG1452" s="85">
        <v>2.02419599586</v>
      </c>
      <c r="AH1452" s="86">
        <v>0.118267</v>
      </c>
      <c r="AI1452" s="88">
        <v>1.4462999970400001E-2</v>
      </c>
      <c r="AJ1452" s="150">
        <v>1.02</v>
      </c>
      <c r="AK1452" s="151">
        <v>0</v>
      </c>
    </row>
    <row r="1453" spans="1:37" x14ac:dyDescent="0.2">
      <c r="A1453" s="149" t="s">
        <v>3104</v>
      </c>
      <c r="B1453" s="66" t="s">
        <v>3105</v>
      </c>
      <c r="C1453" s="67">
        <v>72</v>
      </c>
      <c r="D1453" s="84" t="s">
        <v>342</v>
      </c>
      <c r="E1453" s="85">
        <v>34.141401253568503</v>
      </c>
      <c r="F1453" s="91">
        <v>34.141401253568503</v>
      </c>
      <c r="G1453" s="86">
        <v>13.6792076681393</v>
      </c>
      <c r="H1453" s="86">
        <v>13.6792076681393</v>
      </c>
      <c r="I1453" s="86">
        <v>4.4000000000000004</v>
      </c>
      <c r="J1453" s="86">
        <v>8.86</v>
      </c>
      <c r="K1453" s="87">
        <v>0</v>
      </c>
      <c r="L1453" s="85">
        <v>26.530000034299999</v>
      </c>
      <c r="M1453" s="86">
        <v>0</v>
      </c>
      <c r="N1453" s="86">
        <v>56.512418898447997</v>
      </c>
      <c r="O1453" s="86">
        <v>9.4912261339808008</v>
      </c>
      <c r="P1453" s="86">
        <v>1.8169999999999999</v>
      </c>
      <c r="Q1453" s="88">
        <v>1.0278</v>
      </c>
      <c r="R1453" s="85">
        <v>0</v>
      </c>
      <c r="S1453" s="86">
        <v>10.9</v>
      </c>
      <c r="T1453" s="86">
        <v>2.4</v>
      </c>
      <c r="U1453" s="88">
        <v>14.349053444123699</v>
      </c>
      <c r="V1453" s="89">
        <v>3.79</v>
      </c>
      <c r="W1453" s="85">
        <v>39.784651980717904</v>
      </c>
      <c r="X1453" s="88">
        <v>67.333333333300004</v>
      </c>
      <c r="Y1453" s="85">
        <v>-100</v>
      </c>
      <c r="Z1453" s="88"/>
      <c r="AA1453" s="85">
        <v>0.17</v>
      </c>
      <c r="AB1453" s="91">
        <v>0.17</v>
      </c>
      <c r="AC1453" s="86">
        <v>0</v>
      </c>
      <c r="AD1453" s="86">
        <v>0</v>
      </c>
      <c r="AE1453" s="86">
        <v>0</v>
      </c>
      <c r="AF1453" s="88">
        <v>0.93930000188200002</v>
      </c>
      <c r="AG1453" s="85">
        <v>1.01112800006</v>
      </c>
      <c r="AH1453" s="86">
        <v>3.6713000000000003E-2</v>
      </c>
      <c r="AI1453" s="88">
        <v>0</v>
      </c>
      <c r="AJ1453" s="150">
        <v>1.03</v>
      </c>
      <c r="AK1453" s="151">
        <v>0</v>
      </c>
    </row>
    <row r="1454" spans="1:37" x14ac:dyDescent="0.2">
      <c r="A1454" s="149" t="s">
        <v>3106</v>
      </c>
      <c r="B1454" s="66" t="s">
        <v>3107</v>
      </c>
      <c r="C1454" s="67">
        <v>72</v>
      </c>
      <c r="D1454" s="84" t="s">
        <v>342</v>
      </c>
      <c r="E1454" s="85">
        <v>29.7138285880513</v>
      </c>
      <c r="F1454" s="91">
        <v>29.604741645758299</v>
      </c>
      <c r="G1454" s="86">
        <v>14.4671102868987</v>
      </c>
      <c r="H1454" s="86">
        <v>14.384204210756</v>
      </c>
      <c r="I1454" s="86">
        <v>2.4500000000000002</v>
      </c>
      <c r="J1454" s="86">
        <v>10.039999999999999</v>
      </c>
      <c r="K1454" s="87">
        <v>8.0999999999999996E-3</v>
      </c>
      <c r="L1454" s="85">
        <v>30.019999461499999</v>
      </c>
      <c r="M1454" s="86">
        <v>1.1624136614302E-6</v>
      </c>
      <c r="N1454" s="86">
        <v>58.609026189479103</v>
      </c>
      <c r="O1454" s="86">
        <v>15.0124955373081</v>
      </c>
      <c r="P1454" s="86">
        <v>1.786</v>
      </c>
      <c r="Q1454" s="88">
        <v>0.91310000000000002</v>
      </c>
      <c r="R1454" s="85">
        <v>7.5809263892047604E-3</v>
      </c>
      <c r="S1454" s="86">
        <v>6.4</v>
      </c>
      <c r="T1454" s="86">
        <v>1.46</v>
      </c>
      <c r="U1454" s="88">
        <v>18.400058179702601</v>
      </c>
      <c r="V1454" s="89">
        <v>3.71</v>
      </c>
      <c r="W1454" s="85">
        <v>43.594517885339599</v>
      </c>
      <c r="X1454" s="88">
        <v>47.666666666700003</v>
      </c>
      <c r="Y1454" s="85"/>
      <c r="Z1454" s="88"/>
      <c r="AA1454" s="85">
        <v>0</v>
      </c>
      <c r="AB1454" s="91">
        <v>0</v>
      </c>
      <c r="AC1454" s="86">
        <v>0</v>
      </c>
      <c r="AD1454" s="86">
        <v>0</v>
      </c>
      <c r="AE1454" s="86">
        <v>0</v>
      </c>
      <c r="AF1454" s="88">
        <v>0.147300030976</v>
      </c>
      <c r="AG1454" s="85">
        <v>1.3189220344699999</v>
      </c>
      <c r="AH1454" s="86">
        <v>8.2724000000000006E-2</v>
      </c>
      <c r="AI1454" s="88">
        <v>4.5670195751699996E-3</v>
      </c>
      <c r="AJ1454" s="150">
        <v>1</v>
      </c>
      <c r="AK1454" s="151">
        <v>0</v>
      </c>
    </row>
    <row r="1455" spans="1:37" x14ac:dyDescent="0.2">
      <c r="A1455" s="149" t="s">
        <v>3108</v>
      </c>
      <c r="B1455" s="66" t="s">
        <v>3109</v>
      </c>
      <c r="C1455" s="67">
        <v>72</v>
      </c>
      <c r="D1455" s="84" t="s">
        <v>342</v>
      </c>
      <c r="E1455" s="85">
        <v>31.412775819612801</v>
      </c>
      <c r="F1455" s="91">
        <v>29.082130268939199</v>
      </c>
      <c r="G1455" s="86">
        <v>14.7708946936411</v>
      </c>
      <c r="H1455" s="86">
        <v>14.003669547583399</v>
      </c>
      <c r="I1455" s="86">
        <v>25.12</v>
      </c>
      <c r="J1455" s="86">
        <v>36.020000000000003</v>
      </c>
      <c r="K1455" s="87">
        <v>1.0699999999999999E-2</v>
      </c>
      <c r="L1455" s="85">
        <v>18.630000030600002</v>
      </c>
      <c r="M1455" s="86">
        <v>3.8263877420845399E-6</v>
      </c>
      <c r="N1455" s="86">
        <v>40.451042169847398</v>
      </c>
      <c r="O1455" s="86">
        <v>4.5812287090332404</v>
      </c>
      <c r="P1455" s="86">
        <v>2.2730000000000001</v>
      </c>
      <c r="Q1455" s="88">
        <v>1.2822</v>
      </c>
      <c r="R1455" s="85">
        <v>5.6072670180554E-3</v>
      </c>
      <c r="S1455" s="86">
        <v>1.8</v>
      </c>
      <c r="T1455" s="86">
        <v>1.74</v>
      </c>
      <c r="U1455" s="88">
        <v>10.876345903143299</v>
      </c>
      <c r="V1455" s="89">
        <v>3.62</v>
      </c>
      <c r="W1455" s="85">
        <v>38.999926169086002</v>
      </c>
      <c r="X1455" s="88">
        <v>49.1</v>
      </c>
      <c r="Y1455" s="85">
        <v>-92.28</v>
      </c>
      <c r="Z1455" s="88"/>
      <c r="AA1455" s="85">
        <v>0</v>
      </c>
      <c r="AB1455" s="91">
        <v>0.1</v>
      </c>
      <c r="AC1455" s="86">
        <v>0</v>
      </c>
      <c r="AD1455" s="86">
        <v>0</v>
      </c>
      <c r="AE1455" s="86">
        <v>0</v>
      </c>
      <c r="AF1455" s="88">
        <v>0.67320001899500004</v>
      </c>
      <c r="AG1455" s="85">
        <v>1.4033949618899999</v>
      </c>
      <c r="AH1455" s="86">
        <v>0.43875799999999998</v>
      </c>
      <c r="AI1455" s="88">
        <v>0.59981198039399997</v>
      </c>
      <c r="AJ1455" s="150">
        <v>1</v>
      </c>
      <c r="AK1455" s="151">
        <v>0</v>
      </c>
    </row>
    <row r="1456" spans="1:37" x14ac:dyDescent="0.2">
      <c r="A1456" s="149" t="s">
        <v>3110</v>
      </c>
      <c r="B1456" s="66" t="s">
        <v>3111</v>
      </c>
      <c r="C1456" s="67">
        <v>72</v>
      </c>
      <c r="D1456" s="84" t="s">
        <v>342</v>
      </c>
      <c r="E1456" s="85">
        <v>0.26493543690478999</v>
      </c>
      <c r="F1456" s="91">
        <v>0.26493543690478999</v>
      </c>
      <c r="G1456" s="86">
        <v>0.26016182542902799</v>
      </c>
      <c r="H1456" s="86">
        <v>0.26016182542902799</v>
      </c>
      <c r="I1456" s="86">
        <v>1.96</v>
      </c>
      <c r="J1456" s="86">
        <v>1.27</v>
      </c>
      <c r="K1456" s="87">
        <v>0</v>
      </c>
      <c r="L1456" s="85">
        <v>34.719999952999999</v>
      </c>
      <c r="M1456" s="86">
        <v>0</v>
      </c>
      <c r="N1456" s="86">
        <v>0.19862636705195399</v>
      </c>
      <c r="O1456" s="86">
        <v>0.20101945581161601</v>
      </c>
      <c r="P1456" s="86">
        <v>0.94699999999999995</v>
      </c>
      <c r="Q1456" s="88">
        <v>0</v>
      </c>
      <c r="R1456" s="85">
        <v>0</v>
      </c>
      <c r="S1456" s="86">
        <v>3.7</v>
      </c>
      <c r="T1456" s="86">
        <v>4.04</v>
      </c>
      <c r="U1456" s="88">
        <v>9.2345513998615694</v>
      </c>
      <c r="V1456" s="89">
        <v>3.68</v>
      </c>
      <c r="W1456" s="85"/>
      <c r="X1456" s="88"/>
      <c r="Y1456" s="85"/>
      <c r="Z1456" s="88"/>
      <c r="AA1456" s="85">
        <v>0</v>
      </c>
      <c r="AB1456" s="91">
        <v>0</v>
      </c>
      <c r="AC1456" s="86">
        <v>0</v>
      </c>
      <c r="AD1456" s="86">
        <v>0</v>
      </c>
      <c r="AE1456" s="86">
        <v>0</v>
      </c>
      <c r="AF1456" s="88">
        <v>0</v>
      </c>
      <c r="AG1456" s="85">
        <v>0.468522999361</v>
      </c>
      <c r="AH1456" s="86">
        <v>3.7269999999999998E-3</v>
      </c>
      <c r="AI1456" s="88">
        <v>0</v>
      </c>
      <c r="AJ1456" s="150">
        <v>1</v>
      </c>
      <c r="AK1456" s="151">
        <v>0</v>
      </c>
    </row>
    <row r="1457" spans="1:37" x14ac:dyDescent="0.2">
      <c r="A1457" s="149" t="s">
        <v>2693</v>
      </c>
      <c r="B1457" s="66" t="s">
        <v>3112</v>
      </c>
      <c r="C1457" s="67">
        <v>72</v>
      </c>
      <c r="D1457" s="84" t="s">
        <v>342</v>
      </c>
      <c r="E1457" s="85">
        <v>27.180940762799999</v>
      </c>
      <c r="F1457" s="91">
        <v>26.752538480858199</v>
      </c>
      <c r="G1457" s="86">
        <v>14.1071364500736</v>
      </c>
      <c r="H1457" s="86">
        <v>13.956442180043799</v>
      </c>
      <c r="I1457" s="86">
        <v>20.34</v>
      </c>
      <c r="J1457" s="86">
        <v>39.56</v>
      </c>
      <c r="K1457" s="87">
        <v>1.2438</v>
      </c>
      <c r="L1457" s="85">
        <v>2.55000000268</v>
      </c>
      <c r="M1457" s="86">
        <v>6.1210913684475697E-3</v>
      </c>
      <c r="N1457" s="86">
        <v>28.630121977941702</v>
      </c>
      <c r="O1457" s="86">
        <v>20.156994673395001</v>
      </c>
      <c r="P1457" s="86">
        <v>2.4279999999999999</v>
      </c>
      <c r="Q1457" s="88">
        <v>0.74950000000000006</v>
      </c>
      <c r="R1457" s="85">
        <v>1.2828736369467599E-2</v>
      </c>
      <c r="S1457" s="86">
        <v>1.7</v>
      </c>
      <c r="T1457" s="86">
        <v>2.06</v>
      </c>
      <c r="U1457" s="88">
        <v>8.0233934914427198</v>
      </c>
      <c r="V1457" s="89">
        <v>3.18</v>
      </c>
      <c r="W1457" s="85">
        <v>37.256868858311002</v>
      </c>
      <c r="X1457" s="88">
        <v>54</v>
      </c>
      <c r="Y1457" s="85">
        <v>-79.739999999999995</v>
      </c>
      <c r="Z1457" s="88"/>
      <c r="AA1457" s="85">
        <v>7.0000000000000007E-2</v>
      </c>
      <c r="AB1457" s="91">
        <v>0.6</v>
      </c>
      <c r="AC1457" s="86">
        <v>0</v>
      </c>
      <c r="AD1457" s="86">
        <v>0.12</v>
      </c>
      <c r="AE1457" s="86">
        <v>0</v>
      </c>
      <c r="AF1457" s="88">
        <v>0</v>
      </c>
      <c r="AG1457" s="85">
        <v>0.13711800017299999</v>
      </c>
      <c r="AH1457" s="86">
        <v>0.37612099999999998</v>
      </c>
      <c r="AI1457" s="88">
        <v>7.0824000089399999E-2</v>
      </c>
      <c r="AJ1457" s="150">
        <v>1</v>
      </c>
      <c r="AK1457" s="151">
        <v>0</v>
      </c>
    </row>
    <row r="1458" spans="1:37" x14ac:dyDescent="0.2">
      <c r="A1458" s="149" t="s">
        <v>3113</v>
      </c>
      <c r="B1458" s="66" t="s">
        <v>3114</v>
      </c>
      <c r="C1458" s="67">
        <v>72</v>
      </c>
      <c r="D1458" s="84" t="s">
        <v>342</v>
      </c>
      <c r="E1458" s="85">
        <v>34.342919301108203</v>
      </c>
      <c r="F1458" s="91">
        <v>34.2538581820654</v>
      </c>
      <c r="G1458" s="86">
        <v>19.014888843565199</v>
      </c>
      <c r="H1458" s="86">
        <v>18.925827724522399</v>
      </c>
      <c r="I1458" s="86">
        <v>6.51</v>
      </c>
      <c r="J1458" s="86">
        <v>32.49</v>
      </c>
      <c r="K1458" s="87">
        <v>0.18129999999999999</v>
      </c>
      <c r="L1458" s="85">
        <v>3.78999999931</v>
      </c>
      <c r="M1458" s="86">
        <v>1.59454720982302E-2</v>
      </c>
      <c r="N1458" s="86">
        <v>41.098543470378601</v>
      </c>
      <c r="O1458" s="86">
        <v>16.808769792935401</v>
      </c>
      <c r="P1458" s="86">
        <v>2.1360000000000001</v>
      </c>
      <c r="Q1458" s="88">
        <v>0.97450000000000003</v>
      </c>
      <c r="R1458" s="85">
        <v>1.52776716828355E-2</v>
      </c>
      <c r="S1458" s="86">
        <v>1.2</v>
      </c>
      <c r="T1458" s="86">
        <v>1.17</v>
      </c>
      <c r="U1458" s="88">
        <v>7.3941124481609899</v>
      </c>
      <c r="V1458" s="89">
        <v>3.73</v>
      </c>
      <c r="W1458" s="85">
        <v>48.524737346869102</v>
      </c>
      <c r="X1458" s="88">
        <v>62.933333333299998</v>
      </c>
      <c r="Y1458" s="85">
        <v>78.72</v>
      </c>
      <c r="Z1458" s="88">
        <v>26.659999999999997</v>
      </c>
      <c r="AA1458" s="85">
        <v>0</v>
      </c>
      <c r="AB1458" s="91">
        <v>0.01</v>
      </c>
      <c r="AC1458" s="86">
        <v>0.02</v>
      </c>
      <c r="AD1458" s="86">
        <v>0.04</v>
      </c>
      <c r="AE1458" s="86">
        <v>0</v>
      </c>
      <c r="AF1458" s="88">
        <v>0</v>
      </c>
      <c r="AG1458" s="85">
        <v>0.23053696578499999</v>
      </c>
      <c r="AH1458" s="86">
        <v>0.32366899999999998</v>
      </c>
      <c r="AI1458" s="88">
        <v>3.6912994521599997E-2</v>
      </c>
      <c r="AJ1458" s="150">
        <v>1</v>
      </c>
      <c r="AK1458" s="151">
        <v>0</v>
      </c>
    </row>
    <row r="1459" spans="1:37" x14ac:dyDescent="0.2">
      <c r="A1459" s="149" t="s">
        <v>3115</v>
      </c>
      <c r="B1459" s="66" t="s">
        <v>3116</v>
      </c>
      <c r="C1459" s="67">
        <v>72</v>
      </c>
      <c r="D1459" s="84" t="s">
        <v>342</v>
      </c>
      <c r="E1459" s="85">
        <v>14.2597413330028</v>
      </c>
      <c r="F1459" s="91">
        <v>14.248997975290299</v>
      </c>
      <c r="G1459" s="86">
        <v>9.8640552043304002</v>
      </c>
      <c r="H1459" s="86">
        <v>9.8590967315400206</v>
      </c>
      <c r="I1459" s="86">
        <v>6.8</v>
      </c>
      <c r="J1459" s="86">
        <v>7.16</v>
      </c>
      <c r="K1459" s="87">
        <v>0.17449999999999999</v>
      </c>
      <c r="L1459" s="85">
        <v>3.7899999959900001</v>
      </c>
      <c r="M1459" s="86">
        <v>0</v>
      </c>
      <c r="N1459" s="86">
        <v>16.9167977551975</v>
      </c>
      <c r="O1459" s="86">
        <v>5.8336781133636704</v>
      </c>
      <c r="P1459" s="86">
        <v>1.044</v>
      </c>
      <c r="Q1459" s="88">
        <v>1.0008999999999999</v>
      </c>
      <c r="R1459" s="85">
        <v>0</v>
      </c>
      <c r="S1459" s="86">
        <v>1.3</v>
      </c>
      <c r="T1459" s="86">
        <v>0.96</v>
      </c>
      <c r="U1459" s="88">
        <v>13.1639188463287</v>
      </c>
      <c r="V1459" s="89">
        <v>3.39</v>
      </c>
      <c r="W1459" s="85">
        <v>38.691143638883801</v>
      </c>
      <c r="X1459" s="88">
        <v>50.1</v>
      </c>
      <c r="Y1459" s="85">
        <v>-100</v>
      </c>
      <c r="Z1459" s="88"/>
      <c r="AA1459" s="85">
        <v>0</v>
      </c>
      <c r="AB1459" s="91">
        <v>0</v>
      </c>
      <c r="AC1459" s="86">
        <v>0</v>
      </c>
      <c r="AD1459" s="86">
        <v>0</v>
      </c>
      <c r="AE1459" s="86">
        <v>0</v>
      </c>
      <c r="AF1459" s="88">
        <v>0</v>
      </c>
      <c r="AG1459" s="85">
        <v>0.30903803217800002</v>
      </c>
      <c r="AH1459" s="86">
        <v>5.8761000000000001E-2</v>
      </c>
      <c r="AI1459" s="88">
        <v>3.27300549112E-3</v>
      </c>
      <c r="AJ1459" s="150">
        <v>1</v>
      </c>
      <c r="AK1459" s="151">
        <v>0</v>
      </c>
    </row>
    <row r="1460" spans="1:37" x14ac:dyDescent="0.2">
      <c r="A1460" s="149" t="s">
        <v>3117</v>
      </c>
      <c r="B1460" s="66" t="s">
        <v>3118</v>
      </c>
      <c r="C1460" s="67">
        <v>72</v>
      </c>
      <c r="D1460" s="84" t="s">
        <v>342</v>
      </c>
      <c r="E1460" s="85">
        <v>36.447888347110201</v>
      </c>
      <c r="F1460" s="91">
        <v>36.412666615301603</v>
      </c>
      <c r="G1460" s="86">
        <v>14.6819587685602</v>
      </c>
      <c r="H1460" s="86">
        <v>14.6819587685602</v>
      </c>
      <c r="I1460" s="86">
        <v>6.23</v>
      </c>
      <c r="J1460" s="86">
        <v>18.850000000000001</v>
      </c>
      <c r="K1460" s="87">
        <v>0</v>
      </c>
      <c r="L1460" s="85">
        <v>0.15000002629600001</v>
      </c>
      <c r="M1460" s="86">
        <v>1.5793649463971701E-2</v>
      </c>
      <c r="N1460" s="86">
        <v>46.050704545777698</v>
      </c>
      <c r="O1460" s="86">
        <v>8.6244070720137997E-2</v>
      </c>
      <c r="P1460" s="86">
        <v>1.4370000000000001</v>
      </c>
      <c r="Q1460" s="88">
        <v>0.4158</v>
      </c>
      <c r="R1460" s="85">
        <v>1.6423057973394599E-2</v>
      </c>
      <c r="S1460" s="86">
        <v>1</v>
      </c>
      <c r="T1460" s="86">
        <v>0.9</v>
      </c>
      <c r="U1460" s="88">
        <v>4.4555490737785197</v>
      </c>
      <c r="V1460" s="89">
        <v>3.54</v>
      </c>
      <c r="W1460" s="85">
        <v>45.098989653401397</v>
      </c>
      <c r="X1460" s="88">
        <v>61.566666666700002</v>
      </c>
      <c r="Y1460" s="85">
        <v>99.919999999999987</v>
      </c>
      <c r="Z1460" s="88">
        <v>-100</v>
      </c>
      <c r="AA1460" s="85">
        <v>0</v>
      </c>
      <c r="AB1460" s="91">
        <v>0.02</v>
      </c>
      <c r="AC1460" s="86">
        <v>0</v>
      </c>
      <c r="AD1460" s="86">
        <v>0</v>
      </c>
      <c r="AE1460" s="86">
        <v>0</v>
      </c>
      <c r="AF1460" s="88">
        <v>1.48016498285E-8</v>
      </c>
      <c r="AG1460" s="85">
        <v>3.9536998754799997E-2</v>
      </c>
      <c r="AH1460" s="86">
        <v>0.118075</v>
      </c>
      <c r="AI1460" s="88">
        <v>5.5750067047000001E-3</v>
      </c>
      <c r="AJ1460" s="150">
        <v>1</v>
      </c>
      <c r="AK1460" s="151">
        <v>0</v>
      </c>
    </row>
    <row r="1461" spans="1:37" x14ac:dyDescent="0.2">
      <c r="A1461" s="149" t="s">
        <v>3119</v>
      </c>
      <c r="B1461" s="66" t="s">
        <v>3120</v>
      </c>
      <c r="C1461" s="67">
        <v>72</v>
      </c>
      <c r="D1461" s="84" t="s">
        <v>342</v>
      </c>
      <c r="E1461" s="85">
        <v>36.154136758594603</v>
      </c>
      <c r="F1461" s="91">
        <v>36.154136758594603</v>
      </c>
      <c r="G1461" s="86">
        <v>15.0344366626951</v>
      </c>
      <c r="H1461" s="86">
        <v>15.0344366626951</v>
      </c>
      <c r="I1461" s="86">
        <v>5.17</v>
      </c>
      <c r="J1461" s="86">
        <v>8.49</v>
      </c>
      <c r="K1461" s="87">
        <v>0.113</v>
      </c>
      <c r="L1461" s="85">
        <v>3.4099998670899998</v>
      </c>
      <c r="M1461" s="86">
        <v>0</v>
      </c>
      <c r="N1461" s="86">
        <v>48.707321076822097</v>
      </c>
      <c r="O1461" s="86">
        <v>9.5781071835803893</v>
      </c>
      <c r="P1461" s="86">
        <v>0.88800000000000001</v>
      </c>
      <c r="Q1461" s="88">
        <v>0.38750000000000001</v>
      </c>
      <c r="R1461" s="85">
        <v>0</v>
      </c>
      <c r="S1461" s="86">
        <v>1.3</v>
      </c>
      <c r="T1461" s="86">
        <v>0.77</v>
      </c>
      <c r="U1461" s="88">
        <v>6.6722850251373096</v>
      </c>
      <c r="V1461" s="89">
        <v>3.61</v>
      </c>
      <c r="W1461" s="85">
        <v>54.651063279120997</v>
      </c>
      <c r="X1461" s="88">
        <v>65.633333333300001</v>
      </c>
      <c r="Y1461" s="85">
        <v>-97.52</v>
      </c>
      <c r="Z1461" s="88"/>
      <c r="AA1461" s="85">
        <v>7.0000000000000007E-2</v>
      </c>
      <c r="AB1461" s="91">
        <v>7.0000000000000007E-2</v>
      </c>
      <c r="AC1461" s="86">
        <v>0</v>
      </c>
      <c r="AD1461" s="86">
        <v>0</v>
      </c>
      <c r="AE1461" s="86">
        <v>0</v>
      </c>
      <c r="AF1461" s="88">
        <v>0</v>
      </c>
      <c r="AG1461" s="85">
        <v>0.243906989697</v>
      </c>
      <c r="AH1461" s="86">
        <v>4.1435E-2</v>
      </c>
      <c r="AI1461" s="88">
        <v>1.9103101640299999E-10</v>
      </c>
      <c r="AJ1461" s="150">
        <v>1</v>
      </c>
      <c r="AK1461" s="151">
        <v>0</v>
      </c>
    </row>
    <row r="1462" spans="1:37" x14ac:dyDescent="0.2">
      <c r="A1462" s="149" t="s">
        <v>3121</v>
      </c>
      <c r="B1462" s="66" t="s">
        <v>3122</v>
      </c>
      <c r="C1462" s="67">
        <v>72</v>
      </c>
      <c r="D1462" s="84" t="s">
        <v>342</v>
      </c>
      <c r="E1462" s="85">
        <v>51.753312563342199</v>
      </c>
      <c r="F1462" s="91">
        <v>51.739048834503201</v>
      </c>
      <c r="G1462" s="86">
        <v>15.685597387485499</v>
      </c>
      <c r="H1462" s="86">
        <v>15.6818437746331</v>
      </c>
      <c r="I1462" s="86">
        <v>8.81</v>
      </c>
      <c r="J1462" s="86">
        <v>28.44</v>
      </c>
      <c r="K1462" s="87">
        <v>8.3000000000000001E-3</v>
      </c>
      <c r="L1462" s="85">
        <v>0.30000008614700002</v>
      </c>
      <c r="M1462" s="86">
        <v>0</v>
      </c>
      <c r="N1462" s="86">
        <v>63.5301855766972</v>
      </c>
      <c r="O1462" s="86">
        <v>1.55386740331492</v>
      </c>
      <c r="P1462" s="86">
        <v>1.3720000000000001</v>
      </c>
      <c r="Q1462" s="88">
        <v>0.45879999999999999</v>
      </c>
      <c r="R1462" s="85">
        <v>0</v>
      </c>
      <c r="S1462" s="86">
        <v>1.3</v>
      </c>
      <c r="T1462" s="86">
        <v>0.76</v>
      </c>
      <c r="U1462" s="88">
        <v>2.9128035734394402</v>
      </c>
      <c r="V1462" s="89">
        <v>3.86</v>
      </c>
      <c r="W1462" s="85">
        <v>39.058890017657603</v>
      </c>
      <c r="X1462" s="88">
        <v>58.2</v>
      </c>
      <c r="Y1462" s="85">
        <v>-11.36</v>
      </c>
      <c r="Z1462" s="88"/>
      <c r="AA1462" s="85">
        <v>0.16</v>
      </c>
      <c r="AB1462" s="91">
        <v>0.17</v>
      </c>
      <c r="AC1462" s="86">
        <v>0</v>
      </c>
      <c r="AD1462" s="86">
        <v>0</v>
      </c>
      <c r="AE1462" s="86">
        <v>0</v>
      </c>
      <c r="AF1462" s="88">
        <v>8.4299994157399999E-2</v>
      </c>
      <c r="AG1462" s="85">
        <v>1.3112353973099999E-8</v>
      </c>
      <c r="AH1462" s="86">
        <v>0.265457</v>
      </c>
      <c r="AI1462" s="88">
        <v>5.7452993175400001E-2</v>
      </c>
      <c r="AJ1462" s="150">
        <v>1</v>
      </c>
      <c r="AK1462" s="151">
        <v>0</v>
      </c>
    </row>
    <row r="1463" spans="1:37" x14ac:dyDescent="0.2">
      <c r="A1463" s="149" t="s">
        <v>3123</v>
      </c>
      <c r="B1463" s="66" t="s">
        <v>3124</v>
      </c>
      <c r="C1463" s="67">
        <v>72</v>
      </c>
      <c r="D1463" s="84" t="s">
        <v>342</v>
      </c>
      <c r="E1463" s="85">
        <v>49.256276911032799</v>
      </c>
      <c r="F1463" s="91">
        <v>48.1812335737852</v>
      </c>
      <c r="G1463" s="86">
        <v>22.4137448973886</v>
      </c>
      <c r="H1463" s="86">
        <v>21.338701560140901</v>
      </c>
      <c r="I1463" s="86">
        <v>0.59</v>
      </c>
      <c r="J1463" s="86">
        <v>2.64</v>
      </c>
      <c r="K1463" s="87">
        <v>0</v>
      </c>
      <c r="L1463" s="85">
        <v>6.6299999562699998</v>
      </c>
      <c r="M1463" s="86">
        <v>0</v>
      </c>
      <c r="N1463" s="86">
        <v>74.087308812818605</v>
      </c>
      <c r="O1463" s="86">
        <v>30.8505220269926</v>
      </c>
      <c r="P1463" s="86">
        <v>0.67800000000000005</v>
      </c>
      <c r="Q1463" s="88">
        <v>0.18640000000000001</v>
      </c>
      <c r="R1463" s="85">
        <v>0</v>
      </c>
      <c r="S1463" s="86">
        <v>1.2</v>
      </c>
      <c r="T1463" s="86">
        <v>0.59</v>
      </c>
      <c r="U1463" s="88">
        <v>6.3733713582732197</v>
      </c>
      <c r="V1463" s="89">
        <v>4.37</v>
      </c>
      <c r="W1463" s="85">
        <v>45.238658733580301</v>
      </c>
      <c r="X1463" s="88">
        <v>47.366666666699999</v>
      </c>
      <c r="Y1463" s="85">
        <v>71.97999999999999</v>
      </c>
      <c r="Z1463" s="88"/>
      <c r="AA1463" s="85">
        <v>0</v>
      </c>
      <c r="AB1463" s="91">
        <v>0</v>
      </c>
      <c r="AC1463" s="86">
        <v>0</v>
      </c>
      <c r="AD1463" s="86">
        <v>0</v>
      </c>
      <c r="AE1463" s="86">
        <v>0</v>
      </c>
      <c r="AF1463" s="88">
        <v>3.7554998150099999</v>
      </c>
      <c r="AG1463" s="85">
        <v>0.35287198864800001</v>
      </c>
      <c r="AH1463" s="86">
        <v>8.5710000000000005E-3</v>
      </c>
      <c r="AI1463" s="88">
        <v>0</v>
      </c>
      <c r="AJ1463" s="150">
        <v>1</v>
      </c>
      <c r="AK1463" s="151">
        <v>0</v>
      </c>
    </row>
    <row r="1464" spans="1:37" x14ac:dyDescent="0.2">
      <c r="A1464" s="149" t="s">
        <v>3125</v>
      </c>
      <c r="B1464" s="66" t="s">
        <v>3126</v>
      </c>
      <c r="C1464" s="67">
        <v>72</v>
      </c>
      <c r="D1464" s="84" t="s">
        <v>342</v>
      </c>
      <c r="E1464" s="85">
        <v>46.508444811734897</v>
      </c>
      <c r="F1464" s="91">
        <v>46.257941222044302</v>
      </c>
      <c r="G1464" s="86">
        <v>19.4204844791075</v>
      </c>
      <c r="H1464" s="86">
        <v>19.169980889416902</v>
      </c>
      <c r="I1464" s="86">
        <v>1.58</v>
      </c>
      <c r="J1464" s="86">
        <v>2.11</v>
      </c>
      <c r="K1464" s="87">
        <v>0</v>
      </c>
      <c r="L1464" s="85">
        <v>23.970000023600001</v>
      </c>
      <c r="M1464" s="86">
        <v>0</v>
      </c>
      <c r="N1464" s="86">
        <v>83.934394315471806</v>
      </c>
      <c r="O1464" s="86">
        <v>10.9347865141625</v>
      </c>
      <c r="P1464" s="86">
        <v>0.505</v>
      </c>
      <c r="Q1464" s="88">
        <v>0.49740000000000001</v>
      </c>
      <c r="R1464" s="85">
        <v>0</v>
      </c>
      <c r="S1464" s="86">
        <v>6.3</v>
      </c>
      <c r="T1464" s="86">
        <v>0.93</v>
      </c>
      <c r="U1464" s="88">
        <v>5.4947230687120197</v>
      </c>
      <c r="V1464" s="89">
        <v>3.83</v>
      </c>
      <c r="W1464" s="85">
        <v>38.950963932315801</v>
      </c>
      <c r="X1464" s="88">
        <v>45.233333333300003</v>
      </c>
      <c r="Y1464" s="85">
        <v>96.16</v>
      </c>
      <c r="Z1464" s="88"/>
      <c r="AA1464" s="85">
        <v>0</v>
      </c>
      <c r="AB1464" s="91">
        <v>0</v>
      </c>
      <c r="AC1464" s="86">
        <v>0</v>
      </c>
      <c r="AD1464" s="86">
        <v>0</v>
      </c>
      <c r="AE1464" s="86">
        <v>0</v>
      </c>
      <c r="AF1464" s="88">
        <v>25.366399789999999</v>
      </c>
      <c r="AG1464" s="85">
        <v>0.494736001024</v>
      </c>
      <c r="AH1464" s="86">
        <v>1.4683999999999999E-2</v>
      </c>
      <c r="AI1464" s="88">
        <v>8.6280000178600002E-3</v>
      </c>
      <c r="AJ1464" s="150">
        <v>1.01</v>
      </c>
      <c r="AK1464" s="151">
        <v>0</v>
      </c>
    </row>
    <row r="1465" spans="1:37" x14ac:dyDescent="0.2">
      <c r="A1465" s="149" t="s">
        <v>3127</v>
      </c>
      <c r="B1465" s="66" t="s">
        <v>3128</v>
      </c>
      <c r="C1465" s="67">
        <v>72</v>
      </c>
      <c r="D1465" s="84" t="s">
        <v>342</v>
      </c>
      <c r="E1465" s="85">
        <v>28.9627351519751</v>
      </c>
      <c r="F1465" s="91">
        <v>28.7398649998003</v>
      </c>
      <c r="G1465" s="86">
        <v>8.0313136557894307</v>
      </c>
      <c r="H1465" s="86">
        <v>7.8092423213643798</v>
      </c>
      <c r="I1465" s="86">
        <v>1.51</v>
      </c>
      <c r="J1465" s="86">
        <v>3.39</v>
      </c>
      <c r="K1465" s="87">
        <v>1.78E-2</v>
      </c>
      <c r="L1465" s="85">
        <v>43.970000024500003</v>
      </c>
      <c r="M1465" s="86">
        <v>0</v>
      </c>
      <c r="N1465" s="86">
        <v>73.1263069845253</v>
      </c>
      <c r="O1465" s="86">
        <v>1.8541974526775</v>
      </c>
      <c r="P1465" s="86">
        <v>0.80800000000000005</v>
      </c>
      <c r="Q1465" s="88">
        <v>0.75439999999999996</v>
      </c>
      <c r="R1465" s="85">
        <v>0</v>
      </c>
      <c r="S1465" s="86">
        <v>9.3000000000000007</v>
      </c>
      <c r="T1465" s="86">
        <v>1.33</v>
      </c>
      <c r="U1465" s="88">
        <v>9.5866118145145194</v>
      </c>
      <c r="V1465" s="89">
        <v>3.54</v>
      </c>
      <c r="W1465" s="85">
        <v>37.047399498604399</v>
      </c>
      <c r="X1465" s="88">
        <v>46.3</v>
      </c>
      <c r="Y1465" s="85">
        <v>4.2000000000000028</v>
      </c>
      <c r="Z1465" s="88"/>
      <c r="AA1465" s="85">
        <v>0.02</v>
      </c>
      <c r="AB1465" s="91">
        <v>0.02</v>
      </c>
      <c r="AC1465" s="86">
        <v>0</v>
      </c>
      <c r="AD1465" s="86">
        <v>0</v>
      </c>
      <c r="AE1465" s="86">
        <v>0</v>
      </c>
      <c r="AF1465" s="88">
        <v>21.188800823600001</v>
      </c>
      <c r="AG1465" s="85">
        <v>2.2375560016499998</v>
      </c>
      <c r="AH1465" s="86">
        <v>2.8504999999999999E-2</v>
      </c>
      <c r="AI1465" s="88">
        <v>0</v>
      </c>
      <c r="AJ1465" s="150">
        <v>1</v>
      </c>
      <c r="AK1465" s="151">
        <v>0</v>
      </c>
    </row>
    <row r="1466" spans="1:37" x14ac:dyDescent="0.2">
      <c r="A1466" s="149" t="s">
        <v>3129</v>
      </c>
      <c r="B1466" s="66" t="s">
        <v>3130</v>
      </c>
      <c r="C1466" s="67">
        <v>72</v>
      </c>
      <c r="D1466" s="84" t="s">
        <v>342</v>
      </c>
      <c r="E1466" s="85">
        <v>88.646681743211303</v>
      </c>
      <c r="F1466" s="91">
        <v>88.646681743211303</v>
      </c>
      <c r="G1466" s="86">
        <v>19.977555219261699</v>
      </c>
      <c r="H1466" s="86">
        <v>19.977555219261699</v>
      </c>
      <c r="I1466" s="86">
        <v>4.87</v>
      </c>
      <c r="J1466" s="86">
        <v>2.46</v>
      </c>
      <c r="K1466" s="87">
        <v>7.5600000000000001E-2</v>
      </c>
      <c r="L1466" s="85">
        <v>9.0000000268899996E-2</v>
      </c>
      <c r="M1466" s="86">
        <v>0</v>
      </c>
      <c r="N1466" s="86">
        <v>100</v>
      </c>
      <c r="O1466" s="86">
        <v>1.8429487179487201</v>
      </c>
      <c r="P1466" s="86">
        <v>0.20699999999999999</v>
      </c>
      <c r="Q1466" s="88">
        <v>0.9446</v>
      </c>
      <c r="R1466" s="85">
        <v>0</v>
      </c>
      <c r="S1466" s="86">
        <v>1.4</v>
      </c>
      <c r="T1466" s="86">
        <v>1.46</v>
      </c>
      <c r="U1466" s="88">
        <v>1.1188383125605801</v>
      </c>
      <c r="V1466" s="89">
        <v>4.59</v>
      </c>
      <c r="W1466" s="85">
        <v>38.485818947334401</v>
      </c>
      <c r="X1466" s="88">
        <v>38.566666666700002</v>
      </c>
      <c r="Y1466" s="85">
        <v>100</v>
      </c>
      <c r="Z1466" s="88"/>
      <c r="AA1466" s="85">
        <v>0.12</v>
      </c>
      <c r="AB1466" s="91">
        <v>0.12</v>
      </c>
      <c r="AC1466" s="86">
        <v>0.12</v>
      </c>
      <c r="AD1466" s="86">
        <v>0.12</v>
      </c>
      <c r="AE1466" s="86">
        <v>0</v>
      </c>
      <c r="AF1466" s="88">
        <v>79.303703545100007</v>
      </c>
      <c r="AG1466" s="85">
        <v>0</v>
      </c>
      <c r="AH1466" s="86">
        <v>1.0034E-2</v>
      </c>
      <c r="AI1466" s="88">
        <v>1.02950000175E-2</v>
      </c>
      <c r="AJ1466" s="150">
        <v>1</v>
      </c>
      <c r="AK1466" s="151">
        <v>0</v>
      </c>
    </row>
    <row r="1467" spans="1:37" x14ac:dyDescent="0.2">
      <c r="A1467" s="149" t="s">
        <v>1608</v>
      </c>
      <c r="B1467" s="66" t="s">
        <v>3131</v>
      </c>
      <c r="C1467" s="67">
        <v>72</v>
      </c>
      <c r="D1467" s="84" t="s">
        <v>342</v>
      </c>
      <c r="E1467" s="85">
        <v>64.668944821245802</v>
      </c>
      <c r="F1467" s="91">
        <v>64.659404326180905</v>
      </c>
      <c r="G1467" s="86">
        <v>16.357612447744099</v>
      </c>
      <c r="H1467" s="86">
        <v>16.348071952679099</v>
      </c>
      <c r="I1467" s="86">
        <v>22.68</v>
      </c>
      <c r="J1467" s="86">
        <v>35.06</v>
      </c>
      <c r="K1467" s="87">
        <v>0</v>
      </c>
      <c r="L1467" s="85">
        <v>5.0000000000200003E-2</v>
      </c>
      <c r="M1467" s="86">
        <v>6.7093768794674897E-3</v>
      </c>
      <c r="N1467" s="86">
        <v>71.016846937981498</v>
      </c>
      <c r="O1467" s="86">
        <v>1.9422438027089199</v>
      </c>
      <c r="P1467" s="86">
        <v>1.1519999999999999</v>
      </c>
      <c r="Q1467" s="88">
        <v>1.4166000000000001</v>
      </c>
      <c r="R1467" s="85">
        <v>1.12841345068833E-2</v>
      </c>
      <c r="S1467" s="86">
        <v>4.0999999999999996</v>
      </c>
      <c r="T1467" s="86">
        <v>2.39</v>
      </c>
      <c r="U1467" s="88">
        <v>3.1414248295720699</v>
      </c>
      <c r="V1467" s="89">
        <v>3.99</v>
      </c>
      <c r="W1467" s="85">
        <v>40.718912811625401</v>
      </c>
      <c r="X1467" s="88">
        <v>52.766666666699997</v>
      </c>
      <c r="Y1467" s="85">
        <v>76.259999999999991</v>
      </c>
      <c r="Z1467" s="88"/>
      <c r="AA1467" s="85">
        <v>0.56999999999999995</v>
      </c>
      <c r="AB1467" s="91">
        <v>0.56999999999999995</v>
      </c>
      <c r="AC1467" s="86">
        <v>0.17</v>
      </c>
      <c r="AD1467" s="86">
        <v>0.18</v>
      </c>
      <c r="AE1467" s="86">
        <v>0</v>
      </c>
      <c r="AF1467" s="88">
        <v>43.369400024599997</v>
      </c>
      <c r="AG1467" s="85">
        <v>0</v>
      </c>
      <c r="AH1467" s="86">
        <v>0.27885500000000002</v>
      </c>
      <c r="AI1467" s="88">
        <v>1.1207999304900001E-2</v>
      </c>
      <c r="AJ1467" s="150">
        <v>1.04</v>
      </c>
      <c r="AK1467" s="151">
        <v>0</v>
      </c>
    </row>
    <row r="1468" spans="1:37" x14ac:dyDescent="0.2">
      <c r="A1468" s="149" t="s">
        <v>3132</v>
      </c>
      <c r="B1468" s="66" t="s">
        <v>3133</v>
      </c>
      <c r="C1468" s="67">
        <v>72</v>
      </c>
      <c r="D1468" s="84" t="s">
        <v>342</v>
      </c>
      <c r="E1468" s="85">
        <v>79.010159587418897</v>
      </c>
      <c r="F1468" s="91">
        <v>79.010159587418897</v>
      </c>
      <c r="G1468" s="86">
        <v>19.7226587573873</v>
      </c>
      <c r="H1468" s="86">
        <v>19.7226587573873</v>
      </c>
      <c r="I1468" s="86">
        <v>7.27</v>
      </c>
      <c r="J1468" s="86">
        <v>7.77</v>
      </c>
      <c r="K1468" s="87">
        <v>0</v>
      </c>
      <c r="L1468" s="85">
        <v>0</v>
      </c>
      <c r="M1468" s="86">
        <v>0</v>
      </c>
      <c r="N1468" s="86">
        <v>88.405432279014704</v>
      </c>
      <c r="O1468" s="86">
        <v>2.8836545324767999</v>
      </c>
      <c r="P1468" s="86">
        <v>0.48499999999999999</v>
      </c>
      <c r="Q1468" s="88">
        <v>1.1681999999999999</v>
      </c>
      <c r="R1468" s="85">
        <v>0</v>
      </c>
      <c r="S1468" s="86">
        <v>2.4</v>
      </c>
      <c r="T1468" s="86">
        <v>1.61</v>
      </c>
      <c r="U1468" s="88">
        <v>2.5553907789017001</v>
      </c>
      <c r="V1468" s="89">
        <v>4.4400000000000004</v>
      </c>
      <c r="W1468" s="85">
        <v>39.093142274352402</v>
      </c>
      <c r="X1468" s="88">
        <v>38.933333333299998</v>
      </c>
      <c r="Y1468" s="85">
        <v>72.740000000000009</v>
      </c>
      <c r="Z1468" s="88"/>
      <c r="AA1468" s="85">
        <v>0</v>
      </c>
      <c r="AB1468" s="91">
        <v>0</v>
      </c>
      <c r="AC1468" s="86">
        <v>0</v>
      </c>
      <c r="AD1468" s="86">
        <v>0</v>
      </c>
      <c r="AE1468" s="86">
        <v>0</v>
      </c>
      <c r="AF1468" s="88">
        <v>46.471099839499999</v>
      </c>
      <c r="AG1468" s="85">
        <v>0</v>
      </c>
      <c r="AH1468" s="86">
        <v>5.2086E-2</v>
      </c>
      <c r="AI1468" s="88">
        <v>1.74279999753E-2</v>
      </c>
      <c r="AJ1468" s="150">
        <v>1.01</v>
      </c>
      <c r="AK1468" s="151">
        <v>0</v>
      </c>
    </row>
    <row r="1469" spans="1:37" x14ac:dyDescent="0.2">
      <c r="A1469" s="149" t="s">
        <v>3134</v>
      </c>
      <c r="B1469" s="66" t="s">
        <v>3135</v>
      </c>
      <c r="C1469" s="67">
        <v>72</v>
      </c>
      <c r="D1469" s="84" t="s">
        <v>342</v>
      </c>
      <c r="E1469" s="85">
        <v>29.948855781037</v>
      </c>
      <c r="F1469" s="91">
        <v>29.948855781037</v>
      </c>
      <c r="G1469" s="86">
        <v>21.814121218566601</v>
      </c>
      <c r="H1469" s="86">
        <v>21.814121218566601</v>
      </c>
      <c r="I1469" s="86">
        <v>2.31</v>
      </c>
      <c r="J1469" s="86">
        <v>5.15</v>
      </c>
      <c r="K1469" s="87">
        <v>0</v>
      </c>
      <c r="L1469" s="85">
        <v>31.6900000115</v>
      </c>
      <c r="M1469" s="86">
        <v>0</v>
      </c>
      <c r="N1469" s="86">
        <v>61.293503350290202</v>
      </c>
      <c r="O1469" s="86">
        <v>26.461214082573299</v>
      </c>
      <c r="P1469" s="86">
        <v>1.129</v>
      </c>
      <c r="Q1469" s="88">
        <v>0.12889999999999999</v>
      </c>
      <c r="R1469" s="85">
        <v>0</v>
      </c>
      <c r="S1469" s="86">
        <v>23.1</v>
      </c>
      <c r="T1469" s="86">
        <v>1.35</v>
      </c>
      <c r="U1469" s="88">
        <v>10.228843792599999</v>
      </c>
      <c r="V1469" s="89">
        <v>4.46</v>
      </c>
      <c r="W1469" s="85">
        <v>45.2</v>
      </c>
      <c r="X1469" s="88"/>
      <c r="Y1469" s="85"/>
      <c r="Z1469" s="88"/>
      <c r="AA1469" s="85">
        <v>0</v>
      </c>
      <c r="AB1469" s="91">
        <v>0</v>
      </c>
      <c r="AC1469" s="86">
        <v>0</v>
      </c>
      <c r="AD1469" s="86">
        <v>0</v>
      </c>
      <c r="AE1469" s="86">
        <v>0</v>
      </c>
      <c r="AF1469" s="88">
        <v>6.13310003503</v>
      </c>
      <c r="AG1469" s="85">
        <v>2.04679299875</v>
      </c>
      <c r="AH1469" s="86">
        <v>3.286E-2</v>
      </c>
      <c r="AI1469" s="88">
        <v>1.45399999911E-2</v>
      </c>
      <c r="AJ1469" s="150">
        <v>1.02</v>
      </c>
      <c r="AK1469" s="151">
        <v>0</v>
      </c>
    </row>
    <row r="1470" spans="1:37" x14ac:dyDescent="0.2">
      <c r="A1470" s="149" t="s">
        <v>3136</v>
      </c>
      <c r="B1470" s="66" t="s">
        <v>3137</v>
      </c>
      <c r="C1470" s="67">
        <v>72</v>
      </c>
      <c r="D1470" s="84" t="s">
        <v>342</v>
      </c>
      <c r="E1470" s="85">
        <v>57.197895669826003</v>
      </c>
      <c r="F1470" s="91">
        <v>57.197895669826003</v>
      </c>
      <c r="G1470" s="86">
        <v>18.426469957541698</v>
      </c>
      <c r="H1470" s="86">
        <v>18.426469957541698</v>
      </c>
      <c r="I1470" s="86">
        <v>11.86</v>
      </c>
      <c r="J1470" s="86">
        <v>6.88</v>
      </c>
      <c r="K1470" s="87">
        <v>0</v>
      </c>
      <c r="L1470" s="85">
        <v>15.3499999885</v>
      </c>
      <c r="M1470" s="86">
        <v>0</v>
      </c>
      <c r="N1470" s="86">
        <v>92.009754698034698</v>
      </c>
      <c r="O1470" s="86">
        <v>23.220045394815401</v>
      </c>
      <c r="P1470" s="86">
        <v>0.61099999999999999</v>
      </c>
      <c r="Q1470" s="88">
        <v>1.3263</v>
      </c>
      <c r="R1470" s="85">
        <v>0</v>
      </c>
      <c r="S1470" s="86">
        <v>14</v>
      </c>
      <c r="T1470" s="86">
        <v>2.0499999999999998</v>
      </c>
      <c r="U1470" s="88">
        <v>8.8226043945047294</v>
      </c>
      <c r="V1470" s="89">
        <v>4.1100000000000003</v>
      </c>
      <c r="W1470" s="85"/>
      <c r="X1470" s="88">
        <v>50.933333333299998</v>
      </c>
      <c r="Y1470" s="85">
        <v>-100</v>
      </c>
      <c r="Z1470" s="88"/>
      <c r="AA1470" s="85">
        <v>0</v>
      </c>
      <c r="AB1470" s="91">
        <v>0</v>
      </c>
      <c r="AC1470" s="86">
        <v>0</v>
      </c>
      <c r="AD1470" s="86">
        <v>0</v>
      </c>
      <c r="AE1470" s="86">
        <v>0.02</v>
      </c>
      <c r="AF1470" s="88">
        <v>50.885402641399999</v>
      </c>
      <c r="AG1470" s="85">
        <v>1.3174339939999999</v>
      </c>
      <c r="AH1470" s="86">
        <v>6.1912000000000002E-2</v>
      </c>
      <c r="AI1470" s="88">
        <v>0</v>
      </c>
      <c r="AJ1470" s="150">
        <v>1.01</v>
      </c>
      <c r="AK1470" s="151">
        <v>0</v>
      </c>
    </row>
    <row r="1471" spans="1:37" x14ac:dyDescent="0.2">
      <c r="A1471" s="149" t="s">
        <v>3138</v>
      </c>
      <c r="B1471" s="66" t="s">
        <v>3139</v>
      </c>
      <c r="C1471" s="67">
        <v>72</v>
      </c>
      <c r="D1471" s="84" t="s">
        <v>342</v>
      </c>
      <c r="E1471" s="85">
        <v>82.414997830703498</v>
      </c>
      <c r="F1471" s="91">
        <v>82.414997830703498</v>
      </c>
      <c r="G1471" s="86">
        <v>20.679103966387299</v>
      </c>
      <c r="H1471" s="86">
        <v>20.679103966387299</v>
      </c>
      <c r="I1471" s="86">
        <v>10.27</v>
      </c>
      <c r="J1471" s="86">
        <v>9.7799999999999994</v>
      </c>
      <c r="K1471" s="87">
        <v>0</v>
      </c>
      <c r="L1471" s="85">
        <v>0.76000241015000003</v>
      </c>
      <c r="M1471" s="86">
        <v>0</v>
      </c>
      <c r="N1471" s="86">
        <v>92.547624031819097</v>
      </c>
      <c r="O1471" s="86">
        <v>2.1969974368363201</v>
      </c>
      <c r="P1471" s="86">
        <v>0.378</v>
      </c>
      <c r="Q1471" s="88">
        <v>2.1566000000000001</v>
      </c>
      <c r="R1471" s="85">
        <v>0</v>
      </c>
      <c r="S1471" s="86">
        <v>2.2999999999999998</v>
      </c>
      <c r="T1471" s="86">
        <v>2.77</v>
      </c>
      <c r="U1471" s="88">
        <v>1.66693307149544</v>
      </c>
      <c r="V1471" s="89">
        <v>4.34</v>
      </c>
      <c r="W1471" s="85">
        <v>32.949737139338801</v>
      </c>
      <c r="X1471" s="88">
        <v>31.8</v>
      </c>
      <c r="Y1471" s="85">
        <v>100</v>
      </c>
      <c r="Z1471" s="88"/>
      <c r="AA1471" s="85">
        <v>0.19</v>
      </c>
      <c r="AB1471" s="91">
        <v>0.19</v>
      </c>
      <c r="AC1471" s="86">
        <v>0.1</v>
      </c>
      <c r="AD1471" s="86">
        <v>0.1</v>
      </c>
      <c r="AE1471" s="86">
        <v>0.01</v>
      </c>
      <c r="AF1471" s="88">
        <v>82.974992299500002</v>
      </c>
      <c r="AG1471" s="85">
        <v>9.1979857626800005E-8</v>
      </c>
      <c r="AH1471" s="86">
        <v>2.8506E-2</v>
      </c>
      <c r="AI1471" s="88">
        <v>1.1854998977699999E-2</v>
      </c>
      <c r="AJ1471" s="150">
        <v>1.01</v>
      </c>
      <c r="AK1471" s="151">
        <v>0</v>
      </c>
    </row>
    <row r="1472" spans="1:37" x14ac:dyDescent="0.2">
      <c r="A1472" s="149" t="s">
        <v>3140</v>
      </c>
      <c r="B1472" s="66" t="s">
        <v>3141</v>
      </c>
      <c r="C1472" s="67">
        <v>72</v>
      </c>
      <c r="D1472" s="84" t="s">
        <v>342</v>
      </c>
      <c r="E1472" s="85">
        <v>46.291320506089299</v>
      </c>
      <c r="F1472" s="91">
        <v>46.291320506089299</v>
      </c>
      <c r="G1472" s="86">
        <v>17.1726530570226</v>
      </c>
      <c r="H1472" s="86">
        <v>17.1726530570226</v>
      </c>
      <c r="I1472" s="86">
        <v>4.51</v>
      </c>
      <c r="J1472" s="86">
        <v>8.0399999999999991</v>
      </c>
      <c r="K1472" s="87">
        <v>1.14E-2</v>
      </c>
      <c r="L1472" s="85">
        <v>22.119998858500001</v>
      </c>
      <c r="M1472" s="86">
        <v>0</v>
      </c>
      <c r="N1472" s="86">
        <v>89.891229461992907</v>
      </c>
      <c r="O1472" s="86">
        <v>11.557887031840901</v>
      </c>
      <c r="P1472" s="86">
        <v>0.995</v>
      </c>
      <c r="Q1472" s="88">
        <v>0.50329999999999997</v>
      </c>
      <c r="R1472" s="85">
        <v>0</v>
      </c>
      <c r="S1472" s="86">
        <v>30.6</v>
      </c>
      <c r="T1472" s="86">
        <v>2.21</v>
      </c>
      <c r="U1472" s="88">
        <v>8.0123948649845094</v>
      </c>
      <c r="V1472" s="89">
        <v>4.03</v>
      </c>
      <c r="W1472" s="85"/>
      <c r="X1472" s="88">
        <v>53.266666666699997</v>
      </c>
      <c r="Y1472" s="85">
        <v>99.66</v>
      </c>
      <c r="Z1472" s="88"/>
      <c r="AA1472" s="85">
        <v>0</v>
      </c>
      <c r="AB1472" s="91">
        <v>0</v>
      </c>
      <c r="AC1472" s="86">
        <v>0</v>
      </c>
      <c r="AD1472" s="86">
        <v>0</v>
      </c>
      <c r="AE1472" s="86">
        <v>0</v>
      </c>
      <c r="AF1472" s="88">
        <v>51.385804807100001</v>
      </c>
      <c r="AG1472" s="85">
        <v>1.70975995278</v>
      </c>
      <c r="AH1472" s="86">
        <v>5.2074000000000002E-2</v>
      </c>
      <c r="AI1472" s="88">
        <v>3.4826000223800002E-2</v>
      </c>
      <c r="AJ1472" s="150">
        <v>1.03</v>
      </c>
      <c r="AK1472" s="151">
        <v>0</v>
      </c>
    </row>
    <row r="1473" spans="1:37" x14ac:dyDescent="0.2">
      <c r="A1473" s="149" t="s">
        <v>3142</v>
      </c>
      <c r="B1473" s="66" t="s">
        <v>3143</v>
      </c>
      <c r="C1473" s="67">
        <v>73</v>
      </c>
      <c r="D1473" s="84" t="s">
        <v>342</v>
      </c>
      <c r="E1473" s="85">
        <v>16.555769230769201</v>
      </c>
      <c r="F1473" s="91">
        <v>16.531730769230801</v>
      </c>
      <c r="G1473" s="86">
        <v>16.133653846153798</v>
      </c>
      <c r="H1473" s="86">
        <v>16.109615384615399</v>
      </c>
      <c r="I1473" s="86">
        <v>0.05</v>
      </c>
      <c r="J1473" s="86">
        <v>0.28999999999999998</v>
      </c>
      <c r="K1473" s="87">
        <v>0</v>
      </c>
      <c r="L1473" s="85">
        <v>58.559998653900003</v>
      </c>
      <c r="M1473" s="86">
        <v>0</v>
      </c>
      <c r="N1473" s="86">
        <v>26.084573478607499</v>
      </c>
      <c r="O1473" s="86">
        <v>16.170637395534499</v>
      </c>
      <c r="P1473" s="86">
        <v>0.93500000000000005</v>
      </c>
      <c r="Q1473" s="88">
        <v>0.27779999999999999</v>
      </c>
      <c r="R1473" s="85">
        <v>0</v>
      </c>
      <c r="S1473" s="86">
        <v>44.3</v>
      </c>
      <c r="T1473" s="86">
        <v>0.82</v>
      </c>
      <c r="U1473" s="88">
        <v>13.717307692307701</v>
      </c>
      <c r="V1473" s="89">
        <v>3.89</v>
      </c>
      <c r="W1473" s="85">
        <v>29.179264767242898</v>
      </c>
      <c r="X1473" s="88">
        <v>35.166666666700003</v>
      </c>
      <c r="Y1473" s="85">
        <v>-100</v>
      </c>
      <c r="Z1473" s="88"/>
      <c r="AA1473" s="85">
        <v>0.03</v>
      </c>
      <c r="AB1473" s="91">
        <v>0.03</v>
      </c>
      <c r="AC1473" s="86">
        <v>0</v>
      </c>
      <c r="AD1473" s="86">
        <v>0</v>
      </c>
      <c r="AE1473" s="86">
        <v>0.05</v>
      </c>
      <c r="AF1473" s="88">
        <v>0.61250033852899999</v>
      </c>
      <c r="AG1473" s="85">
        <v>4.6333120778400003</v>
      </c>
      <c r="AH1473" s="86">
        <v>1.5579999999999999E-3</v>
      </c>
      <c r="AI1473" s="88">
        <v>2.6068394675900001E-8</v>
      </c>
      <c r="AJ1473" s="150">
        <v>1</v>
      </c>
      <c r="AK1473" s="151">
        <v>0</v>
      </c>
    </row>
    <row r="1474" spans="1:37" x14ac:dyDescent="0.2">
      <c r="A1474" s="149" t="s">
        <v>3144</v>
      </c>
      <c r="B1474" s="66" t="s">
        <v>3145</v>
      </c>
      <c r="C1474" s="67">
        <v>72</v>
      </c>
      <c r="D1474" s="84" t="s">
        <v>342</v>
      </c>
      <c r="E1474" s="85">
        <v>46.153846153846203</v>
      </c>
      <c r="F1474" s="91">
        <v>46.153846153846203</v>
      </c>
      <c r="G1474" s="86">
        <v>20.889480577112501</v>
      </c>
      <c r="H1474" s="86">
        <v>20.889480577112501</v>
      </c>
      <c r="I1474" s="86">
        <v>20.329999999999998</v>
      </c>
      <c r="J1474" s="86">
        <v>23.25</v>
      </c>
      <c r="K1474" s="87">
        <v>0</v>
      </c>
      <c r="L1474" s="85">
        <v>1.76999999983</v>
      </c>
      <c r="M1474" s="86">
        <v>6.9226124972121397E-2</v>
      </c>
      <c r="N1474" s="86">
        <v>56.662086024460599</v>
      </c>
      <c r="O1474" s="86">
        <v>35.281945162959097</v>
      </c>
      <c r="P1474" s="86">
        <v>1.196</v>
      </c>
      <c r="Q1474" s="88">
        <v>0.80579999999999996</v>
      </c>
      <c r="R1474" s="85">
        <v>3.1913196106590103E-2</v>
      </c>
      <c r="S1474" s="86">
        <v>0</v>
      </c>
      <c r="T1474" s="86">
        <v>1.75</v>
      </c>
      <c r="U1474" s="88">
        <v>1.6592525245965499</v>
      </c>
      <c r="V1474" s="89">
        <v>3.83</v>
      </c>
      <c r="W1474" s="85">
        <v>45.0856633942225</v>
      </c>
      <c r="X1474" s="88">
        <v>53.5</v>
      </c>
      <c r="Y1474" s="85">
        <v>-100</v>
      </c>
      <c r="Z1474" s="88">
        <v>-100</v>
      </c>
      <c r="AA1474" s="85">
        <v>0.19</v>
      </c>
      <c r="AB1474" s="91">
        <v>0.19</v>
      </c>
      <c r="AC1474" s="86">
        <v>0</v>
      </c>
      <c r="AD1474" s="86">
        <v>0</v>
      </c>
      <c r="AE1474" s="86">
        <v>0</v>
      </c>
      <c r="AF1474" s="88">
        <v>0</v>
      </c>
      <c r="AG1474" s="85">
        <v>5.0128000081599997E-2</v>
      </c>
      <c r="AH1474" s="86">
        <v>0.14671000000000001</v>
      </c>
      <c r="AI1474" s="88">
        <v>3.53320000575E-2</v>
      </c>
      <c r="AJ1474" s="150">
        <v>1.01</v>
      </c>
      <c r="AK1474" s="151">
        <v>0</v>
      </c>
    </row>
    <row r="1475" spans="1:37" x14ac:dyDescent="0.2">
      <c r="A1475" s="149" t="s">
        <v>906</v>
      </c>
      <c r="B1475" s="66" t="s">
        <v>3146</v>
      </c>
      <c r="C1475" s="67">
        <v>72</v>
      </c>
      <c r="D1475" s="84" t="s">
        <v>342</v>
      </c>
      <c r="E1475" s="85">
        <v>36.8172990091171</v>
      </c>
      <c r="F1475" s="91">
        <v>36.8172990091171</v>
      </c>
      <c r="G1475" s="86">
        <v>17.270556799485401</v>
      </c>
      <c r="H1475" s="86">
        <v>17.270556799485401</v>
      </c>
      <c r="I1475" s="86">
        <v>27.79</v>
      </c>
      <c r="J1475" s="86">
        <v>38.39</v>
      </c>
      <c r="K1475" s="87">
        <v>0</v>
      </c>
      <c r="L1475" s="85">
        <v>4.1900009752400003</v>
      </c>
      <c r="M1475" s="86">
        <v>0</v>
      </c>
      <c r="N1475" s="86">
        <v>43.427315446415001</v>
      </c>
      <c r="O1475" s="86">
        <v>23.894668400520199</v>
      </c>
      <c r="P1475" s="86">
        <v>1.8240000000000001</v>
      </c>
      <c r="Q1475" s="88">
        <v>1.3332999999999999</v>
      </c>
      <c r="R1475" s="85">
        <v>0</v>
      </c>
      <c r="S1475" s="86">
        <v>0</v>
      </c>
      <c r="T1475" s="86">
        <v>1.46</v>
      </c>
      <c r="U1475" s="88">
        <v>3.9338421762311802</v>
      </c>
      <c r="V1475" s="89">
        <v>3.47</v>
      </c>
      <c r="W1475" s="85">
        <v>40.625665759777803</v>
      </c>
      <c r="X1475" s="88">
        <v>45.166666666700003</v>
      </c>
      <c r="Y1475" s="85">
        <v>-100</v>
      </c>
      <c r="Z1475" s="88"/>
      <c r="AA1475" s="85">
        <v>0</v>
      </c>
      <c r="AB1475" s="91">
        <v>0</v>
      </c>
      <c r="AC1475" s="86">
        <v>0</v>
      </c>
      <c r="AD1475" s="86">
        <v>0</v>
      </c>
      <c r="AE1475" s="86">
        <v>0</v>
      </c>
      <c r="AF1475" s="88">
        <v>0</v>
      </c>
      <c r="AG1475" s="85">
        <v>0.119808036746</v>
      </c>
      <c r="AH1475" s="86">
        <v>0.21019099999999999</v>
      </c>
      <c r="AI1475" s="88">
        <v>5.8294999527799998E-2</v>
      </c>
      <c r="AJ1475" s="150">
        <v>1.01</v>
      </c>
      <c r="AK1475" s="151">
        <v>0</v>
      </c>
    </row>
    <row r="1476" spans="1:37" x14ac:dyDescent="0.2">
      <c r="A1476" s="149" t="s">
        <v>3147</v>
      </c>
      <c r="B1476" s="66" t="s">
        <v>3148</v>
      </c>
      <c r="C1476" s="67">
        <v>72</v>
      </c>
      <c r="D1476" s="84" t="s">
        <v>342</v>
      </c>
      <c r="E1476" s="85">
        <v>23.043310628453899</v>
      </c>
      <c r="F1476" s="91">
        <v>22.979051535792301</v>
      </c>
      <c r="G1476" s="86">
        <v>15.046266546716399</v>
      </c>
      <c r="H1476" s="86">
        <v>14.9852204086878</v>
      </c>
      <c r="I1476" s="86">
        <v>104.64</v>
      </c>
      <c r="J1476" s="86">
        <v>202.52</v>
      </c>
      <c r="K1476" s="87">
        <v>1.1900000000000001E-2</v>
      </c>
      <c r="L1476" s="85">
        <v>10.7500000179</v>
      </c>
      <c r="M1476" s="86">
        <v>3.92904596751754E-3</v>
      </c>
      <c r="N1476" s="86">
        <v>30.148250758937799</v>
      </c>
      <c r="O1476" s="86">
        <v>19.519704433497498</v>
      </c>
      <c r="P1476" s="86">
        <v>10.537000000000001</v>
      </c>
      <c r="Q1476" s="88">
        <v>2.3323999999999998</v>
      </c>
      <c r="R1476" s="85">
        <v>2.1999780002200001E-2</v>
      </c>
      <c r="S1476" s="86">
        <v>0</v>
      </c>
      <c r="T1476" s="86">
        <v>3.01</v>
      </c>
      <c r="U1476" s="88">
        <v>7.9263590798097896</v>
      </c>
      <c r="V1476" s="89">
        <v>2.96</v>
      </c>
      <c r="W1476" s="85">
        <v>48.832533119468899</v>
      </c>
      <c r="X1476" s="88">
        <v>50.366666666699999</v>
      </c>
      <c r="Y1476" s="85">
        <v>-100</v>
      </c>
      <c r="Z1476" s="88"/>
      <c r="AA1476" s="85">
        <v>0.13</v>
      </c>
      <c r="AB1476" s="91">
        <v>0.14000000000000001</v>
      </c>
      <c r="AC1476" s="86">
        <v>0.1</v>
      </c>
      <c r="AD1476" s="86">
        <v>0.1</v>
      </c>
      <c r="AE1476" s="86">
        <v>0</v>
      </c>
      <c r="AF1476" s="88">
        <v>0</v>
      </c>
      <c r="AG1476" s="85">
        <v>0.14497599998399999</v>
      </c>
      <c r="AH1476" s="86">
        <v>1.2885740000000001</v>
      </c>
      <c r="AI1476" s="88">
        <v>0.406751999955</v>
      </c>
      <c r="AJ1476" s="150">
        <v>1</v>
      </c>
      <c r="AK1476" s="151">
        <v>0</v>
      </c>
    </row>
    <row r="1477" spans="1:37" x14ac:dyDescent="0.2">
      <c r="A1477" s="149" t="s">
        <v>3149</v>
      </c>
      <c r="B1477" s="66" t="s">
        <v>3150</v>
      </c>
      <c r="C1477" s="67">
        <v>72</v>
      </c>
      <c r="D1477" s="84" t="s">
        <v>342</v>
      </c>
      <c r="E1477" s="85">
        <v>34.209183673469397</v>
      </c>
      <c r="F1477" s="91">
        <v>34.209183673469397</v>
      </c>
      <c r="G1477" s="86">
        <v>16.746598639455801</v>
      </c>
      <c r="H1477" s="86">
        <v>16.746598639455801</v>
      </c>
      <c r="I1477" s="86">
        <v>24.68</v>
      </c>
      <c r="J1477" s="86">
        <v>19.82</v>
      </c>
      <c r="K1477" s="87">
        <v>0</v>
      </c>
      <c r="L1477" s="85">
        <v>5.36999999895</v>
      </c>
      <c r="M1477" s="86">
        <v>0</v>
      </c>
      <c r="N1477" s="86">
        <v>43.279304890070797</v>
      </c>
      <c r="O1477" s="86">
        <v>24.555502162421899</v>
      </c>
      <c r="P1477" s="86">
        <v>1.7430000000000001</v>
      </c>
      <c r="Q1477" s="88">
        <v>1.4172</v>
      </c>
      <c r="R1477" s="85">
        <v>0</v>
      </c>
      <c r="S1477" s="86">
        <v>0</v>
      </c>
      <c r="T1477" s="86">
        <v>1.95</v>
      </c>
      <c r="U1477" s="88">
        <v>4.0612244897959204</v>
      </c>
      <c r="V1477" s="89">
        <v>3.52</v>
      </c>
      <c r="W1477" s="85">
        <v>38.7701247460773</v>
      </c>
      <c r="X1477" s="88">
        <v>45.7</v>
      </c>
      <c r="Y1477" s="85">
        <v>-100</v>
      </c>
      <c r="Z1477" s="88"/>
      <c r="AA1477" s="85">
        <v>0</v>
      </c>
      <c r="AB1477" s="91">
        <v>0</v>
      </c>
      <c r="AC1477" s="86">
        <v>0</v>
      </c>
      <c r="AD1477" s="86">
        <v>0</v>
      </c>
      <c r="AE1477" s="86">
        <v>0</v>
      </c>
      <c r="AF1477" s="88">
        <v>0</v>
      </c>
      <c r="AG1477" s="85">
        <v>0</v>
      </c>
      <c r="AH1477" s="86">
        <v>8.0384999999999998E-2</v>
      </c>
      <c r="AI1477" s="88">
        <v>4.6462995058700003E-2</v>
      </c>
      <c r="AJ1477" s="150">
        <v>1</v>
      </c>
      <c r="AK1477" s="151">
        <v>0</v>
      </c>
    </row>
    <row r="1478" spans="1:37" x14ac:dyDescent="0.2">
      <c r="A1478" s="149" t="s">
        <v>3151</v>
      </c>
      <c r="B1478" s="66" t="s">
        <v>3152</v>
      </c>
      <c r="C1478" s="67">
        <v>72</v>
      </c>
      <c r="D1478" s="84" t="s">
        <v>342</v>
      </c>
      <c r="E1478" s="85">
        <v>37.148044839745303</v>
      </c>
      <c r="F1478" s="91">
        <v>37.148044839745303</v>
      </c>
      <c r="G1478" s="86">
        <v>22.359349507920601</v>
      </c>
      <c r="H1478" s="86">
        <v>22.359349507920601</v>
      </c>
      <c r="I1478" s="86">
        <v>13.32</v>
      </c>
      <c r="J1478" s="86">
        <v>15.57</v>
      </c>
      <c r="K1478" s="87">
        <v>1.46E-2</v>
      </c>
      <c r="L1478" s="85">
        <v>11.2899995184</v>
      </c>
      <c r="M1478" s="86">
        <v>1.1655338299457601E-2</v>
      </c>
      <c r="N1478" s="86">
        <v>54.193845291928398</v>
      </c>
      <c r="O1478" s="86">
        <v>19.4427167558154</v>
      </c>
      <c r="P1478" s="86">
        <v>0.95299999999999996</v>
      </c>
      <c r="Q1478" s="88">
        <v>1.3010999999999999</v>
      </c>
      <c r="R1478" s="85">
        <v>1.3002210375763899E-2</v>
      </c>
      <c r="S1478" s="86">
        <v>0.1</v>
      </c>
      <c r="T1478" s="86">
        <v>1.44</v>
      </c>
      <c r="U1478" s="88">
        <v>6.2562496710699396</v>
      </c>
      <c r="V1478" s="89">
        <v>3.73</v>
      </c>
      <c r="W1478" s="85">
        <v>46.285695732015697</v>
      </c>
      <c r="X1478" s="88">
        <v>57.666666666700003</v>
      </c>
      <c r="Y1478" s="85">
        <v>-100</v>
      </c>
      <c r="Z1478" s="88"/>
      <c r="AA1478" s="85">
        <v>0.1</v>
      </c>
      <c r="AB1478" s="91">
        <v>0.1</v>
      </c>
      <c r="AC1478" s="86">
        <v>0.02</v>
      </c>
      <c r="AD1478" s="86">
        <v>0.02</v>
      </c>
      <c r="AE1478" s="86">
        <v>0</v>
      </c>
      <c r="AF1478" s="88">
        <v>0</v>
      </c>
      <c r="AG1478" s="85">
        <v>0.140191979316</v>
      </c>
      <c r="AH1478" s="86">
        <v>8.1351000000000007E-2</v>
      </c>
      <c r="AI1478" s="88">
        <v>2.95910004804E-2</v>
      </c>
      <c r="AJ1478" s="150">
        <v>1</v>
      </c>
      <c r="AK1478" s="151">
        <v>0</v>
      </c>
    </row>
    <row r="1479" spans="1:37" x14ac:dyDescent="0.2">
      <c r="A1479" s="149" t="s">
        <v>3153</v>
      </c>
      <c r="B1479" s="66" t="s">
        <v>3154</v>
      </c>
      <c r="C1479" s="67">
        <v>72</v>
      </c>
      <c r="D1479" s="84" t="s">
        <v>342</v>
      </c>
      <c r="E1479" s="85">
        <v>27.419241523697099</v>
      </c>
      <c r="F1479" s="91">
        <v>27.4023802498279</v>
      </c>
      <c r="G1479" s="86">
        <v>18.486981691466799</v>
      </c>
      <c r="H1479" s="86">
        <v>18.486981691466799</v>
      </c>
      <c r="I1479" s="86">
        <v>14.97</v>
      </c>
      <c r="J1479" s="86">
        <v>20.36</v>
      </c>
      <c r="K1479" s="87">
        <v>0</v>
      </c>
      <c r="L1479" s="85">
        <v>8.8600003631599993</v>
      </c>
      <c r="M1479" s="86">
        <v>0</v>
      </c>
      <c r="N1479" s="86">
        <v>33.919885023584897</v>
      </c>
      <c r="O1479" s="86">
        <v>35.364165051232298</v>
      </c>
      <c r="P1479" s="86">
        <v>2.3580000000000001</v>
      </c>
      <c r="Q1479" s="88">
        <v>1.8579000000000001</v>
      </c>
      <c r="R1479" s="85">
        <v>0</v>
      </c>
      <c r="S1479" s="86">
        <v>0</v>
      </c>
      <c r="T1479" s="86">
        <v>1.76</v>
      </c>
      <c r="U1479" s="88">
        <v>8.6709100872570897</v>
      </c>
      <c r="V1479" s="89">
        <v>3.53</v>
      </c>
      <c r="W1479" s="85">
        <v>48.262696479504498</v>
      </c>
      <c r="X1479" s="88">
        <v>66.166666666699996</v>
      </c>
      <c r="Y1479" s="85">
        <v>-100</v>
      </c>
      <c r="Z1479" s="88"/>
      <c r="AA1479" s="85">
        <v>0.15</v>
      </c>
      <c r="AB1479" s="91">
        <v>0.18</v>
      </c>
      <c r="AC1479" s="86">
        <v>7.0000000000000007E-2</v>
      </c>
      <c r="AD1479" s="86">
        <v>7.0000000000000007E-2</v>
      </c>
      <c r="AE1479" s="86">
        <v>0</v>
      </c>
      <c r="AF1479" s="88">
        <v>0</v>
      </c>
      <c r="AG1479" s="85">
        <v>3.7232020684700003E-2</v>
      </c>
      <c r="AH1479" s="86">
        <v>9.7615999999999994E-2</v>
      </c>
      <c r="AI1479" s="88">
        <v>3.2279004318899997E-2</v>
      </c>
      <c r="AJ1479" s="150">
        <v>1</v>
      </c>
      <c r="AK1479" s="151">
        <v>0</v>
      </c>
    </row>
    <row r="1480" spans="1:37" x14ac:dyDescent="0.2">
      <c r="A1480" s="149" t="s">
        <v>3155</v>
      </c>
      <c r="B1480" s="66" t="s">
        <v>3156</v>
      </c>
      <c r="C1480" s="67">
        <v>72</v>
      </c>
      <c r="D1480" s="84" t="s">
        <v>342</v>
      </c>
      <c r="E1480" s="85">
        <v>26.5235142900348</v>
      </c>
      <c r="F1480" s="91">
        <v>26.5235142900348</v>
      </c>
      <c r="G1480" s="86">
        <v>16.023993144815801</v>
      </c>
      <c r="H1480" s="86">
        <v>16.023993144815801</v>
      </c>
      <c r="I1480" s="86">
        <v>4.8099999999999996</v>
      </c>
      <c r="J1480" s="86">
        <v>7.85</v>
      </c>
      <c r="K1480" s="87">
        <v>0</v>
      </c>
      <c r="L1480" s="85">
        <v>10.69999999</v>
      </c>
      <c r="M1480" s="86">
        <v>0</v>
      </c>
      <c r="N1480" s="86">
        <v>41.856427047675702</v>
      </c>
      <c r="O1480" s="86">
        <v>11.008895309054999</v>
      </c>
      <c r="P1480" s="86">
        <v>1.58</v>
      </c>
      <c r="Q1480" s="88">
        <v>1.2657</v>
      </c>
      <c r="R1480" s="85">
        <v>0</v>
      </c>
      <c r="S1480" s="86">
        <v>1.1000000000000001</v>
      </c>
      <c r="T1480" s="86">
        <v>1.41</v>
      </c>
      <c r="U1480" s="88">
        <v>7.7211553001663402</v>
      </c>
      <c r="V1480" s="89">
        <v>3.61</v>
      </c>
      <c r="W1480" s="85">
        <v>44.722311632546401</v>
      </c>
      <c r="X1480" s="88">
        <v>58.5333333333</v>
      </c>
      <c r="Y1480" s="85">
        <v>58.080000000000013</v>
      </c>
      <c r="Z1480" s="88">
        <v>100</v>
      </c>
      <c r="AA1480" s="85">
        <v>0.11</v>
      </c>
      <c r="AB1480" s="91">
        <v>0.11</v>
      </c>
      <c r="AC1480" s="86">
        <v>0.04</v>
      </c>
      <c r="AD1480" s="86">
        <v>0.04</v>
      </c>
      <c r="AE1480" s="86">
        <v>0</v>
      </c>
      <c r="AF1480" s="88">
        <v>0</v>
      </c>
      <c r="AG1480" s="85">
        <v>0.656131999907</v>
      </c>
      <c r="AH1480" s="86">
        <v>5.4026999999999999E-2</v>
      </c>
      <c r="AI1480" s="88">
        <v>4.09769999942E-2</v>
      </c>
      <c r="AJ1480" s="150">
        <v>1</v>
      </c>
      <c r="AK1480" s="151">
        <v>0</v>
      </c>
    </row>
    <row r="1481" spans="1:37" x14ac:dyDescent="0.2">
      <c r="A1481" s="149" t="s">
        <v>3157</v>
      </c>
      <c r="B1481" s="66" t="s">
        <v>3158</v>
      </c>
      <c r="C1481" s="67">
        <v>72</v>
      </c>
      <c r="D1481" s="84" t="s">
        <v>342</v>
      </c>
      <c r="E1481" s="85">
        <v>37.971392732863997</v>
      </c>
      <c r="F1481" s="91">
        <v>37.971392732863997</v>
      </c>
      <c r="G1481" s="86">
        <v>23.156915108845201</v>
      </c>
      <c r="H1481" s="86">
        <v>23.156915108845201</v>
      </c>
      <c r="I1481" s="86">
        <v>9.3699999999999992</v>
      </c>
      <c r="J1481" s="86">
        <v>13.47</v>
      </c>
      <c r="K1481" s="87">
        <v>1.12E-2</v>
      </c>
      <c r="L1481" s="85">
        <v>14.039999765399999</v>
      </c>
      <c r="M1481" s="86">
        <v>0</v>
      </c>
      <c r="N1481" s="86">
        <v>53.205647238947698</v>
      </c>
      <c r="O1481" s="86">
        <v>34.557544757033199</v>
      </c>
      <c r="P1481" s="86">
        <v>1.304</v>
      </c>
      <c r="Q1481" s="88">
        <v>1.2701</v>
      </c>
      <c r="R1481" s="85">
        <v>0</v>
      </c>
      <c r="S1481" s="86">
        <v>0</v>
      </c>
      <c r="T1481" s="86">
        <v>1.4</v>
      </c>
      <c r="U1481" s="88">
        <v>6.2009387391761797</v>
      </c>
      <c r="V1481" s="89">
        <v>3.9</v>
      </c>
      <c r="W1481" s="85">
        <v>55.947783682858201</v>
      </c>
      <c r="X1481" s="88">
        <v>71.233333333299996</v>
      </c>
      <c r="Y1481" s="85">
        <v>-20.86</v>
      </c>
      <c r="Z1481" s="88"/>
      <c r="AA1481" s="85">
        <v>0.09</v>
      </c>
      <c r="AB1481" s="91">
        <v>0.09</v>
      </c>
      <c r="AC1481" s="86">
        <v>0.05</v>
      </c>
      <c r="AD1481" s="86">
        <v>0.05</v>
      </c>
      <c r="AE1481" s="86">
        <v>0</v>
      </c>
      <c r="AF1481" s="88">
        <v>0</v>
      </c>
      <c r="AG1481" s="85">
        <v>4.9088050769600003E-2</v>
      </c>
      <c r="AH1481" s="86">
        <v>8.9845999999999995E-2</v>
      </c>
      <c r="AI1481" s="88">
        <v>1.2171002782500001E-2</v>
      </c>
      <c r="AJ1481" s="150">
        <v>1</v>
      </c>
      <c r="AK1481" s="151">
        <v>0</v>
      </c>
    </row>
    <row r="1482" spans="1:37" x14ac:dyDescent="0.2">
      <c r="A1482" s="149" t="s">
        <v>3159</v>
      </c>
      <c r="B1482" s="66" t="s">
        <v>3160</v>
      </c>
      <c r="C1482" s="67">
        <v>72</v>
      </c>
      <c r="D1482" s="84" t="s">
        <v>342</v>
      </c>
      <c r="E1482" s="85">
        <v>20.939278728874999</v>
      </c>
      <c r="F1482" s="91">
        <v>20.939278728874999</v>
      </c>
      <c r="G1482" s="86">
        <v>16.580225479638699</v>
      </c>
      <c r="H1482" s="86">
        <v>16.580225479638699</v>
      </c>
      <c r="I1482" s="86">
        <v>3.82</v>
      </c>
      <c r="J1482" s="86">
        <v>5.8</v>
      </c>
      <c r="K1482" s="87">
        <v>0</v>
      </c>
      <c r="L1482" s="85">
        <v>12.8500000464</v>
      </c>
      <c r="M1482" s="86">
        <v>0</v>
      </c>
      <c r="N1482" s="86">
        <v>29.9304371091268</v>
      </c>
      <c r="O1482" s="86">
        <v>40.040719375636201</v>
      </c>
      <c r="P1482" s="86">
        <v>0.76400000000000001</v>
      </c>
      <c r="Q1482" s="88">
        <v>1.0744</v>
      </c>
      <c r="R1482" s="85">
        <v>0</v>
      </c>
      <c r="S1482" s="86">
        <v>0.1</v>
      </c>
      <c r="T1482" s="86">
        <v>1.1000000000000001</v>
      </c>
      <c r="U1482" s="88">
        <v>11.6036305298552</v>
      </c>
      <c r="V1482" s="89">
        <v>3.65</v>
      </c>
      <c r="W1482" s="85">
        <v>40.6997738591147</v>
      </c>
      <c r="X1482" s="88">
        <v>74.5</v>
      </c>
      <c r="Y1482" s="85">
        <v>-100</v>
      </c>
      <c r="Z1482" s="88"/>
      <c r="AA1482" s="85">
        <v>0.23</v>
      </c>
      <c r="AB1482" s="91">
        <v>0.23</v>
      </c>
      <c r="AC1482" s="86">
        <v>0.14000000000000001</v>
      </c>
      <c r="AD1482" s="86">
        <v>0.14000000000000001</v>
      </c>
      <c r="AE1482" s="86">
        <v>0</v>
      </c>
      <c r="AF1482" s="88">
        <v>0</v>
      </c>
      <c r="AG1482" s="85">
        <v>0.23895994921300001</v>
      </c>
      <c r="AH1482" s="86">
        <v>3.4183999999999999E-2</v>
      </c>
      <c r="AI1482" s="88">
        <v>1.4162997217400001E-2</v>
      </c>
      <c r="AJ1482" s="150">
        <v>1</v>
      </c>
      <c r="AK1482" s="151">
        <v>0</v>
      </c>
    </row>
    <row r="1483" spans="1:37" x14ac:dyDescent="0.2">
      <c r="A1483" s="149" t="s">
        <v>3161</v>
      </c>
      <c r="B1483" s="66" t="s">
        <v>3162</v>
      </c>
      <c r="C1483" s="67">
        <v>72</v>
      </c>
      <c r="D1483" s="84" t="s">
        <v>342</v>
      </c>
      <c r="E1483" s="85">
        <v>27.764304807655101</v>
      </c>
      <c r="F1483" s="91">
        <v>27.7565567737187</v>
      </c>
      <c r="G1483" s="86">
        <v>23.675667299422798</v>
      </c>
      <c r="H1483" s="86">
        <v>23.668694068880001</v>
      </c>
      <c r="I1483" s="86">
        <v>10.8</v>
      </c>
      <c r="J1483" s="86">
        <v>36.15</v>
      </c>
      <c r="K1483" s="87">
        <v>0.1464</v>
      </c>
      <c r="L1483" s="85">
        <v>14.480000008699999</v>
      </c>
      <c r="M1483" s="86">
        <v>1.6024489347756499E-3</v>
      </c>
      <c r="N1483" s="86">
        <v>39.559231905465303</v>
      </c>
      <c r="O1483" s="86">
        <v>55.255798651093897</v>
      </c>
      <c r="P1483" s="86">
        <v>3.484</v>
      </c>
      <c r="Q1483" s="88">
        <v>1.1536</v>
      </c>
      <c r="R1483" s="85">
        <v>1.7739932588256201E-2</v>
      </c>
      <c r="S1483" s="86">
        <v>0</v>
      </c>
      <c r="T1483" s="86">
        <v>1.1399999999999999</v>
      </c>
      <c r="U1483" s="88">
        <v>9.4603494363305298</v>
      </c>
      <c r="V1483" s="89">
        <v>3.4</v>
      </c>
      <c r="W1483" s="85">
        <v>47.8592689237272</v>
      </c>
      <c r="X1483" s="88">
        <v>69.833333333300004</v>
      </c>
      <c r="Y1483" s="85">
        <v>-100</v>
      </c>
      <c r="Z1483" s="88">
        <v>-100</v>
      </c>
      <c r="AA1483" s="85">
        <v>0.21</v>
      </c>
      <c r="AB1483" s="91">
        <v>0.21</v>
      </c>
      <c r="AC1483" s="86">
        <v>0.08</v>
      </c>
      <c r="AD1483" s="86">
        <v>0.08</v>
      </c>
      <c r="AE1483" s="86">
        <v>0</v>
      </c>
      <c r="AF1483" s="88">
        <v>1.9107999813100001</v>
      </c>
      <c r="AG1483" s="85">
        <v>0.33176000004900003</v>
      </c>
      <c r="AH1483" s="86">
        <v>0.27962399999999998</v>
      </c>
      <c r="AI1483" s="88">
        <v>3.1081000004599998E-2</v>
      </c>
      <c r="AJ1483" s="150">
        <v>1</v>
      </c>
      <c r="AK1483" s="151">
        <v>0</v>
      </c>
    </row>
    <row r="1484" spans="1:37" x14ac:dyDescent="0.2">
      <c r="A1484" s="149" t="s">
        <v>3163</v>
      </c>
      <c r="B1484" s="66" t="s">
        <v>3164</v>
      </c>
      <c r="C1484" s="67">
        <v>72</v>
      </c>
      <c r="D1484" s="84" t="s">
        <v>342</v>
      </c>
      <c r="E1484" s="85">
        <v>31.117486271516199</v>
      </c>
      <c r="F1484" s="91">
        <v>31.117486271516199</v>
      </c>
      <c r="G1484" s="86">
        <v>22.039449383141701</v>
      </c>
      <c r="H1484" s="86">
        <v>22.039449383141701</v>
      </c>
      <c r="I1484" s="86">
        <v>15.65</v>
      </c>
      <c r="J1484" s="86">
        <v>17.89</v>
      </c>
      <c r="K1484" s="87">
        <v>0.21890000000000001</v>
      </c>
      <c r="L1484" s="85">
        <v>12.979999704600001</v>
      </c>
      <c r="M1484" s="86">
        <v>1.9270281493829499E-3</v>
      </c>
      <c r="N1484" s="86">
        <v>41.317766811671497</v>
      </c>
      <c r="O1484" s="86">
        <v>56.404906951514597</v>
      </c>
      <c r="P1484" s="86">
        <v>1.7390000000000001</v>
      </c>
      <c r="Q1484" s="88">
        <v>0.8619</v>
      </c>
      <c r="R1484" s="85">
        <v>1.64826108455579E-2</v>
      </c>
      <c r="S1484" s="86">
        <v>0</v>
      </c>
      <c r="T1484" s="86">
        <v>1.49</v>
      </c>
      <c r="U1484" s="88">
        <v>7.3505873082321704</v>
      </c>
      <c r="V1484" s="89">
        <v>3.77</v>
      </c>
      <c r="W1484" s="85">
        <v>58.419060841865402</v>
      </c>
      <c r="X1484" s="88">
        <v>62.9</v>
      </c>
      <c r="Y1484" s="85">
        <v>-100</v>
      </c>
      <c r="Z1484" s="88"/>
      <c r="AA1484" s="85">
        <v>0.06</v>
      </c>
      <c r="AB1484" s="91">
        <v>0.06</v>
      </c>
      <c r="AC1484" s="86">
        <v>7.0000000000000007E-2</v>
      </c>
      <c r="AD1484" s="86">
        <v>7.0000000000000007E-2</v>
      </c>
      <c r="AE1484" s="86">
        <v>0</v>
      </c>
      <c r="AF1484" s="88">
        <v>10.630099892</v>
      </c>
      <c r="AG1484" s="85">
        <v>0.28600000442500001</v>
      </c>
      <c r="AH1484" s="86">
        <v>9.1614000000000001E-2</v>
      </c>
      <c r="AI1484" s="88">
        <v>1.8659002007400002E-2</v>
      </c>
      <c r="AJ1484" s="150">
        <v>1</v>
      </c>
      <c r="AK1484" s="151">
        <v>0</v>
      </c>
    </row>
    <row r="1485" spans="1:37" x14ac:dyDescent="0.2">
      <c r="A1485" s="149" t="s">
        <v>3165</v>
      </c>
      <c r="B1485" s="66" t="s">
        <v>3166</v>
      </c>
      <c r="C1485" s="67">
        <v>72</v>
      </c>
      <c r="D1485" s="84" t="s">
        <v>342</v>
      </c>
      <c r="E1485" s="85">
        <v>17.810602628001799</v>
      </c>
      <c r="F1485" s="91">
        <v>17.810602628001799</v>
      </c>
      <c r="G1485" s="86">
        <v>13.675577707295</v>
      </c>
      <c r="H1485" s="86">
        <v>13.675577707295</v>
      </c>
      <c r="I1485" s="86">
        <v>15.45</v>
      </c>
      <c r="J1485" s="86">
        <v>21.36</v>
      </c>
      <c r="K1485" s="87">
        <v>2.01E-2</v>
      </c>
      <c r="L1485" s="85">
        <v>17.9500000279</v>
      </c>
      <c r="M1485" s="86">
        <v>0</v>
      </c>
      <c r="N1485" s="86">
        <v>30.4180075143632</v>
      </c>
      <c r="O1485" s="86">
        <v>22.3216822961069</v>
      </c>
      <c r="P1485" s="86">
        <v>1.6020000000000001</v>
      </c>
      <c r="Q1485" s="88">
        <v>0.95660000000000001</v>
      </c>
      <c r="R1485" s="85">
        <v>0</v>
      </c>
      <c r="S1485" s="86">
        <v>0</v>
      </c>
      <c r="T1485" s="86">
        <v>0.87</v>
      </c>
      <c r="U1485" s="88">
        <v>7.7381060262800201</v>
      </c>
      <c r="V1485" s="89">
        <v>3.59</v>
      </c>
      <c r="W1485" s="85">
        <v>47.249130204221302</v>
      </c>
      <c r="X1485" s="88"/>
      <c r="Y1485" s="85"/>
      <c r="Z1485" s="88"/>
      <c r="AA1485" s="85">
        <v>0</v>
      </c>
      <c r="AB1485" s="91">
        <v>0</v>
      </c>
      <c r="AC1485" s="86">
        <v>0</v>
      </c>
      <c r="AD1485" s="86">
        <v>0</v>
      </c>
      <c r="AE1485" s="86">
        <v>0</v>
      </c>
      <c r="AF1485" s="88">
        <v>10.4486999674</v>
      </c>
      <c r="AG1485" s="85">
        <v>0.38958400045500002</v>
      </c>
      <c r="AH1485" s="86">
        <v>0.132521</v>
      </c>
      <c r="AI1485" s="88">
        <v>0</v>
      </c>
      <c r="AJ1485" s="150">
        <v>1</v>
      </c>
      <c r="AK1485" s="151">
        <v>0</v>
      </c>
    </row>
    <row r="1486" spans="1:37" x14ac:dyDescent="0.2">
      <c r="A1486" s="149" t="s">
        <v>3167</v>
      </c>
      <c r="B1486" s="66" t="s">
        <v>3168</v>
      </c>
      <c r="C1486" s="67">
        <v>72</v>
      </c>
      <c r="D1486" s="84" t="s">
        <v>342</v>
      </c>
      <c r="E1486" s="85">
        <v>22.555999807312499</v>
      </c>
      <c r="F1486" s="91">
        <v>22.432679801531901</v>
      </c>
      <c r="G1486" s="86">
        <v>17.575991136374601</v>
      </c>
      <c r="H1486" s="86">
        <v>17.4574883183198</v>
      </c>
      <c r="I1486" s="86">
        <v>7.38</v>
      </c>
      <c r="J1486" s="86">
        <v>17.350000000000001</v>
      </c>
      <c r="K1486" s="87">
        <v>0.39610000000000001</v>
      </c>
      <c r="L1486" s="85">
        <v>9.3399999882299998</v>
      </c>
      <c r="M1486" s="86">
        <v>2.0050887857544501E-2</v>
      </c>
      <c r="N1486" s="86">
        <v>55.474375264718297</v>
      </c>
      <c r="O1486" s="86">
        <v>40.103323309430202</v>
      </c>
      <c r="P1486" s="86">
        <v>1.141</v>
      </c>
      <c r="Q1486" s="88">
        <v>0.53520000000000001</v>
      </c>
      <c r="R1486" s="85">
        <v>0.12626262626262599</v>
      </c>
      <c r="S1486" s="86">
        <v>0</v>
      </c>
      <c r="T1486" s="86">
        <v>0.69</v>
      </c>
      <c r="U1486" s="88">
        <v>7.1024615829278899</v>
      </c>
      <c r="V1486" s="89">
        <v>3.77</v>
      </c>
      <c r="W1486" s="85">
        <v>33.943090592947698</v>
      </c>
      <c r="X1486" s="88"/>
      <c r="Y1486" s="85"/>
      <c r="Z1486" s="88"/>
      <c r="AA1486" s="85">
        <v>0</v>
      </c>
      <c r="AB1486" s="91">
        <v>0.15</v>
      </c>
      <c r="AC1486" s="86">
        <v>0</v>
      </c>
      <c r="AD1486" s="86">
        <v>0.06</v>
      </c>
      <c r="AE1486" s="86">
        <v>0</v>
      </c>
      <c r="AF1486" s="88">
        <v>25.716299024600001</v>
      </c>
      <c r="AG1486" s="85">
        <v>3.7440000027999999E-2</v>
      </c>
      <c r="AH1486" s="86">
        <v>7.9995999999999998E-2</v>
      </c>
      <c r="AI1486" s="88">
        <v>0</v>
      </c>
      <c r="AJ1486" s="150">
        <v>1</v>
      </c>
      <c r="AK1486" s="151">
        <v>0</v>
      </c>
    </row>
    <row r="1487" spans="1:37" x14ac:dyDescent="0.2">
      <c r="A1487" s="149" t="s">
        <v>3169</v>
      </c>
      <c r="B1487" s="66" t="s">
        <v>3170</v>
      </c>
      <c r="C1487" s="67">
        <v>72</v>
      </c>
      <c r="D1487" s="84" t="s">
        <v>342</v>
      </c>
      <c r="E1487" s="85">
        <v>23.4543336256889</v>
      </c>
      <c r="F1487" s="91">
        <v>23.4543336256889</v>
      </c>
      <c r="G1487" s="86">
        <v>15.063292796271799</v>
      </c>
      <c r="H1487" s="86">
        <v>15.063292796271799</v>
      </c>
      <c r="I1487" s="86">
        <v>5.22</v>
      </c>
      <c r="J1487" s="86">
        <v>5.85</v>
      </c>
      <c r="K1487" s="87">
        <v>1.4500000000000001E-2</v>
      </c>
      <c r="L1487" s="85">
        <v>19.6499999754</v>
      </c>
      <c r="M1487" s="86">
        <v>0</v>
      </c>
      <c r="N1487" s="86">
        <v>32.192435227336603</v>
      </c>
      <c r="O1487" s="86">
        <v>12.9410686463202</v>
      </c>
      <c r="P1487" s="86">
        <v>0.68</v>
      </c>
      <c r="Q1487" s="88">
        <v>0.65449999999999997</v>
      </c>
      <c r="R1487" s="85">
        <v>0</v>
      </c>
      <c r="S1487" s="86">
        <v>0</v>
      </c>
      <c r="T1487" s="86">
        <v>0.78</v>
      </c>
      <c r="U1487" s="88">
        <v>9.5534814310586302</v>
      </c>
      <c r="V1487" s="89">
        <v>3.65</v>
      </c>
      <c r="W1487" s="85">
        <v>43.922012448086903</v>
      </c>
      <c r="X1487" s="88">
        <v>45.7</v>
      </c>
      <c r="Y1487" s="85">
        <v>100</v>
      </c>
      <c r="Z1487" s="88"/>
      <c r="AA1487" s="85">
        <v>0</v>
      </c>
      <c r="AB1487" s="91">
        <v>0</v>
      </c>
      <c r="AC1487" s="86">
        <v>0.05</v>
      </c>
      <c r="AD1487" s="86">
        <v>0.05</v>
      </c>
      <c r="AE1487" s="86">
        <v>0</v>
      </c>
      <c r="AF1487" s="88">
        <v>0</v>
      </c>
      <c r="AG1487" s="85">
        <v>0.448240000433</v>
      </c>
      <c r="AH1487" s="86">
        <v>3.1334000000000001E-2</v>
      </c>
      <c r="AI1487" s="88">
        <v>3.7082000035900002E-2</v>
      </c>
      <c r="AJ1487" s="150">
        <v>1</v>
      </c>
      <c r="AK1487" s="151">
        <v>0</v>
      </c>
    </row>
    <row r="1488" spans="1:37" x14ac:dyDescent="0.2">
      <c r="A1488" s="149" t="s">
        <v>3171</v>
      </c>
      <c r="B1488" s="66" t="s">
        <v>3172</v>
      </c>
      <c r="C1488" s="67">
        <v>72</v>
      </c>
      <c r="D1488" s="84" t="s">
        <v>342</v>
      </c>
      <c r="E1488" s="85">
        <v>21.507027282390499</v>
      </c>
      <c r="F1488" s="91">
        <v>21.507027282390499</v>
      </c>
      <c r="G1488" s="86">
        <v>16.323879262346299</v>
      </c>
      <c r="H1488" s="86">
        <v>16.323879262346299</v>
      </c>
      <c r="I1488" s="86">
        <v>15.6</v>
      </c>
      <c r="J1488" s="86">
        <v>47.7</v>
      </c>
      <c r="K1488" s="87">
        <v>0.35620000000000002</v>
      </c>
      <c r="L1488" s="85">
        <v>13.879999983299999</v>
      </c>
      <c r="M1488" s="86">
        <v>0</v>
      </c>
      <c r="N1488" s="86">
        <v>32.881684677195899</v>
      </c>
      <c r="O1488" s="86">
        <v>26.683145009416201</v>
      </c>
      <c r="P1488" s="86">
        <v>2.3650000000000002</v>
      </c>
      <c r="Q1488" s="88">
        <v>0.91859999999999997</v>
      </c>
      <c r="R1488" s="85">
        <v>0</v>
      </c>
      <c r="S1488" s="86">
        <v>0</v>
      </c>
      <c r="T1488" s="86">
        <v>1.5</v>
      </c>
      <c r="U1488" s="88">
        <v>10.3426749228096</v>
      </c>
      <c r="V1488" s="89">
        <v>3.58</v>
      </c>
      <c r="W1488" s="85"/>
      <c r="X1488" s="88"/>
      <c r="Y1488" s="85"/>
      <c r="Z1488" s="88"/>
      <c r="AA1488" s="85">
        <v>0</v>
      </c>
      <c r="AB1488" s="91">
        <v>0</v>
      </c>
      <c r="AC1488" s="86">
        <v>0</v>
      </c>
      <c r="AD1488" s="86">
        <v>0</v>
      </c>
      <c r="AE1488" s="86">
        <v>0</v>
      </c>
      <c r="AF1488" s="88">
        <v>4.9446000993399997</v>
      </c>
      <c r="AG1488" s="85">
        <v>0.154215999863</v>
      </c>
      <c r="AH1488" s="86">
        <v>0.17122699999999999</v>
      </c>
      <c r="AI1488" s="88">
        <v>1.56379999861E-2</v>
      </c>
      <c r="AJ1488" s="150">
        <v>1</v>
      </c>
      <c r="AK1488" s="151">
        <v>0</v>
      </c>
    </row>
    <row r="1489" spans="1:37" x14ac:dyDescent="0.2">
      <c r="A1489" s="149" t="s">
        <v>3173</v>
      </c>
      <c r="B1489" s="66" t="s">
        <v>3174</v>
      </c>
      <c r="C1489" s="67">
        <v>72</v>
      </c>
      <c r="D1489" s="84" t="s">
        <v>342</v>
      </c>
      <c r="E1489" s="85">
        <v>29.761781727986801</v>
      </c>
      <c r="F1489" s="91">
        <v>29.725609756097601</v>
      </c>
      <c r="G1489" s="86">
        <v>16.025475403059101</v>
      </c>
      <c r="H1489" s="86">
        <v>16.0035138486978</v>
      </c>
      <c r="I1489" s="86">
        <v>23.24</v>
      </c>
      <c r="J1489" s="86">
        <v>30.53</v>
      </c>
      <c r="K1489" s="87">
        <v>0.40189999999999998</v>
      </c>
      <c r="L1489" s="85">
        <v>3.5899999985400002</v>
      </c>
      <c r="M1489" s="86">
        <v>0.49450621554247998</v>
      </c>
      <c r="N1489" s="86">
        <v>59.896137076841903</v>
      </c>
      <c r="O1489" s="86">
        <v>30.217831813576499</v>
      </c>
      <c r="P1489" s="86">
        <v>1.61</v>
      </c>
      <c r="Q1489" s="88">
        <v>0.60289999999999999</v>
      </c>
      <c r="R1489" s="85">
        <v>0.12931034482758599</v>
      </c>
      <c r="S1489" s="86">
        <v>0</v>
      </c>
      <c r="T1489" s="86">
        <v>1.39</v>
      </c>
      <c r="U1489" s="88">
        <v>2.0230467135179802</v>
      </c>
      <c r="V1489" s="89">
        <v>3.77</v>
      </c>
      <c r="W1489" s="85">
        <v>40.063380820702399</v>
      </c>
      <c r="X1489" s="88"/>
      <c r="Y1489" s="85"/>
      <c r="Z1489" s="88"/>
      <c r="AA1489" s="85">
        <v>0.17</v>
      </c>
      <c r="AB1489" s="91">
        <v>0.2</v>
      </c>
      <c r="AC1489" s="86">
        <v>0.04</v>
      </c>
      <c r="AD1489" s="86">
        <v>0.04</v>
      </c>
      <c r="AE1489" s="86">
        <v>0</v>
      </c>
      <c r="AF1489" s="88">
        <v>28.896499622099999</v>
      </c>
      <c r="AG1489" s="85">
        <v>4.0847999883400002E-2</v>
      </c>
      <c r="AH1489" s="86">
        <v>0.108047</v>
      </c>
      <c r="AI1489" s="88">
        <v>4.0671999883900002E-2</v>
      </c>
      <c r="AJ1489" s="150">
        <v>1</v>
      </c>
      <c r="AK1489" s="151">
        <v>0</v>
      </c>
    </row>
    <row r="1490" spans="1:37" x14ac:dyDescent="0.2">
      <c r="A1490" s="149" t="s">
        <v>3175</v>
      </c>
      <c r="B1490" s="66" t="s">
        <v>3176</v>
      </c>
      <c r="C1490" s="67">
        <v>72</v>
      </c>
      <c r="D1490" s="84" t="s">
        <v>342</v>
      </c>
      <c r="E1490" s="85">
        <v>25.580260589755799</v>
      </c>
      <c r="F1490" s="91">
        <v>25.5472912380651</v>
      </c>
      <c r="G1490" s="86">
        <v>14.531571451179</v>
      </c>
      <c r="H1490" s="86">
        <v>14.509152292029301</v>
      </c>
      <c r="I1490" s="86">
        <v>3.34</v>
      </c>
      <c r="J1490" s="86">
        <v>5.39</v>
      </c>
      <c r="K1490" s="87">
        <v>0.33700000000000002</v>
      </c>
      <c r="L1490" s="85">
        <v>4.6600000006400002</v>
      </c>
      <c r="M1490" s="86">
        <v>0</v>
      </c>
      <c r="N1490" s="86">
        <v>32.363738560713799</v>
      </c>
      <c r="O1490" s="86">
        <v>16.6010895883777</v>
      </c>
      <c r="P1490" s="86">
        <v>0.78</v>
      </c>
      <c r="Q1490" s="88">
        <v>0.83520000000000005</v>
      </c>
      <c r="R1490" s="85">
        <v>0</v>
      </c>
      <c r="S1490" s="86">
        <v>7.2</v>
      </c>
      <c r="T1490" s="86">
        <v>0.99</v>
      </c>
      <c r="U1490" s="88">
        <v>8.4388352587434703</v>
      </c>
      <c r="V1490" s="89">
        <v>3.82</v>
      </c>
      <c r="W1490" s="85">
        <v>31.378047257974099</v>
      </c>
      <c r="X1490" s="88">
        <v>36.633333333300001</v>
      </c>
      <c r="Y1490" s="85">
        <v>-100</v>
      </c>
      <c r="Z1490" s="88"/>
      <c r="AA1490" s="85">
        <v>0</v>
      </c>
      <c r="AB1490" s="91">
        <v>0</v>
      </c>
      <c r="AC1490" s="86">
        <v>0</v>
      </c>
      <c r="AD1490" s="86">
        <v>0</v>
      </c>
      <c r="AE1490" s="86">
        <v>0</v>
      </c>
      <c r="AF1490" s="88">
        <v>0</v>
      </c>
      <c r="AG1490" s="85">
        <v>0.26534600097799999</v>
      </c>
      <c r="AH1490" s="86">
        <v>2.8414999999999999E-2</v>
      </c>
      <c r="AI1490" s="88">
        <v>0</v>
      </c>
      <c r="AJ1490" s="150">
        <v>1</v>
      </c>
      <c r="AK1490" s="151">
        <v>0</v>
      </c>
    </row>
    <row r="1491" spans="1:37" x14ac:dyDescent="0.2">
      <c r="A1491" s="149" t="s">
        <v>3177</v>
      </c>
      <c r="B1491" s="66" t="s">
        <v>3178</v>
      </c>
      <c r="C1491" s="67">
        <v>72</v>
      </c>
      <c r="D1491" s="84" t="s">
        <v>342</v>
      </c>
      <c r="E1491" s="85">
        <v>20.878750421395701</v>
      </c>
      <c r="F1491" s="91">
        <v>20.878750421395701</v>
      </c>
      <c r="G1491" s="86">
        <v>12.254185863580201</v>
      </c>
      <c r="H1491" s="86">
        <v>12.254185863580201</v>
      </c>
      <c r="I1491" s="86">
        <v>3.71</v>
      </c>
      <c r="J1491" s="86">
        <v>4.7</v>
      </c>
      <c r="K1491" s="87">
        <v>0.3246</v>
      </c>
      <c r="L1491" s="85">
        <v>12.3800000136</v>
      </c>
      <c r="M1491" s="86">
        <v>0</v>
      </c>
      <c r="N1491" s="86">
        <v>27.540218516744201</v>
      </c>
      <c r="O1491" s="86">
        <v>15.590062111801201</v>
      </c>
      <c r="P1491" s="86">
        <v>0.72699999999999998</v>
      </c>
      <c r="Q1491" s="88">
        <v>0.74909999999999999</v>
      </c>
      <c r="R1491" s="85">
        <v>0</v>
      </c>
      <c r="S1491" s="86">
        <v>0.2</v>
      </c>
      <c r="T1491" s="86">
        <v>0.96</v>
      </c>
      <c r="U1491" s="88">
        <v>10.503427351387799</v>
      </c>
      <c r="V1491" s="89">
        <v>3.7</v>
      </c>
      <c r="W1491" s="85">
        <v>39.586463032830203</v>
      </c>
      <c r="X1491" s="88">
        <v>47.433333333299998</v>
      </c>
      <c r="Y1491" s="85">
        <v>-100</v>
      </c>
      <c r="Z1491" s="88"/>
      <c r="AA1491" s="85">
        <v>0.08</v>
      </c>
      <c r="AB1491" s="91">
        <v>0.08</v>
      </c>
      <c r="AC1491" s="86">
        <v>0.03</v>
      </c>
      <c r="AD1491" s="86">
        <v>0.03</v>
      </c>
      <c r="AE1491" s="86">
        <v>0</v>
      </c>
      <c r="AF1491" s="88">
        <v>0</v>
      </c>
      <c r="AG1491" s="85">
        <v>0.58183999989099999</v>
      </c>
      <c r="AH1491" s="86">
        <v>2.8371E-2</v>
      </c>
      <c r="AI1491" s="88">
        <v>1.74559999967E-2</v>
      </c>
      <c r="AJ1491" s="150">
        <v>1</v>
      </c>
      <c r="AK1491" s="151">
        <v>0</v>
      </c>
    </row>
    <row r="1492" spans="1:37" x14ac:dyDescent="0.2">
      <c r="A1492" s="149" t="s">
        <v>3179</v>
      </c>
      <c r="B1492" s="66" t="s">
        <v>3180</v>
      </c>
      <c r="C1492" s="67">
        <v>72</v>
      </c>
      <c r="D1492" s="84" t="s">
        <v>342</v>
      </c>
      <c r="E1492" s="85">
        <v>22.008279580244501</v>
      </c>
      <c r="F1492" s="91">
        <v>22.008279580244501</v>
      </c>
      <c r="G1492" s="86">
        <v>11.9919129681332</v>
      </c>
      <c r="H1492" s="86">
        <v>11.9919129681332</v>
      </c>
      <c r="I1492" s="86">
        <v>3.42</v>
      </c>
      <c r="J1492" s="86">
        <v>5.64</v>
      </c>
      <c r="K1492" s="87">
        <v>0.34229999999999999</v>
      </c>
      <c r="L1492" s="85">
        <v>9.0200000110499996</v>
      </c>
      <c r="M1492" s="86">
        <v>0</v>
      </c>
      <c r="N1492" s="86">
        <v>27.4693654809743</v>
      </c>
      <c r="O1492" s="86">
        <v>13.4137336943145</v>
      </c>
      <c r="P1492" s="86">
        <v>0.84099999999999997</v>
      </c>
      <c r="Q1492" s="88">
        <v>0.83440000000000003</v>
      </c>
      <c r="R1492" s="85">
        <v>0</v>
      </c>
      <c r="S1492" s="86">
        <v>0.8</v>
      </c>
      <c r="T1492" s="86">
        <v>1.23</v>
      </c>
      <c r="U1492" s="88">
        <v>12.9045922788101</v>
      </c>
      <c r="V1492" s="89">
        <v>3.65</v>
      </c>
      <c r="W1492" s="85">
        <v>47.017396728031599</v>
      </c>
      <c r="X1492" s="88">
        <v>50.133333333300001</v>
      </c>
      <c r="Y1492" s="85">
        <v>-100</v>
      </c>
      <c r="Z1492" s="88"/>
      <c r="AA1492" s="85">
        <v>0.03</v>
      </c>
      <c r="AB1492" s="91">
        <v>0.03</v>
      </c>
      <c r="AC1492" s="86">
        <v>0</v>
      </c>
      <c r="AD1492" s="86">
        <v>0</v>
      </c>
      <c r="AE1492" s="86">
        <v>0</v>
      </c>
      <c r="AF1492" s="88">
        <v>0</v>
      </c>
      <c r="AG1492" s="85">
        <v>0.217559999601</v>
      </c>
      <c r="AH1492" s="86">
        <v>2.0528000000000001E-2</v>
      </c>
      <c r="AI1492" s="88">
        <v>0</v>
      </c>
      <c r="AJ1492" s="150">
        <v>1.01</v>
      </c>
      <c r="AK1492" s="151">
        <v>0</v>
      </c>
    </row>
    <row r="1493" spans="1:37" x14ac:dyDescent="0.2">
      <c r="A1493" s="149" t="s">
        <v>3181</v>
      </c>
      <c r="B1493" s="66" t="s">
        <v>3182</v>
      </c>
      <c r="C1493" s="67">
        <v>72</v>
      </c>
      <c r="D1493" s="84" t="s">
        <v>342</v>
      </c>
      <c r="E1493" s="85">
        <v>29.086991650956101</v>
      </c>
      <c r="F1493" s="91">
        <v>29.007989945237501</v>
      </c>
      <c r="G1493" s="86">
        <v>12.2919472124966</v>
      </c>
      <c r="H1493" s="86">
        <v>12.277583266002299</v>
      </c>
      <c r="I1493" s="86">
        <v>4.3099999999999996</v>
      </c>
      <c r="J1493" s="86">
        <v>6.95</v>
      </c>
      <c r="K1493" s="87">
        <v>0.17960000000000001</v>
      </c>
      <c r="L1493" s="85">
        <v>2.8700000660499998</v>
      </c>
      <c r="M1493" s="86">
        <v>0</v>
      </c>
      <c r="N1493" s="86">
        <v>35.110729846265002</v>
      </c>
      <c r="O1493" s="86">
        <v>17.2812725958062</v>
      </c>
      <c r="P1493" s="86">
        <v>0.90700000000000003</v>
      </c>
      <c r="Q1493" s="88">
        <v>0.73809999999999998</v>
      </c>
      <c r="R1493" s="85">
        <v>0</v>
      </c>
      <c r="S1493" s="86">
        <v>0.8</v>
      </c>
      <c r="T1493" s="86">
        <v>1.1499999999999999</v>
      </c>
      <c r="U1493" s="88">
        <v>7.9288984648532201</v>
      </c>
      <c r="V1493" s="89">
        <v>3.76</v>
      </c>
      <c r="W1493" s="85">
        <v>37.6266760365096</v>
      </c>
      <c r="X1493" s="88">
        <v>40.700000000000003</v>
      </c>
      <c r="Y1493" s="85"/>
      <c r="Z1493" s="88"/>
      <c r="AA1493" s="85">
        <v>0</v>
      </c>
      <c r="AB1493" s="91">
        <v>0.04</v>
      </c>
      <c r="AC1493" s="86">
        <v>0</v>
      </c>
      <c r="AD1493" s="86">
        <v>0</v>
      </c>
      <c r="AE1493" s="86">
        <v>0</v>
      </c>
      <c r="AF1493" s="88">
        <v>0</v>
      </c>
      <c r="AG1493" s="85">
        <v>1.6280002169699999E-2</v>
      </c>
      <c r="AH1493" s="86">
        <v>2.7209000000000001E-2</v>
      </c>
      <c r="AI1493" s="88">
        <v>0</v>
      </c>
      <c r="AJ1493" s="150">
        <v>1.02</v>
      </c>
      <c r="AK1493" s="151">
        <v>0</v>
      </c>
    </row>
    <row r="1494" spans="1:37" x14ac:dyDescent="0.2">
      <c r="A1494" s="149" t="s">
        <v>3183</v>
      </c>
      <c r="B1494" s="66" t="s">
        <v>3184</v>
      </c>
      <c r="C1494" s="67">
        <v>72</v>
      </c>
      <c r="D1494" s="84" t="s">
        <v>342</v>
      </c>
      <c r="E1494" s="85">
        <v>17.6241973639743</v>
      </c>
      <c r="F1494" s="91">
        <v>17.605311810428798</v>
      </c>
      <c r="G1494" s="86">
        <v>12.741784784207701</v>
      </c>
      <c r="H1494" s="86">
        <v>12.7338329721885</v>
      </c>
      <c r="I1494" s="86">
        <v>8.01</v>
      </c>
      <c r="J1494" s="86">
        <v>11.84</v>
      </c>
      <c r="K1494" s="87">
        <v>0.24299999999999999</v>
      </c>
      <c r="L1494" s="85">
        <v>10.509999838000001</v>
      </c>
      <c r="M1494" s="86">
        <v>0</v>
      </c>
      <c r="N1494" s="86">
        <v>23.1567101445345</v>
      </c>
      <c r="O1494" s="86">
        <v>30.557557491974102</v>
      </c>
      <c r="P1494" s="86">
        <v>1.08</v>
      </c>
      <c r="Q1494" s="88">
        <v>1.1044</v>
      </c>
      <c r="R1494" s="85">
        <v>0</v>
      </c>
      <c r="S1494" s="86">
        <v>0</v>
      </c>
      <c r="T1494" s="86">
        <v>1.05</v>
      </c>
      <c r="U1494" s="88">
        <v>14.330159235035699</v>
      </c>
      <c r="V1494" s="89">
        <v>3.42</v>
      </c>
      <c r="W1494" s="85">
        <v>52.411132173309397</v>
      </c>
      <c r="X1494" s="88">
        <v>68.599999999999994</v>
      </c>
      <c r="Y1494" s="85">
        <v>-100</v>
      </c>
      <c r="Z1494" s="88"/>
      <c r="AA1494" s="85">
        <v>0</v>
      </c>
      <c r="AB1494" s="91">
        <v>0</v>
      </c>
      <c r="AC1494" s="86">
        <v>0</v>
      </c>
      <c r="AD1494" s="86">
        <v>0</v>
      </c>
      <c r="AE1494" s="86">
        <v>0</v>
      </c>
      <c r="AF1494" s="88">
        <v>0</v>
      </c>
      <c r="AG1494" s="85">
        <v>0.56876399795999999</v>
      </c>
      <c r="AH1494" s="86">
        <v>8.0780000000000005E-2</v>
      </c>
      <c r="AI1494" s="88">
        <v>0</v>
      </c>
      <c r="AJ1494" s="150">
        <v>1</v>
      </c>
      <c r="AK1494" s="151">
        <v>0</v>
      </c>
    </row>
    <row r="1495" spans="1:37" x14ac:dyDescent="0.2">
      <c r="A1495" s="149" t="s">
        <v>3185</v>
      </c>
      <c r="B1495" s="66" t="s">
        <v>3186</v>
      </c>
      <c r="C1495" s="67">
        <v>72</v>
      </c>
      <c r="D1495" s="84" t="s">
        <v>342</v>
      </c>
      <c r="E1495" s="85">
        <v>25.569443177325699</v>
      </c>
      <c r="F1495" s="91">
        <v>25.569443177325699</v>
      </c>
      <c r="G1495" s="86">
        <v>19.4857525164979</v>
      </c>
      <c r="H1495" s="86">
        <v>19.4857525164979</v>
      </c>
      <c r="I1495" s="86">
        <v>21.12</v>
      </c>
      <c r="J1495" s="86">
        <v>84.99</v>
      </c>
      <c r="K1495" s="87">
        <v>0.3886</v>
      </c>
      <c r="L1495" s="85">
        <v>14.929999972699999</v>
      </c>
      <c r="M1495" s="86">
        <v>3.9471973877479799E-3</v>
      </c>
      <c r="N1495" s="86">
        <v>35.641887919478897</v>
      </c>
      <c r="O1495" s="86">
        <v>40.294577470583398</v>
      </c>
      <c r="P1495" s="86">
        <v>3.6659999999999999</v>
      </c>
      <c r="Q1495" s="88">
        <v>0.79410000000000003</v>
      </c>
      <c r="R1495" s="85">
        <v>3.82848392036753E-2</v>
      </c>
      <c r="S1495" s="86">
        <v>0</v>
      </c>
      <c r="T1495" s="86">
        <v>1.1399999999999999</v>
      </c>
      <c r="U1495" s="88">
        <v>7.0522762521667701</v>
      </c>
      <c r="V1495" s="89">
        <v>3.36</v>
      </c>
      <c r="W1495" s="85">
        <v>69.817148368351198</v>
      </c>
      <c r="X1495" s="88">
        <v>69.733333333299996</v>
      </c>
      <c r="Y1495" s="85">
        <v>-100</v>
      </c>
      <c r="Z1495" s="88"/>
      <c r="AA1495" s="85">
        <v>0</v>
      </c>
      <c r="AB1495" s="91">
        <v>0</v>
      </c>
      <c r="AC1495" s="86">
        <v>0</v>
      </c>
      <c r="AD1495" s="86">
        <v>0</v>
      </c>
      <c r="AE1495" s="86">
        <v>0</v>
      </c>
      <c r="AF1495" s="88">
        <v>0</v>
      </c>
      <c r="AG1495" s="85">
        <v>0.32249200006099998</v>
      </c>
      <c r="AH1495" s="86">
        <v>0.35550999999999999</v>
      </c>
      <c r="AI1495" s="88">
        <v>0.10919400002100001</v>
      </c>
      <c r="AJ1495" s="150">
        <v>1.01</v>
      </c>
      <c r="AK1495" s="151">
        <v>0</v>
      </c>
    </row>
    <row r="1496" spans="1:37" x14ac:dyDescent="0.2">
      <c r="A1496" s="149" t="s">
        <v>3187</v>
      </c>
      <c r="B1496" s="66" t="s">
        <v>3188</v>
      </c>
      <c r="C1496" s="67">
        <v>72</v>
      </c>
      <c r="D1496" s="84" t="s">
        <v>342</v>
      </c>
      <c r="E1496" s="85">
        <v>25.4302464855324</v>
      </c>
      <c r="F1496" s="91">
        <v>25.423942507722401</v>
      </c>
      <c r="G1496" s="86">
        <v>11.4007438693816</v>
      </c>
      <c r="H1496" s="86">
        <v>11.4007438693816</v>
      </c>
      <c r="I1496" s="86">
        <v>7.64</v>
      </c>
      <c r="J1496" s="86">
        <v>7.59</v>
      </c>
      <c r="K1496" s="87">
        <v>5.2499999999999998E-2</v>
      </c>
      <c r="L1496" s="85">
        <v>7.0599999878900004</v>
      </c>
      <c r="M1496" s="86">
        <v>0</v>
      </c>
      <c r="N1496" s="86">
        <v>31.440745144668998</v>
      </c>
      <c r="O1496" s="86">
        <v>13.828923875994199</v>
      </c>
      <c r="P1496" s="86">
        <v>0.93899999999999995</v>
      </c>
      <c r="Q1496" s="88">
        <v>1.2958000000000001</v>
      </c>
      <c r="R1496" s="85">
        <v>0</v>
      </c>
      <c r="S1496" s="86">
        <v>0.8</v>
      </c>
      <c r="T1496" s="86">
        <v>1.34</v>
      </c>
      <c r="U1496" s="88">
        <v>11.3077601966841</v>
      </c>
      <c r="V1496" s="89">
        <v>3.64</v>
      </c>
      <c r="W1496" s="85">
        <v>37.227360669871302</v>
      </c>
      <c r="X1496" s="88">
        <v>41.4666666667</v>
      </c>
      <c r="Y1496" s="85">
        <v>100</v>
      </c>
      <c r="Z1496" s="88"/>
      <c r="AA1496" s="85">
        <v>0.19</v>
      </c>
      <c r="AB1496" s="91">
        <v>0.22</v>
      </c>
      <c r="AC1496" s="86">
        <v>0.04</v>
      </c>
      <c r="AD1496" s="86">
        <v>0.04</v>
      </c>
      <c r="AE1496" s="86">
        <v>0</v>
      </c>
      <c r="AF1496" s="88">
        <v>0</v>
      </c>
      <c r="AG1496" s="85">
        <v>8.7615999622099996E-2</v>
      </c>
      <c r="AH1496" s="86">
        <v>3.3078000000000003E-2</v>
      </c>
      <c r="AI1496" s="88">
        <v>4.1609999820500003E-2</v>
      </c>
      <c r="AJ1496" s="150">
        <v>1.01</v>
      </c>
      <c r="AK1496" s="151">
        <v>0</v>
      </c>
    </row>
    <row r="1497" spans="1:37" x14ac:dyDescent="0.2">
      <c r="A1497" s="149" t="s">
        <v>3189</v>
      </c>
      <c r="B1497" s="66" t="s">
        <v>3190</v>
      </c>
      <c r="C1497" s="67">
        <v>72</v>
      </c>
      <c r="D1497" s="84" t="s">
        <v>342</v>
      </c>
      <c r="E1497" s="85">
        <v>31.513516572657501</v>
      </c>
      <c r="F1497" s="91">
        <v>31.513516572657501</v>
      </c>
      <c r="G1497" s="86">
        <v>14.5692240940218</v>
      </c>
      <c r="H1497" s="86">
        <v>14.5692240940218</v>
      </c>
      <c r="I1497" s="86">
        <v>21.77</v>
      </c>
      <c r="J1497" s="86">
        <v>29.1</v>
      </c>
      <c r="K1497" s="87">
        <v>0.2515</v>
      </c>
      <c r="L1497" s="85">
        <v>3.6400000046800001</v>
      </c>
      <c r="M1497" s="86">
        <v>4.1924122207920501E-2</v>
      </c>
      <c r="N1497" s="86">
        <v>39.443519153522097</v>
      </c>
      <c r="O1497" s="86">
        <v>19.1474160514408</v>
      </c>
      <c r="P1497" s="86">
        <v>1.7310000000000001</v>
      </c>
      <c r="Q1497" s="88">
        <v>0.8175</v>
      </c>
      <c r="R1497" s="85">
        <v>2.98596595998806E-2</v>
      </c>
      <c r="S1497" s="86">
        <v>0</v>
      </c>
      <c r="T1497" s="86">
        <v>1.51</v>
      </c>
      <c r="U1497" s="88">
        <v>6.01973249825501</v>
      </c>
      <c r="V1497" s="89">
        <v>3.45</v>
      </c>
      <c r="W1497" s="85">
        <v>44.990785166717203</v>
      </c>
      <c r="X1497" s="88">
        <v>57.4</v>
      </c>
      <c r="Y1497" s="85">
        <v>100</v>
      </c>
      <c r="Z1497" s="88">
        <v>-100</v>
      </c>
      <c r="AA1497" s="85">
        <v>0</v>
      </c>
      <c r="AB1497" s="91">
        <v>0</v>
      </c>
      <c r="AC1497" s="86">
        <v>0</v>
      </c>
      <c r="AD1497" s="86">
        <v>0</v>
      </c>
      <c r="AE1497" s="86">
        <v>0</v>
      </c>
      <c r="AF1497" s="88">
        <v>0</v>
      </c>
      <c r="AG1497" s="85">
        <v>0</v>
      </c>
      <c r="AH1497" s="86">
        <v>0.106388</v>
      </c>
      <c r="AI1497" s="88">
        <v>3.4104000162999998E-2</v>
      </c>
      <c r="AJ1497" s="150">
        <v>1</v>
      </c>
      <c r="AK1497" s="151">
        <v>0</v>
      </c>
    </row>
    <row r="1498" spans="1:37" x14ac:dyDescent="0.2">
      <c r="A1498" s="149" t="s">
        <v>3191</v>
      </c>
      <c r="B1498" s="66" t="s">
        <v>3192</v>
      </c>
      <c r="C1498" s="67">
        <v>72</v>
      </c>
      <c r="D1498" s="84" t="s">
        <v>342</v>
      </c>
      <c r="E1498" s="85">
        <v>29.4142583308758</v>
      </c>
      <c r="F1498" s="91">
        <v>29.410572102624599</v>
      </c>
      <c r="G1498" s="86">
        <v>20.561781185491</v>
      </c>
      <c r="H1498" s="86">
        <v>20.561781185491</v>
      </c>
      <c r="I1498" s="86">
        <v>23.87</v>
      </c>
      <c r="J1498" s="86">
        <v>52.59</v>
      </c>
      <c r="K1498" s="87">
        <v>0.36859999999999998</v>
      </c>
      <c r="L1498" s="85">
        <v>14.5200000045</v>
      </c>
      <c r="M1498" s="86">
        <v>5.1338356884936501E-2</v>
      </c>
      <c r="N1498" s="86">
        <v>37.306489743003098</v>
      </c>
      <c r="O1498" s="86">
        <v>35.388256508509002</v>
      </c>
      <c r="P1498" s="86">
        <v>2.3370000000000002</v>
      </c>
      <c r="Q1498" s="88">
        <v>0.90110000000000001</v>
      </c>
      <c r="R1498" s="85">
        <v>3.6995930447650802E-2</v>
      </c>
      <c r="S1498" s="86">
        <v>0</v>
      </c>
      <c r="T1498" s="86">
        <v>1.04</v>
      </c>
      <c r="U1498" s="88">
        <v>9.2210999705101706</v>
      </c>
      <c r="V1498" s="89">
        <v>3.54</v>
      </c>
      <c r="W1498" s="85">
        <v>59.188993428748503</v>
      </c>
      <c r="X1498" s="88">
        <v>68.266666666700004</v>
      </c>
      <c r="Y1498" s="85">
        <v>100</v>
      </c>
      <c r="Z1498" s="88">
        <v>-100</v>
      </c>
      <c r="AA1498" s="85">
        <v>0.46</v>
      </c>
      <c r="AB1498" s="91">
        <v>0.46</v>
      </c>
      <c r="AC1498" s="86">
        <v>0.11</v>
      </c>
      <c r="AD1498" s="86">
        <v>0.11</v>
      </c>
      <c r="AE1498" s="86">
        <v>0</v>
      </c>
      <c r="AF1498" s="88">
        <v>0</v>
      </c>
      <c r="AG1498" s="85">
        <v>7.47400000748E-2</v>
      </c>
      <c r="AH1498" s="86">
        <v>0.180147</v>
      </c>
      <c r="AI1498" s="88">
        <v>6.0342000060399997E-2</v>
      </c>
      <c r="AJ1498" s="150">
        <v>1.03</v>
      </c>
      <c r="AK1498" s="151">
        <v>0</v>
      </c>
    </row>
    <row r="1499" spans="1:37" x14ac:dyDescent="0.2">
      <c r="A1499" s="149" t="s">
        <v>3193</v>
      </c>
      <c r="B1499" s="66" t="s">
        <v>3194</v>
      </c>
      <c r="C1499" s="67">
        <v>72</v>
      </c>
      <c r="D1499" s="84" t="s">
        <v>342</v>
      </c>
      <c r="E1499" s="85">
        <v>32.727552551589703</v>
      </c>
      <c r="F1499" s="91">
        <v>32.727552551589703</v>
      </c>
      <c r="G1499" s="86">
        <v>27.589744905157001</v>
      </c>
      <c r="H1499" s="86">
        <v>27.589744905157001</v>
      </c>
      <c r="I1499" s="86">
        <v>8.18</v>
      </c>
      <c r="J1499" s="86">
        <v>106.73</v>
      </c>
      <c r="K1499" s="87">
        <v>0.45600000000000002</v>
      </c>
      <c r="L1499" s="85">
        <v>13.5999999775</v>
      </c>
      <c r="M1499" s="86">
        <v>0</v>
      </c>
      <c r="N1499" s="86">
        <v>41.535000899766104</v>
      </c>
      <c r="O1499" s="86">
        <v>52.960151802656497</v>
      </c>
      <c r="P1499" s="86">
        <v>5.577</v>
      </c>
      <c r="Q1499" s="88">
        <v>0.81230000000000002</v>
      </c>
      <c r="R1499" s="85">
        <v>0</v>
      </c>
      <c r="S1499" s="86">
        <v>0</v>
      </c>
      <c r="T1499" s="86">
        <v>1.33</v>
      </c>
      <c r="U1499" s="88">
        <v>10.0024368034269</v>
      </c>
      <c r="V1499" s="89">
        <v>3.63</v>
      </c>
      <c r="W1499" s="85">
        <v>70.797008576069004</v>
      </c>
      <c r="X1499" s="88">
        <v>80.366666666699999</v>
      </c>
      <c r="Y1499" s="85">
        <v>52.139999999999986</v>
      </c>
      <c r="Z1499" s="88"/>
      <c r="AA1499" s="85">
        <v>0</v>
      </c>
      <c r="AB1499" s="91">
        <v>0</v>
      </c>
      <c r="AC1499" s="86">
        <v>0</v>
      </c>
      <c r="AD1499" s="86">
        <v>0</v>
      </c>
      <c r="AE1499" s="86">
        <v>0</v>
      </c>
      <c r="AF1499" s="88">
        <v>0</v>
      </c>
      <c r="AG1499" s="85">
        <v>0.15273599986899999</v>
      </c>
      <c r="AH1499" s="86">
        <v>0.51088999999999996</v>
      </c>
      <c r="AI1499" s="88">
        <v>0.27629299976400001</v>
      </c>
      <c r="AJ1499" s="150">
        <v>1.01</v>
      </c>
      <c r="AK1499" s="151">
        <v>0</v>
      </c>
    </row>
    <row r="1500" spans="1:37" x14ac:dyDescent="0.2">
      <c r="A1500" s="149" t="s">
        <v>3195</v>
      </c>
      <c r="B1500" s="66" t="s">
        <v>3196</v>
      </c>
      <c r="C1500" s="67">
        <v>72</v>
      </c>
      <c r="D1500" s="84" t="s">
        <v>342</v>
      </c>
      <c r="E1500" s="85">
        <v>25.9587237301829</v>
      </c>
      <c r="F1500" s="91">
        <v>25.774061211428101</v>
      </c>
      <c r="G1500" s="86">
        <v>15.814875824948301</v>
      </c>
      <c r="H1500" s="86">
        <v>15.680575811308501</v>
      </c>
      <c r="I1500" s="86">
        <v>7.69</v>
      </c>
      <c r="J1500" s="86">
        <v>30.2</v>
      </c>
      <c r="K1500" s="87">
        <v>0.3614</v>
      </c>
      <c r="L1500" s="85">
        <v>11.4699997149</v>
      </c>
      <c r="M1500" s="86">
        <v>0</v>
      </c>
      <c r="N1500" s="86">
        <v>36.769609100372598</v>
      </c>
      <c r="O1500" s="86">
        <v>20.0435973394444</v>
      </c>
      <c r="P1500" s="86">
        <v>1.456</v>
      </c>
      <c r="Q1500" s="88">
        <v>1.0842000000000001</v>
      </c>
      <c r="R1500" s="85">
        <v>0</v>
      </c>
      <c r="S1500" s="86">
        <v>0</v>
      </c>
      <c r="T1500" s="86">
        <v>1.1499999999999999</v>
      </c>
      <c r="U1500" s="88">
        <v>11.500487886768299</v>
      </c>
      <c r="V1500" s="89">
        <v>3.5</v>
      </c>
      <c r="W1500" s="85">
        <v>41.548867560557497</v>
      </c>
      <c r="X1500" s="88">
        <v>48.8</v>
      </c>
      <c r="Y1500" s="85">
        <v>-100</v>
      </c>
      <c r="Z1500" s="88"/>
      <c r="AA1500" s="85">
        <v>0.23</v>
      </c>
      <c r="AB1500" s="91">
        <v>0.48</v>
      </c>
      <c r="AC1500" s="86">
        <v>0.14000000000000001</v>
      </c>
      <c r="AD1500" s="86">
        <v>0.27</v>
      </c>
      <c r="AE1500" s="86">
        <v>0</v>
      </c>
      <c r="AF1500" s="88">
        <v>0</v>
      </c>
      <c r="AG1500" s="85">
        <v>0.180930008049</v>
      </c>
      <c r="AH1500" s="86">
        <v>0.19681699999999999</v>
      </c>
      <c r="AI1500" s="88">
        <v>3.2529006846999997E-2</v>
      </c>
      <c r="AJ1500" s="150">
        <v>1.01</v>
      </c>
      <c r="AK1500" s="151">
        <v>0</v>
      </c>
    </row>
    <row r="1501" spans="1:37" x14ac:dyDescent="0.2">
      <c r="A1501" s="149" t="s">
        <v>3197</v>
      </c>
      <c r="B1501" s="66" t="s">
        <v>3198</v>
      </c>
      <c r="C1501" s="67">
        <v>72</v>
      </c>
      <c r="D1501" s="84" t="s">
        <v>342</v>
      </c>
      <c r="E1501" s="85">
        <v>41.766104912878802</v>
      </c>
      <c r="F1501" s="91">
        <v>41.7497728827054</v>
      </c>
      <c r="G1501" s="86">
        <v>24.964528871967101</v>
      </c>
      <c r="H1501" s="86">
        <v>24.948196841793699</v>
      </c>
      <c r="I1501" s="86">
        <v>26.37</v>
      </c>
      <c r="J1501" s="86">
        <v>80.45</v>
      </c>
      <c r="K1501" s="87">
        <v>0.88460000000000005</v>
      </c>
      <c r="L1501" s="85">
        <v>5.5499998930899999</v>
      </c>
      <c r="M1501" s="86">
        <v>1.94332214588053E-2</v>
      </c>
      <c r="N1501" s="86">
        <v>54.8369133963499</v>
      </c>
      <c r="O1501" s="86">
        <v>34.230959854617502</v>
      </c>
      <c r="P1501" s="86">
        <v>3.2189999999999999</v>
      </c>
      <c r="Q1501" s="88">
        <v>1.2588999999999999</v>
      </c>
      <c r="R1501" s="85">
        <v>3.7902716361339198E-2</v>
      </c>
      <c r="S1501" s="86">
        <v>0</v>
      </c>
      <c r="T1501" s="86">
        <v>1.64</v>
      </c>
      <c r="U1501" s="88">
        <v>4.1350658895342303</v>
      </c>
      <c r="V1501" s="89">
        <v>3.49</v>
      </c>
      <c r="W1501" s="85">
        <v>47.797101667315502</v>
      </c>
      <c r="X1501" s="88">
        <v>44.2</v>
      </c>
      <c r="Y1501" s="85">
        <v>-76.099999999999994</v>
      </c>
      <c r="Z1501" s="88">
        <v>-100</v>
      </c>
      <c r="AA1501" s="85">
        <v>0.11</v>
      </c>
      <c r="AB1501" s="91">
        <v>0.13</v>
      </c>
      <c r="AC1501" s="86">
        <v>7.0000000000000007E-2</v>
      </c>
      <c r="AD1501" s="86">
        <v>0.08</v>
      </c>
      <c r="AE1501" s="86">
        <v>0</v>
      </c>
      <c r="AF1501" s="88">
        <v>0</v>
      </c>
      <c r="AG1501" s="85">
        <v>0.17937600019300001</v>
      </c>
      <c r="AH1501" s="86">
        <v>0.51185199999999997</v>
      </c>
      <c r="AI1501" s="88">
        <v>0.14970499572500001</v>
      </c>
      <c r="AJ1501" s="150">
        <v>1.02</v>
      </c>
      <c r="AK1501" s="151">
        <v>0</v>
      </c>
    </row>
    <row r="1502" spans="1:37" x14ac:dyDescent="0.2">
      <c r="A1502" s="149" t="s">
        <v>3199</v>
      </c>
      <c r="B1502" s="66" t="s">
        <v>3200</v>
      </c>
      <c r="C1502" s="67">
        <v>72</v>
      </c>
      <c r="D1502" s="84" t="s">
        <v>342</v>
      </c>
      <c r="E1502" s="85">
        <v>31.597056293605998</v>
      </c>
      <c r="F1502" s="91">
        <v>31.313517474274398</v>
      </c>
      <c r="G1502" s="86">
        <v>22.8158484394745</v>
      </c>
      <c r="H1502" s="86">
        <v>22.673548058236999</v>
      </c>
      <c r="I1502" s="86">
        <v>22.01</v>
      </c>
      <c r="J1502" s="86">
        <v>103.23</v>
      </c>
      <c r="K1502" s="87">
        <v>1.0029999999999999</v>
      </c>
      <c r="L1502" s="85">
        <v>11.570000008699999</v>
      </c>
      <c r="M1502" s="86">
        <v>0</v>
      </c>
      <c r="N1502" s="86">
        <v>49.022721720009798</v>
      </c>
      <c r="O1502" s="86">
        <v>36.209327548806897</v>
      </c>
      <c r="P1502" s="86">
        <v>4.9139999999999997</v>
      </c>
      <c r="Q1502" s="88">
        <v>0.55459999999999998</v>
      </c>
      <c r="R1502" s="85">
        <v>0</v>
      </c>
      <c r="S1502" s="86">
        <v>0</v>
      </c>
      <c r="T1502" s="86">
        <v>1.22</v>
      </c>
      <c r="U1502" s="88">
        <v>7.9210339078445697</v>
      </c>
      <c r="V1502" s="89">
        <v>3.42</v>
      </c>
      <c r="W1502" s="85">
        <v>52.329507578339197</v>
      </c>
      <c r="X1502" s="88">
        <v>58.666666666700003</v>
      </c>
      <c r="Y1502" s="85">
        <v>-100</v>
      </c>
      <c r="Z1502" s="88"/>
      <c r="AA1502" s="85">
        <v>0.53</v>
      </c>
      <c r="AB1502" s="91">
        <v>0.85</v>
      </c>
      <c r="AC1502" s="86">
        <v>0.1</v>
      </c>
      <c r="AD1502" s="86">
        <v>0.21</v>
      </c>
      <c r="AE1502" s="86">
        <v>0</v>
      </c>
      <c r="AF1502" s="88">
        <v>0</v>
      </c>
      <c r="AG1502" s="85">
        <v>0.35187000021199999</v>
      </c>
      <c r="AH1502" s="86">
        <v>0.64909399999999995</v>
      </c>
      <c r="AI1502" s="88">
        <v>0.20504600012400001</v>
      </c>
      <c r="AJ1502" s="150">
        <v>1.03</v>
      </c>
      <c r="AK1502" s="151">
        <v>0</v>
      </c>
    </row>
    <row r="1503" spans="1:37" x14ac:dyDescent="0.2">
      <c r="A1503" s="149" t="s">
        <v>3201</v>
      </c>
      <c r="B1503" s="66" t="s">
        <v>3202</v>
      </c>
      <c r="C1503" s="67">
        <v>72</v>
      </c>
      <c r="D1503" s="84" t="s">
        <v>342</v>
      </c>
      <c r="E1503" s="85">
        <v>23.483727810650901</v>
      </c>
      <c r="F1503" s="91">
        <v>23.483727810650901</v>
      </c>
      <c r="G1503" s="86">
        <v>14.668084319526599</v>
      </c>
      <c r="H1503" s="86">
        <v>14.668084319526599</v>
      </c>
      <c r="I1503" s="86">
        <v>8.1</v>
      </c>
      <c r="J1503" s="86">
        <v>14.06</v>
      </c>
      <c r="K1503" s="87">
        <v>1.03E-2</v>
      </c>
      <c r="L1503" s="85">
        <v>9.8600001785</v>
      </c>
      <c r="M1503" s="86">
        <v>0</v>
      </c>
      <c r="N1503" s="86">
        <v>35.692588546888302</v>
      </c>
      <c r="O1503" s="86">
        <v>17.043054427294901</v>
      </c>
      <c r="P1503" s="86">
        <v>1.458</v>
      </c>
      <c r="Q1503" s="88">
        <v>0.82179999999999997</v>
      </c>
      <c r="R1503" s="85">
        <v>0</v>
      </c>
      <c r="S1503" s="86">
        <v>2.1</v>
      </c>
      <c r="T1503" s="86">
        <v>1.01</v>
      </c>
      <c r="U1503" s="88">
        <v>9.6514423076923102</v>
      </c>
      <c r="V1503" s="89">
        <v>3.7</v>
      </c>
      <c r="W1503" s="85">
        <v>58.295111121502302</v>
      </c>
      <c r="X1503" s="88">
        <v>71.633333333300001</v>
      </c>
      <c r="Y1503" s="85">
        <v>-100</v>
      </c>
      <c r="Z1503" s="88"/>
      <c r="AA1503" s="85">
        <v>0.25</v>
      </c>
      <c r="AB1503" s="91">
        <v>0.25</v>
      </c>
      <c r="AC1503" s="86">
        <v>0.15</v>
      </c>
      <c r="AD1503" s="86">
        <v>0.15</v>
      </c>
      <c r="AE1503" s="86">
        <v>0</v>
      </c>
      <c r="AF1503" s="88">
        <v>0</v>
      </c>
      <c r="AG1503" s="85">
        <v>0.80108201126</v>
      </c>
      <c r="AH1503" s="86">
        <v>0.104368</v>
      </c>
      <c r="AI1503" s="88">
        <v>6.0003999959399999E-2</v>
      </c>
      <c r="AJ1503" s="150">
        <v>1</v>
      </c>
      <c r="AK1503" s="151">
        <v>0</v>
      </c>
    </row>
    <row r="1504" spans="1:37" x14ac:dyDescent="0.2">
      <c r="A1504" s="149" t="s">
        <v>846</v>
      </c>
      <c r="B1504" s="66" t="s">
        <v>3203</v>
      </c>
      <c r="C1504" s="67">
        <v>72</v>
      </c>
      <c r="D1504" s="84" t="s">
        <v>342</v>
      </c>
      <c r="E1504" s="85">
        <v>13.785424715936101</v>
      </c>
      <c r="F1504" s="91">
        <v>13.785424715936101</v>
      </c>
      <c r="G1504" s="86">
        <v>10.4147237395558</v>
      </c>
      <c r="H1504" s="86">
        <v>10.4147237395558</v>
      </c>
      <c r="I1504" s="86">
        <v>5.7</v>
      </c>
      <c r="J1504" s="86">
        <v>4.42</v>
      </c>
      <c r="K1504" s="87">
        <v>0</v>
      </c>
      <c r="L1504" s="85">
        <v>8.7499999948799996</v>
      </c>
      <c r="M1504" s="86">
        <v>0</v>
      </c>
      <c r="N1504" s="86">
        <v>18.2383785692939</v>
      </c>
      <c r="O1504" s="86">
        <v>7.5385833003561498</v>
      </c>
      <c r="P1504" s="86">
        <v>0.72299999999999998</v>
      </c>
      <c r="Q1504" s="88">
        <v>1.4802999999999999</v>
      </c>
      <c r="R1504" s="85">
        <v>0</v>
      </c>
      <c r="S1504" s="86">
        <v>1</v>
      </c>
      <c r="T1504" s="86">
        <v>1.3</v>
      </c>
      <c r="U1504" s="88">
        <v>13.301992729487401</v>
      </c>
      <c r="V1504" s="89">
        <v>3.63</v>
      </c>
      <c r="W1504" s="85">
        <v>30.254360487314301</v>
      </c>
      <c r="X1504" s="88">
        <v>60.933333333299998</v>
      </c>
      <c r="Y1504" s="85">
        <v>-100</v>
      </c>
      <c r="Z1504" s="88"/>
      <c r="AA1504" s="85">
        <v>0.09</v>
      </c>
      <c r="AB1504" s="91">
        <v>0.09</v>
      </c>
      <c r="AC1504" s="86">
        <v>0</v>
      </c>
      <c r="AD1504" s="86">
        <v>0</v>
      </c>
      <c r="AE1504" s="86">
        <v>0</v>
      </c>
      <c r="AF1504" s="88">
        <v>0</v>
      </c>
      <c r="AG1504" s="85">
        <v>0.31456797755999999</v>
      </c>
      <c r="AH1504" s="86">
        <v>1.5966999999999999E-2</v>
      </c>
      <c r="AI1504" s="88">
        <v>0</v>
      </c>
      <c r="AJ1504" s="150">
        <v>1</v>
      </c>
      <c r="AK1504" s="151">
        <v>0</v>
      </c>
    </row>
    <row r="1505" spans="1:37" x14ac:dyDescent="0.2">
      <c r="A1505" s="149" t="s">
        <v>3204</v>
      </c>
      <c r="B1505" s="66" t="s">
        <v>3205</v>
      </c>
      <c r="C1505" s="67">
        <v>72</v>
      </c>
      <c r="D1505" s="84" t="s">
        <v>342</v>
      </c>
      <c r="E1505" s="85">
        <v>28.430858163274699</v>
      </c>
      <c r="F1505" s="91">
        <v>28.430858163274699</v>
      </c>
      <c r="G1505" s="86">
        <v>16.608216202284598</v>
      </c>
      <c r="H1505" s="86">
        <v>16.608216202284598</v>
      </c>
      <c r="I1505" s="86">
        <v>8.64</v>
      </c>
      <c r="J1505" s="86">
        <v>10</v>
      </c>
      <c r="K1505" s="87">
        <v>0.32729999999999998</v>
      </c>
      <c r="L1505" s="85">
        <v>11.5599998905</v>
      </c>
      <c r="M1505" s="86">
        <v>0</v>
      </c>
      <c r="N1505" s="86">
        <v>38.502744006512103</v>
      </c>
      <c r="O1505" s="86">
        <v>15.320746132848001</v>
      </c>
      <c r="P1505" s="86">
        <v>0.76400000000000001</v>
      </c>
      <c r="Q1505" s="88">
        <v>0.86929999999999996</v>
      </c>
      <c r="R1505" s="85">
        <v>0</v>
      </c>
      <c r="S1505" s="86">
        <v>0.1</v>
      </c>
      <c r="T1505" s="86">
        <v>1.02</v>
      </c>
      <c r="U1505" s="88">
        <v>6.9229282301935804</v>
      </c>
      <c r="V1505" s="89">
        <v>3.75</v>
      </c>
      <c r="W1505" s="85">
        <v>38.153777516545802</v>
      </c>
      <c r="X1505" s="88">
        <v>54.433333333299998</v>
      </c>
      <c r="Y1505" s="85">
        <v>-6.0999999999999943</v>
      </c>
      <c r="Z1505" s="88"/>
      <c r="AA1505" s="85">
        <v>0</v>
      </c>
      <c r="AB1505" s="91">
        <v>0</v>
      </c>
      <c r="AC1505" s="86">
        <v>0</v>
      </c>
      <c r="AD1505" s="86">
        <v>0</v>
      </c>
      <c r="AE1505" s="86">
        <v>0</v>
      </c>
      <c r="AF1505" s="88">
        <v>0</v>
      </c>
      <c r="AG1505" s="85">
        <v>0.107744010603</v>
      </c>
      <c r="AH1505" s="86">
        <v>7.3944999999999997E-2</v>
      </c>
      <c r="AI1505" s="88">
        <v>0</v>
      </c>
      <c r="AJ1505" s="150">
        <v>1</v>
      </c>
      <c r="AK1505" s="151">
        <v>0</v>
      </c>
    </row>
    <row r="1506" spans="1:37" x14ac:dyDescent="0.2">
      <c r="A1506" s="149" t="s">
        <v>3206</v>
      </c>
      <c r="B1506" s="66" t="s">
        <v>3207</v>
      </c>
      <c r="C1506" s="67">
        <v>72</v>
      </c>
      <c r="D1506" s="84" t="s">
        <v>342</v>
      </c>
      <c r="E1506" s="85">
        <v>22.079569827508099</v>
      </c>
      <c r="F1506" s="91">
        <v>22.079569827508099</v>
      </c>
      <c r="G1506" s="86">
        <v>15.946439899707</v>
      </c>
      <c r="H1506" s="86">
        <v>15.946439899707</v>
      </c>
      <c r="I1506" s="86">
        <v>5.95</v>
      </c>
      <c r="J1506" s="86">
        <v>16.13</v>
      </c>
      <c r="K1506" s="87">
        <v>0.14269999999999999</v>
      </c>
      <c r="L1506" s="85">
        <v>14.8700000111</v>
      </c>
      <c r="M1506" s="86">
        <v>0</v>
      </c>
      <c r="N1506" s="86">
        <v>29.0293630095765</v>
      </c>
      <c r="O1506" s="86">
        <v>14.3228983468167</v>
      </c>
      <c r="P1506" s="86">
        <v>0.72</v>
      </c>
      <c r="Q1506" s="88">
        <v>0.99860000000000004</v>
      </c>
      <c r="R1506" s="85">
        <v>0</v>
      </c>
      <c r="S1506" s="86">
        <v>0.2</v>
      </c>
      <c r="T1506" s="86">
        <v>1.05</v>
      </c>
      <c r="U1506" s="88">
        <v>12.084252182581601</v>
      </c>
      <c r="V1506" s="89">
        <v>3.61</v>
      </c>
      <c r="W1506" s="85">
        <v>35.561574437218802</v>
      </c>
      <c r="X1506" s="88">
        <v>59.833333333299997</v>
      </c>
      <c r="Y1506" s="85">
        <v>28.740000000000009</v>
      </c>
      <c r="Z1506" s="88"/>
      <c r="AA1506" s="85">
        <v>0.03</v>
      </c>
      <c r="AB1506" s="91">
        <v>0.03</v>
      </c>
      <c r="AC1506" s="86">
        <v>0.03</v>
      </c>
      <c r="AD1506" s="86">
        <v>0.03</v>
      </c>
      <c r="AE1506" s="86">
        <v>0</v>
      </c>
      <c r="AF1506" s="88">
        <v>0</v>
      </c>
      <c r="AG1506" s="85">
        <v>0.21345199969299999</v>
      </c>
      <c r="AH1506" s="86">
        <v>0.14533499999999999</v>
      </c>
      <c r="AI1506" s="88">
        <v>2.6887999961300001E-2</v>
      </c>
      <c r="AJ1506" s="150">
        <v>1</v>
      </c>
      <c r="AK1506" s="151">
        <v>0</v>
      </c>
    </row>
    <row r="1507" spans="1:37" x14ac:dyDescent="0.2">
      <c r="A1507" s="149" t="s">
        <v>3208</v>
      </c>
      <c r="B1507" s="66" t="s">
        <v>3209</v>
      </c>
      <c r="C1507" s="67">
        <v>72</v>
      </c>
      <c r="D1507" s="84" t="s">
        <v>342</v>
      </c>
      <c r="E1507" s="85">
        <v>28.559282253850402</v>
      </c>
      <c r="F1507" s="91">
        <v>28.559282253850402</v>
      </c>
      <c r="G1507" s="86">
        <v>24.1885057878469</v>
      </c>
      <c r="H1507" s="86">
        <v>24.1885057878469</v>
      </c>
      <c r="I1507" s="86">
        <v>5.53</v>
      </c>
      <c r="J1507" s="86">
        <v>11.22</v>
      </c>
      <c r="K1507" s="87">
        <v>0.1082</v>
      </c>
      <c r="L1507" s="85">
        <v>21.709999995</v>
      </c>
      <c r="M1507" s="86">
        <v>0</v>
      </c>
      <c r="N1507" s="86">
        <v>36.447104807089602</v>
      </c>
      <c r="O1507" s="86">
        <v>54.360164049877802</v>
      </c>
      <c r="P1507" s="86">
        <v>0.66500000000000004</v>
      </c>
      <c r="Q1507" s="88">
        <v>0.75770000000000004</v>
      </c>
      <c r="R1507" s="85">
        <v>0</v>
      </c>
      <c r="S1507" s="86">
        <v>0.2</v>
      </c>
      <c r="T1507" s="86">
        <v>0.78</v>
      </c>
      <c r="U1507" s="88">
        <v>12.7474337741013</v>
      </c>
      <c r="V1507" s="89">
        <v>3.66</v>
      </c>
      <c r="W1507" s="85">
        <v>48.529510300995398</v>
      </c>
      <c r="X1507" s="88">
        <v>75.599999999999994</v>
      </c>
      <c r="Y1507" s="85">
        <v>100</v>
      </c>
      <c r="Z1507" s="88"/>
      <c r="AA1507" s="85">
        <v>0.06</v>
      </c>
      <c r="AB1507" s="91">
        <v>0.06</v>
      </c>
      <c r="AC1507" s="86">
        <v>0.05</v>
      </c>
      <c r="AD1507" s="86">
        <v>0.05</v>
      </c>
      <c r="AE1507" s="86">
        <v>0</v>
      </c>
      <c r="AF1507" s="88">
        <v>0.17430000003099999</v>
      </c>
      <c r="AG1507" s="85">
        <v>0.52497199950999995</v>
      </c>
      <c r="AH1507" s="86">
        <v>7.6969999999999997E-2</v>
      </c>
      <c r="AI1507" s="88">
        <v>1.0932999989799999E-2</v>
      </c>
      <c r="AJ1507" s="150">
        <v>1</v>
      </c>
      <c r="AK1507" s="151">
        <v>0</v>
      </c>
    </row>
    <row r="1508" spans="1:37" x14ac:dyDescent="0.2">
      <c r="A1508" s="149" t="s">
        <v>3210</v>
      </c>
      <c r="B1508" s="66" t="s">
        <v>3211</v>
      </c>
      <c r="C1508" s="67">
        <v>72</v>
      </c>
      <c r="D1508" s="84" t="s">
        <v>342</v>
      </c>
      <c r="E1508" s="85">
        <v>22.2299651567944</v>
      </c>
      <c r="F1508" s="91">
        <v>22.2299651567944</v>
      </c>
      <c r="G1508" s="86">
        <v>17.8847086843382</v>
      </c>
      <c r="H1508" s="86">
        <v>17.8847086843382</v>
      </c>
      <c r="I1508" s="86">
        <v>19.079999999999998</v>
      </c>
      <c r="J1508" s="86">
        <v>63.7</v>
      </c>
      <c r="K1508" s="87">
        <v>0.1764</v>
      </c>
      <c r="L1508" s="85">
        <v>23.210000024300001</v>
      </c>
      <c r="M1508" s="86">
        <v>3.6492705269552797E-2</v>
      </c>
      <c r="N1508" s="86">
        <v>35.146002872187701</v>
      </c>
      <c r="O1508" s="86">
        <v>29.631031220435201</v>
      </c>
      <c r="P1508" s="86">
        <v>2.681</v>
      </c>
      <c r="Q1508" s="88">
        <v>0.85270000000000001</v>
      </c>
      <c r="R1508" s="85">
        <v>1.0913456291607599E-2</v>
      </c>
      <c r="S1508" s="86">
        <v>0.4</v>
      </c>
      <c r="T1508" s="86">
        <v>1.61</v>
      </c>
      <c r="U1508" s="88">
        <v>12.1077934106647</v>
      </c>
      <c r="V1508" s="89">
        <v>3.31</v>
      </c>
      <c r="W1508" s="85">
        <v>35.093240460986401</v>
      </c>
      <c r="X1508" s="88">
        <v>74.566666666700002</v>
      </c>
      <c r="Y1508" s="85">
        <v>14.14</v>
      </c>
      <c r="Z1508" s="88">
        <v>-100</v>
      </c>
      <c r="AA1508" s="85">
        <v>0.01</v>
      </c>
      <c r="AB1508" s="91">
        <v>0.01</v>
      </c>
      <c r="AC1508" s="86">
        <v>0</v>
      </c>
      <c r="AD1508" s="86">
        <v>0</v>
      </c>
      <c r="AE1508" s="86">
        <v>0</v>
      </c>
      <c r="AF1508" s="88">
        <v>0</v>
      </c>
      <c r="AG1508" s="85">
        <v>0.635180000701</v>
      </c>
      <c r="AH1508" s="86">
        <v>0.47347899999999998</v>
      </c>
      <c r="AI1508" s="88">
        <v>3.1119000034300001E-2</v>
      </c>
      <c r="AJ1508" s="150">
        <v>1</v>
      </c>
      <c r="AK1508" s="151">
        <v>0</v>
      </c>
    </row>
    <row r="1509" spans="1:37" x14ac:dyDescent="0.2">
      <c r="A1509" s="149" t="s">
        <v>1620</v>
      </c>
      <c r="B1509" s="66" t="s">
        <v>3212</v>
      </c>
      <c r="C1509" s="67">
        <v>72</v>
      </c>
      <c r="D1509" s="84" t="s">
        <v>342</v>
      </c>
      <c r="E1509" s="85">
        <v>15.933265797138199</v>
      </c>
      <c r="F1509" s="91">
        <v>15.933265797138199</v>
      </c>
      <c r="G1509" s="86">
        <v>11.885842725085499</v>
      </c>
      <c r="H1509" s="86">
        <v>11.885842725085499</v>
      </c>
      <c r="I1509" s="86">
        <v>18.23</v>
      </c>
      <c r="J1509" s="86">
        <v>70.010000000000005</v>
      </c>
      <c r="K1509" s="87">
        <v>0.89700000000000002</v>
      </c>
      <c r="L1509" s="85">
        <v>16.160000056800001</v>
      </c>
      <c r="M1509" s="86">
        <v>0</v>
      </c>
      <c r="N1509" s="86">
        <v>26.3842552356388</v>
      </c>
      <c r="O1509" s="86">
        <v>7.9953156605983198</v>
      </c>
      <c r="P1509" s="86">
        <v>4.1470000000000002</v>
      </c>
      <c r="Q1509" s="88">
        <v>1.196</v>
      </c>
      <c r="R1509" s="85">
        <v>0</v>
      </c>
      <c r="S1509" s="86">
        <v>3.7</v>
      </c>
      <c r="T1509" s="86">
        <v>1.9</v>
      </c>
      <c r="U1509" s="88">
        <v>10.66227681398</v>
      </c>
      <c r="V1509" s="89">
        <v>3.39</v>
      </c>
      <c r="W1509" s="85">
        <v>40.4416565440551</v>
      </c>
      <c r="X1509" s="88">
        <v>52</v>
      </c>
      <c r="Y1509" s="85">
        <v>99.47999999999999</v>
      </c>
      <c r="Z1509" s="88">
        <v>100</v>
      </c>
      <c r="AA1509" s="85">
        <v>0.15</v>
      </c>
      <c r="AB1509" s="91">
        <v>0.15</v>
      </c>
      <c r="AC1509" s="86">
        <v>0.01</v>
      </c>
      <c r="AD1509" s="86">
        <v>0.01</v>
      </c>
      <c r="AE1509" s="86">
        <v>0.03</v>
      </c>
      <c r="AF1509" s="88">
        <v>0</v>
      </c>
      <c r="AG1509" s="85">
        <v>0.52142200170200004</v>
      </c>
      <c r="AH1509" s="86">
        <v>0.30295699999999998</v>
      </c>
      <c r="AI1509" s="88">
        <v>7.2724000237399999E-2</v>
      </c>
      <c r="AJ1509" s="150">
        <v>1.01</v>
      </c>
      <c r="AK1509" s="151">
        <v>0</v>
      </c>
    </row>
    <row r="1510" spans="1:37" x14ac:dyDescent="0.2">
      <c r="A1510" s="149" t="s">
        <v>3213</v>
      </c>
      <c r="B1510" s="66" t="s">
        <v>3214</v>
      </c>
      <c r="C1510" s="67">
        <v>72</v>
      </c>
      <c r="D1510" s="84" t="s">
        <v>342</v>
      </c>
      <c r="E1510" s="85">
        <v>24.636179319666599</v>
      </c>
      <c r="F1510" s="91">
        <v>24.555830892843701</v>
      </c>
      <c r="G1510" s="86">
        <v>20.462566644139098</v>
      </c>
      <c r="H1510" s="86">
        <v>20.383720057069901</v>
      </c>
      <c r="I1510" s="86">
        <v>5.89</v>
      </c>
      <c r="J1510" s="86">
        <v>18.22</v>
      </c>
      <c r="K1510" s="87">
        <v>1.4852000000000001</v>
      </c>
      <c r="L1510" s="85">
        <v>14.049999979600001</v>
      </c>
      <c r="M1510" s="86">
        <v>6.7353141488785703E-4</v>
      </c>
      <c r="N1510" s="86">
        <v>37.443376422494801</v>
      </c>
      <c r="O1510" s="86">
        <v>31.3171054566848</v>
      </c>
      <c r="P1510" s="86">
        <v>1.27</v>
      </c>
      <c r="Q1510" s="88">
        <v>0.55900000000000005</v>
      </c>
      <c r="R1510" s="85">
        <v>1.07793467715856E-2</v>
      </c>
      <c r="S1510" s="86">
        <v>5.9</v>
      </c>
      <c r="T1510" s="86">
        <v>1.28</v>
      </c>
      <c r="U1510" s="88">
        <v>10.2891041525869</v>
      </c>
      <c r="V1510" s="89">
        <v>3.54</v>
      </c>
      <c r="W1510" s="85">
        <v>79.119881620868995</v>
      </c>
      <c r="X1510" s="88">
        <v>86.266666666700004</v>
      </c>
      <c r="Y1510" s="85">
        <v>-28.22</v>
      </c>
      <c r="Z1510" s="88"/>
      <c r="AA1510" s="85">
        <v>0</v>
      </c>
      <c r="AB1510" s="91">
        <v>0.03</v>
      </c>
      <c r="AC1510" s="86">
        <v>0</v>
      </c>
      <c r="AD1510" s="86">
        <v>0.03</v>
      </c>
      <c r="AE1510" s="86">
        <v>0.03</v>
      </c>
      <c r="AF1510" s="88">
        <v>0</v>
      </c>
      <c r="AG1510" s="85">
        <v>1.4004639981</v>
      </c>
      <c r="AH1510" s="86">
        <v>0.15540100000000001</v>
      </c>
      <c r="AI1510" s="88">
        <v>1.8501999974899999E-2</v>
      </c>
      <c r="AJ1510" s="150">
        <v>1.01</v>
      </c>
      <c r="AK1510" s="151">
        <v>0</v>
      </c>
    </row>
    <row r="1511" spans="1:37" x14ac:dyDescent="0.2">
      <c r="A1511" s="149" t="s">
        <v>3215</v>
      </c>
      <c r="B1511" s="66" t="s">
        <v>3216</v>
      </c>
      <c r="C1511" s="67">
        <v>72</v>
      </c>
      <c r="D1511" s="84" t="s">
        <v>342</v>
      </c>
      <c r="E1511" s="85">
        <v>23.985962760429999</v>
      </c>
      <c r="F1511" s="91">
        <v>23.985962760429999</v>
      </c>
      <c r="G1511" s="86">
        <v>15.1615815744195</v>
      </c>
      <c r="H1511" s="86">
        <v>15.1615815744195</v>
      </c>
      <c r="I1511" s="86">
        <v>14.95</v>
      </c>
      <c r="J1511" s="86">
        <v>66.45</v>
      </c>
      <c r="K1511" s="87">
        <v>0.45429999999999998</v>
      </c>
      <c r="L1511" s="85">
        <v>6.8100000040299999</v>
      </c>
      <c r="M1511" s="86">
        <v>2.13911293250084E-2</v>
      </c>
      <c r="N1511" s="86">
        <v>30.450867052023099</v>
      </c>
      <c r="O1511" s="86">
        <v>27.798991904689199</v>
      </c>
      <c r="P1511" s="86">
        <v>2.91</v>
      </c>
      <c r="Q1511" s="88">
        <v>1.4575</v>
      </c>
      <c r="R1511" s="85">
        <v>4.3601482450403302E-2</v>
      </c>
      <c r="S1511" s="86">
        <v>0</v>
      </c>
      <c r="T1511" s="86">
        <v>1.57</v>
      </c>
      <c r="U1511" s="88">
        <v>7.8363230609359302</v>
      </c>
      <c r="V1511" s="89">
        <v>3.4</v>
      </c>
      <c r="W1511" s="85">
        <v>39.789137772614403</v>
      </c>
      <c r="X1511" s="88">
        <v>67.566666666700002</v>
      </c>
      <c r="Y1511" s="85">
        <v>-100</v>
      </c>
      <c r="Z1511" s="88"/>
      <c r="AA1511" s="85">
        <v>0.03</v>
      </c>
      <c r="AB1511" s="91">
        <v>0.03</v>
      </c>
      <c r="AC1511" s="86">
        <v>0</v>
      </c>
      <c r="AD1511" s="86">
        <v>0</v>
      </c>
      <c r="AE1511" s="86">
        <v>0</v>
      </c>
      <c r="AF1511" s="88">
        <v>0</v>
      </c>
      <c r="AG1511" s="85">
        <v>8.5100000096899997E-2</v>
      </c>
      <c r="AH1511" s="86">
        <v>0.26469999999999999</v>
      </c>
      <c r="AI1511" s="88">
        <v>3.7801000043099997E-2</v>
      </c>
      <c r="AJ1511" s="150">
        <v>1</v>
      </c>
      <c r="AK1511" s="151">
        <v>0</v>
      </c>
    </row>
    <row r="1512" spans="1:37" x14ac:dyDescent="0.2">
      <c r="A1512" s="149" t="s">
        <v>3217</v>
      </c>
      <c r="B1512" s="66" t="s">
        <v>3218</v>
      </c>
      <c r="C1512" s="67">
        <v>72</v>
      </c>
      <c r="D1512" s="84" t="s">
        <v>342</v>
      </c>
      <c r="E1512" s="85">
        <v>42.823949389013897</v>
      </c>
      <c r="F1512" s="91">
        <v>42.818668609993402</v>
      </c>
      <c r="G1512" s="86">
        <v>30.463758013582201</v>
      </c>
      <c r="H1512" s="86">
        <v>30.463758013582201</v>
      </c>
      <c r="I1512" s="86">
        <v>9.14</v>
      </c>
      <c r="J1512" s="86">
        <v>77.37</v>
      </c>
      <c r="K1512" s="87">
        <v>0.30509999999999998</v>
      </c>
      <c r="L1512" s="85">
        <v>9.7899999990600008</v>
      </c>
      <c r="M1512" s="86">
        <v>0</v>
      </c>
      <c r="N1512" s="86">
        <v>52.3879000097267</v>
      </c>
      <c r="O1512" s="86">
        <v>59.066226575809203</v>
      </c>
      <c r="P1512" s="86">
        <v>4.5309999999999997</v>
      </c>
      <c r="Q1512" s="88">
        <v>0.78620000000000001</v>
      </c>
      <c r="R1512" s="85">
        <v>0</v>
      </c>
      <c r="S1512" s="86">
        <v>0</v>
      </c>
      <c r="T1512" s="86">
        <v>0.94</v>
      </c>
      <c r="U1512" s="88">
        <v>5.7782284042541896</v>
      </c>
      <c r="V1512" s="89">
        <v>3.67</v>
      </c>
      <c r="W1512" s="85">
        <v>61.713619161805902</v>
      </c>
      <c r="X1512" s="88">
        <v>76.166666666699996</v>
      </c>
      <c r="Y1512" s="85">
        <v>-100</v>
      </c>
      <c r="Z1512" s="88"/>
      <c r="AA1512" s="85">
        <v>0.09</v>
      </c>
      <c r="AB1512" s="91">
        <v>0.1</v>
      </c>
      <c r="AC1512" s="86">
        <v>0.06</v>
      </c>
      <c r="AD1512" s="86">
        <v>0.06</v>
      </c>
      <c r="AE1512" s="86">
        <v>0</v>
      </c>
      <c r="AF1512" s="88">
        <v>0</v>
      </c>
      <c r="AG1512" s="85">
        <v>0.110704000087</v>
      </c>
      <c r="AH1512" s="86">
        <v>0.46370899999999998</v>
      </c>
      <c r="AI1512" s="88">
        <v>0.234664000185</v>
      </c>
      <c r="AJ1512" s="150">
        <v>1.02</v>
      </c>
      <c r="AK1512" s="151">
        <v>0</v>
      </c>
    </row>
    <row r="1513" spans="1:37" x14ac:dyDescent="0.2">
      <c r="A1513" s="149" t="s">
        <v>1696</v>
      </c>
      <c r="B1513" s="66" t="s">
        <v>3219</v>
      </c>
      <c r="C1513" s="67">
        <v>72</v>
      </c>
      <c r="D1513" s="84" t="s">
        <v>342</v>
      </c>
      <c r="E1513" s="85">
        <v>19.469782743372299</v>
      </c>
      <c r="F1513" s="91">
        <v>19.469782743372299</v>
      </c>
      <c r="G1513" s="86">
        <v>15.0306551878832</v>
      </c>
      <c r="H1513" s="86">
        <v>15.0306551878832</v>
      </c>
      <c r="I1513" s="86">
        <v>13.09</v>
      </c>
      <c r="J1513" s="86">
        <v>49.32</v>
      </c>
      <c r="K1513" s="87">
        <v>0.35610000000000003</v>
      </c>
      <c r="L1513" s="85">
        <v>9.3400000321299999</v>
      </c>
      <c r="M1513" s="86">
        <v>0</v>
      </c>
      <c r="N1513" s="86">
        <v>27.125693160813299</v>
      </c>
      <c r="O1513" s="86">
        <v>14.6911874136281</v>
      </c>
      <c r="P1513" s="86">
        <v>2.1230000000000002</v>
      </c>
      <c r="Q1513" s="88">
        <v>0.73580000000000001</v>
      </c>
      <c r="R1513" s="85">
        <v>0</v>
      </c>
      <c r="S1513" s="86">
        <v>0</v>
      </c>
      <c r="T1513" s="86">
        <v>1.67</v>
      </c>
      <c r="U1513" s="88">
        <v>14.7379889342249</v>
      </c>
      <c r="V1513" s="89">
        <v>3.61</v>
      </c>
      <c r="W1513" s="85">
        <v>47.741839040091499</v>
      </c>
      <c r="X1513" s="88">
        <v>53.0333333333</v>
      </c>
      <c r="Y1513" s="85">
        <v>-100</v>
      </c>
      <c r="Z1513" s="88">
        <v>-100</v>
      </c>
      <c r="AA1513" s="85">
        <v>0</v>
      </c>
      <c r="AB1513" s="91">
        <v>0</v>
      </c>
      <c r="AC1513" s="86">
        <v>0</v>
      </c>
      <c r="AD1513" s="86">
        <v>0</v>
      </c>
      <c r="AE1513" s="86">
        <v>0</v>
      </c>
      <c r="AF1513" s="88">
        <v>0</v>
      </c>
      <c r="AG1513" s="85">
        <v>5.2392000009000003E-2</v>
      </c>
      <c r="AH1513" s="86">
        <v>0.15371199999999999</v>
      </c>
      <c r="AI1513" s="88">
        <v>4.5796000007900003E-2</v>
      </c>
      <c r="AJ1513" s="150">
        <v>1.01</v>
      </c>
      <c r="AK1513" s="151">
        <v>0</v>
      </c>
    </row>
    <row r="1514" spans="1:37" x14ac:dyDescent="0.2">
      <c r="A1514" s="149" t="s">
        <v>3220</v>
      </c>
      <c r="B1514" s="66" t="s">
        <v>3221</v>
      </c>
      <c r="C1514" s="67">
        <v>72</v>
      </c>
      <c r="D1514" s="84" t="s">
        <v>342</v>
      </c>
      <c r="E1514" s="85">
        <v>23.060807535147902</v>
      </c>
      <c r="F1514" s="91">
        <v>23.060807535147902</v>
      </c>
      <c r="G1514" s="86">
        <v>16.933305630583799</v>
      </c>
      <c r="H1514" s="86">
        <v>16.933305630583799</v>
      </c>
      <c r="I1514" s="86">
        <v>7.25</v>
      </c>
      <c r="J1514" s="86">
        <v>41.47</v>
      </c>
      <c r="K1514" s="87">
        <v>0.23089999999999999</v>
      </c>
      <c r="L1514" s="85">
        <v>21.2099999902</v>
      </c>
      <c r="M1514" s="86">
        <v>4.7152143598457302E-4</v>
      </c>
      <c r="N1514" s="86">
        <v>33.326218617432801</v>
      </c>
      <c r="O1514" s="86">
        <v>22.321537896412401</v>
      </c>
      <c r="P1514" s="86">
        <v>2.1110000000000002</v>
      </c>
      <c r="Q1514" s="88">
        <v>0.73099999999999998</v>
      </c>
      <c r="R1514" s="85">
        <v>2.3463162834350099E-2</v>
      </c>
      <c r="S1514" s="86">
        <v>0</v>
      </c>
      <c r="T1514" s="86">
        <v>1.18</v>
      </c>
      <c r="U1514" s="88">
        <v>11.9104508622481</v>
      </c>
      <c r="V1514" s="89">
        <v>3.75</v>
      </c>
      <c r="W1514" s="85">
        <v>66.834074763271303</v>
      </c>
      <c r="X1514" s="88">
        <v>75.166666666699996</v>
      </c>
      <c r="Y1514" s="85">
        <v>-99.88</v>
      </c>
      <c r="Z1514" s="88"/>
      <c r="AA1514" s="85">
        <v>0</v>
      </c>
      <c r="AB1514" s="91">
        <v>0</v>
      </c>
      <c r="AC1514" s="86">
        <v>0</v>
      </c>
      <c r="AD1514" s="86">
        <v>0</v>
      </c>
      <c r="AE1514" s="86">
        <v>0</v>
      </c>
      <c r="AF1514" s="88">
        <v>0</v>
      </c>
      <c r="AG1514" s="85">
        <v>0.36067599974999998</v>
      </c>
      <c r="AH1514" s="86">
        <v>0.16263</v>
      </c>
      <c r="AI1514" s="88">
        <v>1.5944999988900001E-2</v>
      </c>
      <c r="AJ1514" s="150">
        <v>1</v>
      </c>
      <c r="AK1514" s="151">
        <v>0</v>
      </c>
    </row>
    <row r="1515" spans="1:37" x14ac:dyDescent="0.2">
      <c r="A1515" s="149" t="s">
        <v>580</v>
      </c>
      <c r="B1515" s="66" t="s">
        <v>3222</v>
      </c>
      <c r="C1515" s="67">
        <v>72</v>
      </c>
      <c r="D1515" s="84" t="s">
        <v>342</v>
      </c>
      <c r="E1515" s="85">
        <v>32.8672734828478</v>
      </c>
      <c r="F1515" s="91">
        <v>32.758690027749097</v>
      </c>
      <c r="G1515" s="86">
        <v>21.348043487003501</v>
      </c>
      <c r="H1515" s="86">
        <v>21.344021877555399</v>
      </c>
      <c r="I1515" s="86">
        <v>70.87</v>
      </c>
      <c r="J1515" s="86">
        <v>192.71</v>
      </c>
      <c r="K1515" s="87">
        <v>0.87880000000000003</v>
      </c>
      <c r="L1515" s="85">
        <v>3.9000000024300001</v>
      </c>
      <c r="M1515" s="86">
        <v>6.4339659841516298E-3</v>
      </c>
      <c r="N1515" s="86">
        <v>44.7869152814092</v>
      </c>
      <c r="O1515" s="86">
        <v>40.626553953257101</v>
      </c>
      <c r="P1515" s="86">
        <v>7.2969999999999997</v>
      </c>
      <c r="Q1515" s="88">
        <v>0.67030000000000001</v>
      </c>
      <c r="R1515" s="85">
        <v>2.37868696479543E-2</v>
      </c>
      <c r="S1515" s="86">
        <v>0</v>
      </c>
      <c r="T1515" s="86">
        <v>1.84</v>
      </c>
      <c r="U1515" s="88">
        <v>5.4318538279019304</v>
      </c>
      <c r="V1515" s="89">
        <v>3.01</v>
      </c>
      <c r="W1515" s="85">
        <v>40.337474508156099</v>
      </c>
      <c r="X1515" s="88">
        <v>55.5333333333</v>
      </c>
      <c r="Y1515" s="85">
        <v>-100</v>
      </c>
      <c r="Z1515" s="88">
        <v>-62.96</v>
      </c>
      <c r="AA1515" s="85">
        <v>0.56999999999999995</v>
      </c>
      <c r="AB1515" s="91">
        <v>0.73</v>
      </c>
      <c r="AC1515" s="86">
        <v>0.12</v>
      </c>
      <c r="AD1515" s="86">
        <v>0.12</v>
      </c>
      <c r="AE1515" s="86">
        <v>0</v>
      </c>
      <c r="AF1515" s="88">
        <v>0</v>
      </c>
      <c r="AG1515" s="85">
        <v>5.4834000020800001E-2</v>
      </c>
      <c r="AH1515" s="86">
        <v>0.96977199999999997</v>
      </c>
      <c r="AI1515" s="88">
        <v>0.336238000127</v>
      </c>
      <c r="AJ1515" s="150">
        <v>1.0900000000000001</v>
      </c>
      <c r="AK1515" s="151">
        <v>0</v>
      </c>
    </row>
    <row r="1516" spans="1:37" x14ac:dyDescent="0.2">
      <c r="A1516" s="149" t="s">
        <v>3223</v>
      </c>
      <c r="B1516" s="66" t="s">
        <v>3224</v>
      </c>
      <c r="C1516" s="67">
        <v>72</v>
      </c>
      <c r="D1516" s="84" t="s">
        <v>342</v>
      </c>
      <c r="E1516" s="85">
        <v>30.426286174422799</v>
      </c>
      <c r="F1516" s="91">
        <v>30.420394174776298</v>
      </c>
      <c r="G1516" s="86">
        <v>22.804002631759801</v>
      </c>
      <c r="H1516" s="86">
        <v>22.8020386318777</v>
      </c>
      <c r="I1516" s="86">
        <v>24.36</v>
      </c>
      <c r="J1516" s="86">
        <v>55.45</v>
      </c>
      <c r="K1516" s="87">
        <v>1.2546999999999999</v>
      </c>
      <c r="L1516" s="85">
        <v>13.639999983599999</v>
      </c>
      <c r="M1516" s="86">
        <v>0</v>
      </c>
      <c r="N1516" s="86">
        <v>41.2671628014307</v>
      </c>
      <c r="O1516" s="86">
        <v>39.395938714170498</v>
      </c>
      <c r="P1516" s="86">
        <v>1.9710000000000001</v>
      </c>
      <c r="Q1516" s="88">
        <v>0.45829999999999999</v>
      </c>
      <c r="R1516" s="85">
        <v>0</v>
      </c>
      <c r="S1516" s="86">
        <v>2.2000000000000002</v>
      </c>
      <c r="T1516" s="86">
        <v>1.03</v>
      </c>
      <c r="U1516" s="88">
        <v>8.3214675007119503</v>
      </c>
      <c r="V1516" s="89">
        <v>3.58</v>
      </c>
      <c r="W1516" s="85">
        <v>72.364991367167804</v>
      </c>
      <c r="X1516" s="88">
        <v>77.033333333300007</v>
      </c>
      <c r="Y1516" s="85">
        <v>3.4200000000000017</v>
      </c>
      <c r="Z1516" s="88"/>
      <c r="AA1516" s="85">
        <v>0.03</v>
      </c>
      <c r="AB1516" s="91">
        <v>0.05</v>
      </c>
      <c r="AC1516" s="86">
        <v>0</v>
      </c>
      <c r="AD1516" s="86">
        <v>0</v>
      </c>
      <c r="AE1516" s="86">
        <v>0.01</v>
      </c>
      <c r="AF1516" s="88">
        <v>2.7000000667899999E-3</v>
      </c>
      <c r="AG1516" s="85">
        <v>0.50699600039100001</v>
      </c>
      <c r="AH1516" s="86">
        <v>0.37525599999999998</v>
      </c>
      <c r="AI1516" s="88">
        <v>4.8589000037500003E-2</v>
      </c>
      <c r="AJ1516" s="150">
        <v>1.06</v>
      </c>
      <c r="AK1516" s="151">
        <v>0</v>
      </c>
    </row>
    <row r="1517" spans="1:37" x14ac:dyDescent="0.2">
      <c r="A1517" s="149" t="s">
        <v>3225</v>
      </c>
      <c r="B1517" s="66" t="s">
        <v>3226</v>
      </c>
      <c r="C1517" s="67">
        <v>72</v>
      </c>
      <c r="D1517" s="84" t="s">
        <v>342</v>
      </c>
      <c r="E1517" s="85">
        <v>31.318753560941399</v>
      </c>
      <c r="F1517" s="91">
        <v>31.314370863829598</v>
      </c>
      <c r="G1517" s="86">
        <v>17.646929920673202</v>
      </c>
      <c r="H1517" s="86">
        <v>17.6436428978393</v>
      </c>
      <c r="I1517" s="86">
        <v>27.05</v>
      </c>
      <c r="J1517" s="86">
        <v>36.79</v>
      </c>
      <c r="K1517" s="87">
        <v>1.8261000000000001</v>
      </c>
      <c r="L1517" s="85">
        <v>2.7899999982399999</v>
      </c>
      <c r="M1517" s="86">
        <v>1.5262723983527E-3</v>
      </c>
      <c r="N1517" s="86">
        <v>41.155113095673798</v>
      </c>
      <c r="O1517" s="86">
        <v>0.490110274811833</v>
      </c>
      <c r="P1517" s="86">
        <v>1.8420000000000001</v>
      </c>
      <c r="Q1517" s="88">
        <v>0.93740000000000001</v>
      </c>
      <c r="R1517" s="85">
        <v>1.37438152831226E-2</v>
      </c>
      <c r="S1517" s="86">
        <v>0</v>
      </c>
      <c r="T1517" s="86">
        <v>1.42</v>
      </c>
      <c r="U1517" s="88">
        <v>7.2478853486435604</v>
      </c>
      <c r="V1517" s="89">
        <v>3.34</v>
      </c>
      <c r="W1517" s="85">
        <v>41.924167188940103</v>
      </c>
      <c r="X1517" s="88">
        <v>47.633333333300001</v>
      </c>
      <c r="Y1517" s="85">
        <v>-100</v>
      </c>
      <c r="Z1517" s="88"/>
      <c r="AA1517" s="85">
        <v>0</v>
      </c>
      <c r="AB1517" s="91">
        <v>0</v>
      </c>
      <c r="AC1517" s="86">
        <v>0</v>
      </c>
      <c r="AD1517" s="86">
        <v>0.01</v>
      </c>
      <c r="AE1517" s="86">
        <v>0</v>
      </c>
      <c r="AF1517" s="88">
        <v>0</v>
      </c>
      <c r="AG1517" s="85">
        <v>0.200909991565</v>
      </c>
      <c r="AH1517" s="86">
        <v>0.23149900000000001</v>
      </c>
      <c r="AI1517" s="88">
        <v>6.08619974449E-2</v>
      </c>
      <c r="AJ1517" s="150">
        <v>1</v>
      </c>
      <c r="AK1517" s="151">
        <v>0</v>
      </c>
    </row>
    <row r="1518" spans="1:37" x14ac:dyDescent="0.2">
      <c r="A1518" s="149" t="s">
        <v>3227</v>
      </c>
      <c r="B1518" s="66" t="s">
        <v>3228</v>
      </c>
      <c r="C1518" s="67">
        <v>72</v>
      </c>
      <c r="D1518" s="84" t="s">
        <v>342</v>
      </c>
      <c r="E1518" s="85">
        <v>25.174619664019499</v>
      </c>
      <c r="F1518" s="91">
        <v>25.1329296463866</v>
      </c>
      <c r="G1518" s="86">
        <v>14.0570538142949</v>
      </c>
      <c r="H1518" s="86">
        <v>14.0474856135267</v>
      </c>
      <c r="I1518" s="86">
        <v>117.91</v>
      </c>
      <c r="J1518" s="86">
        <v>167.69</v>
      </c>
      <c r="K1518" s="87">
        <v>0.60750000000000004</v>
      </c>
      <c r="L1518" s="85">
        <v>4.3600000036099997</v>
      </c>
      <c r="M1518" s="86">
        <v>1.2711206369523999E-2</v>
      </c>
      <c r="N1518" s="86">
        <v>33.795667883839599</v>
      </c>
      <c r="O1518" s="86">
        <v>17.396549644106599</v>
      </c>
      <c r="P1518" s="86">
        <v>9.4570000000000007</v>
      </c>
      <c r="Q1518" s="88">
        <v>1.8985000000000001</v>
      </c>
      <c r="R1518" s="85">
        <v>1.88519181826751E-2</v>
      </c>
      <c r="S1518" s="86">
        <v>0</v>
      </c>
      <c r="T1518" s="86">
        <v>2.2400000000000002</v>
      </c>
      <c r="U1518" s="88">
        <v>7.5684468076381597</v>
      </c>
      <c r="V1518" s="89">
        <v>2.74</v>
      </c>
      <c r="W1518" s="85">
        <v>47.552876802471303</v>
      </c>
      <c r="X1518" s="88">
        <v>55.4666666667</v>
      </c>
      <c r="Y1518" s="85">
        <v>24.620000000000005</v>
      </c>
      <c r="Z1518" s="88">
        <v>-100</v>
      </c>
      <c r="AA1518" s="85">
        <v>0.52</v>
      </c>
      <c r="AB1518" s="91">
        <v>0.56000000000000005</v>
      </c>
      <c r="AC1518" s="86">
        <v>0.13</v>
      </c>
      <c r="AD1518" s="86">
        <v>0.13</v>
      </c>
      <c r="AE1518" s="86">
        <v>0</v>
      </c>
      <c r="AF1518" s="88">
        <v>13.373000156</v>
      </c>
      <c r="AG1518" s="85">
        <v>0.11588399995400001</v>
      </c>
      <c r="AH1518" s="86">
        <v>1.6440440000000001</v>
      </c>
      <c r="AI1518" s="88">
        <v>0.649331999745</v>
      </c>
      <c r="AJ1518" s="150">
        <v>1.03</v>
      </c>
      <c r="AK1518" s="151">
        <v>0</v>
      </c>
    </row>
    <row r="1519" spans="1:37" x14ac:dyDescent="0.2">
      <c r="A1519" s="149" t="s">
        <v>898</v>
      </c>
      <c r="B1519" s="66" t="s">
        <v>3229</v>
      </c>
      <c r="C1519" s="67">
        <v>71</v>
      </c>
      <c r="D1519" s="84" t="s">
        <v>342</v>
      </c>
      <c r="E1519" s="85">
        <v>53.393782383419698</v>
      </c>
      <c r="F1519" s="91">
        <v>53.330011956954998</v>
      </c>
      <c r="G1519" s="86">
        <v>25.9007572738143</v>
      </c>
      <c r="H1519" s="86">
        <v>25.8927859705062</v>
      </c>
      <c r="I1519" s="86">
        <v>11.37</v>
      </c>
      <c r="J1519" s="86">
        <v>17.38</v>
      </c>
      <c r="K1519" s="87">
        <v>2.2100000000000002E-2</v>
      </c>
      <c r="L1519" s="85">
        <v>0.660000130106</v>
      </c>
      <c r="M1519" s="86">
        <v>3.1560763053405397E-2</v>
      </c>
      <c r="N1519" s="86">
        <v>56.039042008857599</v>
      </c>
      <c r="O1519" s="86">
        <v>14.8022598870057</v>
      </c>
      <c r="P1519" s="86">
        <v>1.917</v>
      </c>
      <c r="Q1519" s="88">
        <v>0.97430000000000005</v>
      </c>
      <c r="R1519" s="85">
        <v>4.27990584207147E-2</v>
      </c>
      <c r="S1519" s="86">
        <v>0.4</v>
      </c>
      <c r="T1519" s="86">
        <v>1.31</v>
      </c>
      <c r="U1519" s="88">
        <v>2.0167397369469899</v>
      </c>
      <c r="V1519" s="89">
        <v>3.71</v>
      </c>
      <c r="W1519" s="85">
        <v>39.185388537720897</v>
      </c>
      <c r="X1519" s="88">
        <v>42</v>
      </c>
      <c r="Y1519" s="85">
        <v>100</v>
      </c>
      <c r="Z1519" s="88">
        <v>-100</v>
      </c>
      <c r="AA1519" s="85">
        <v>0</v>
      </c>
      <c r="AB1519" s="91">
        <v>0</v>
      </c>
      <c r="AC1519" s="86">
        <v>0</v>
      </c>
      <c r="AD1519" s="86">
        <v>0</v>
      </c>
      <c r="AE1519" s="86">
        <v>0</v>
      </c>
      <c r="AF1519" s="88">
        <v>92.948095806300003</v>
      </c>
      <c r="AG1519" s="85">
        <v>1.07844475267E-9</v>
      </c>
      <c r="AH1519" s="86">
        <v>6.0336000000000001E-2</v>
      </c>
      <c r="AI1519" s="88">
        <v>1.69820039215E-2</v>
      </c>
      <c r="AJ1519" s="150">
        <v>1.02</v>
      </c>
      <c r="AK1519" s="151">
        <v>0</v>
      </c>
    </row>
    <row r="1520" spans="1:37" x14ac:dyDescent="0.2">
      <c r="A1520" s="149" t="s">
        <v>3230</v>
      </c>
      <c r="B1520" s="66" t="s">
        <v>3231</v>
      </c>
      <c r="C1520" s="67">
        <v>71</v>
      </c>
      <c r="D1520" s="84" t="s">
        <v>342</v>
      </c>
      <c r="E1520" s="85">
        <v>73.099305204500297</v>
      </c>
      <c r="F1520" s="91">
        <v>73.099305204500297</v>
      </c>
      <c r="G1520" s="86">
        <v>26.599734308319899</v>
      </c>
      <c r="H1520" s="86">
        <v>26.599734308319899</v>
      </c>
      <c r="I1520" s="86">
        <v>2.4300000000000002</v>
      </c>
      <c r="J1520" s="86">
        <v>4.4000000000000004</v>
      </c>
      <c r="K1520" s="87">
        <v>0</v>
      </c>
      <c r="L1520" s="85">
        <v>0.13999999832099999</v>
      </c>
      <c r="M1520" s="86">
        <v>0.73825094211892905</v>
      </c>
      <c r="N1520" s="86">
        <v>78.589927688599403</v>
      </c>
      <c r="O1520" s="86">
        <v>25.429409300376999</v>
      </c>
      <c r="P1520" s="86">
        <v>0.39200000000000002</v>
      </c>
      <c r="Q1520" s="88">
        <v>0.3004</v>
      </c>
      <c r="R1520" s="85">
        <v>5.0539083557951503E-2</v>
      </c>
      <c r="S1520" s="86">
        <v>0.7</v>
      </c>
      <c r="T1520" s="86">
        <v>1.2</v>
      </c>
      <c r="U1520" s="88">
        <v>1.10979179647547</v>
      </c>
      <c r="V1520" s="89">
        <v>4.3099999999999996</v>
      </c>
      <c r="W1520" s="85">
        <v>43.608502607269997</v>
      </c>
      <c r="X1520" s="88">
        <v>50.266666666699997</v>
      </c>
      <c r="Y1520" s="85">
        <v>100</v>
      </c>
      <c r="Z1520" s="88">
        <v>-100</v>
      </c>
      <c r="AA1520" s="85">
        <v>0.12</v>
      </c>
      <c r="AB1520" s="91">
        <v>0.12</v>
      </c>
      <c r="AC1520" s="86">
        <v>0.04</v>
      </c>
      <c r="AD1520" s="86">
        <v>0.04</v>
      </c>
      <c r="AE1520" s="86">
        <v>0</v>
      </c>
      <c r="AF1520" s="88">
        <v>95.397200978800001</v>
      </c>
      <c r="AG1520" s="85">
        <v>0</v>
      </c>
      <c r="AH1520" s="86">
        <v>2.4986000000000001E-2</v>
      </c>
      <c r="AI1520" s="88">
        <v>1.4765998729E-2</v>
      </c>
      <c r="AJ1520" s="150">
        <v>1.01</v>
      </c>
      <c r="AK1520" s="151">
        <v>0</v>
      </c>
    </row>
    <row r="1521" spans="1:37" x14ac:dyDescent="0.2">
      <c r="A1521" s="149" t="s">
        <v>3232</v>
      </c>
      <c r="B1521" s="66" t="s">
        <v>3233</v>
      </c>
      <c r="C1521" s="67">
        <v>71</v>
      </c>
      <c r="D1521" s="84" t="s">
        <v>342</v>
      </c>
      <c r="E1521" s="85">
        <v>73.027903147974698</v>
      </c>
      <c r="F1521" s="91">
        <v>73.027903147974698</v>
      </c>
      <c r="G1521" s="86">
        <v>26.120525703255801</v>
      </c>
      <c r="H1521" s="86">
        <v>26.120525703255801</v>
      </c>
      <c r="I1521" s="86">
        <v>8.5500000000000007</v>
      </c>
      <c r="J1521" s="86">
        <v>6.2</v>
      </c>
      <c r="K1521" s="87">
        <v>0</v>
      </c>
      <c r="L1521" s="85">
        <v>0.57000017684199999</v>
      </c>
      <c r="M1521" s="86">
        <v>1.0081083959439401</v>
      </c>
      <c r="N1521" s="86">
        <v>80.114101998360994</v>
      </c>
      <c r="O1521" s="86">
        <v>14.7133220910624</v>
      </c>
      <c r="P1521" s="86">
        <v>0.33600000000000002</v>
      </c>
      <c r="Q1521" s="88">
        <v>0.69389999999999996</v>
      </c>
      <c r="R1521" s="85">
        <v>1.8188432157148101E-2</v>
      </c>
      <c r="S1521" s="86">
        <v>1</v>
      </c>
      <c r="T1521" s="86">
        <v>0.86</v>
      </c>
      <c r="U1521" s="88">
        <v>2.2027307048170499</v>
      </c>
      <c r="V1521" s="89">
        <v>4.47</v>
      </c>
      <c r="W1521" s="85">
        <v>41.946294521522901</v>
      </c>
      <c r="X1521" s="88">
        <v>47.233333333300003</v>
      </c>
      <c r="Y1521" s="85">
        <v>-100</v>
      </c>
      <c r="Z1521" s="88">
        <v>100</v>
      </c>
      <c r="AA1521" s="85">
        <v>0.31</v>
      </c>
      <c r="AB1521" s="91">
        <v>0.31</v>
      </c>
      <c r="AC1521" s="86">
        <v>0.15</v>
      </c>
      <c r="AD1521" s="86">
        <v>0.15</v>
      </c>
      <c r="AE1521" s="86">
        <v>0</v>
      </c>
      <c r="AF1521" s="88">
        <v>72.937400869300006</v>
      </c>
      <c r="AG1521" s="85">
        <v>3.3299994609299999E-2</v>
      </c>
      <c r="AH1521" s="86">
        <v>2.8804E-2</v>
      </c>
      <c r="AI1521" s="88">
        <v>7.9723234556599998E-9</v>
      </c>
      <c r="AJ1521" s="150">
        <v>1.01</v>
      </c>
      <c r="AK1521" s="151">
        <v>0</v>
      </c>
    </row>
    <row r="1522" spans="1:37" x14ac:dyDescent="0.2">
      <c r="A1522" s="149" t="s">
        <v>3234</v>
      </c>
      <c r="B1522" s="66" t="s">
        <v>3235</v>
      </c>
      <c r="C1522" s="67">
        <v>72</v>
      </c>
      <c r="D1522" s="84" t="s">
        <v>342</v>
      </c>
      <c r="E1522" s="85">
        <v>36.206137897602297</v>
      </c>
      <c r="F1522" s="91">
        <v>36.199425737405399</v>
      </c>
      <c r="G1522" s="86">
        <v>21.3879255696014</v>
      </c>
      <c r="H1522" s="86">
        <v>21.384942387291598</v>
      </c>
      <c r="I1522" s="86">
        <v>14.37</v>
      </c>
      <c r="J1522" s="86">
        <v>79.95</v>
      </c>
      <c r="K1522" s="87">
        <v>7.46E-2</v>
      </c>
      <c r="L1522" s="85">
        <v>2.1299997747799999</v>
      </c>
      <c r="M1522" s="86">
        <v>0.36906324276651797</v>
      </c>
      <c r="N1522" s="86">
        <v>57.103658915113698</v>
      </c>
      <c r="O1522" s="86">
        <v>46.5488680287134</v>
      </c>
      <c r="P1522" s="86">
        <v>3.585</v>
      </c>
      <c r="Q1522" s="88">
        <v>0.4143</v>
      </c>
      <c r="R1522" s="85">
        <v>6.3775510204081606E-2</v>
      </c>
      <c r="S1522" s="86">
        <v>0</v>
      </c>
      <c r="T1522" s="86">
        <v>1.17</v>
      </c>
      <c r="U1522" s="88">
        <v>2.1098556885557702</v>
      </c>
      <c r="V1522" s="89">
        <v>3.51</v>
      </c>
      <c r="W1522" s="85">
        <v>33.2873593348505</v>
      </c>
      <c r="X1522" s="88"/>
      <c r="Y1522" s="85"/>
      <c r="Z1522" s="88">
        <v>-100</v>
      </c>
      <c r="AA1522" s="85">
        <v>0.35</v>
      </c>
      <c r="AB1522" s="91">
        <v>0.35</v>
      </c>
      <c r="AC1522" s="86">
        <v>0.06</v>
      </c>
      <c r="AD1522" s="86">
        <v>0.06</v>
      </c>
      <c r="AE1522" s="86">
        <v>0</v>
      </c>
      <c r="AF1522" s="88">
        <v>77.840896089300003</v>
      </c>
      <c r="AG1522" s="85">
        <v>3.2412005250900003E-2</v>
      </c>
      <c r="AH1522" s="86">
        <v>0.55815499999999996</v>
      </c>
      <c r="AI1522" s="88">
        <v>0.136044988108</v>
      </c>
      <c r="AJ1522" s="150">
        <v>1.08</v>
      </c>
      <c r="AK1522" s="151">
        <v>0</v>
      </c>
    </row>
    <row r="1523" spans="1:37" x14ac:dyDescent="0.2">
      <c r="A1523" s="149" t="s">
        <v>3236</v>
      </c>
      <c r="B1523" s="66" t="s">
        <v>3237</v>
      </c>
      <c r="C1523" s="67">
        <v>71</v>
      </c>
      <c r="D1523" s="84" t="s">
        <v>342</v>
      </c>
      <c r="E1523" s="85">
        <v>68.478493057578405</v>
      </c>
      <c r="F1523" s="91">
        <v>68.478493057578405</v>
      </c>
      <c r="G1523" s="86">
        <v>20.895232546849201</v>
      </c>
      <c r="H1523" s="86">
        <v>20.895232546849201</v>
      </c>
      <c r="I1523" s="86">
        <v>13.72</v>
      </c>
      <c r="J1523" s="86">
        <v>17.21</v>
      </c>
      <c r="K1523" s="87">
        <v>0</v>
      </c>
      <c r="L1523" s="85">
        <v>0</v>
      </c>
      <c r="M1523" s="86">
        <v>0</v>
      </c>
      <c r="N1523" s="86">
        <v>68.1848482471963</v>
      </c>
      <c r="O1523" s="86">
        <v>3.1509846827133501</v>
      </c>
      <c r="P1523" s="86">
        <v>1.2330000000000001</v>
      </c>
      <c r="Q1523" s="88">
        <v>0.86309999999999998</v>
      </c>
      <c r="R1523" s="85">
        <v>0</v>
      </c>
      <c r="S1523" s="86">
        <v>2.2999999999999998</v>
      </c>
      <c r="T1523" s="86">
        <v>1.68</v>
      </c>
      <c r="U1523" s="88">
        <v>0.84085833576075297</v>
      </c>
      <c r="V1523" s="89">
        <v>4</v>
      </c>
      <c r="W1523" s="85"/>
      <c r="X1523" s="88">
        <v>39.299999999999997</v>
      </c>
      <c r="Y1523" s="85">
        <v>100</v>
      </c>
      <c r="Z1523" s="88"/>
      <c r="AA1523" s="85">
        <v>0.34</v>
      </c>
      <c r="AB1523" s="91">
        <v>0.34</v>
      </c>
      <c r="AC1523" s="86">
        <v>0.16</v>
      </c>
      <c r="AD1523" s="86">
        <v>0.16</v>
      </c>
      <c r="AE1523" s="86">
        <v>0.04</v>
      </c>
      <c r="AF1523" s="88">
        <v>39.293300581899999</v>
      </c>
      <c r="AG1523" s="85">
        <v>0</v>
      </c>
      <c r="AH1523" s="86">
        <v>6.0673999999999999E-2</v>
      </c>
      <c r="AI1523" s="88">
        <v>0</v>
      </c>
      <c r="AJ1523" s="150">
        <v>1</v>
      </c>
      <c r="AK1523" s="151">
        <v>0</v>
      </c>
    </row>
    <row r="1524" spans="1:37" x14ac:dyDescent="0.2">
      <c r="A1524" s="149" t="s">
        <v>3238</v>
      </c>
      <c r="B1524" s="66" t="s">
        <v>3239</v>
      </c>
      <c r="C1524" s="67">
        <v>72</v>
      </c>
      <c r="D1524" s="84" t="s">
        <v>342</v>
      </c>
      <c r="E1524" s="85">
        <v>66.628770653327294</v>
      </c>
      <c r="F1524" s="91">
        <v>66.628770653327294</v>
      </c>
      <c r="G1524" s="86">
        <v>24.448342320102199</v>
      </c>
      <c r="H1524" s="86">
        <v>24.448342320102199</v>
      </c>
      <c r="I1524" s="86">
        <v>32.72</v>
      </c>
      <c r="J1524" s="86">
        <v>61.36</v>
      </c>
      <c r="K1524" s="87">
        <v>0.16839999999999999</v>
      </c>
      <c r="L1524" s="85">
        <v>0.580000050958</v>
      </c>
      <c r="M1524" s="86">
        <v>3.23086185077067E-2</v>
      </c>
      <c r="N1524" s="86">
        <v>71.208042694630393</v>
      </c>
      <c r="O1524" s="86">
        <v>16</v>
      </c>
      <c r="P1524" s="86">
        <v>1.659</v>
      </c>
      <c r="Q1524" s="88">
        <v>1.2151000000000001</v>
      </c>
      <c r="R1524" s="85">
        <v>2.44259892525647E-2</v>
      </c>
      <c r="S1524" s="86">
        <v>1.2</v>
      </c>
      <c r="T1524" s="86">
        <v>1.98</v>
      </c>
      <c r="U1524" s="88">
        <v>1.65876264102731</v>
      </c>
      <c r="V1524" s="89">
        <v>3.97</v>
      </c>
      <c r="W1524" s="85">
        <v>42.615762958822998</v>
      </c>
      <c r="X1524" s="88">
        <v>53.4666666667</v>
      </c>
      <c r="Y1524" s="85">
        <v>100</v>
      </c>
      <c r="Z1524" s="88"/>
      <c r="AA1524" s="85">
        <v>0.28000000000000003</v>
      </c>
      <c r="AB1524" s="91">
        <v>0.28000000000000003</v>
      </c>
      <c r="AC1524" s="86">
        <v>0.08</v>
      </c>
      <c r="AD1524" s="86">
        <v>0.08</v>
      </c>
      <c r="AE1524" s="86">
        <v>0.16</v>
      </c>
      <c r="AF1524" s="88">
        <v>57.037299877700001</v>
      </c>
      <c r="AG1524" s="85">
        <v>1.0457689104500001E-10</v>
      </c>
      <c r="AH1524" s="86">
        <v>0.38345000000000001</v>
      </c>
      <c r="AI1524" s="88">
        <v>3.9248999083400002E-2</v>
      </c>
      <c r="AJ1524" s="150">
        <v>1.04</v>
      </c>
      <c r="AK1524" s="151">
        <v>0</v>
      </c>
    </row>
    <row r="1525" spans="1:37" x14ac:dyDescent="0.2">
      <c r="A1525" s="149" t="s">
        <v>3240</v>
      </c>
      <c r="B1525" s="66" t="s">
        <v>3241</v>
      </c>
      <c r="C1525" s="67">
        <v>72</v>
      </c>
      <c r="D1525" s="84" t="s">
        <v>342</v>
      </c>
      <c r="E1525" s="85">
        <v>34.077766699900302</v>
      </c>
      <c r="F1525" s="91">
        <v>34.039699084564504</v>
      </c>
      <c r="G1525" s="86">
        <v>21.43659929303</v>
      </c>
      <c r="H1525" s="86">
        <v>21.401250793075299</v>
      </c>
      <c r="I1525" s="86">
        <v>109</v>
      </c>
      <c r="J1525" s="86">
        <v>294.16000000000003</v>
      </c>
      <c r="K1525" s="87">
        <v>8.0600000000000005E-2</v>
      </c>
      <c r="L1525" s="85">
        <v>9.5099999723199993</v>
      </c>
      <c r="M1525" s="86">
        <v>1.7791548501685599E-3</v>
      </c>
      <c r="N1525" s="86">
        <v>42.8121906378164</v>
      </c>
      <c r="O1525" s="86">
        <v>29.8507462686567</v>
      </c>
      <c r="P1525" s="86">
        <v>8.5589999999999993</v>
      </c>
      <c r="Q1525" s="88">
        <v>1.2285999999999999</v>
      </c>
      <c r="R1525" s="85">
        <v>1.0126582278481001E-2</v>
      </c>
      <c r="S1525" s="86">
        <v>3.1</v>
      </c>
      <c r="T1525" s="86">
        <v>1.8</v>
      </c>
      <c r="U1525" s="88">
        <v>8.0648962204296204</v>
      </c>
      <c r="V1525" s="89">
        <v>2.94</v>
      </c>
      <c r="W1525" s="85">
        <v>41.549088229131598</v>
      </c>
      <c r="X1525" s="88">
        <v>57.9666666667</v>
      </c>
      <c r="Y1525" s="85">
        <v>-99.96</v>
      </c>
      <c r="Z1525" s="88">
        <v>-100</v>
      </c>
      <c r="AA1525" s="85">
        <v>0.35</v>
      </c>
      <c r="AB1525" s="91">
        <v>0.37</v>
      </c>
      <c r="AC1525" s="86">
        <v>0.15</v>
      </c>
      <c r="AD1525" s="86">
        <v>0.15</v>
      </c>
      <c r="AE1525" s="86">
        <v>0.33</v>
      </c>
      <c r="AF1525" s="88">
        <v>3.5168001805900002</v>
      </c>
      <c r="AG1525" s="85">
        <v>2.2199999873E-2</v>
      </c>
      <c r="AH1525" s="86">
        <v>2.1658740000000001</v>
      </c>
      <c r="AI1525" s="88">
        <v>0.34315699825500001</v>
      </c>
      <c r="AJ1525" s="150">
        <v>1.1100000000000001</v>
      </c>
      <c r="AK1525" s="151">
        <v>0</v>
      </c>
    </row>
    <row r="1526" spans="1:37" x14ac:dyDescent="0.2">
      <c r="A1526" s="149" t="s">
        <v>3242</v>
      </c>
      <c r="B1526" s="66" t="s">
        <v>3243</v>
      </c>
      <c r="C1526" s="67">
        <v>72</v>
      </c>
      <c r="D1526" s="84" t="s">
        <v>342</v>
      </c>
      <c r="E1526" s="85">
        <v>15.2569619225461</v>
      </c>
      <c r="F1526" s="91">
        <v>15.2569619225461</v>
      </c>
      <c r="G1526" s="86">
        <v>9.8384346837703998</v>
      </c>
      <c r="H1526" s="86">
        <v>9.8384346837703998</v>
      </c>
      <c r="I1526" s="86">
        <v>9.3000000000000007</v>
      </c>
      <c r="J1526" s="86">
        <v>9.44</v>
      </c>
      <c r="K1526" s="87">
        <v>0.2346</v>
      </c>
      <c r="L1526" s="85">
        <v>12.049999976500001</v>
      </c>
      <c r="M1526" s="86">
        <v>0</v>
      </c>
      <c r="N1526" s="86">
        <v>19.5217685540266</v>
      </c>
      <c r="O1526" s="86">
        <v>9.4023904382470107</v>
      </c>
      <c r="P1526" s="86">
        <v>0.83499999999999996</v>
      </c>
      <c r="Q1526" s="88">
        <v>1.2448999999999999</v>
      </c>
      <c r="R1526" s="85">
        <v>0</v>
      </c>
      <c r="S1526" s="86">
        <v>0.4</v>
      </c>
      <c r="T1526" s="86">
        <v>1.27</v>
      </c>
      <c r="U1526" s="88">
        <v>14.402857838759401</v>
      </c>
      <c r="V1526" s="89">
        <v>3.44</v>
      </c>
      <c r="W1526" s="85">
        <v>41.102850734321997</v>
      </c>
      <c r="X1526" s="88">
        <v>36.5</v>
      </c>
      <c r="Y1526" s="85">
        <v>-100</v>
      </c>
      <c r="Z1526" s="88"/>
      <c r="AA1526" s="85">
        <v>0.01</v>
      </c>
      <c r="AB1526" s="91">
        <v>0.01</v>
      </c>
      <c r="AC1526" s="86">
        <v>0.01</v>
      </c>
      <c r="AD1526" s="86">
        <v>0.01</v>
      </c>
      <c r="AE1526" s="86">
        <v>0</v>
      </c>
      <c r="AF1526" s="88">
        <v>0</v>
      </c>
      <c r="AG1526" s="85">
        <v>0.52306799929199999</v>
      </c>
      <c r="AH1526" s="86">
        <v>4.2044999999999999E-2</v>
      </c>
      <c r="AI1526" s="88">
        <v>9.1169999876700002E-3</v>
      </c>
      <c r="AJ1526" s="150">
        <v>1</v>
      </c>
      <c r="AK1526" s="151">
        <v>0</v>
      </c>
    </row>
    <row r="1527" spans="1:37" x14ac:dyDescent="0.2">
      <c r="A1527" s="149" t="s">
        <v>3244</v>
      </c>
      <c r="B1527" s="66" t="s">
        <v>3245</v>
      </c>
      <c r="C1527" s="67">
        <v>72</v>
      </c>
      <c r="D1527" s="84" t="s">
        <v>342</v>
      </c>
      <c r="E1527" s="85">
        <v>24.074883449883501</v>
      </c>
      <c r="F1527" s="91">
        <v>24.074883449883501</v>
      </c>
      <c r="G1527" s="86">
        <v>12.439903846153801</v>
      </c>
      <c r="H1527" s="86">
        <v>12.439903846153801</v>
      </c>
      <c r="I1527" s="86">
        <v>2.93</v>
      </c>
      <c r="J1527" s="86">
        <v>5.5</v>
      </c>
      <c r="K1527" s="87">
        <v>0.4451</v>
      </c>
      <c r="L1527" s="85">
        <v>5.7000000589999997</v>
      </c>
      <c r="M1527" s="86">
        <v>0</v>
      </c>
      <c r="N1527" s="86">
        <v>28.124718595227399</v>
      </c>
      <c r="O1527" s="86">
        <v>19.2489974480496</v>
      </c>
      <c r="P1527" s="86">
        <v>0.73899999999999999</v>
      </c>
      <c r="Q1527" s="88">
        <v>0.87009999999999998</v>
      </c>
      <c r="R1527" s="85">
        <v>0</v>
      </c>
      <c r="S1527" s="86">
        <v>0.2</v>
      </c>
      <c r="T1527" s="86">
        <v>0.73</v>
      </c>
      <c r="U1527" s="88">
        <v>12.3361013986014</v>
      </c>
      <c r="V1527" s="89">
        <v>3.67</v>
      </c>
      <c r="W1527" s="85"/>
      <c r="X1527" s="88"/>
      <c r="Y1527" s="85">
        <v>-100</v>
      </c>
      <c r="Z1527" s="88"/>
      <c r="AA1527" s="85">
        <v>0</v>
      </c>
      <c r="AB1527" s="91">
        <v>0</v>
      </c>
      <c r="AC1527" s="86">
        <v>0</v>
      </c>
      <c r="AD1527" s="86">
        <v>0</v>
      </c>
      <c r="AE1527" s="86">
        <v>0</v>
      </c>
      <c r="AF1527" s="88">
        <v>0</v>
      </c>
      <c r="AG1527" s="85">
        <v>0.25079603059700001</v>
      </c>
      <c r="AH1527" s="86">
        <v>1.9879000000000001E-2</v>
      </c>
      <c r="AI1527" s="88">
        <v>3.6676698198799998E-10</v>
      </c>
      <c r="AJ1527" s="150">
        <v>1</v>
      </c>
      <c r="AK1527" s="151">
        <v>0</v>
      </c>
    </row>
    <row r="1528" spans="1:37" x14ac:dyDescent="0.2">
      <c r="A1528" s="149" t="s">
        <v>3246</v>
      </c>
      <c r="B1528" s="66" t="s">
        <v>3247</v>
      </c>
      <c r="C1528" s="67">
        <v>72</v>
      </c>
      <c r="D1528" s="84" t="s">
        <v>342</v>
      </c>
      <c r="E1528" s="85">
        <v>21.863679935421999</v>
      </c>
      <c r="F1528" s="91">
        <v>21.659855708591898</v>
      </c>
      <c r="G1528" s="86">
        <v>16.0506533474598</v>
      </c>
      <c r="H1528" s="86">
        <v>15.914434185964399</v>
      </c>
      <c r="I1528" s="86">
        <v>0.91</v>
      </c>
      <c r="J1528" s="86">
        <v>2.73</v>
      </c>
      <c r="K1528" s="87">
        <v>2.1190000000000002</v>
      </c>
      <c r="L1528" s="85">
        <v>7.6300000032400002</v>
      </c>
      <c r="M1528" s="86">
        <v>0</v>
      </c>
      <c r="N1528" s="86">
        <v>19.483652074801501</v>
      </c>
      <c r="O1528" s="86">
        <v>19.439978563772801</v>
      </c>
      <c r="P1528" s="86">
        <v>1.583</v>
      </c>
      <c r="Q1528" s="88">
        <v>0.58299999999999996</v>
      </c>
      <c r="R1528" s="85">
        <v>0</v>
      </c>
      <c r="S1528" s="86">
        <v>0.2</v>
      </c>
      <c r="T1528" s="86">
        <v>0.92</v>
      </c>
      <c r="U1528" s="88">
        <v>11.9842591191161</v>
      </c>
      <c r="V1528" s="89">
        <v>3.29</v>
      </c>
      <c r="W1528" s="85">
        <v>56.029285260841696</v>
      </c>
      <c r="X1528" s="88">
        <v>69.766666666700004</v>
      </c>
      <c r="Y1528" s="85"/>
      <c r="Z1528" s="88"/>
      <c r="AA1528" s="85">
        <v>0</v>
      </c>
      <c r="AB1528" s="91">
        <v>0.34</v>
      </c>
      <c r="AC1528" s="86">
        <v>0</v>
      </c>
      <c r="AD1528" s="86">
        <v>0.15</v>
      </c>
      <c r="AE1528" s="86">
        <v>0</v>
      </c>
      <c r="AF1528" s="88">
        <v>0</v>
      </c>
      <c r="AG1528" s="85">
        <v>0.46719399991499999</v>
      </c>
      <c r="AH1528" s="86">
        <v>1.7739000000000001E-2</v>
      </c>
      <c r="AI1528" s="88">
        <v>0</v>
      </c>
      <c r="AJ1528" s="150">
        <v>1</v>
      </c>
      <c r="AK1528" s="151">
        <v>0</v>
      </c>
    </row>
    <row r="1529" spans="1:37" x14ac:dyDescent="0.2">
      <c r="A1529" s="149" t="s">
        <v>3248</v>
      </c>
      <c r="B1529" s="66" t="s">
        <v>3249</v>
      </c>
      <c r="C1529" s="67">
        <v>72</v>
      </c>
      <c r="D1529" s="84" t="s">
        <v>342</v>
      </c>
      <c r="E1529" s="85">
        <v>17.889691209446799</v>
      </c>
      <c r="F1529" s="91">
        <v>17.889691209446799</v>
      </c>
      <c r="G1529" s="86">
        <v>11.9669197062272</v>
      </c>
      <c r="H1529" s="86">
        <v>11.9669197062272</v>
      </c>
      <c r="I1529" s="86">
        <v>2.93</v>
      </c>
      <c r="J1529" s="86">
        <v>3.86</v>
      </c>
      <c r="K1529" s="87">
        <v>0.20569999999999999</v>
      </c>
      <c r="L1529" s="85">
        <v>5.32999998888</v>
      </c>
      <c r="M1529" s="86">
        <v>0</v>
      </c>
      <c r="N1529" s="86">
        <v>20.669215570552499</v>
      </c>
      <c r="O1529" s="86">
        <v>16.219931271477702</v>
      </c>
      <c r="P1529" s="86">
        <v>0.71599999999999997</v>
      </c>
      <c r="Q1529" s="88">
        <v>0.8458</v>
      </c>
      <c r="R1529" s="85">
        <v>0</v>
      </c>
      <c r="S1529" s="86">
        <v>0.4</v>
      </c>
      <c r="T1529" s="86">
        <v>0.7</v>
      </c>
      <c r="U1529" s="88">
        <v>13.943919850233501</v>
      </c>
      <c r="V1529" s="89">
        <v>3.62</v>
      </c>
      <c r="W1529" s="85">
        <v>41.839028810379901</v>
      </c>
      <c r="X1529" s="88">
        <v>47.6</v>
      </c>
      <c r="Y1529" s="85">
        <v>-100</v>
      </c>
      <c r="Z1529" s="88"/>
      <c r="AA1529" s="85">
        <v>0.09</v>
      </c>
      <c r="AB1529" s="91">
        <v>0.09</v>
      </c>
      <c r="AC1529" s="86">
        <v>0</v>
      </c>
      <c r="AD1529" s="86">
        <v>0</v>
      </c>
      <c r="AE1529" s="86">
        <v>0</v>
      </c>
      <c r="AF1529" s="88">
        <v>0</v>
      </c>
      <c r="AG1529" s="85">
        <v>0.131767999749</v>
      </c>
      <c r="AH1529" s="86">
        <v>1.3601E-2</v>
      </c>
      <c r="AI1529" s="88">
        <v>0</v>
      </c>
      <c r="AJ1529" s="150">
        <v>1</v>
      </c>
      <c r="AK1529" s="151">
        <v>0</v>
      </c>
    </row>
    <row r="1530" spans="1:37" x14ac:dyDescent="0.2">
      <c r="A1530" s="149" t="s">
        <v>3250</v>
      </c>
      <c r="B1530" s="66" t="s">
        <v>3251</v>
      </c>
      <c r="C1530" s="67">
        <v>72</v>
      </c>
      <c r="D1530" s="84" t="s">
        <v>342</v>
      </c>
      <c r="E1530" s="85">
        <v>22.568282696726801</v>
      </c>
      <c r="F1530" s="91">
        <v>22.342981609143798</v>
      </c>
      <c r="G1530" s="86">
        <v>11.2710424479225</v>
      </c>
      <c r="H1530" s="86">
        <v>11.136310900530701</v>
      </c>
      <c r="I1530" s="86">
        <v>3.52</v>
      </c>
      <c r="J1530" s="86">
        <v>9.49</v>
      </c>
      <c r="K1530" s="87">
        <v>1.0229999999999999</v>
      </c>
      <c r="L1530" s="85">
        <v>4.7899999904900001</v>
      </c>
      <c r="M1530" s="86">
        <v>0</v>
      </c>
      <c r="N1530" s="86">
        <v>23.917576121870098</v>
      </c>
      <c r="O1530" s="86">
        <v>20.945671318249602</v>
      </c>
      <c r="P1530" s="86">
        <v>1.8879999999999999</v>
      </c>
      <c r="Q1530" s="88">
        <v>0.4657</v>
      </c>
      <c r="R1530" s="85">
        <v>0</v>
      </c>
      <c r="S1530" s="86">
        <v>1.2</v>
      </c>
      <c r="T1530" s="86">
        <v>1.17</v>
      </c>
      <c r="U1530" s="88">
        <v>6.9169679413768099</v>
      </c>
      <c r="V1530" s="89">
        <v>3.36</v>
      </c>
      <c r="W1530" s="85">
        <v>39.392105380008601</v>
      </c>
      <c r="X1530" s="88">
        <v>53.6</v>
      </c>
      <c r="Y1530" s="85">
        <v>-100</v>
      </c>
      <c r="Z1530" s="88"/>
      <c r="AA1530" s="85">
        <v>0.01</v>
      </c>
      <c r="AB1530" s="91">
        <v>0.23</v>
      </c>
      <c r="AC1530" s="86">
        <v>0</v>
      </c>
      <c r="AD1530" s="86">
        <v>0</v>
      </c>
      <c r="AE1530" s="86">
        <v>0</v>
      </c>
      <c r="AF1530" s="88">
        <v>0</v>
      </c>
      <c r="AG1530" s="85">
        <v>0.41189799929299997</v>
      </c>
      <c r="AH1530" s="86">
        <v>8.5939000000000002E-2</v>
      </c>
      <c r="AI1530" s="88">
        <v>5.3259999908599996E-3</v>
      </c>
      <c r="AJ1530" s="150">
        <v>1</v>
      </c>
      <c r="AK1530" s="151">
        <v>0</v>
      </c>
    </row>
    <row r="1531" spans="1:37" x14ac:dyDescent="0.2">
      <c r="A1531" s="149" t="s">
        <v>3252</v>
      </c>
      <c r="B1531" s="66" t="s">
        <v>3253</v>
      </c>
      <c r="C1531" s="67">
        <v>72</v>
      </c>
      <c r="D1531" s="84" t="s">
        <v>342</v>
      </c>
      <c r="E1531" s="85">
        <v>35.305870904962703</v>
      </c>
      <c r="F1531" s="91">
        <v>35.295491404476202</v>
      </c>
      <c r="G1531" s="86">
        <v>26.117418099253999</v>
      </c>
      <c r="H1531" s="86">
        <v>26.117418099253999</v>
      </c>
      <c r="I1531" s="86">
        <v>1.71</v>
      </c>
      <c r="J1531" s="86">
        <v>2.2400000000000002</v>
      </c>
      <c r="K1531" s="87">
        <v>5.7700000000000001E-2</v>
      </c>
      <c r="L1531" s="85">
        <v>22.070000022199999</v>
      </c>
      <c r="M1531" s="86">
        <v>0</v>
      </c>
      <c r="N1531" s="86">
        <v>48.826843669200798</v>
      </c>
      <c r="O1531" s="86">
        <v>28.5468121769098</v>
      </c>
      <c r="P1531" s="86">
        <v>0.622</v>
      </c>
      <c r="Q1531" s="88">
        <v>0.38919999999999999</v>
      </c>
      <c r="R1531" s="85">
        <v>0</v>
      </c>
      <c r="S1531" s="86">
        <v>1.3</v>
      </c>
      <c r="T1531" s="86">
        <v>0.97</v>
      </c>
      <c r="U1531" s="88">
        <v>11.074927019137199</v>
      </c>
      <c r="V1531" s="89">
        <v>3.99</v>
      </c>
      <c r="W1531" s="85">
        <v>52.8557624488204</v>
      </c>
      <c r="X1531" s="88">
        <v>66.133333333300001</v>
      </c>
      <c r="Y1531" s="85">
        <v>20.239999999999995</v>
      </c>
      <c r="Z1531" s="88">
        <v>12.819999999999993</v>
      </c>
      <c r="AA1531" s="85">
        <v>1</v>
      </c>
      <c r="AB1531" s="91">
        <v>1</v>
      </c>
      <c r="AC1531" s="86">
        <v>0.22</v>
      </c>
      <c r="AD1531" s="86">
        <v>0.22</v>
      </c>
      <c r="AE1531" s="86">
        <v>0</v>
      </c>
      <c r="AF1531" s="88">
        <v>0</v>
      </c>
      <c r="AG1531" s="85">
        <v>0.36563800041</v>
      </c>
      <c r="AH1531" s="86">
        <v>1.1140000000000001E-2</v>
      </c>
      <c r="AI1531" s="88">
        <v>0</v>
      </c>
      <c r="AJ1531" s="150">
        <v>1</v>
      </c>
      <c r="AK1531" s="151">
        <v>0</v>
      </c>
    </row>
    <row r="1532" spans="1:37" x14ac:dyDescent="0.2">
      <c r="A1532" s="149" t="s">
        <v>3254</v>
      </c>
      <c r="B1532" s="66" t="s">
        <v>3255</v>
      </c>
      <c r="C1532" s="67">
        <v>72</v>
      </c>
      <c r="D1532" s="84" t="s">
        <v>342</v>
      </c>
      <c r="E1532" s="85">
        <v>15.7426101769772</v>
      </c>
      <c r="F1532" s="91">
        <v>15.7323574876179</v>
      </c>
      <c r="G1532" s="86">
        <v>9.9001545790088006</v>
      </c>
      <c r="H1532" s="86">
        <v>9.8946339001230292</v>
      </c>
      <c r="I1532" s="86">
        <v>8.2200000000000006</v>
      </c>
      <c r="J1532" s="86">
        <v>5.49</v>
      </c>
      <c r="K1532" s="87">
        <v>0</v>
      </c>
      <c r="L1532" s="85">
        <v>4.3400000086399997</v>
      </c>
      <c r="M1532" s="86">
        <v>0</v>
      </c>
      <c r="N1532" s="86">
        <v>20.405809201564399</v>
      </c>
      <c r="O1532" s="86">
        <v>10.0993935309973</v>
      </c>
      <c r="P1532" s="86">
        <v>0.82</v>
      </c>
      <c r="Q1532" s="88">
        <v>1.2794000000000001</v>
      </c>
      <c r="R1532" s="85">
        <v>0</v>
      </c>
      <c r="S1532" s="86">
        <v>2.7</v>
      </c>
      <c r="T1532" s="86">
        <v>1.35</v>
      </c>
      <c r="U1532" s="88">
        <v>11.748004668917</v>
      </c>
      <c r="V1532" s="89">
        <v>3.52</v>
      </c>
      <c r="W1532" s="85">
        <v>40.460973567260602</v>
      </c>
      <c r="X1532" s="88">
        <v>51.1</v>
      </c>
      <c r="Y1532" s="85">
        <v>100</v>
      </c>
      <c r="Z1532" s="88"/>
      <c r="AA1532" s="85">
        <v>0</v>
      </c>
      <c r="AB1532" s="91">
        <v>0</v>
      </c>
      <c r="AC1532" s="86">
        <v>0</v>
      </c>
      <c r="AD1532" s="86">
        <v>0</v>
      </c>
      <c r="AE1532" s="86">
        <v>0</v>
      </c>
      <c r="AF1532" s="88">
        <v>0</v>
      </c>
      <c r="AG1532" s="85">
        <v>0.74015800048699998</v>
      </c>
      <c r="AH1532" s="86">
        <v>4.8349000000000003E-2</v>
      </c>
      <c r="AI1532" s="88">
        <v>9.2450000060800008E-3</v>
      </c>
      <c r="AJ1532" s="150">
        <v>1</v>
      </c>
      <c r="AK1532" s="151">
        <v>0</v>
      </c>
    </row>
    <row r="1533" spans="1:37" x14ac:dyDescent="0.2">
      <c r="A1533" s="149" t="s">
        <v>3256</v>
      </c>
      <c r="B1533" s="66" t="s">
        <v>3257</v>
      </c>
      <c r="C1533" s="67">
        <v>72</v>
      </c>
      <c r="D1533" s="84" t="s">
        <v>342</v>
      </c>
      <c r="E1533" s="85">
        <v>23.385079222528699</v>
      </c>
      <c r="F1533" s="91">
        <v>23.381871832702501</v>
      </c>
      <c r="G1533" s="86">
        <v>15.8541279107063</v>
      </c>
      <c r="H1533" s="86">
        <v>15.8509205208801</v>
      </c>
      <c r="I1533" s="86">
        <v>6.6</v>
      </c>
      <c r="J1533" s="86">
        <v>3.17</v>
      </c>
      <c r="K1533" s="87">
        <v>0</v>
      </c>
      <c r="L1533" s="85">
        <v>11.029999978999999</v>
      </c>
      <c r="M1533" s="86">
        <v>0.20837135863274001</v>
      </c>
      <c r="N1533" s="86">
        <v>37.4735929797952</v>
      </c>
      <c r="O1533" s="86">
        <v>6.90231004731422</v>
      </c>
      <c r="P1533" s="86">
        <v>0.69699999999999995</v>
      </c>
      <c r="Q1533" s="88">
        <v>0.99790000000000001</v>
      </c>
      <c r="R1533" s="85">
        <v>5.7736720554272501E-2</v>
      </c>
      <c r="S1533" s="86">
        <v>2.2999999999999998</v>
      </c>
      <c r="T1533" s="86">
        <v>1.06</v>
      </c>
      <c r="U1533" s="88">
        <v>7.8837641926999797</v>
      </c>
      <c r="V1533" s="89">
        <v>3.73</v>
      </c>
      <c r="W1533" s="85">
        <v>52.197885032346598</v>
      </c>
      <c r="X1533" s="88">
        <v>52.233333333300003</v>
      </c>
      <c r="Y1533" s="85"/>
      <c r="Z1533" s="88">
        <v>-100</v>
      </c>
      <c r="AA1533" s="85">
        <v>0</v>
      </c>
      <c r="AB1533" s="91">
        <v>0</v>
      </c>
      <c r="AC1533" s="86">
        <v>0</v>
      </c>
      <c r="AD1533" s="86">
        <v>0</v>
      </c>
      <c r="AE1533" s="86">
        <v>0</v>
      </c>
      <c r="AF1533" s="88">
        <v>0</v>
      </c>
      <c r="AG1533" s="85">
        <v>6.0151999937800002E-2</v>
      </c>
      <c r="AH1533" s="86">
        <v>7.2480000000000001E-3</v>
      </c>
      <c r="AI1533" s="88">
        <v>0</v>
      </c>
      <c r="AJ1533" s="150">
        <v>1</v>
      </c>
      <c r="AK1533" s="151">
        <v>0</v>
      </c>
    </row>
    <row r="1534" spans="1:37" x14ac:dyDescent="0.2">
      <c r="A1534" s="149" t="s">
        <v>3258</v>
      </c>
      <c r="B1534" s="66" t="s">
        <v>3259</v>
      </c>
      <c r="C1534" s="67">
        <v>72</v>
      </c>
      <c r="D1534" s="84" t="s">
        <v>342</v>
      </c>
      <c r="E1534" s="85">
        <v>16.846317880407799</v>
      </c>
      <c r="F1534" s="91">
        <v>16.826843494094401</v>
      </c>
      <c r="G1534" s="86">
        <v>11.8667173000711</v>
      </c>
      <c r="H1534" s="86">
        <v>11.854058948967401</v>
      </c>
      <c r="I1534" s="86">
        <v>9.48</v>
      </c>
      <c r="J1534" s="86">
        <v>6.73</v>
      </c>
      <c r="K1534" s="87">
        <v>6.4899999999999999E-2</v>
      </c>
      <c r="L1534" s="85">
        <v>8.4300000077499995</v>
      </c>
      <c r="M1534" s="86">
        <v>6.8734313213052603E-3</v>
      </c>
      <c r="N1534" s="86">
        <v>24.115328336369299</v>
      </c>
      <c r="O1534" s="86">
        <v>12.0646213131762</v>
      </c>
      <c r="P1534" s="86">
        <v>0.84799999999999998</v>
      </c>
      <c r="Q1534" s="88">
        <v>1.2549999999999999</v>
      </c>
      <c r="R1534" s="85">
        <v>2.76574167972711E-2</v>
      </c>
      <c r="S1534" s="86">
        <v>2.6</v>
      </c>
      <c r="T1534" s="86">
        <v>1.5</v>
      </c>
      <c r="U1534" s="88">
        <v>14.0741389886951</v>
      </c>
      <c r="V1534" s="89">
        <v>3.64</v>
      </c>
      <c r="W1534" s="85">
        <v>60.495407108043501</v>
      </c>
      <c r="X1534" s="88">
        <v>68.566666666700002</v>
      </c>
      <c r="Y1534" s="85">
        <v>100</v>
      </c>
      <c r="Z1534" s="88"/>
      <c r="AA1534" s="85">
        <v>0.11</v>
      </c>
      <c r="AB1534" s="91">
        <v>0.12</v>
      </c>
      <c r="AC1534" s="86">
        <v>0.04</v>
      </c>
      <c r="AD1534" s="86">
        <v>0.06</v>
      </c>
      <c r="AE1534" s="86">
        <v>0</v>
      </c>
      <c r="AF1534" s="88">
        <v>0</v>
      </c>
      <c r="AG1534" s="85">
        <v>1.0487459994799999</v>
      </c>
      <c r="AH1534" s="86">
        <v>4.6720999999999999E-2</v>
      </c>
      <c r="AI1534" s="88">
        <v>0</v>
      </c>
      <c r="AJ1534" s="150">
        <v>1</v>
      </c>
      <c r="AK1534" s="151">
        <v>0</v>
      </c>
    </row>
    <row r="1535" spans="1:37" x14ac:dyDescent="0.2">
      <c r="A1535" s="149" t="s">
        <v>3260</v>
      </c>
      <c r="B1535" s="66" t="s">
        <v>3261</v>
      </c>
      <c r="C1535" s="67">
        <v>72</v>
      </c>
      <c r="D1535" s="84" t="s">
        <v>342</v>
      </c>
      <c r="E1535" s="85">
        <v>25.399624223153602</v>
      </c>
      <c r="F1535" s="91">
        <v>25.399624223153602</v>
      </c>
      <c r="G1535" s="86">
        <v>19.190634484752099</v>
      </c>
      <c r="H1535" s="86">
        <v>19.190634484752099</v>
      </c>
      <c r="I1535" s="86">
        <v>7.26</v>
      </c>
      <c r="J1535" s="86">
        <v>7.61</v>
      </c>
      <c r="K1535" s="87">
        <v>0.14449999999999999</v>
      </c>
      <c r="L1535" s="85">
        <v>12.5800000015</v>
      </c>
      <c r="M1535" s="86">
        <v>0</v>
      </c>
      <c r="N1535" s="86">
        <v>31.982688451688499</v>
      </c>
      <c r="O1535" s="86">
        <v>44.649595687331498</v>
      </c>
      <c r="P1535" s="86">
        <v>0.94699999999999995</v>
      </c>
      <c r="Q1535" s="88">
        <v>0.97960000000000003</v>
      </c>
      <c r="R1535" s="85">
        <v>0</v>
      </c>
      <c r="S1535" s="86">
        <v>1</v>
      </c>
      <c r="T1535" s="86">
        <v>0.97</v>
      </c>
      <c r="U1535" s="88">
        <v>11.0594016476369</v>
      </c>
      <c r="V1535" s="89">
        <v>3.73</v>
      </c>
      <c r="W1535" s="85">
        <v>68.801765675823702</v>
      </c>
      <c r="X1535" s="88">
        <v>73.666666666699996</v>
      </c>
      <c r="Y1535" s="85">
        <v>100</v>
      </c>
      <c r="Z1535" s="88"/>
      <c r="AA1535" s="85">
        <v>0</v>
      </c>
      <c r="AB1535" s="91">
        <v>0</v>
      </c>
      <c r="AC1535" s="86">
        <v>0</v>
      </c>
      <c r="AD1535" s="86">
        <v>0</v>
      </c>
      <c r="AE1535" s="86">
        <v>0</v>
      </c>
      <c r="AF1535" s="88">
        <v>0</v>
      </c>
      <c r="AG1535" s="85">
        <v>0</v>
      </c>
      <c r="AH1535" s="86">
        <v>3.4596000000000002E-2</v>
      </c>
      <c r="AI1535" s="88">
        <v>6.2159999979400004E-3</v>
      </c>
      <c r="AJ1535" s="150">
        <v>1</v>
      </c>
      <c r="AK1535" s="151">
        <v>0</v>
      </c>
    </row>
    <row r="1536" spans="1:37" x14ac:dyDescent="0.2">
      <c r="A1536" s="149" t="s">
        <v>3262</v>
      </c>
      <c r="B1536" s="66" t="s">
        <v>3263</v>
      </c>
      <c r="C1536" s="67">
        <v>72</v>
      </c>
      <c r="D1536" s="84" t="s">
        <v>342</v>
      </c>
      <c r="E1536" s="85">
        <v>32.124400529188001</v>
      </c>
      <c r="F1536" s="91">
        <v>32.124400529188001</v>
      </c>
      <c r="G1536" s="86">
        <v>17.669918968083302</v>
      </c>
      <c r="H1536" s="86">
        <v>17.669918968083302</v>
      </c>
      <c r="I1536" s="86">
        <v>3.06</v>
      </c>
      <c r="J1536" s="86">
        <v>4.21</v>
      </c>
      <c r="K1536" s="87">
        <v>0.10340000000000001</v>
      </c>
      <c r="L1536" s="85">
        <v>6.2099999379000002</v>
      </c>
      <c r="M1536" s="86">
        <v>0</v>
      </c>
      <c r="N1536" s="86">
        <v>44.566366411077198</v>
      </c>
      <c r="O1536" s="86">
        <v>15.327284510693501</v>
      </c>
      <c r="P1536" s="86">
        <v>0.59899999999999998</v>
      </c>
      <c r="Q1536" s="88">
        <v>0.99909999999999999</v>
      </c>
      <c r="R1536" s="85">
        <v>0</v>
      </c>
      <c r="S1536" s="86">
        <v>1.3</v>
      </c>
      <c r="T1536" s="86">
        <v>1.0900000000000001</v>
      </c>
      <c r="U1536" s="88">
        <v>8.2065487018356205</v>
      </c>
      <c r="V1536" s="89">
        <v>3.8</v>
      </c>
      <c r="W1536" s="85">
        <v>51.1244968880494</v>
      </c>
      <c r="X1536" s="88">
        <v>62.5333333333</v>
      </c>
      <c r="Y1536" s="85">
        <v>-100</v>
      </c>
      <c r="Z1536" s="88"/>
      <c r="AA1536" s="85">
        <v>0</v>
      </c>
      <c r="AB1536" s="91">
        <v>0</v>
      </c>
      <c r="AC1536" s="86">
        <v>0</v>
      </c>
      <c r="AD1536" s="86">
        <v>0</v>
      </c>
      <c r="AE1536" s="86">
        <v>0</v>
      </c>
      <c r="AF1536" s="88">
        <v>0</v>
      </c>
      <c r="AG1536" s="85">
        <v>0.45308423735600001</v>
      </c>
      <c r="AH1536" s="86">
        <v>2.7691E-2</v>
      </c>
      <c r="AI1536" s="88">
        <v>2.8311209399000002E-9</v>
      </c>
      <c r="AJ1536" s="150">
        <v>1</v>
      </c>
      <c r="AK1536" s="151">
        <v>0</v>
      </c>
    </row>
    <row r="1537" spans="1:37" x14ac:dyDescent="0.2">
      <c r="A1537" s="149" t="s">
        <v>3264</v>
      </c>
      <c r="B1537" s="66" t="s">
        <v>3265</v>
      </c>
      <c r="C1537" s="67">
        <v>72</v>
      </c>
      <c r="D1537" s="84" t="s">
        <v>342</v>
      </c>
      <c r="E1537" s="85">
        <v>34.549158780231302</v>
      </c>
      <c r="F1537" s="91">
        <v>34.539300736067297</v>
      </c>
      <c r="G1537" s="86">
        <v>20.6263144058885</v>
      </c>
      <c r="H1537" s="86">
        <v>20.618099369085201</v>
      </c>
      <c r="I1537" s="86">
        <v>6.95</v>
      </c>
      <c r="J1537" s="86">
        <v>8.8800000000000008</v>
      </c>
      <c r="K1537" s="87">
        <v>0.20080000000000001</v>
      </c>
      <c r="L1537" s="85">
        <v>7.0200000079900002</v>
      </c>
      <c r="M1537" s="86">
        <v>0</v>
      </c>
      <c r="N1537" s="86">
        <v>43.671781477853997</v>
      </c>
      <c r="O1537" s="86">
        <v>37.390780355528797</v>
      </c>
      <c r="P1537" s="86">
        <v>0.78100000000000003</v>
      </c>
      <c r="Q1537" s="88">
        <v>0.76670000000000005</v>
      </c>
      <c r="R1537" s="85">
        <v>0</v>
      </c>
      <c r="S1537" s="86">
        <v>0.4</v>
      </c>
      <c r="T1537" s="86">
        <v>0.69</v>
      </c>
      <c r="U1537" s="88">
        <v>10.699263932702401</v>
      </c>
      <c r="V1537" s="89">
        <v>3.76</v>
      </c>
      <c r="W1537" s="85">
        <v>49.550589325527298</v>
      </c>
      <c r="X1537" s="88">
        <v>67.433333333299998</v>
      </c>
      <c r="Y1537" s="85">
        <v>-100</v>
      </c>
      <c r="Z1537" s="88"/>
      <c r="AA1537" s="85">
        <v>0.09</v>
      </c>
      <c r="AB1537" s="91">
        <v>0.12</v>
      </c>
      <c r="AC1537" s="86">
        <v>0.1</v>
      </c>
      <c r="AD1537" s="86">
        <v>0.1</v>
      </c>
      <c r="AE1537" s="86">
        <v>0</v>
      </c>
      <c r="AF1537" s="88">
        <v>0</v>
      </c>
      <c r="AG1537" s="85">
        <v>5.7147999816499997E-2</v>
      </c>
      <c r="AH1537" s="86">
        <v>3.7449999999999997E-2</v>
      </c>
      <c r="AI1537" s="88">
        <v>0</v>
      </c>
      <c r="AJ1537" s="150">
        <v>1</v>
      </c>
      <c r="AK1537" s="151">
        <v>0</v>
      </c>
    </row>
    <row r="1538" spans="1:37" x14ac:dyDescent="0.2">
      <c r="A1538" s="149" t="s">
        <v>3266</v>
      </c>
      <c r="B1538" s="66" t="s">
        <v>3267</v>
      </c>
      <c r="C1538" s="67">
        <v>72</v>
      </c>
      <c r="D1538" s="84" t="s">
        <v>342</v>
      </c>
      <c r="E1538" s="85">
        <v>31.100222419184899</v>
      </c>
      <c r="F1538" s="91">
        <v>31.100222419184899</v>
      </c>
      <c r="G1538" s="86">
        <v>16.632941451912298</v>
      </c>
      <c r="H1538" s="86">
        <v>16.632941451912298</v>
      </c>
      <c r="I1538" s="86">
        <v>5.8</v>
      </c>
      <c r="J1538" s="86">
        <v>4.26</v>
      </c>
      <c r="K1538" s="87">
        <v>5.57E-2</v>
      </c>
      <c r="L1538" s="85">
        <v>17.329999998400002</v>
      </c>
      <c r="M1538" s="86">
        <v>0</v>
      </c>
      <c r="N1538" s="86">
        <v>42.680020222933798</v>
      </c>
      <c r="O1538" s="86">
        <v>19.8116691285081</v>
      </c>
      <c r="P1538" s="86">
        <v>0.64300000000000002</v>
      </c>
      <c r="Q1538" s="88">
        <v>0.57599999999999996</v>
      </c>
      <c r="R1538" s="85">
        <v>0</v>
      </c>
      <c r="S1538" s="86">
        <v>0.4</v>
      </c>
      <c r="T1538" s="86">
        <v>0.95</v>
      </c>
      <c r="U1538" s="88">
        <v>6.7277622623208497</v>
      </c>
      <c r="V1538" s="89">
        <v>3.95</v>
      </c>
      <c r="W1538" s="85">
        <v>45.847832256853899</v>
      </c>
      <c r="X1538" s="88">
        <v>42.3</v>
      </c>
      <c r="Y1538" s="85">
        <v>-100</v>
      </c>
      <c r="Z1538" s="88"/>
      <c r="AA1538" s="85">
        <v>0.08</v>
      </c>
      <c r="AB1538" s="91">
        <v>0.08</v>
      </c>
      <c r="AC1538" s="86">
        <v>0</v>
      </c>
      <c r="AD1538" s="86">
        <v>0</v>
      </c>
      <c r="AE1538" s="86">
        <v>0</v>
      </c>
      <c r="AF1538" s="88">
        <v>0</v>
      </c>
      <c r="AG1538" s="85">
        <v>0.34470400020000003</v>
      </c>
      <c r="AH1538" s="86">
        <v>1.8276000000000001E-2</v>
      </c>
      <c r="AI1538" s="88">
        <v>0</v>
      </c>
      <c r="AJ1538" s="150">
        <v>1</v>
      </c>
      <c r="AK1538" s="151">
        <v>0</v>
      </c>
    </row>
    <row r="1539" spans="1:37" x14ac:dyDescent="0.2">
      <c r="A1539" s="149" t="s">
        <v>3268</v>
      </c>
      <c r="B1539" s="66" t="s">
        <v>3269</v>
      </c>
      <c r="C1539" s="67">
        <v>72</v>
      </c>
      <c r="D1539" s="84" t="s">
        <v>342</v>
      </c>
      <c r="E1539" s="85">
        <v>35.304648803485101</v>
      </c>
      <c r="F1539" s="91">
        <v>35.304648803485101</v>
      </c>
      <c r="G1539" s="86">
        <v>22.981440591991401</v>
      </c>
      <c r="H1539" s="86">
        <v>22.981440591991401</v>
      </c>
      <c r="I1539" s="86">
        <v>3.16</v>
      </c>
      <c r="J1539" s="86">
        <v>6.55</v>
      </c>
      <c r="K1539" s="87">
        <v>0.1547</v>
      </c>
      <c r="L1539" s="85">
        <v>10.459999983499999</v>
      </c>
      <c r="M1539" s="86">
        <v>0</v>
      </c>
      <c r="N1539" s="86">
        <v>45.516957297816802</v>
      </c>
      <c r="O1539" s="86">
        <v>24.4168547780286</v>
      </c>
      <c r="P1539" s="86">
        <v>0.68700000000000006</v>
      </c>
      <c r="Q1539" s="88">
        <v>1.083</v>
      </c>
      <c r="R1539" s="85">
        <v>0</v>
      </c>
      <c r="S1539" s="86">
        <v>0.2</v>
      </c>
      <c r="T1539" s="86">
        <v>1.1200000000000001</v>
      </c>
      <c r="U1539" s="88">
        <v>8.4283185136559808</v>
      </c>
      <c r="V1539" s="89">
        <v>4.0199999999999996</v>
      </c>
      <c r="W1539" s="85">
        <v>45.543862111435097</v>
      </c>
      <c r="X1539" s="88">
        <v>46.3</v>
      </c>
      <c r="Y1539" s="85"/>
      <c r="Z1539" s="88"/>
      <c r="AA1539" s="85">
        <v>0</v>
      </c>
      <c r="AB1539" s="91">
        <v>0</v>
      </c>
      <c r="AC1539" s="86">
        <v>0</v>
      </c>
      <c r="AD1539" s="86">
        <v>0</v>
      </c>
      <c r="AE1539" s="86">
        <v>0</v>
      </c>
      <c r="AF1539" s="88">
        <v>0</v>
      </c>
      <c r="AG1539" s="85">
        <v>9.5367999787900004E-2</v>
      </c>
      <c r="AH1539" s="86">
        <v>2.2789E-2</v>
      </c>
      <c r="AI1539" s="88">
        <v>4.5929999897799997E-3</v>
      </c>
      <c r="AJ1539" s="150">
        <v>1</v>
      </c>
      <c r="AK1539" s="151">
        <v>0</v>
      </c>
    </row>
    <row r="1540" spans="1:37" x14ac:dyDescent="0.2">
      <c r="A1540" s="149" t="s">
        <v>610</v>
      </c>
      <c r="B1540" s="66" t="s">
        <v>3270</v>
      </c>
      <c r="C1540" s="67">
        <v>72</v>
      </c>
      <c r="D1540" s="84" t="s">
        <v>342</v>
      </c>
      <c r="E1540" s="85">
        <v>40.246035902521598</v>
      </c>
      <c r="F1540" s="91">
        <v>40.233778679117002</v>
      </c>
      <c r="G1540" s="86">
        <v>28.865761117858799</v>
      </c>
      <c r="H1540" s="86">
        <v>28.853503894454199</v>
      </c>
      <c r="I1540" s="86">
        <v>9.92</v>
      </c>
      <c r="J1540" s="86">
        <v>11.48</v>
      </c>
      <c r="K1540" s="87">
        <v>3.7100000000000001E-2</v>
      </c>
      <c r="L1540" s="85">
        <v>9.0500000034100001</v>
      </c>
      <c r="M1540" s="86">
        <v>0</v>
      </c>
      <c r="N1540" s="86">
        <v>48.457869634340199</v>
      </c>
      <c r="O1540" s="86">
        <v>24.697986577181201</v>
      </c>
      <c r="P1540" s="86">
        <v>0.95199999999999996</v>
      </c>
      <c r="Q1540" s="88">
        <v>1.04</v>
      </c>
      <c r="R1540" s="85">
        <v>0</v>
      </c>
      <c r="S1540" s="86">
        <v>0.2</v>
      </c>
      <c r="T1540" s="86">
        <v>1.6</v>
      </c>
      <c r="U1540" s="88">
        <v>7.2941622187802997</v>
      </c>
      <c r="V1540" s="89">
        <v>3.84</v>
      </c>
      <c r="W1540" s="85">
        <v>51.29677626742</v>
      </c>
      <c r="X1540" s="88">
        <v>60.5333333333</v>
      </c>
      <c r="Y1540" s="85">
        <v>100</v>
      </c>
      <c r="Z1540" s="88">
        <v>100</v>
      </c>
      <c r="AA1540" s="85">
        <v>0.02</v>
      </c>
      <c r="AB1540" s="91">
        <v>0.09</v>
      </c>
      <c r="AC1540" s="86">
        <v>0</v>
      </c>
      <c r="AD1540" s="86">
        <v>0.04</v>
      </c>
      <c r="AE1540" s="86">
        <v>0</v>
      </c>
      <c r="AF1540" s="88">
        <v>0</v>
      </c>
      <c r="AG1540" s="85">
        <v>0.90417599983200003</v>
      </c>
      <c r="AH1540" s="86">
        <v>6.6699999999999995E-2</v>
      </c>
      <c r="AI1540" s="88">
        <v>0</v>
      </c>
      <c r="AJ1540" s="150">
        <v>1</v>
      </c>
      <c r="AK1540" s="151">
        <v>0</v>
      </c>
    </row>
    <row r="1541" spans="1:37" x14ac:dyDescent="0.2">
      <c r="A1541" s="149" t="s">
        <v>3271</v>
      </c>
      <c r="B1541" s="66" t="s">
        <v>3272</v>
      </c>
      <c r="C1541" s="67">
        <v>72</v>
      </c>
      <c r="D1541" s="84" t="s">
        <v>342</v>
      </c>
      <c r="E1541" s="85">
        <v>18.0039258986627</v>
      </c>
      <c r="F1541" s="91">
        <v>16.504109925162599</v>
      </c>
      <c r="G1541" s="86">
        <v>10.4005643479328</v>
      </c>
      <c r="H1541" s="86">
        <v>9.7227334069439308</v>
      </c>
      <c r="I1541" s="86">
        <v>2.57</v>
      </c>
      <c r="J1541" s="86">
        <v>3.3</v>
      </c>
      <c r="K1541" s="87">
        <v>1.0565</v>
      </c>
      <c r="L1541" s="85">
        <v>15.149999944699999</v>
      </c>
      <c r="M1541" s="86">
        <v>0</v>
      </c>
      <c r="N1541" s="86">
        <v>21.277773048437901</v>
      </c>
      <c r="O1541" s="86">
        <v>8.4</v>
      </c>
      <c r="P1541" s="86">
        <v>1.099</v>
      </c>
      <c r="Q1541" s="88">
        <v>1.3632</v>
      </c>
      <c r="R1541" s="85">
        <v>0</v>
      </c>
      <c r="S1541" s="86">
        <v>2.5</v>
      </c>
      <c r="T1541" s="86">
        <v>1.53</v>
      </c>
      <c r="U1541" s="88">
        <v>13.3143172616857</v>
      </c>
      <c r="V1541" s="89">
        <v>3.75</v>
      </c>
      <c r="W1541" s="85">
        <v>35.687496123560003</v>
      </c>
      <c r="X1541" s="88">
        <v>49.633333333300001</v>
      </c>
      <c r="Y1541" s="85">
        <v>-100</v>
      </c>
      <c r="Z1541" s="88"/>
      <c r="AA1541" s="85">
        <v>0</v>
      </c>
      <c r="AB1541" s="91">
        <v>1.02</v>
      </c>
      <c r="AC1541" s="86">
        <v>0</v>
      </c>
      <c r="AD1541" s="86">
        <v>0.62</v>
      </c>
      <c r="AE1541" s="86">
        <v>0</v>
      </c>
      <c r="AF1541" s="88">
        <v>0</v>
      </c>
      <c r="AG1541" s="85">
        <v>0.13767999958300001</v>
      </c>
      <c r="AH1541" s="86">
        <v>7.332E-3</v>
      </c>
      <c r="AI1541" s="88">
        <v>4.9629999849699997E-3</v>
      </c>
      <c r="AJ1541" s="150">
        <v>1</v>
      </c>
      <c r="AK1541" s="151">
        <v>0</v>
      </c>
    </row>
    <row r="1542" spans="1:37" x14ac:dyDescent="0.2">
      <c r="A1542" s="149" t="s">
        <v>3273</v>
      </c>
      <c r="B1542" s="66" t="s">
        <v>3274</v>
      </c>
      <c r="C1542" s="67">
        <v>72</v>
      </c>
      <c r="D1542" s="84" t="s">
        <v>342</v>
      </c>
      <c r="E1542" s="85">
        <v>35.302941699931402</v>
      </c>
      <c r="F1542" s="91">
        <v>35.302941699931402</v>
      </c>
      <c r="G1542" s="86">
        <v>24.481960794284401</v>
      </c>
      <c r="H1542" s="86">
        <v>24.481960794284401</v>
      </c>
      <c r="I1542" s="86">
        <v>15.78</v>
      </c>
      <c r="J1542" s="86">
        <v>56.71</v>
      </c>
      <c r="K1542" s="87">
        <v>0.16950000000000001</v>
      </c>
      <c r="L1542" s="85">
        <v>11.7199999897</v>
      </c>
      <c r="M1542" s="86">
        <v>1.2212200957631E-2</v>
      </c>
      <c r="N1542" s="86">
        <v>45.3455863546967</v>
      </c>
      <c r="O1542" s="86">
        <v>38.169194226201398</v>
      </c>
      <c r="P1542" s="86">
        <v>2.153</v>
      </c>
      <c r="Q1542" s="88">
        <v>0.69210000000000005</v>
      </c>
      <c r="R1542" s="85">
        <v>7.27325623681722E-3</v>
      </c>
      <c r="S1542" s="86">
        <v>1.1000000000000001</v>
      </c>
      <c r="T1542" s="86">
        <v>1.28</v>
      </c>
      <c r="U1542" s="88">
        <v>9.26114261015484</v>
      </c>
      <c r="V1542" s="89">
        <v>3.75</v>
      </c>
      <c r="W1542" s="85">
        <v>73.598114280365095</v>
      </c>
      <c r="X1542" s="88">
        <v>83.866666666699999</v>
      </c>
      <c r="Y1542" s="85">
        <v>-32.400000000000006</v>
      </c>
      <c r="Z1542" s="88">
        <v>-100</v>
      </c>
      <c r="AA1542" s="85">
        <v>0.04</v>
      </c>
      <c r="AB1542" s="91">
        <v>0.04</v>
      </c>
      <c r="AC1542" s="86">
        <v>0.01</v>
      </c>
      <c r="AD1542" s="86">
        <v>0.01</v>
      </c>
      <c r="AE1542" s="86">
        <v>0</v>
      </c>
      <c r="AF1542" s="88">
        <v>0</v>
      </c>
      <c r="AG1542" s="85">
        <v>0.69537000079199995</v>
      </c>
      <c r="AH1542" s="86">
        <v>0.57365100000000002</v>
      </c>
      <c r="AI1542" s="88">
        <v>2.8773000032799999E-2</v>
      </c>
      <c r="AJ1542" s="150">
        <v>1</v>
      </c>
      <c r="AK1542" s="151">
        <v>0</v>
      </c>
    </row>
    <row r="1543" spans="1:37" x14ac:dyDescent="0.2">
      <c r="A1543" s="149" t="s">
        <v>3275</v>
      </c>
      <c r="B1543" s="66" t="s">
        <v>3276</v>
      </c>
      <c r="C1543" s="67">
        <v>72</v>
      </c>
      <c r="D1543" s="84" t="s">
        <v>342</v>
      </c>
      <c r="E1543" s="85">
        <v>35.801706020521699</v>
      </c>
      <c r="F1543" s="91">
        <v>35.491270724303199</v>
      </c>
      <c r="G1543" s="86">
        <v>14.975069023777101</v>
      </c>
      <c r="H1543" s="86">
        <v>14.8418290957542</v>
      </c>
      <c r="I1543" s="86">
        <v>7.14</v>
      </c>
      <c r="J1543" s="86">
        <v>11.38</v>
      </c>
      <c r="K1543" s="87">
        <v>0.2442</v>
      </c>
      <c r="L1543" s="85">
        <v>1.0900000010799999</v>
      </c>
      <c r="M1543" s="86">
        <v>0</v>
      </c>
      <c r="N1543" s="86">
        <v>42.342602174982602</v>
      </c>
      <c r="O1543" s="86">
        <v>39.866925422789002</v>
      </c>
      <c r="P1543" s="86">
        <v>0.86499999999999999</v>
      </c>
      <c r="Q1543" s="88">
        <v>0.47310000000000002</v>
      </c>
      <c r="R1543" s="85">
        <v>0</v>
      </c>
      <c r="S1543" s="86">
        <v>4.5999999999999996</v>
      </c>
      <c r="T1543" s="86">
        <v>0.88</v>
      </c>
      <c r="U1543" s="88">
        <v>5.5740992568783403</v>
      </c>
      <c r="V1543" s="89">
        <v>3.67</v>
      </c>
      <c r="W1543" s="85">
        <v>35.0697805237713</v>
      </c>
      <c r="X1543" s="88">
        <v>42.0333333333</v>
      </c>
      <c r="Y1543" s="85">
        <v>-100</v>
      </c>
      <c r="Z1543" s="88"/>
      <c r="AA1543" s="85">
        <v>0.06</v>
      </c>
      <c r="AB1543" s="91">
        <v>0.43</v>
      </c>
      <c r="AC1543" s="86">
        <v>0.02</v>
      </c>
      <c r="AD1543" s="86">
        <v>0.11</v>
      </c>
      <c r="AE1543" s="86">
        <v>0</v>
      </c>
      <c r="AF1543" s="88">
        <v>0.72930002285100004</v>
      </c>
      <c r="AG1543" s="85">
        <v>6.0000000021E-3</v>
      </c>
      <c r="AH1543" s="86">
        <v>5.6788999999999999E-2</v>
      </c>
      <c r="AI1543" s="88">
        <v>2.3064000008100001E-2</v>
      </c>
      <c r="AJ1543" s="150">
        <v>1</v>
      </c>
      <c r="AK1543" s="151">
        <v>0</v>
      </c>
    </row>
    <row r="1544" spans="1:37" x14ac:dyDescent="0.2">
      <c r="A1544" s="149" t="s">
        <v>3277</v>
      </c>
      <c r="B1544" s="66" t="s">
        <v>3278</v>
      </c>
      <c r="C1544" s="67">
        <v>72</v>
      </c>
      <c r="D1544" s="84" t="s">
        <v>342</v>
      </c>
      <c r="E1544" s="85">
        <v>16.4128628299772</v>
      </c>
      <c r="F1544" s="91">
        <v>15.585745758126199</v>
      </c>
      <c r="G1544" s="86">
        <v>13.678351949909199</v>
      </c>
      <c r="H1544" s="86">
        <v>13.144977389556701</v>
      </c>
      <c r="I1544" s="86">
        <v>1.93</v>
      </c>
      <c r="J1544" s="86">
        <v>10.63</v>
      </c>
      <c r="K1544" s="87">
        <v>0.30059999999999998</v>
      </c>
      <c r="L1544" s="85">
        <v>20.010000012100001</v>
      </c>
      <c r="M1544" s="86">
        <v>0</v>
      </c>
      <c r="N1544" s="86">
        <v>22.455987196275299</v>
      </c>
      <c r="O1544" s="86">
        <v>27.7349283802928</v>
      </c>
      <c r="P1544" s="86">
        <v>1.427</v>
      </c>
      <c r="Q1544" s="88">
        <v>0.70860000000000001</v>
      </c>
      <c r="R1544" s="85">
        <v>0</v>
      </c>
      <c r="S1544" s="86">
        <v>8.6</v>
      </c>
      <c r="T1544" s="86">
        <v>0.92</v>
      </c>
      <c r="U1544" s="88">
        <v>13.334364008812299</v>
      </c>
      <c r="V1544" s="89">
        <v>3.47</v>
      </c>
      <c r="W1544" s="85">
        <v>78.665085626625</v>
      </c>
      <c r="X1544" s="88">
        <v>78.066666666700002</v>
      </c>
      <c r="Y1544" s="85">
        <v>-100</v>
      </c>
      <c r="Z1544" s="88"/>
      <c r="AA1544" s="85">
        <v>0</v>
      </c>
      <c r="AB1544" s="91">
        <v>0.79</v>
      </c>
      <c r="AC1544" s="86">
        <v>0</v>
      </c>
      <c r="AD1544" s="86">
        <v>0.27</v>
      </c>
      <c r="AE1544" s="86">
        <v>0</v>
      </c>
      <c r="AF1544" s="88">
        <v>0</v>
      </c>
      <c r="AG1544" s="85">
        <v>0.33900000013800002</v>
      </c>
      <c r="AH1544" s="86">
        <v>3.7780000000000001E-2</v>
      </c>
      <c r="AI1544" s="88">
        <v>0</v>
      </c>
      <c r="AJ1544" s="150">
        <v>1</v>
      </c>
      <c r="AK1544" s="151">
        <v>0</v>
      </c>
    </row>
    <row r="1545" spans="1:37" x14ac:dyDescent="0.2">
      <c r="A1545" s="149" t="s">
        <v>1102</v>
      </c>
      <c r="B1545" s="66" t="s">
        <v>3279</v>
      </c>
      <c r="C1545" s="67">
        <v>72</v>
      </c>
      <c r="D1545" s="84" t="s">
        <v>342</v>
      </c>
      <c r="E1545" s="85">
        <v>17.424372784527002</v>
      </c>
      <c r="F1545" s="91">
        <v>17.424372784527002</v>
      </c>
      <c r="G1545" s="86">
        <v>9.11656399490656</v>
      </c>
      <c r="H1545" s="86">
        <v>9.11656399490656</v>
      </c>
      <c r="I1545" s="86">
        <v>30.65</v>
      </c>
      <c r="J1545" s="86">
        <v>60.56</v>
      </c>
      <c r="K1545" s="87">
        <v>0.61180000000000001</v>
      </c>
      <c r="L1545" s="85">
        <v>5.7199999930000001</v>
      </c>
      <c r="M1545" s="86">
        <v>0</v>
      </c>
      <c r="N1545" s="86">
        <v>23.176017336864899</v>
      </c>
      <c r="O1545" s="86">
        <v>18.683222639330101</v>
      </c>
      <c r="P1545" s="86">
        <v>2.1909999999999998</v>
      </c>
      <c r="Q1545" s="88">
        <v>0.86040000000000005</v>
      </c>
      <c r="R1545" s="85">
        <v>0</v>
      </c>
      <c r="S1545" s="86">
        <v>4.0999999999999996</v>
      </c>
      <c r="T1545" s="86">
        <v>1.78</v>
      </c>
      <c r="U1545" s="88">
        <v>6.6610455311973</v>
      </c>
      <c r="V1545" s="89">
        <v>3.31</v>
      </c>
      <c r="W1545" s="85">
        <v>39.536842499362798</v>
      </c>
      <c r="X1545" s="88">
        <v>48.6</v>
      </c>
      <c r="Y1545" s="85"/>
      <c r="Z1545" s="88"/>
      <c r="AA1545" s="85">
        <v>0</v>
      </c>
      <c r="AB1545" s="91">
        <v>0</v>
      </c>
      <c r="AC1545" s="86">
        <v>0</v>
      </c>
      <c r="AD1545" s="86">
        <v>0</v>
      </c>
      <c r="AE1545" s="86">
        <v>0.06</v>
      </c>
      <c r="AF1545" s="88">
        <v>0</v>
      </c>
      <c r="AG1545" s="85">
        <v>9.3999999932399998E-3</v>
      </c>
      <c r="AH1545" s="86">
        <v>0.24568499999999999</v>
      </c>
      <c r="AI1545" s="88">
        <v>1.2323999991099999E-2</v>
      </c>
      <c r="AJ1545" s="150">
        <v>1.01</v>
      </c>
      <c r="AK1545" s="151">
        <v>0</v>
      </c>
    </row>
    <row r="1546" spans="1:37" x14ac:dyDescent="0.2">
      <c r="A1546" s="149" t="s">
        <v>3280</v>
      </c>
      <c r="B1546" s="66" t="s">
        <v>3281</v>
      </c>
      <c r="C1546" s="67">
        <v>72</v>
      </c>
      <c r="D1546" s="84" t="s">
        <v>342</v>
      </c>
      <c r="E1546" s="85">
        <v>18.845169486844298</v>
      </c>
      <c r="F1546" s="91">
        <v>18.786249562703699</v>
      </c>
      <c r="G1546" s="86">
        <v>13.9419270497689</v>
      </c>
      <c r="H1546" s="86">
        <v>13.8940546114047</v>
      </c>
      <c r="I1546" s="86">
        <v>8.34</v>
      </c>
      <c r="J1546" s="86">
        <v>7.82</v>
      </c>
      <c r="K1546" s="87">
        <v>2.0049999999999999</v>
      </c>
      <c r="L1546" s="85">
        <v>16.9400000294</v>
      </c>
      <c r="M1546" s="86">
        <v>0</v>
      </c>
      <c r="N1546" s="86">
        <v>26.474831895026298</v>
      </c>
      <c r="O1546" s="86">
        <v>7.4617979757888504</v>
      </c>
      <c r="P1546" s="86">
        <v>1.054</v>
      </c>
      <c r="Q1546" s="88">
        <v>0.61370000000000002</v>
      </c>
      <c r="R1546" s="85">
        <v>0</v>
      </c>
      <c r="S1546" s="86">
        <v>7.6</v>
      </c>
      <c r="T1546" s="86">
        <v>1.91</v>
      </c>
      <c r="U1546" s="88">
        <v>10.8504722800169</v>
      </c>
      <c r="V1546" s="89">
        <v>3.3</v>
      </c>
      <c r="W1546" s="85">
        <v>41.484369100272502</v>
      </c>
      <c r="X1546" s="88">
        <v>41.633333333300001</v>
      </c>
      <c r="Y1546" s="85"/>
      <c r="Z1546" s="88"/>
      <c r="AA1546" s="85">
        <v>0.09</v>
      </c>
      <c r="AB1546" s="91">
        <v>0.15</v>
      </c>
      <c r="AC1546" s="86">
        <v>0.06</v>
      </c>
      <c r="AD1546" s="86">
        <v>0.11</v>
      </c>
      <c r="AE1546" s="86">
        <v>0</v>
      </c>
      <c r="AF1546" s="88">
        <v>0</v>
      </c>
      <c r="AG1546" s="85">
        <v>0.55520000036200001</v>
      </c>
      <c r="AH1546" s="86">
        <v>2.8760999999999998E-2</v>
      </c>
      <c r="AI1546" s="88">
        <v>0</v>
      </c>
      <c r="AJ1546" s="150">
        <v>1.01</v>
      </c>
      <c r="AK1546" s="151">
        <v>0</v>
      </c>
    </row>
    <row r="1547" spans="1:37" x14ac:dyDescent="0.2">
      <c r="A1547" s="149" t="s">
        <v>3282</v>
      </c>
      <c r="B1547" s="66" t="s">
        <v>3283</v>
      </c>
      <c r="C1547" s="67">
        <v>72</v>
      </c>
      <c r="D1547" s="84" t="s">
        <v>342</v>
      </c>
      <c r="E1547" s="85">
        <v>24.569919337568699</v>
      </c>
      <c r="F1547" s="91">
        <v>24.471768149047001</v>
      </c>
      <c r="G1547" s="86">
        <v>17.829609536726402</v>
      </c>
      <c r="H1547" s="86">
        <v>17.790349061317698</v>
      </c>
      <c r="I1547" s="86">
        <v>11.55</v>
      </c>
      <c r="J1547" s="86">
        <v>15.98</v>
      </c>
      <c r="K1547" s="87">
        <v>0.79310000000000003</v>
      </c>
      <c r="L1547" s="85">
        <v>10.919999968999999</v>
      </c>
      <c r="M1547" s="86">
        <v>0</v>
      </c>
      <c r="N1547" s="86">
        <v>32.1290810538258</v>
      </c>
      <c r="O1547" s="86">
        <v>23.282442748091601</v>
      </c>
      <c r="P1547" s="86">
        <v>1.1479999999999999</v>
      </c>
      <c r="Q1547" s="88">
        <v>0.27760000000000001</v>
      </c>
      <c r="R1547" s="85">
        <v>0</v>
      </c>
      <c r="S1547" s="86">
        <v>5.8</v>
      </c>
      <c r="T1547" s="86">
        <v>1.23</v>
      </c>
      <c r="U1547" s="88">
        <v>8.7657934185166706</v>
      </c>
      <c r="V1547" s="89">
        <v>3.52</v>
      </c>
      <c r="W1547" s="85">
        <v>76.998847710131798</v>
      </c>
      <c r="X1547" s="88">
        <v>76.3</v>
      </c>
      <c r="Y1547" s="85">
        <v>-100</v>
      </c>
      <c r="Z1547" s="88"/>
      <c r="AA1547" s="85">
        <v>0.01</v>
      </c>
      <c r="AB1547" s="91">
        <v>0.04</v>
      </c>
      <c r="AC1547" s="86">
        <v>0.01</v>
      </c>
      <c r="AD1547" s="86">
        <v>0.04</v>
      </c>
      <c r="AE1547" s="86">
        <v>0.05</v>
      </c>
      <c r="AF1547" s="88">
        <v>0</v>
      </c>
      <c r="AG1547" s="85">
        <v>0.29440000035699998</v>
      </c>
      <c r="AH1547" s="86">
        <v>6.0770999999999999E-2</v>
      </c>
      <c r="AI1547" s="88">
        <v>8.5070000103100001E-3</v>
      </c>
      <c r="AJ1547" s="150">
        <v>1.01</v>
      </c>
      <c r="AK1547" s="151">
        <v>0</v>
      </c>
    </row>
    <row r="1548" spans="1:37" x14ac:dyDescent="0.2">
      <c r="A1548" s="149" t="s">
        <v>3284</v>
      </c>
      <c r="B1548" s="66" t="s">
        <v>3285</v>
      </c>
      <c r="C1548" s="67">
        <v>72</v>
      </c>
      <c r="D1548" s="84" t="s">
        <v>342</v>
      </c>
      <c r="E1548" s="85">
        <v>56.637447003552197</v>
      </c>
      <c r="F1548" s="91">
        <v>56.328062335281302</v>
      </c>
      <c r="G1548" s="86">
        <v>20.704423054887101</v>
      </c>
      <c r="H1548" s="86">
        <v>20.5798097857225</v>
      </c>
      <c r="I1548" s="86">
        <v>7.21</v>
      </c>
      <c r="J1548" s="86">
        <v>6.61</v>
      </c>
      <c r="K1548" s="87">
        <v>1.5900000000000001E-2</v>
      </c>
      <c r="L1548" s="85">
        <v>5.0000059604899998E-2</v>
      </c>
      <c r="M1548" s="86">
        <v>0</v>
      </c>
      <c r="N1548" s="86">
        <v>67.202500172663903</v>
      </c>
      <c r="O1548" s="86">
        <v>19.979106816401099</v>
      </c>
      <c r="P1548" s="86">
        <v>0.53400000000000003</v>
      </c>
      <c r="Q1548" s="88">
        <v>1.1299999999999999</v>
      </c>
      <c r="R1548" s="85">
        <v>0</v>
      </c>
      <c r="S1548" s="86">
        <v>2.2000000000000002</v>
      </c>
      <c r="T1548" s="86">
        <v>1.1599999999999999</v>
      </c>
      <c r="U1548" s="88">
        <v>2.0654291279935801</v>
      </c>
      <c r="V1548" s="89">
        <v>3.96</v>
      </c>
      <c r="W1548" s="85">
        <v>35.898446599130999</v>
      </c>
      <c r="X1548" s="88"/>
      <c r="Y1548" s="85"/>
      <c r="Z1548" s="88">
        <v>-100</v>
      </c>
      <c r="AA1548" s="85">
        <v>0.11</v>
      </c>
      <c r="AB1548" s="91">
        <v>0.4</v>
      </c>
      <c r="AC1548" s="86">
        <v>0.01</v>
      </c>
      <c r="AD1548" s="86">
        <v>0.13</v>
      </c>
      <c r="AE1548" s="86">
        <v>0</v>
      </c>
      <c r="AF1548" s="88">
        <v>39.672199743599997</v>
      </c>
      <c r="AG1548" s="85">
        <v>1.0251546669200001E-9</v>
      </c>
      <c r="AH1548" s="86">
        <v>3.2094999999999999E-2</v>
      </c>
      <c r="AI1548" s="88">
        <v>2.3545000338799998E-2</v>
      </c>
      <c r="AJ1548" s="150">
        <v>1</v>
      </c>
      <c r="AK1548" s="151">
        <v>0</v>
      </c>
    </row>
    <row r="1549" spans="1:37" x14ac:dyDescent="0.2">
      <c r="A1549" s="149" t="s">
        <v>3286</v>
      </c>
      <c r="B1549" s="66" t="s">
        <v>3287</v>
      </c>
      <c r="C1549" s="67">
        <v>72</v>
      </c>
      <c r="D1549" s="84" t="s">
        <v>342</v>
      </c>
      <c r="E1549" s="85">
        <v>63.217008315522598</v>
      </c>
      <c r="F1549" s="91">
        <v>63.217008315522598</v>
      </c>
      <c r="G1549" s="86">
        <v>18.799484281845199</v>
      </c>
      <c r="H1549" s="86">
        <v>18.799484281845199</v>
      </c>
      <c r="I1549" s="86">
        <v>10.99</v>
      </c>
      <c r="J1549" s="86">
        <v>10.119999999999999</v>
      </c>
      <c r="K1549" s="87">
        <v>4.8099999999999997E-2</v>
      </c>
      <c r="L1549" s="85">
        <v>1.7399999988499999</v>
      </c>
      <c r="M1549" s="86">
        <v>1.32602275696728</v>
      </c>
      <c r="N1549" s="86">
        <v>83.667824894539294</v>
      </c>
      <c r="O1549" s="86">
        <v>14.386028087864601</v>
      </c>
      <c r="P1549" s="86">
        <v>0.76500000000000001</v>
      </c>
      <c r="Q1549" s="88">
        <v>0.57689999999999997</v>
      </c>
      <c r="R1549" s="85">
        <v>2.1829294913774298E-2</v>
      </c>
      <c r="S1549" s="86">
        <v>1.6</v>
      </c>
      <c r="T1549" s="86">
        <v>1.04</v>
      </c>
      <c r="U1549" s="88">
        <v>1.7409814220322399</v>
      </c>
      <c r="V1549" s="89">
        <v>4.0599999999999996</v>
      </c>
      <c r="W1549" s="85">
        <v>35.210232425229002</v>
      </c>
      <c r="X1549" s="88">
        <v>53.633333333300001</v>
      </c>
      <c r="Y1549" s="85">
        <v>100</v>
      </c>
      <c r="Z1549" s="88">
        <v>-100</v>
      </c>
      <c r="AA1549" s="85">
        <v>0.12</v>
      </c>
      <c r="AB1549" s="91">
        <v>0.12</v>
      </c>
      <c r="AC1549" s="86">
        <v>0</v>
      </c>
      <c r="AD1549" s="86">
        <v>0</v>
      </c>
      <c r="AE1549" s="86">
        <v>0.01</v>
      </c>
      <c r="AF1549" s="88">
        <v>51.162700619299997</v>
      </c>
      <c r="AG1549" s="85">
        <v>4.81999990243E-2</v>
      </c>
      <c r="AH1549" s="86">
        <v>7.4935000000000002E-2</v>
      </c>
      <c r="AI1549" s="88">
        <v>1.5537999685500001E-2</v>
      </c>
      <c r="AJ1549" s="150">
        <v>1</v>
      </c>
      <c r="AK1549" s="151">
        <v>0</v>
      </c>
    </row>
    <row r="1550" spans="1:37" x14ac:dyDescent="0.2">
      <c r="A1550" s="149" t="s">
        <v>3288</v>
      </c>
      <c r="B1550" s="66" t="s">
        <v>3289</v>
      </c>
      <c r="C1550" s="67">
        <v>72</v>
      </c>
      <c r="D1550" s="84" t="s">
        <v>342</v>
      </c>
      <c r="E1550" s="85">
        <v>43.923410145947898</v>
      </c>
      <c r="F1550" s="91">
        <v>43.915056624938799</v>
      </c>
      <c r="G1550" s="86">
        <v>18.692793298089398</v>
      </c>
      <c r="H1550" s="86">
        <v>18.691003257873199</v>
      </c>
      <c r="I1550" s="86">
        <v>50.3</v>
      </c>
      <c r="J1550" s="86">
        <v>97.7</v>
      </c>
      <c r="K1550" s="87">
        <v>0.5635</v>
      </c>
      <c r="L1550" s="85">
        <v>4.6400000002399997</v>
      </c>
      <c r="M1550" s="86">
        <v>1.23823829056197E-4</v>
      </c>
      <c r="N1550" s="86">
        <v>55.136672240931503</v>
      </c>
      <c r="O1550" s="86">
        <v>28.485977642675</v>
      </c>
      <c r="P1550" s="86">
        <v>3.4460000000000002</v>
      </c>
      <c r="Q1550" s="88">
        <v>0.76239999999999997</v>
      </c>
      <c r="R1550" s="85">
        <v>2.6971140879259201E-2</v>
      </c>
      <c r="S1550" s="86">
        <v>2.2000000000000002</v>
      </c>
      <c r="T1550" s="86">
        <v>2.08</v>
      </c>
      <c r="U1550" s="88">
        <v>3.1612110218742902</v>
      </c>
      <c r="V1550" s="89">
        <v>3.47</v>
      </c>
      <c r="W1550" s="85">
        <v>56.6163099945176</v>
      </c>
      <c r="X1550" s="88">
        <v>69.633333333300001</v>
      </c>
      <c r="Y1550" s="85">
        <v>53.72</v>
      </c>
      <c r="Z1550" s="88">
        <v>-100</v>
      </c>
      <c r="AA1550" s="85">
        <v>0.16</v>
      </c>
      <c r="AB1550" s="91">
        <v>0.2</v>
      </c>
      <c r="AC1550" s="86">
        <v>0.04</v>
      </c>
      <c r="AD1550" s="86">
        <v>0.04</v>
      </c>
      <c r="AE1550" s="86">
        <v>0.19</v>
      </c>
      <c r="AF1550" s="88">
        <v>6.1734004023800004</v>
      </c>
      <c r="AG1550" s="85">
        <v>3.1200000015E-2</v>
      </c>
      <c r="AH1550" s="86">
        <v>1.117024</v>
      </c>
      <c r="AI1550" s="88">
        <v>0.122765000059</v>
      </c>
      <c r="AJ1550" s="150">
        <v>1.05</v>
      </c>
      <c r="AK1550" s="151">
        <v>0</v>
      </c>
    </row>
    <row r="1551" spans="1:37" x14ac:dyDescent="0.2">
      <c r="A1551" s="149" t="s">
        <v>3290</v>
      </c>
      <c r="B1551" s="66" t="s">
        <v>3291</v>
      </c>
      <c r="C1551" s="67">
        <v>72</v>
      </c>
      <c r="D1551" s="84" t="s">
        <v>342</v>
      </c>
      <c r="E1551" s="85">
        <v>21.2531241920193</v>
      </c>
      <c r="F1551" s="91">
        <v>21.2531241920193</v>
      </c>
      <c r="G1551" s="86">
        <v>10.826941308282301</v>
      </c>
      <c r="H1551" s="86">
        <v>10.826941308282301</v>
      </c>
      <c r="I1551" s="86">
        <v>5.84</v>
      </c>
      <c r="J1551" s="86">
        <v>9.01</v>
      </c>
      <c r="K1551" s="87">
        <v>0</v>
      </c>
      <c r="L1551" s="85">
        <v>55.330000056899998</v>
      </c>
      <c r="M1551" s="86">
        <v>0</v>
      </c>
      <c r="N1551" s="86">
        <v>46.439833180754803</v>
      </c>
      <c r="O1551" s="86">
        <v>14.467685706623801</v>
      </c>
      <c r="P1551" s="86">
        <v>1.274</v>
      </c>
      <c r="Q1551" s="88">
        <v>0.4788</v>
      </c>
      <c r="R1551" s="85">
        <v>0</v>
      </c>
      <c r="S1551" s="86">
        <v>12.9</v>
      </c>
      <c r="T1551" s="86">
        <v>1.58</v>
      </c>
      <c r="U1551" s="88">
        <v>14.0998017754029</v>
      </c>
      <c r="V1551" s="89">
        <v>3.34</v>
      </c>
      <c r="W1551" s="85">
        <v>38.002143391828099</v>
      </c>
      <c r="X1551" s="88">
        <v>42.4</v>
      </c>
      <c r="Y1551" s="85"/>
      <c r="Z1551" s="88"/>
      <c r="AA1551" s="85">
        <v>0</v>
      </c>
      <c r="AB1551" s="91">
        <v>0</v>
      </c>
      <c r="AC1551" s="86">
        <v>0</v>
      </c>
      <c r="AD1551" s="86">
        <v>0</v>
      </c>
      <c r="AE1551" s="86">
        <v>0.03</v>
      </c>
      <c r="AF1551" s="88">
        <v>33.894897495800002</v>
      </c>
      <c r="AG1551" s="85">
        <v>1.1873999981800001</v>
      </c>
      <c r="AH1551" s="86">
        <v>2.5485000000000001E-2</v>
      </c>
      <c r="AI1551" s="88">
        <v>0</v>
      </c>
      <c r="AJ1551" s="150">
        <v>1</v>
      </c>
      <c r="AK1551" s="151">
        <v>0</v>
      </c>
    </row>
    <row r="1552" spans="1:37" x14ac:dyDescent="0.2">
      <c r="A1552" s="149" t="s">
        <v>3292</v>
      </c>
      <c r="B1552" s="66" t="s">
        <v>3293</v>
      </c>
      <c r="C1552" s="67">
        <v>71</v>
      </c>
      <c r="D1552" s="84" t="s">
        <v>342</v>
      </c>
      <c r="E1552" s="85">
        <v>65.020555449455699</v>
      </c>
      <c r="F1552" s="91">
        <v>65.014524510740102</v>
      </c>
      <c r="G1552" s="86">
        <v>20.699186828429799</v>
      </c>
      <c r="H1552" s="86">
        <v>20.699186828429799</v>
      </c>
      <c r="I1552" s="86">
        <v>10.5</v>
      </c>
      <c r="J1552" s="86">
        <v>22.7</v>
      </c>
      <c r="K1552" s="87">
        <v>0</v>
      </c>
      <c r="L1552" s="85">
        <v>0</v>
      </c>
      <c r="M1552" s="86">
        <v>0.75297951397197604</v>
      </c>
      <c r="N1552" s="86">
        <v>71.087184288548599</v>
      </c>
      <c r="O1552" s="86">
        <v>1.3166779203241099</v>
      </c>
      <c r="P1552" s="86">
        <v>0.97399999999999998</v>
      </c>
      <c r="Q1552" s="88">
        <v>0.39090000000000003</v>
      </c>
      <c r="R1552" s="85">
        <v>6.8508791961635104E-2</v>
      </c>
      <c r="S1552" s="86">
        <v>1.1000000000000001</v>
      </c>
      <c r="T1552" s="86">
        <v>0.95</v>
      </c>
      <c r="U1552" s="88">
        <v>0.26033552122387799</v>
      </c>
      <c r="V1552" s="89">
        <v>3.94</v>
      </c>
      <c r="W1552" s="85"/>
      <c r="X1552" s="88">
        <v>43.733333333300003</v>
      </c>
      <c r="Y1552" s="85">
        <v>9.8799999999999955</v>
      </c>
      <c r="Z1552" s="88">
        <v>-100</v>
      </c>
      <c r="AA1552" s="85">
        <v>0.14000000000000001</v>
      </c>
      <c r="AB1552" s="91">
        <v>0.16</v>
      </c>
      <c r="AC1552" s="86">
        <v>0</v>
      </c>
      <c r="AD1552" s="86">
        <v>0</v>
      </c>
      <c r="AE1552" s="86">
        <v>0.02</v>
      </c>
      <c r="AF1552" s="88">
        <v>87.719703640600002</v>
      </c>
      <c r="AG1552" s="85">
        <v>0</v>
      </c>
      <c r="AH1552" s="86">
        <v>0.14616999999999999</v>
      </c>
      <c r="AI1552" s="88">
        <v>1.8916999988600001E-2</v>
      </c>
      <c r="AJ1552" s="150">
        <v>1.01</v>
      </c>
      <c r="AK1552" s="151">
        <v>0</v>
      </c>
    </row>
    <row r="1553" spans="1:37" x14ac:dyDescent="0.2">
      <c r="A1553" s="149" t="s">
        <v>3294</v>
      </c>
      <c r="B1553" s="66" t="s">
        <v>3295</v>
      </c>
      <c r="C1553" s="67">
        <v>72</v>
      </c>
      <c r="D1553" s="84" t="s">
        <v>342</v>
      </c>
      <c r="E1553" s="85">
        <v>81.828267850094406</v>
      </c>
      <c r="F1553" s="91">
        <v>81.799464470497895</v>
      </c>
      <c r="G1553" s="86">
        <v>24.6706280203544</v>
      </c>
      <c r="H1553" s="86">
        <v>24.654626142800801</v>
      </c>
      <c r="I1553" s="86">
        <v>5.81</v>
      </c>
      <c r="J1553" s="86">
        <v>10.220000000000001</v>
      </c>
      <c r="K1553" s="87">
        <v>3.56E-2</v>
      </c>
      <c r="L1553" s="85">
        <v>9.9999999892099994E-3</v>
      </c>
      <c r="M1553" s="86">
        <v>0</v>
      </c>
      <c r="N1553" s="86">
        <v>87.746480507874594</v>
      </c>
      <c r="O1553" s="86">
        <v>45.320754716981099</v>
      </c>
      <c r="P1553" s="86">
        <v>0.49399999999999999</v>
      </c>
      <c r="Q1553" s="88">
        <v>0.84160000000000001</v>
      </c>
      <c r="R1553" s="85">
        <v>0</v>
      </c>
      <c r="S1553" s="86">
        <v>0.6</v>
      </c>
      <c r="T1553" s="86">
        <v>0.96</v>
      </c>
      <c r="U1553" s="88">
        <v>0.363776016385923</v>
      </c>
      <c r="V1553" s="89">
        <v>4.3499999999999996</v>
      </c>
      <c r="W1553" s="85">
        <v>44.803652062226597</v>
      </c>
      <c r="X1553" s="88">
        <v>49.2</v>
      </c>
      <c r="Y1553" s="85">
        <v>-7.019999999999996</v>
      </c>
      <c r="Z1553" s="88"/>
      <c r="AA1553" s="85">
        <v>0.01</v>
      </c>
      <c r="AB1553" s="91">
        <v>0.06</v>
      </c>
      <c r="AC1553" s="86">
        <v>0</v>
      </c>
      <c r="AD1553" s="86">
        <v>0.01</v>
      </c>
      <c r="AE1553" s="86">
        <v>0.01</v>
      </c>
      <c r="AF1553" s="88">
        <v>72.410705488299996</v>
      </c>
      <c r="AG1553" s="85">
        <v>0</v>
      </c>
      <c r="AH1553" s="86">
        <v>6.4151E-2</v>
      </c>
      <c r="AI1553" s="88">
        <v>9.7670000015499994E-3</v>
      </c>
      <c r="AJ1553" s="150">
        <v>1</v>
      </c>
      <c r="AK1553" s="151">
        <v>0</v>
      </c>
    </row>
    <row r="1554" spans="1:37" x14ac:dyDescent="0.2">
      <c r="A1554" s="149" t="s">
        <v>3296</v>
      </c>
      <c r="B1554" s="66" t="s">
        <v>3297</v>
      </c>
      <c r="C1554" s="67">
        <v>72</v>
      </c>
      <c r="D1554" s="84" t="s">
        <v>342</v>
      </c>
      <c r="E1554" s="85">
        <v>63.7994217630702</v>
      </c>
      <c r="F1554" s="91">
        <v>63.787758810133298</v>
      </c>
      <c r="G1554" s="86">
        <v>38.701360882455901</v>
      </c>
      <c r="H1554" s="86">
        <v>38.6896979295189</v>
      </c>
      <c r="I1554" s="86">
        <v>5.31</v>
      </c>
      <c r="J1554" s="86">
        <v>5.86</v>
      </c>
      <c r="K1554" s="87">
        <v>0</v>
      </c>
      <c r="L1554" s="85">
        <v>13.459999996600001</v>
      </c>
      <c r="M1554" s="86">
        <v>0</v>
      </c>
      <c r="N1554" s="86">
        <v>91.240134978189502</v>
      </c>
      <c r="O1554" s="86">
        <v>90.115208276186394</v>
      </c>
      <c r="P1554" s="86">
        <v>0.71399999999999997</v>
      </c>
      <c r="Q1554" s="88">
        <v>0.53200000000000003</v>
      </c>
      <c r="R1554" s="85">
        <v>0</v>
      </c>
      <c r="S1554" s="86">
        <v>4.2</v>
      </c>
      <c r="T1554" s="86">
        <v>1.28</v>
      </c>
      <c r="U1554" s="88">
        <v>7.1322026407380799</v>
      </c>
      <c r="V1554" s="89">
        <v>4.2</v>
      </c>
      <c r="W1554" s="85">
        <v>58.195751847672398</v>
      </c>
      <c r="X1554" s="88">
        <v>71.033333333300007</v>
      </c>
      <c r="Y1554" s="85">
        <v>-99.38</v>
      </c>
      <c r="Z1554" s="88">
        <v>100</v>
      </c>
      <c r="AA1554" s="85">
        <v>0</v>
      </c>
      <c r="AB1554" s="91">
        <v>0</v>
      </c>
      <c r="AC1554" s="86">
        <v>0</v>
      </c>
      <c r="AD1554" s="86">
        <v>0</v>
      </c>
      <c r="AE1554" s="86">
        <v>0</v>
      </c>
      <c r="AF1554" s="88">
        <v>80.8946990763</v>
      </c>
      <c r="AG1554" s="85">
        <v>1.8490569989000001</v>
      </c>
      <c r="AH1554" s="86">
        <v>4.5046000000000003E-2</v>
      </c>
      <c r="AI1554" s="88">
        <v>0</v>
      </c>
      <c r="AJ1554" s="150">
        <v>1.01</v>
      </c>
      <c r="AK1554" s="151">
        <v>0</v>
      </c>
    </row>
    <row r="1555" spans="1:37" x14ac:dyDescent="0.2">
      <c r="A1555" s="149" t="s">
        <v>3298</v>
      </c>
      <c r="B1555" s="66" t="s">
        <v>3299</v>
      </c>
      <c r="C1555" s="67">
        <v>71</v>
      </c>
      <c r="D1555" s="84" t="s">
        <v>342</v>
      </c>
      <c r="E1555" s="85">
        <v>39.485248459566598</v>
      </c>
      <c r="F1555" s="91">
        <v>39.446240068782103</v>
      </c>
      <c r="G1555" s="86">
        <v>20.361583899883801</v>
      </c>
      <c r="H1555" s="86">
        <v>20.351234734981801</v>
      </c>
      <c r="I1555" s="86">
        <v>3.54</v>
      </c>
      <c r="J1555" s="86">
        <v>7.74</v>
      </c>
      <c r="K1555" s="87">
        <v>0</v>
      </c>
      <c r="L1555" s="85">
        <v>5.2099997047300004</v>
      </c>
      <c r="M1555" s="86">
        <v>0</v>
      </c>
      <c r="N1555" s="86">
        <v>40.212629090024002</v>
      </c>
      <c r="O1555" s="86">
        <v>37.412790697674403</v>
      </c>
      <c r="P1555" s="86">
        <v>0.82599999999999996</v>
      </c>
      <c r="Q1555" s="88">
        <v>0.79610000000000003</v>
      </c>
      <c r="R1555" s="85">
        <v>0</v>
      </c>
      <c r="S1555" s="86">
        <v>6.9</v>
      </c>
      <c r="T1555" s="86">
        <v>0.72</v>
      </c>
      <c r="U1555" s="88">
        <v>5.8170267645326197</v>
      </c>
      <c r="V1555" s="89">
        <v>3.72</v>
      </c>
      <c r="W1555" s="85">
        <v>47.299826262085404</v>
      </c>
      <c r="X1555" s="88">
        <v>49.4</v>
      </c>
      <c r="Y1555" s="85">
        <v>56.960000000000008</v>
      </c>
      <c r="Z1555" s="88"/>
      <c r="AA1555" s="85">
        <v>0.23</v>
      </c>
      <c r="AB1555" s="91">
        <v>0.32</v>
      </c>
      <c r="AC1555" s="86">
        <v>0.04</v>
      </c>
      <c r="AD1555" s="86">
        <v>0.08</v>
      </c>
      <c r="AE1555" s="86">
        <v>0</v>
      </c>
      <c r="AF1555" s="88">
        <v>11.6324993132</v>
      </c>
      <c r="AG1555" s="85">
        <v>9.0180033369299997E-3</v>
      </c>
      <c r="AH1555" s="86">
        <v>6.3199000000000005E-2</v>
      </c>
      <c r="AI1555" s="88">
        <v>9.9861388015699992E-9</v>
      </c>
      <c r="AJ1555" s="150">
        <v>1.03</v>
      </c>
      <c r="AK1555" s="151">
        <v>0</v>
      </c>
    </row>
    <row r="1556" spans="1:37" x14ac:dyDescent="0.2">
      <c r="A1556" s="149" t="s">
        <v>3300</v>
      </c>
      <c r="B1556" s="66" t="s">
        <v>3301</v>
      </c>
      <c r="C1556" s="67">
        <v>72</v>
      </c>
      <c r="D1556" s="84" t="s">
        <v>342</v>
      </c>
      <c r="E1556" s="85">
        <v>22.554723864637101</v>
      </c>
      <c r="F1556" s="91">
        <v>22.5295634671028</v>
      </c>
      <c r="G1556" s="86">
        <v>9.8455780601333505</v>
      </c>
      <c r="H1556" s="86">
        <v>9.8455780601333505</v>
      </c>
      <c r="I1556" s="86">
        <v>1.78</v>
      </c>
      <c r="J1556" s="86">
        <v>5.58</v>
      </c>
      <c r="K1556" s="87">
        <v>0</v>
      </c>
      <c r="L1556" s="85">
        <v>21.460000430600001</v>
      </c>
      <c r="M1556" s="86">
        <v>0</v>
      </c>
      <c r="N1556" s="86">
        <v>27.455397917554599</v>
      </c>
      <c r="O1556" s="86">
        <v>21.263436901781802</v>
      </c>
      <c r="P1556" s="86">
        <v>0.85199999999999998</v>
      </c>
      <c r="Q1556" s="88">
        <v>0.24460000000000001</v>
      </c>
      <c r="R1556" s="85">
        <v>0</v>
      </c>
      <c r="S1556" s="86">
        <v>14.9</v>
      </c>
      <c r="T1556" s="86">
        <v>0.45</v>
      </c>
      <c r="U1556" s="88">
        <v>7.51195118882878</v>
      </c>
      <c r="V1556" s="89">
        <v>3.9</v>
      </c>
      <c r="W1556" s="85">
        <v>39.021467595455697</v>
      </c>
      <c r="X1556" s="88">
        <v>51.9</v>
      </c>
      <c r="Y1556" s="85"/>
      <c r="Z1556" s="88"/>
      <c r="AA1556" s="85">
        <v>0</v>
      </c>
      <c r="AB1556" s="91">
        <v>0</v>
      </c>
      <c r="AC1556" s="86">
        <v>0</v>
      </c>
      <c r="AD1556" s="86">
        <v>0</v>
      </c>
      <c r="AE1556" s="86">
        <v>0</v>
      </c>
      <c r="AF1556" s="88">
        <v>6.4547002402200002</v>
      </c>
      <c r="AG1556" s="85">
        <v>0.68212197308199995</v>
      </c>
      <c r="AH1556" s="86">
        <v>2.2710000000000001E-2</v>
      </c>
      <c r="AI1556" s="88">
        <v>5.7661748098900002E-9</v>
      </c>
      <c r="AJ1556" s="150">
        <v>1.01</v>
      </c>
      <c r="AK1556" s="151">
        <v>0</v>
      </c>
    </row>
    <row r="1557" spans="1:37" x14ac:dyDescent="0.2">
      <c r="A1557" s="149" t="s">
        <v>626</v>
      </c>
      <c r="B1557" s="66" t="s">
        <v>3302</v>
      </c>
      <c r="C1557" s="67">
        <v>71</v>
      </c>
      <c r="D1557" s="84" t="s">
        <v>342</v>
      </c>
      <c r="E1557" s="85">
        <v>25.748602885978801</v>
      </c>
      <c r="F1557" s="91">
        <v>25.748602885978801</v>
      </c>
      <c r="G1557" s="86">
        <v>11.654433230461301</v>
      </c>
      <c r="H1557" s="86">
        <v>11.654433230461301</v>
      </c>
      <c r="I1557" s="86">
        <v>13.35</v>
      </c>
      <c r="J1557" s="86">
        <v>18.98</v>
      </c>
      <c r="K1557" s="87">
        <v>0</v>
      </c>
      <c r="L1557" s="85">
        <v>7.5700025064999998</v>
      </c>
      <c r="M1557" s="86">
        <v>2.7609466720455601E-2</v>
      </c>
      <c r="N1557" s="86">
        <v>25.320167306282599</v>
      </c>
      <c r="O1557" s="86">
        <v>6.1911170928667598</v>
      </c>
      <c r="P1557" s="86">
        <v>1.556</v>
      </c>
      <c r="Q1557" s="88">
        <v>1.228</v>
      </c>
      <c r="R1557" s="85">
        <v>2.23863890754421E-2</v>
      </c>
      <c r="S1557" s="86">
        <v>6.5</v>
      </c>
      <c r="T1557" s="86">
        <v>1.72</v>
      </c>
      <c r="U1557" s="88">
        <v>7.4901993494036203</v>
      </c>
      <c r="V1557" s="89">
        <v>3.32</v>
      </c>
      <c r="W1557" s="85"/>
      <c r="X1557" s="88">
        <v>35.5333333333</v>
      </c>
      <c r="Y1557" s="85"/>
      <c r="Z1557" s="88">
        <v>-100</v>
      </c>
      <c r="AA1557" s="85">
        <v>0</v>
      </c>
      <c r="AB1557" s="91">
        <v>0</v>
      </c>
      <c r="AC1557" s="86">
        <v>0</v>
      </c>
      <c r="AD1557" s="86">
        <v>0</v>
      </c>
      <c r="AE1557" s="86">
        <v>0.01</v>
      </c>
      <c r="AF1557" s="88">
        <v>0.50620887400900005</v>
      </c>
      <c r="AG1557" s="85">
        <v>5.7638044182300001E-2</v>
      </c>
      <c r="AH1557" s="86">
        <v>6.2487000000000001E-2</v>
      </c>
      <c r="AI1557" s="88">
        <v>3.2885005902599997E-2</v>
      </c>
      <c r="AJ1557" s="150">
        <v>1.01</v>
      </c>
      <c r="AK1557" s="151">
        <v>0</v>
      </c>
    </row>
    <row r="1558" spans="1:37" x14ac:dyDescent="0.2">
      <c r="A1558" s="149" t="s">
        <v>742</v>
      </c>
      <c r="B1558" s="66" t="s">
        <v>3303</v>
      </c>
      <c r="C1558" s="67">
        <v>71</v>
      </c>
      <c r="D1558" s="84" t="s">
        <v>342</v>
      </c>
      <c r="E1558" s="85">
        <v>39.304138935927199</v>
      </c>
      <c r="F1558" s="91">
        <v>39.304138935927199</v>
      </c>
      <c r="G1558" s="86">
        <v>15.604694207064901</v>
      </c>
      <c r="H1558" s="86">
        <v>15.604694207064901</v>
      </c>
      <c r="I1558" s="86">
        <v>23.8</v>
      </c>
      <c r="J1558" s="86">
        <v>28.78</v>
      </c>
      <c r="K1558" s="87">
        <v>0</v>
      </c>
      <c r="L1558" s="85">
        <v>4.6500002947199999</v>
      </c>
      <c r="M1558" s="86">
        <v>0</v>
      </c>
      <c r="N1558" s="86">
        <v>39.760099325856501</v>
      </c>
      <c r="O1558" s="86">
        <v>10.8090331067748</v>
      </c>
      <c r="P1558" s="86">
        <v>2.0659999999999998</v>
      </c>
      <c r="Q1558" s="88">
        <v>2.1878000000000002</v>
      </c>
      <c r="R1558" s="85">
        <v>0</v>
      </c>
      <c r="S1558" s="86">
        <v>5.9</v>
      </c>
      <c r="T1558" s="86">
        <v>1.95</v>
      </c>
      <c r="U1558" s="88">
        <v>5.5192375851612603</v>
      </c>
      <c r="V1558" s="89">
        <v>3.44</v>
      </c>
      <c r="W1558" s="85">
        <v>59.562206631218601</v>
      </c>
      <c r="X1558" s="88">
        <v>57.8</v>
      </c>
      <c r="Y1558" s="85">
        <v>33.460000000000008</v>
      </c>
      <c r="Z1558" s="88"/>
      <c r="AA1558" s="85">
        <v>0.11</v>
      </c>
      <c r="AB1558" s="91">
        <v>0.11</v>
      </c>
      <c r="AC1558" s="86">
        <v>0.02</v>
      </c>
      <c r="AD1558" s="86">
        <v>0.02</v>
      </c>
      <c r="AE1558" s="86">
        <v>0</v>
      </c>
      <c r="AF1558" s="88">
        <v>4.2353001140100002</v>
      </c>
      <c r="AG1558" s="85">
        <v>2.74160048381E-2</v>
      </c>
      <c r="AH1558" s="86">
        <v>0.19707</v>
      </c>
      <c r="AI1558" s="88">
        <v>8.6580977682500004E-2</v>
      </c>
      <c r="AJ1558" s="150">
        <v>1.04</v>
      </c>
      <c r="AK1558" s="151">
        <v>0</v>
      </c>
    </row>
    <row r="1559" spans="1:37" x14ac:dyDescent="0.2">
      <c r="A1559" s="149" t="s">
        <v>3304</v>
      </c>
      <c r="B1559" s="66" t="s">
        <v>3305</v>
      </c>
      <c r="C1559" s="67">
        <v>72</v>
      </c>
      <c r="D1559" s="84" t="s">
        <v>342</v>
      </c>
      <c r="E1559" s="85">
        <v>27.5958987470339</v>
      </c>
      <c r="F1559" s="91">
        <v>27.451426770219499</v>
      </c>
      <c r="G1559" s="86">
        <v>21.570979520002801</v>
      </c>
      <c r="H1559" s="86">
        <v>21.480793982961099</v>
      </c>
      <c r="I1559" s="86">
        <v>5.34</v>
      </c>
      <c r="J1559" s="86">
        <v>11.65</v>
      </c>
      <c r="K1559" s="87">
        <v>9.7000000000000003E-3</v>
      </c>
      <c r="L1559" s="85">
        <v>24.329997291000002</v>
      </c>
      <c r="M1559" s="86">
        <v>4.6083718805772902E-4</v>
      </c>
      <c r="N1559" s="86">
        <v>35.260490258351403</v>
      </c>
      <c r="O1559" s="86">
        <v>24.857383334891999</v>
      </c>
      <c r="P1559" s="86">
        <v>1.095</v>
      </c>
      <c r="Q1559" s="88">
        <v>0.34050000000000002</v>
      </c>
      <c r="R1559" s="85">
        <v>1.0738831615120299E-2</v>
      </c>
      <c r="S1559" s="86">
        <v>13.4</v>
      </c>
      <c r="T1559" s="86">
        <v>0.88</v>
      </c>
      <c r="U1559" s="88">
        <v>8.5877645369454196</v>
      </c>
      <c r="V1559" s="89">
        <v>3.89</v>
      </c>
      <c r="W1559" s="85">
        <v>47.649548726670197</v>
      </c>
      <c r="X1559" s="88">
        <v>56.366666666699999</v>
      </c>
      <c r="Y1559" s="85">
        <v>-98.36</v>
      </c>
      <c r="Z1559" s="88"/>
      <c r="AA1559" s="85">
        <v>0.08</v>
      </c>
      <c r="AB1559" s="91">
        <v>0.08</v>
      </c>
      <c r="AC1559" s="86">
        <v>0</v>
      </c>
      <c r="AD1559" s="86">
        <v>0</v>
      </c>
      <c r="AE1559" s="86">
        <v>0</v>
      </c>
      <c r="AF1559" s="88">
        <v>8.1390998896000006</v>
      </c>
      <c r="AG1559" s="85">
        <v>0.96493603204400002</v>
      </c>
      <c r="AH1559" s="86">
        <v>8.4787000000000001E-2</v>
      </c>
      <c r="AI1559" s="88">
        <v>7.2317003122600004E-2</v>
      </c>
      <c r="AJ1559" s="150">
        <v>1.01</v>
      </c>
      <c r="AK1559" s="151">
        <v>0</v>
      </c>
    </row>
    <row r="1560" spans="1:37" x14ac:dyDescent="0.2">
      <c r="A1560" s="149" t="s">
        <v>3306</v>
      </c>
      <c r="B1560" s="66" t="s">
        <v>3307</v>
      </c>
      <c r="C1560" s="67">
        <v>71</v>
      </c>
      <c r="D1560" s="84" t="s">
        <v>342</v>
      </c>
      <c r="E1560" s="85">
        <v>65.423022646327496</v>
      </c>
      <c r="F1560" s="91">
        <v>65.177071433371395</v>
      </c>
      <c r="G1560" s="86">
        <v>14.758416773066299</v>
      </c>
      <c r="H1560" s="86">
        <v>14.611921241852</v>
      </c>
      <c r="I1560" s="86">
        <v>9.32</v>
      </c>
      <c r="J1560" s="86">
        <v>7.03</v>
      </c>
      <c r="K1560" s="87">
        <v>1.49E-2</v>
      </c>
      <c r="L1560" s="85">
        <v>0.42000193388200002</v>
      </c>
      <c r="M1560" s="86">
        <v>0</v>
      </c>
      <c r="N1560" s="86">
        <v>70.374754035300597</v>
      </c>
      <c r="O1560" s="86">
        <v>1.2615643397813301</v>
      </c>
      <c r="P1560" s="86">
        <v>0.42099999999999999</v>
      </c>
      <c r="Q1560" s="88">
        <v>1.6875</v>
      </c>
      <c r="R1560" s="85">
        <v>0</v>
      </c>
      <c r="S1560" s="86">
        <v>4.5</v>
      </c>
      <c r="T1560" s="86">
        <v>2.23</v>
      </c>
      <c r="U1560" s="88">
        <v>3.9594113298837401</v>
      </c>
      <c r="V1560" s="89">
        <v>4.0999999999999996</v>
      </c>
      <c r="W1560" s="85">
        <v>34.4498639449805</v>
      </c>
      <c r="X1560" s="88">
        <v>51.3</v>
      </c>
      <c r="Y1560" s="85">
        <v>100</v>
      </c>
      <c r="Z1560" s="88"/>
      <c r="AA1560" s="85">
        <v>0.56999999999999995</v>
      </c>
      <c r="AB1560" s="91">
        <v>0.64</v>
      </c>
      <c r="AC1560" s="86">
        <v>0.09</v>
      </c>
      <c r="AD1560" s="86">
        <v>0.11</v>
      </c>
      <c r="AE1560" s="86">
        <v>0</v>
      </c>
      <c r="AF1560" s="88">
        <v>41.142698597699997</v>
      </c>
      <c r="AG1560" s="85">
        <v>3.0089887090900003E-8</v>
      </c>
      <c r="AH1560" s="86">
        <v>3.5871E-2</v>
      </c>
      <c r="AI1560" s="88">
        <v>2.86139973766E-2</v>
      </c>
      <c r="AJ1560" s="150">
        <v>1.04</v>
      </c>
      <c r="AK1560" s="151">
        <v>0</v>
      </c>
    </row>
    <row r="1561" spans="1:37" x14ac:dyDescent="0.2">
      <c r="A1561" s="149" t="s">
        <v>1078</v>
      </c>
      <c r="B1561" s="66" t="s">
        <v>3308</v>
      </c>
      <c r="C1561" s="67">
        <v>71</v>
      </c>
      <c r="D1561" s="84" t="s">
        <v>342</v>
      </c>
      <c r="E1561" s="85">
        <v>51.159317572014402</v>
      </c>
      <c r="F1561" s="91">
        <v>51.159317572014402</v>
      </c>
      <c r="G1561" s="86">
        <v>14.914190249582299</v>
      </c>
      <c r="H1561" s="86">
        <v>14.914190249582299</v>
      </c>
      <c r="I1561" s="86">
        <v>14.24</v>
      </c>
      <c r="J1561" s="86">
        <v>7.93</v>
      </c>
      <c r="K1561" s="87">
        <v>1.41E-2</v>
      </c>
      <c r="L1561" s="85">
        <v>20.959995311099998</v>
      </c>
      <c r="M1561" s="86">
        <v>0</v>
      </c>
      <c r="N1561" s="86">
        <v>54.669854092820003</v>
      </c>
      <c r="O1561" s="86">
        <v>17.274660559463399</v>
      </c>
      <c r="P1561" s="86">
        <v>0.46600000000000003</v>
      </c>
      <c r="Q1561" s="88">
        <v>1.7438</v>
      </c>
      <c r="R1561" s="85">
        <v>0</v>
      </c>
      <c r="S1561" s="86">
        <v>12.2</v>
      </c>
      <c r="T1561" s="86">
        <v>1.68</v>
      </c>
      <c r="U1561" s="88">
        <v>13.1574950640409</v>
      </c>
      <c r="V1561" s="89">
        <v>4.08</v>
      </c>
      <c r="W1561" s="85">
        <v>43.408894435128403</v>
      </c>
      <c r="X1561" s="88">
        <v>52.1</v>
      </c>
      <c r="Y1561" s="85">
        <v>-13.980000000000004</v>
      </c>
      <c r="Z1561" s="88"/>
      <c r="AA1561" s="85">
        <v>0.08</v>
      </c>
      <c r="AB1561" s="91">
        <v>0.08</v>
      </c>
      <c r="AC1561" s="86">
        <v>0</v>
      </c>
      <c r="AD1561" s="86">
        <v>0</v>
      </c>
      <c r="AE1561" s="86">
        <v>0</v>
      </c>
      <c r="AF1561" s="88">
        <v>24.0227965807</v>
      </c>
      <c r="AG1561" s="85">
        <v>0.339496932995</v>
      </c>
      <c r="AH1561" s="86">
        <v>4.0295999999999998E-2</v>
      </c>
      <c r="AI1561" s="88">
        <v>1.4515813711400001E-8</v>
      </c>
      <c r="AJ1561" s="150">
        <v>1.01</v>
      </c>
      <c r="AK1561" s="151">
        <v>0</v>
      </c>
    </row>
    <row r="1562" spans="1:37" x14ac:dyDescent="0.2">
      <c r="A1562" s="149" t="s">
        <v>3309</v>
      </c>
      <c r="B1562" s="66" t="s">
        <v>3310</v>
      </c>
      <c r="C1562" s="67">
        <v>72</v>
      </c>
      <c r="D1562" s="84" t="s">
        <v>342</v>
      </c>
      <c r="E1562" s="85">
        <v>71.472331669219301</v>
      </c>
      <c r="F1562" s="91">
        <v>71.397504998187799</v>
      </c>
      <c r="G1562" s="86">
        <v>19.011820275689502</v>
      </c>
      <c r="H1562" s="86">
        <v>18.998959441606001</v>
      </c>
      <c r="I1562" s="86">
        <v>14.07</v>
      </c>
      <c r="J1562" s="86">
        <v>12.33</v>
      </c>
      <c r="K1562" s="87">
        <v>0</v>
      </c>
      <c r="L1562" s="85">
        <v>12.470001571199999</v>
      </c>
      <c r="M1562" s="86">
        <v>0</v>
      </c>
      <c r="N1562" s="86">
        <v>85.652852682372995</v>
      </c>
      <c r="O1562" s="86">
        <v>12.237916574707601</v>
      </c>
      <c r="P1562" s="86">
        <v>0.50900000000000001</v>
      </c>
      <c r="Q1562" s="88">
        <v>1.1432</v>
      </c>
      <c r="R1562" s="85">
        <v>0</v>
      </c>
      <c r="S1562" s="86">
        <v>10.3</v>
      </c>
      <c r="T1562" s="86">
        <v>2.39</v>
      </c>
      <c r="U1562" s="88">
        <v>6.4736762109644497</v>
      </c>
      <c r="V1562" s="89">
        <v>4.3499999999999996</v>
      </c>
      <c r="W1562" s="85">
        <v>36.471965633889099</v>
      </c>
      <c r="X1562" s="88">
        <v>44.566666666700002</v>
      </c>
      <c r="Y1562" s="85">
        <v>-100</v>
      </c>
      <c r="Z1562" s="88"/>
      <c r="AA1562" s="85">
        <v>0</v>
      </c>
      <c r="AB1562" s="91">
        <v>0</v>
      </c>
      <c r="AC1562" s="86">
        <v>0</v>
      </c>
      <c r="AD1562" s="86">
        <v>0</v>
      </c>
      <c r="AE1562" s="86">
        <v>0</v>
      </c>
      <c r="AF1562" s="88">
        <v>72.896891910199997</v>
      </c>
      <c r="AG1562" s="85">
        <v>0.29760014497600001</v>
      </c>
      <c r="AH1562" s="86">
        <v>7.0697999999999997E-2</v>
      </c>
      <c r="AI1562" s="88">
        <v>9.3290011940899992E-3</v>
      </c>
      <c r="AJ1562" s="150">
        <v>1.01</v>
      </c>
      <c r="AK1562" s="151">
        <v>0</v>
      </c>
    </row>
    <row r="1563" spans="1:37" x14ac:dyDescent="0.2">
      <c r="A1563" s="149" t="s">
        <v>3311</v>
      </c>
      <c r="B1563" s="66" t="s">
        <v>3312</v>
      </c>
      <c r="C1563" s="67">
        <v>72</v>
      </c>
      <c r="D1563" s="84" t="s">
        <v>342</v>
      </c>
      <c r="E1563" s="85">
        <v>32.073793263901202</v>
      </c>
      <c r="F1563" s="91">
        <v>32.073793263901202</v>
      </c>
      <c r="G1563" s="86">
        <v>27.5178256168827</v>
      </c>
      <c r="H1563" s="86">
        <v>27.5178256168827</v>
      </c>
      <c r="I1563" s="86">
        <v>17.52</v>
      </c>
      <c r="J1563" s="86">
        <v>23.89</v>
      </c>
      <c r="K1563" s="87">
        <v>0</v>
      </c>
      <c r="L1563" s="85">
        <v>24.330000106</v>
      </c>
      <c r="M1563" s="86">
        <v>0</v>
      </c>
      <c r="N1563" s="86">
        <v>41.605536044554398</v>
      </c>
      <c r="O1563" s="86">
        <v>42.893737706417802</v>
      </c>
      <c r="P1563" s="86">
        <v>1.867</v>
      </c>
      <c r="Q1563" s="88">
        <v>0.45619999999999999</v>
      </c>
      <c r="R1563" s="85">
        <v>0</v>
      </c>
      <c r="S1563" s="86">
        <v>15.4</v>
      </c>
      <c r="T1563" s="86">
        <v>1.06</v>
      </c>
      <c r="U1563" s="88">
        <v>12.8248641694836</v>
      </c>
      <c r="V1563" s="89">
        <v>3.88</v>
      </c>
      <c r="W1563" s="85">
        <v>55.760070762709702</v>
      </c>
      <c r="X1563" s="88">
        <v>65.333333333300004</v>
      </c>
      <c r="Y1563" s="85">
        <v>-87.9</v>
      </c>
      <c r="Z1563" s="88"/>
      <c r="AA1563" s="85">
        <v>0.03</v>
      </c>
      <c r="AB1563" s="91">
        <v>0.03</v>
      </c>
      <c r="AC1563" s="86">
        <v>0.06</v>
      </c>
      <c r="AD1563" s="86">
        <v>0.06</v>
      </c>
      <c r="AE1563" s="86">
        <v>0</v>
      </c>
      <c r="AF1563" s="88">
        <v>18.607999882200001</v>
      </c>
      <c r="AG1563" s="85">
        <v>0.62997199749699995</v>
      </c>
      <c r="AH1563" s="86">
        <v>0.104</v>
      </c>
      <c r="AI1563" s="88">
        <v>2.9232999888199999E-2</v>
      </c>
      <c r="AJ1563" s="150">
        <v>1.01</v>
      </c>
      <c r="AK1563" s="151">
        <v>0</v>
      </c>
    </row>
    <row r="1564" spans="1:37" x14ac:dyDescent="0.2">
      <c r="A1564" s="149" t="s">
        <v>3313</v>
      </c>
      <c r="B1564" s="66" t="s">
        <v>3314</v>
      </c>
      <c r="C1564" s="67">
        <v>72</v>
      </c>
      <c r="D1564" s="84" t="s">
        <v>342</v>
      </c>
      <c r="E1564" s="85">
        <v>26.654886760905899</v>
      </c>
      <c r="F1564" s="91">
        <v>26.654886760905899</v>
      </c>
      <c r="G1564" s="86">
        <v>10.902112783097699</v>
      </c>
      <c r="H1564" s="86">
        <v>10.902112783097699</v>
      </c>
      <c r="I1564" s="86">
        <v>7.04</v>
      </c>
      <c r="J1564" s="86">
        <v>8.74</v>
      </c>
      <c r="K1564" s="87">
        <v>0</v>
      </c>
      <c r="L1564" s="85">
        <v>20.149998715999999</v>
      </c>
      <c r="M1564" s="86">
        <v>0</v>
      </c>
      <c r="N1564" s="86">
        <v>30.8537350910232</v>
      </c>
      <c r="O1564" s="86">
        <v>9.4043887147335408</v>
      </c>
      <c r="P1564" s="86">
        <v>1.4259999999999999</v>
      </c>
      <c r="Q1564" s="88">
        <v>1.0767</v>
      </c>
      <c r="R1564" s="85">
        <v>0</v>
      </c>
      <c r="S1564" s="86">
        <v>12.2</v>
      </c>
      <c r="T1564" s="86">
        <v>1.2</v>
      </c>
      <c r="U1564" s="88">
        <v>14.9319805441556</v>
      </c>
      <c r="V1564" s="89">
        <v>3.69</v>
      </c>
      <c r="W1564" s="85">
        <v>34.038140736544399</v>
      </c>
      <c r="X1564" s="88">
        <v>48.166666666700003</v>
      </c>
      <c r="Y1564" s="85"/>
      <c r="Z1564" s="88"/>
      <c r="AA1564" s="85">
        <v>0.17</v>
      </c>
      <c r="AB1564" s="91">
        <v>0.17</v>
      </c>
      <c r="AC1564" s="86">
        <v>0.05</v>
      </c>
      <c r="AD1564" s="86">
        <v>0.05</v>
      </c>
      <c r="AE1564" s="86">
        <v>0.01</v>
      </c>
      <c r="AF1564" s="88">
        <v>0.859800096515</v>
      </c>
      <c r="AG1564" s="85">
        <v>0.35268309751400001</v>
      </c>
      <c r="AH1564" s="86">
        <v>3.2439999999999997E-2</v>
      </c>
      <c r="AI1564" s="88">
        <v>5.8051146742E-9</v>
      </c>
      <c r="AJ1564" s="150">
        <v>1.02</v>
      </c>
      <c r="AK1564" s="151">
        <v>0</v>
      </c>
    </row>
    <row r="1565" spans="1:37" x14ac:dyDescent="0.2">
      <c r="A1565" s="149" t="s">
        <v>3315</v>
      </c>
      <c r="B1565" s="66" t="s">
        <v>3316</v>
      </c>
      <c r="C1565" s="67">
        <v>72</v>
      </c>
      <c r="D1565" s="84" t="s">
        <v>342</v>
      </c>
      <c r="E1565" s="85">
        <v>28.440494651874801</v>
      </c>
      <c r="F1565" s="91">
        <v>28.440494651874801</v>
      </c>
      <c r="G1565" s="86">
        <v>14.5850729651278</v>
      </c>
      <c r="H1565" s="86">
        <v>14.5850729651278</v>
      </c>
      <c r="I1565" s="86">
        <v>8.52</v>
      </c>
      <c r="J1565" s="86">
        <v>8.91</v>
      </c>
      <c r="K1565" s="87">
        <v>0</v>
      </c>
      <c r="L1565" s="85">
        <v>22.759999888799999</v>
      </c>
      <c r="M1565" s="86">
        <v>0</v>
      </c>
      <c r="N1565" s="86">
        <v>36.741155053689702</v>
      </c>
      <c r="O1565" s="86">
        <v>19.936403931393301</v>
      </c>
      <c r="P1565" s="86">
        <v>1.417</v>
      </c>
      <c r="Q1565" s="88">
        <v>1.5463</v>
      </c>
      <c r="R1565" s="85">
        <v>0</v>
      </c>
      <c r="S1565" s="86">
        <v>13.4</v>
      </c>
      <c r="T1565" s="86">
        <v>1.29</v>
      </c>
      <c r="U1565" s="88">
        <v>16.278977295319901</v>
      </c>
      <c r="V1565" s="89">
        <v>3.56</v>
      </c>
      <c r="W1565" s="85">
        <v>39.651966847110899</v>
      </c>
      <c r="X1565" s="88">
        <v>40.066666666700002</v>
      </c>
      <c r="Y1565" s="85">
        <v>-100</v>
      </c>
      <c r="Z1565" s="88"/>
      <c r="AA1565" s="85">
        <v>0.11</v>
      </c>
      <c r="AB1565" s="91">
        <v>0.11</v>
      </c>
      <c r="AC1565" s="86">
        <v>0.04</v>
      </c>
      <c r="AD1565" s="86">
        <v>0.04</v>
      </c>
      <c r="AE1565" s="86">
        <v>0</v>
      </c>
      <c r="AF1565" s="88">
        <v>1.40770006778</v>
      </c>
      <c r="AG1565" s="85">
        <v>0.550704010267</v>
      </c>
      <c r="AH1565" s="86">
        <v>3.0301000000000002E-2</v>
      </c>
      <c r="AI1565" s="88">
        <v>0</v>
      </c>
      <c r="AJ1565" s="150">
        <v>1</v>
      </c>
      <c r="AK1565" s="151">
        <v>0</v>
      </c>
    </row>
    <row r="1566" spans="1:37" x14ac:dyDescent="0.2">
      <c r="A1566" s="149" t="s">
        <v>3197</v>
      </c>
      <c r="B1566" s="66" t="s">
        <v>3317</v>
      </c>
      <c r="C1566" s="67">
        <v>73</v>
      </c>
      <c r="D1566" s="84" t="s">
        <v>342</v>
      </c>
      <c r="E1566" s="85">
        <v>38.864525655223296</v>
      </c>
      <c r="F1566" s="91">
        <v>38.862310815799198</v>
      </c>
      <c r="G1566" s="86">
        <v>24.9774824658546</v>
      </c>
      <c r="H1566" s="86">
        <v>24.9774824658546</v>
      </c>
      <c r="I1566" s="86">
        <v>12.74</v>
      </c>
      <c r="J1566" s="86">
        <v>12.54</v>
      </c>
      <c r="K1566" s="87">
        <v>0</v>
      </c>
      <c r="L1566" s="85">
        <v>27.429998220600002</v>
      </c>
      <c r="M1566" s="86">
        <v>0.13120540182608201</v>
      </c>
      <c r="N1566" s="86">
        <v>47.789500125596597</v>
      </c>
      <c r="O1566" s="86">
        <v>34.136157135221801</v>
      </c>
      <c r="P1566" s="86">
        <v>0.64900000000000002</v>
      </c>
      <c r="Q1566" s="88">
        <v>0.56599999999999995</v>
      </c>
      <c r="R1566" s="85">
        <v>1.18793062485151E-2</v>
      </c>
      <c r="S1566" s="86">
        <v>25.6</v>
      </c>
      <c r="T1566" s="86">
        <v>1.47</v>
      </c>
      <c r="U1566" s="88">
        <v>11.200442967884801</v>
      </c>
      <c r="V1566" s="89">
        <v>4.29</v>
      </c>
      <c r="W1566" s="85">
        <v>17.3683797153307</v>
      </c>
      <c r="X1566" s="88">
        <v>16.600000000000001</v>
      </c>
      <c r="Y1566" s="85"/>
      <c r="Z1566" s="88">
        <v>-100</v>
      </c>
      <c r="AA1566" s="85">
        <v>0.65</v>
      </c>
      <c r="AB1566" s="91">
        <v>0.65</v>
      </c>
      <c r="AC1566" s="86">
        <v>0.44</v>
      </c>
      <c r="AD1566" s="86">
        <v>0.44</v>
      </c>
      <c r="AE1566" s="86">
        <v>0.01</v>
      </c>
      <c r="AF1566" s="88">
        <v>13.376203331699999</v>
      </c>
      <c r="AG1566" s="85">
        <v>3.1493757974499998</v>
      </c>
      <c r="AH1566" s="86">
        <v>9.3078999999999995E-2</v>
      </c>
      <c r="AI1566" s="88">
        <v>3.5992006230900001E-2</v>
      </c>
      <c r="AJ1566" s="150">
        <v>1.01</v>
      </c>
      <c r="AK1566" s="151">
        <v>0</v>
      </c>
    </row>
    <row r="1567" spans="1:37" x14ac:dyDescent="0.2">
      <c r="A1567" s="149" t="s">
        <v>3318</v>
      </c>
      <c r="B1567" s="66" t="s">
        <v>3319</v>
      </c>
      <c r="C1567" s="67">
        <v>72</v>
      </c>
      <c r="D1567" s="84" t="s">
        <v>342</v>
      </c>
      <c r="E1567" s="85">
        <v>51.382799675857598</v>
      </c>
      <c r="F1567" s="91">
        <v>51.349554304236698</v>
      </c>
      <c r="G1567" s="86">
        <v>31.250649323664501</v>
      </c>
      <c r="H1567" s="86">
        <v>31.217403952043501</v>
      </c>
      <c r="I1567" s="86">
        <v>7.11</v>
      </c>
      <c r="J1567" s="86">
        <v>7.01</v>
      </c>
      <c r="K1567" s="87">
        <v>0</v>
      </c>
      <c r="L1567" s="85">
        <v>27.320000096899999</v>
      </c>
      <c r="M1567" s="86">
        <v>0</v>
      </c>
      <c r="N1567" s="86">
        <v>68.837863167760105</v>
      </c>
      <c r="O1567" s="86">
        <v>29.8671875</v>
      </c>
      <c r="P1567" s="86">
        <v>0.58899999999999997</v>
      </c>
      <c r="Q1567" s="88">
        <v>1.1082000000000001</v>
      </c>
      <c r="R1567" s="85">
        <v>0</v>
      </c>
      <c r="S1567" s="86">
        <v>20.9</v>
      </c>
      <c r="T1567" s="86">
        <v>1.38</v>
      </c>
      <c r="U1567" s="88">
        <v>16.630997153365101</v>
      </c>
      <c r="V1567" s="89">
        <v>4.01</v>
      </c>
      <c r="W1567" s="85">
        <v>18.220939554948799</v>
      </c>
      <c r="X1567" s="88">
        <v>19.5333333333</v>
      </c>
      <c r="Y1567" s="85">
        <v>-100</v>
      </c>
      <c r="Z1567" s="88"/>
      <c r="AA1567" s="85">
        <v>1.56</v>
      </c>
      <c r="AB1567" s="91">
        <v>1.56</v>
      </c>
      <c r="AC1567" s="86">
        <v>1.24</v>
      </c>
      <c r="AD1567" s="86">
        <v>1.24</v>
      </c>
      <c r="AE1567" s="86">
        <v>0.03</v>
      </c>
      <c r="AF1567" s="88">
        <v>37.664799829300001</v>
      </c>
      <c r="AG1567" s="85">
        <v>0.53354701775400004</v>
      </c>
      <c r="AH1567" s="86">
        <v>2.2997E-2</v>
      </c>
      <c r="AI1567" s="88">
        <v>8.8261972984699995E-9</v>
      </c>
      <c r="AJ1567" s="150">
        <v>1.03</v>
      </c>
      <c r="AK1567" s="151">
        <v>0</v>
      </c>
    </row>
    <row r="1568" spans="1:37" x14ac:dyDescent="0.2">
      <c r="A1568" s="149" t="s">
        <v>3320</v>
      </c>
      <c r="B1568" s="66" t="s">
        <v>3321</v>
      </c>
      <c r="C1568" s="67">
        <v>54</v>
      </c>
      <c r="D1568" s="84" t="s">
        <v>342</v>
      </c>
      <c r="E1568" s="85">
        <v>7.0124588018045404E-3</v>
      </c>
      <c r="F1568" s="91">
        <v>7.0124588018045404E-3</v>
      </c>
      <c r="G1568" s="86">
        <v>7.0124588018045404E-3</v>
      </c>
      <c r="H1568" s="86">
        <v>7.0124588018045404E-3</v>
      </c>
      <c r="I1568" s="86">
        <v>1.6</v>
      </c>
      <c r="J1568" s="86">
        <v>2.11</v>
      </c>
      <c r="K1568" s="87">
        <v>0</v>
      </c>
      <c r="L1568" s="85">
        <v>50.990000033699999</v>
      </c>
      <c r="M1568" s="86">
        <v>0</v>
      </c>
      <c r="N1568" s="86"/>
      <c r="O1568" s="86">
        <v>0</v>
      </c>
      <c r="P1568" s="86">
        <v>0.84799999999999998</v>
      </c>
      <c r="Q1568" s="88">
        <v>0.45450000000000002</v>
      </c>
      <c r="R1568" s="85">
        <v>0</v>
      </c>
      <c r="S1568" s="86">
        <v>1.8</v>
      </c>
      <c r="T1568" s="86">
        <v>1.24</v>
      </c>
      <c r="U1568" s="88">
        <v>8.0304340711998297</v>
      </c>
      <c r="V1568" s="89">
        <v>2.93</v>
      </c>
      <c r="W1568" s="85">
        <v>16.0748546056146</v>
      </c>
      <c r="X1568" s="88">
        <v>22.8</v>
      </c>
      <c r="Y1568" s="85">
        <v>-100</v>
      </c>
      <c r="Z1568" s="88"/>
      <c r="AA1568" s="85">
        <v>0</v>
      </c>
      <c r="AB1568" s="91">
        <v>0</v>
      </c>
      <c r="AC1568" s="86">
        <v>0</v>
      </c>
      <c r="AD1568" s="86">
        <v>0</v>
      </c>
      <c r="AE1568" s="86">
        <v>0</v>
      </c>
      <c r="AF1568" s="88">
        <v>0</v>
      </c>
      <c r="AG1568" s="85">
        <v>0.220703000022</v>
      </c>
      <c r="AH1568" s="86">
        <v>1.273E-2</v>
      </c>
      <c r="AI1568" s="88">
        <v>0</v>
      </c>
      <c r="AJ1568" s="150">
        <v>1</v>
      </c>
      <c r="AK1568" s="151">
        <v>0</v>
      </c>
    </row>
    <row r="1569" spans="1:37" x14ac:dyDescent="0.2">
      <c r="A1569" s="149" t="s">
        <v>3322</v>
      </c>
      <c r="B1569" s="66" t="s">
        <v>3323</v>
      </c>
      <c r="C1569" s="67">
        <v>54</v>
      </c>
      <c r="D1569" s="84" t="s">
        <v>342</v>
      </c>
      <c r="E1569" s="85">
        <v>1.20662194121338E-3</v>
      </c>
      <c r="F1569" s="91">
        <v>1.20662194121338E-3</v>
      </c>
      <c r="G1569" s="86">
        <v>1.20662194121338E-3</v>
      </c>
      <c r="H1569" s="86">
        <v>1.20662194121338E-3</v>
      </c>
      <c r="I1569" s="86">
        <v>6.19</v>
      </c>
      <c r="J1569" s="86">
        <v>3.51</v>
      </c>
      <c r="K1569" s="87">
        <v>0</v>
      </c>
      <c r="L1569" s="85">
        <v>58.689999965699997</v>
      </c>
      <c r="M1569" s="86">
        <v>0</v>
      </c>
      <c r="N1569" s="86"/>
      <c r="O1569" s="86">
        <v>0</v>
      </c>
      <c r="P1569" s="86">
        <v>1.278</v>
      </c>
      <c r="Q1569" s="88">
        <v>0.37540000000000001</v>
      </c>
      <c r="R1569" s="85">
        <v>0</v>
      </c>
      <c r="S1569" s="86">
        <v>2.5</v>
      </c>
      <c r="T1569" s="86">
        <v>1.41</v>
      </c>
      <c r="U1569" s="88">
        <v>6.5229982141995304</v>
      </c>
      <c r="V1569" s="89">
        <v>2.8</v>
      </c>
      <c r="W1569" s="85">
        <v>19.695662471869198</v>
      </c>
      <c r="X1569" s="88">
        <v>22.233333333299999</v>
      </c>
      <c r="Y1569" s="85"/>
      <c r="Z1569" s="88"/>
      <c r="AA1569" s="85">
        <v>0</v>
      </c>
      <c r="AB1569" s="91">
        <v>0</v>
      </c>
      <c r="AC1569" s="86">
        <v>0</v>
      </c>
      <c r="AD1569" s="86">
        <v>0</v>
      </c>
      <c r="AE1569" s="86">
        <v>0.04</v>
      </c>
      <c r="AF1569" s="88">
        <v>0</v>
      </c>
      <c r="AG1569" s="85">
        <v>1.3838369989499999</v>
      </c>
      <c r="AH1569" s="86">
        <v>2.1017999999999998E-2</v>
      </c>
      <c r="AI1569" s="88">
        <v>7.8259999940599994E-3</v>
      </c>
      <c r="AJ1569" s="150">
        <v>1</v>
      </c>
      <c r="AK1569" s="151">
        <v>0</v>
      </c>
    </row>
    <row r="1570" spans="1:37" x14ac:dyDescent="0.2">
      <c r="A1570" s="149" t="s">
        <v>3324</v>
      </c>
      <c r="B1570" s="66" t="s">
        <v>3325</v>
      </c>
      <c r="C1570" s="67">
        <v>54</v>
      </c>
      <c r="D1570" s="84" t="s">
        <v>342</v>
      </c>
      <c r="E1570" s="85">
        <v>3.0610292710924001E-2</v>
      </c>
      <c r="F1570" s="91">
        <v>3.0610292710924001E-2</v>
      </c>
      <c r="G1570" s="86">
        <v>2.80594349850137E-2</v>
      </c>
      <c r="H1570" s="86">
        <v>2.80594349850137E-2</v>
      </c>
      <c r="I1570" s="86">
        <v>3.98</v>
      </c>
      <c r="J1570" s="86">
        <v>26.85</v>
      </c>
      <c r="K1570" s="87">
        <v>0</v>
      </c>
      <c r="L1570" s="85">
        <v>57.389997833199999</v>
      </c>
      <c r="M1570" s="86">
        <v>0</v>
      </c>
      <c r="N1570" s="86"/>
      <c r="O1570" s="86">
        <v>0</v>
      </c>
      <c r="P1570" s="86">
        <v>1.895</v>
      </c>
      <c r="Q1570" s="88">
        <v>0.56689999999999996</v>
      </c>
      <c r="R1570" s="85">
        <v>0</v>
      </c>
      <c r="S1570" s="86">
        <v>0</v>
      </c>
      <c r="T1570" s="86">
        <v>1.1399999999999999</v>
      </c>
      <c r="U1570" s="88">
        <v>12.411198265416701</v>
      </c>
      <c r="V1570" s="89">
        <v>2.94</v>
      </c>
      <c r="W1570" s="85">
        <v>19.867433421736401</v>
      </c>
      <c r="X1570" s="88">
        <v>22.4</v>
      </c>
      <c r="Y1570" s="85"/>
      <c r="Z1570" s="88"/>
      <c r="AA1570" s="85">
        <v>0</v>
      </c>
      <c r="AB1570" s="91">
        <v>0</v>
      </c>
      <c r="AC1570" s="86">
        <v>0</v>
      </c>
      <c r="AD1570" s="86">
        <v>0</v>
      </c>
      <c r="AE1570" s="86">
        <v>0</v>
      </c>
      <c r="AF1570" s="88">
        <v>0</v>
      </c>
      <c r="AG1570" s="85">
        <v>0.264670050529</v>
      </c>
      <c r="AH1570" s="86">
        <v>0.148455</v>
      </c>
      <c r="AI1570" s="88">
        <v>8.7199994648999996E-2</v>
      </c>
      <c r="AJ1570" s="150">
        <v>1</v>
      </c>
      <c r="AK1570" s="151">
        <v>0</v>
      </c>
    </row>
    <row r="1571" spans="1:37" x14ac:dyDescent="0.2">
      <c r="A1571" s="149" t="s">
        <v>3326</v>
      </c>
      <c r="B1571" s="66" t="s">
        <v>3327</v>
      </c>
      <c r="C1571" s="67">
        <v>54</v>
      </c>
      <c r="D1571" s="84" t="s">
        <v>342</v>
      </c>
      <c r="E1571" s="85">
        <v>6.0989741525475398E-3</v>
      </c>
      <c r="F1571" s="91">
        <v>6.0989741525475398E-3</v>
      </c>
      <c r="G1571" s="86">
        <v>6.0989741525475398E-3</v>
      </c>
      <c r="H1571" s="86">
        <v>6.0989741525475398E-3</v>
      </c>
      <c r="I1571" s="86">
        <v>1.04</v>
      </c>
      <c r="J1571" s="86">
        <v>3.34</v>
      </c>
      <c r="K1571" s="87">
        <v>0</v>
      </c>
      <c r="L1571" s="85">
        <v>62.109999977699999</v>
      </c>
      <c r="M1571" s="86">
        <v>0</v>
      </c>
      <c r="N1571" s="86"/>
      <c r="O1571" s="86">
        <v>0</v>
      </c>
      <c r="P1571" s="86">
        <v>1.042</v>
      </c>
      <c r="Q1571" s="88">
        <v>0.62350000000000005</v>
      </c>
      <c r="R1571" s="85">
        <v>0</v>
      </c>
      <c r="S1571" s="86">
        <v>0.3</v>
      </c>
      <c r="T1571" s="86">
        <v>1.72</v>
      </c>
      <c r="U1571" s="88">
        <v>10.1120991449238</v>
      </c>
      <c r="V1571" s="89">
        <v>3.03</v>
      </c>
      <c r="W1571" s="85">
        <v>17.9579721066819</v>
      </c>
      <c r="X1571" s="88">
        <v>29.133333333300001</v>
      </c>
      <c r="Y1571" s="85">
        <v>-100</v>
      </c>
      <c r="Z1571" s="88"/>
      <c r="AA1571" s="85">
        <v>0</v>
      </c>
      <c r="AB1571" s="91">
        <v>0</v>
      </c>
      <c r="AC1571" s="86">
        <v>0</v>
      </c>
      <c r="AD1571" s="86">
        <v>0</v>
      </c>
      <c r="AE1571" s="86">
        <v>0.01</v>
      </c>
      <c r="AF1571" s="88">
        <v>0</v>
      </c>
      <c r="AG1571" s="85">
        <v>9.7510000136299992E-3</v>
      </c>
      <c r="AH1571" s="86">
        <v>1.9472E-2</v>
      </c>
      <c r="AI1571" s="88">
        <v>0</v>
      </c>
      <c r="AJ1571" s="150">
        <v>1</v>
      </c>
      <c r="AK1571" s="151">
        <v>0</v>
      </c>
    </row>
    <row r="1572" spans="1:37" x14ac:dyDescent="0.2">
      <c r="A1572" s="149" t="s">
        <v>3328</v>
      </c>
      <c r="B1572" s="66" t="s">
        <v>3329</v>
      </c>
      <c r="C1572" s="67">
        <v>54</v>
      </c>
      <c r="D1572" s="84" t="s">
        <v>342</v>
      </c>
      <c r="E1572" s="85">
        <v>1.00319035802907</v>
      </c>
      <c r="F1572" s="91">
        <v>1.00319035802907</v>
      </c>
      <c r="G1572" s="86">
        <v>0.96419709322935099</v>
      </c>
      <c r="H1572" s="86">
        <v>0.96419709322935099</v>
      </c>
      <c r="I1572" s="86">
        <v>1.17</v>
      </c>
      <c r="J1572" s="86">
        <v>2.44</v>
      </c>
      <c r="K1572" s="87">
        <v>0</v>
      </c>
      <c r="L1572" s="85">
        <v>51.559999921500001</v>
      </c>
      <c r="M1572" s="86">
        <v>0</v>
      </c>
      <c r="N1572" s="86">
        <v>6.3927464707907697</v>
      </c>
      <c r="O1572" s="86">
        <v>2.4167501948992101</v>
      </c>
      <c r="P1572" s="86">
        <v>0.877</v>
      </c>
      <c r="Q1572" s="88">
        <v>0.45300000000000001</v>
      </c>
      <c r="R1572" s="85">
        <v>0</v>
      </c>
      <c r="S1572" s="86">
        <v>0.9</v>
      </c>
      <c r="T1572" s="86">
        <v>1.25</v>
      </c>
      <c r="U1572" s="88">
        <v>8.4136830911024507</v>
      </c>
      <c r="V1572" s="89">
        <v>3.11</v>
      </c>
      <c r="W1572" s="85">
        <v>19.963642403728599</v>
      </c>
      <c r="X1572" s="88">
        <v>36.933333333299998</v>
      </c>
      <c r="Y1572" s="85">
        <v>-100</v>
      </c>
      <c r="Z1572" s="88"/>
      <c r="AA1572" s="85">
        <v>0</v>
      </c>
      <c r="AB1572" s="91">
        <v>0</v>
      </c>
      <c r="AC1572" s="86">
        <v>0</v>
      </c>
      <c r="AD1572" s="86">
        <v>0</v>
      </c>
      <c r="AE1572" s="86">
        <v>0</v>
      </c>
      <c r="AF1572" s="88">
        <v>0</v>
      </c>
      <c r="AG1572" s="85">
        <v>0.32504999944200003</v>
      </c>
      <c r="AH1572" s="86">
        <v>9.0320000000000001E-3</v>
      </c>
      <c r="AI1572" s="88">
        <v>0</v>
      </c>
      <c r="AJ1572" s="150">
        <v>1</v>
      </c>
      <c r="AK1572" s="151">
        <v>0</v>
      </c>
    </row>
    <row r="1573" spans="1:37" x14ac:dyDescent="0.2">
      <c r="A1573" s="149" t="s">
        <v>3330</v>
      </c>
      <c r="B1573" s="66" t="s">
        <v>3331</v>
      </c>
      <c r="C1573" s="67">
        <v>54</v>
      </c>
      <c r="D1573" s="84" t="s">
        <v>342</v>
      </c>
      <c r="E1573" s="85">
        <v>0.97787685060565299</v>
      </c>
      <c r="F1573" s="91">
        <v>0.95053835800807496</v>
      </c>
      <c r="G1573" s="86">
        <v>0.78861036339165502</v>
      </c>
      <c r="H1573" s="86">
        <v>0.76127187079407799</v>
      </c>
      <c r="I1573" s="86">
        <v>2.4</v>
      </c>
      <c r="J1573" s="86">
        <v>3.42</v>
      </c>
      <c r="K1573" s="87">
        <v>0</v>
      </c>
      <c r="L1573" s="85">
        <v>50.150000060099998</v>
      </c>
      <c r="M1573" s="86">
        <v>0</v>
      </c>
      <c r="N1573" s="86">
        <v>8.6442037705575601</v>
      </c>
      <c r="O1573" s="86">
        <v>0.34775048902412498</v>
      </c>
      <c r="P1573" s="86">
        <v>0.90400000000000003</v>
      </c>
      <c r="Q1573" s="88">
        <v>0.28039999999999998</v>
      </c>
      <c r="R1573" s="85">
        <v>0</v>
      </c>
      <c r="S1573" s="86">
        <v>0.6</v>
      </c>
      <c r="T1573" s="86">
        <v>0.71</v>
      </c>
      <c r="U1573" s="88">
        <v>12.270777254374201</v>
      </c>
      <c r="V1573" s="89">
        <v>3.16</v>
      </c>
      <c r="W1573" s="85">
        <v>20.6661123409867</v>
      </c>
      <c r="X1573" s="88">
        <v>36.733333333300003</v>
      </c>
      <c r="Y1573" s="85">
        <v>-100</v>
      </c>
      <c r="Z1573" s="88"/>
      <c r="AA1573" s="85">
        <v>0</v>
      </c>
      <c r="AB1573" s="91">
        <v>0.01</v>
      </c>
      <c r="AC1573" s="86">
        <v>0</v>
      </c>
      <c r="AD1573" s="86">
        <v>0.01</v>
      </c>
      <c r="AE1573" s="86">
        <v>0</v>
      </c>
      <c r="AF1573" s="88">
        <v>0</v>
      </c>
      <c r="AG1573" s="85">
        <v>1.3930000052199999E-2</v>
      </c>
      <c r="AH1573" s="86">
        <v>1.2050999999999999E-2</v>
      </c>
      <c r="AI1573" s="88">
        <v>2.1800000081700001E-2</v>
      </c>
      <c r="AJ1573" s="150">
        <v>1</v>
      </c>
      <c r="AK1573" s="151">
        <v>0</v>
      </c>
    </row>
    <row r="1574" spans="1:37" x14ac:dyDescent="0.2">
      <c r="A1574" s="149" t="s">
        <v>3332</v>
      </c>
      <c r="B1574" s="66" t="s">
        <v>3333</v>
      </c>
      <c r="C1574" s="67">
        <v>54</v>
      </c>
      <c r="D1574" s="84" t="s">
        <v>342</v>
      </c>
      <c r="E1574" s="85">
        <v>5.6846807510160202</v>
      </c>
      <c r="F1574" s="91">
        <v>5.6846807510160202</v>
      </c>
      <c r="G1574" s="86">
        <v>5.5721626977462799</v>
      </c>
      <c r="H1574" s="86">
        <v>5.5721626977462799</v>
      </c>
      <c r="I1574" s="86">
        <v>17.559999999999999</v>
      </c>
      <c r="J1574" s="86">
        <v>34.630000000000003</v>
      </c>
      <c r="K1574" s="87">
        <v>0</v>
      </c>
      <c r="L1574" s="85">
        <v>41.2200000837</v>
      </c>
      <c r="M1574" s="86">
        <v>0</v>
      </c>
      <c r="N1574" s="86">
        <v>20.049490011467199</v>
      </c>
      <c r="O1574" s="86">
        <v>10.305526290585201</v>
      </c>
      <c r="P1574" s="86">
        <v>2.2559999999999998</v>
      </c>
      <c r="Q1574" s="88">
        <v>0.72770000000000001</v>
      </c>
      <c r="R1574" s="85">
        <v>0</v>
      </c>
      <c r="S1574" s="86">
        <v>4.3</v>
      </c>
      <c r="T1574" s="86">
        <v>1.75</v>
      </c>
      <c r="U1574" s="88">
        <v>9.2936553252947292</v>
      </c>
      <c r="V1574" s="89">
        <v>3.1</v>
      </c>
      <c r="W1574" s="85">
        <v>34.663705087992597</v>
      </c>
      <c r="X1574" s="88">
        <v>66.599999999999994</v>
      </c>
      <c r="Y1574" s="85">
        <v>-100</v>
      </c>
      <c r="Z1574" s="88"/>
      <c r="AA1574" s="85">
        <v>0</v>
      </c>
      <c r="AB1574" s="91">
        <v>0</v>
      </c>
      <c r="AC1574" s="86">
        <v>0</v>
      </c>
      <c r="AD1574" s="86">
        <v>0</v>
      </c>
      <c r="AE1574" s="86">
        <v>0</v>
      </c>
      <c r="AF1574" s="88">
        <v>0</v>
      </c>
      <c r="AG1574" s="85">
        <v>0.113032000186</v>
      </c>
      <c r="AH1574" s="86">
        <v>0.142425</v>
      </c>
      <c r="AI1574" s="88">
        <v>0.33476200055100003</v>
      </c>
      <c r="AJ1574" s="150">
        <v>1</v>
      </c>
      <c r="AK1574" s="151">
        <v>0</v>
      </c>
    </row>
    <row r="1575" spans="1:37" x14ac:dyDescent="0.2">
      <c r="A1575" s="149" t="s">
        <v>3334</v>
      </c>
      <c r="B1575" s="66" t="s">
        <v>3335</v>
      </c>
      <c r="C1575" s="67">
        <v>54</v>
      </c>
      <c r="D1575" s="84" t="s">
        <v>342</v>
      </c>
      <c r="E1575" s="85">
        <v>2.4160955895273201E-2</v>
      </c>
      <c r="F1575" s="91">
        <v>1.7571604287471398E-2</v>
      </c>
      <c r="G1575" s="86">
        <v>1.7571604287471398E-2</v>
      </c>
      <c r="H1575" s="86">
        <v>1.7571604287471398E-2</v>
      </c>
      <c r="I1575" s="86">
        <v>761.91</v>
      </c>
      <c r="J1575" s="86">
        <v>962.61</v>
      </c>
      <c r="K1575" s="87">
        <v>0</v>
      </c>
      <c r="L1575" s="85">
        <v>12.7199999696</v>
      </c>
      <c r="M1575" s="86">
        <v>0</v>
      </c>
      <c r="N1575" s="86">
        <v>0.22461814914645101</v>
      </c>
      <c r="O1575" s="86">
        <v>1.28949065119278E-2</v>
      </c>
      <c r="P1575" s="86">
        <v>30.242999999999999</v>
      </c>
      <c r="Q1575" s="88">
        <v>1.806</v>
      </c>
      <c r="R1575" s="85">
        <v>0</v>
      </c>
      <c r="S1575" s="86">
        <v>1.1000000000000001</v>
      </c>
      <c r="T1575" s="86">
        <v>6.73</v>
      </c>
      <c r="U1575" s="88">
        <v>4.3687401159725896</v>
      </c>
      <c r="V1575" s="89">
        <v>1.58</v>
      </c>
      <c r="W1575" s="85">
        <v>26.152871385690599</v>
      </c>
      <c r="X1575" s="88">
        <v>29.166666666699999</v>
      </c>
      <c r="Y1575" s="85">
        <v>100</v>
      </c>
      <c r="Z1575" s="88"/>
      <c r="AA1575" s="85">
        <v>0</v>
      </c>
      <c r="AB1575" s="91">
        <v>0.01</v>
      </c>
      <c r="AC1575" s="86">
        <v>0</v>
      </c>
      <c r="AD1575" s="86">
        <v>0</v>
      </c>
      <c r="AE1575" s="86">
        <v>2.37</v>
      </c>
      <c r="AF1575" s="88">
        <v>0</v>
      </c>
      <c r="AG1575" s="85">
        <v>0.15791599995200001</v>
      </c>
      <c r="AH1575" s="86">
        <v>3.0946470000000001</v>
      </c>
      <c r="AI1575" s="88">
        <v>0.586949999823</v>
      </c>
      <c r="AJ1575" s="150">
        <v>1</v>
      </c>
      <c r="AK1575" s="151">
        <v>0</v>
      </c>
    </row>
    <row r="1576" spans="1:37" x14ac:dyDescent="0.2">
      <c r="A1576" s="149" t="s">
        <v>3336</v>
      </c>
      <c r="B1576" s="66" t="s">
        <v>3337</v>
      </c>
      <c r="C1576" s="67">
        <v>54</v>
      </c>
      <c r="D1576" s="84" t="s">
        <v>342</v>
      </c>
      <c r="E1576" s="85">
        <v>0.28698497944113399</v>
      </c>
      <c r="F1576" s="91">
        <v>0.22153226483175301</v>
      </c>
      <c r="G1576" s="86">
        <v>0.176218847025258</v>
      </c>
      <c r="H1576" s="86">
        <v>0.15440127548879801</v>
      </c>
      <c r="I1576" s="86">
        <v>18.850000000000001</v>
      </c>
      <c r="J1576" s="86">
        <v>47.61</v>
      </c>
      <c r="K1576" s="87">
        <v>0</v>
      </c>
      <c r="L1576" s="85">
        <v>43.609996773500001</v>
      </c>
      <c r="M1576" s="86">
        <v>0</v>
      </c>
      <c r="N1576" s="86">
        <v>2.9444756029164298</v>
      </c>
      <c r="O1576" s="86">
        <v>0.17213983050847501</v>
      </c>
      <c r="P1576" s="86">
        <v>3.976</v>
      </c>
      <c r="Q1576" s="88">
        <v>0.93240000000000001</v>
      </c>
      <c r="R1576" s="85">
        <v>0</v>
      </c>
      <c r="S1576" s="86">
        <v>2.2999999999999998</v>
      </c>
      <c r="T1576" s="86">
        <v>2.27</v>
      </c>
      <c r="U1576" s="88">
        <v>9.8531509608122807</v>
      </c>
      <c r="V1576" s="89">
        <v>2.82</v>
      </c>
      <c r="W1576" s="85">
        <v>31.430768217858201</v>
      </c>
      <c r="X1576" s="88">
        <v>33.066666666700002</v>
      </c>
      <c r="Y1576" s="85">
        <v>-99.38</v>
      </c>
      <c r="Z1576" s="88"/>
      <c r="AA1576" s="85">
        <v>0.02</v>
      </c>
      <c r="AB1576" s="91">
        <v>0.02</v>
      </c>
      <c r="AC1576" s="86">
        <v>0</v>
      </c>
      <c r="AD1576" s="86">
        <v>0</v>
      </c>
      <c r="AE1576" s="86">
        <v>0.44</v>
      </c>
      <c r="AF1576" s="88">
        <v>0</v>
      </c>
      <c r="AG1576" s="85">
        <v>0.224263950756</v>
      </c>
      <c r="AH1576" s="86">
        <v>0.19925399999999999</v>
      </c>
      <c r="AI1576" s="88">
        <v>2.3478045746000001E-2</v>
      </c>
      <c r="AJ1576" s="150">
        <v>1</v>
      </c>
      <c r="AK1576" s="151">
        <v>0</v>
      </c>
    </row>
    <row r="1577" spans="1:37" x14ac:dyDescent="0.2">
      <c r="A1577" s="149" t="s">
        <v>3338</v>
      </c>
      <c r="B1577" s="66" t="s">
        <v>3339</v>
      </c>
      <c r="C1577" s="67">
        <v>54</v>
      </c>
      <c r="D1577" s="84" t="s">
        <v>342</v>
      </c>
      <c r="E1577" s="85">
        <v>0.505248924176115</v>
      </c>
      <c r="F1577" s="91">
        <v>0.505248924176115</v>
      </c>
      <c r="G1577" s="86">
        <v>0.43398415729413198</v>
      </c>
      <c r="H1577" s="86">
        <v>0.43398415729413198</v>
      </c>
      <c r="I1577" s="86">
        <v>9.26</v>
      </c>
      <c r="J1577" s="86">
        <v>13.51</v>
      </c>
      <c r="K1577" s="87">
        <v>0</v>
      </c>
      <c r="L1577" s="85">
        <v>51.369999907100002</v>
      </c>
      <c r="M1577" s="86">
        <v>0</v>
      </c>
      <c r="N1577" s="86"/>
      <c r="O1577" s="86">
        <v>0.25168355894156902</v>
      </c>
      <c r="P1577" s="86">
        <v>2.391</v>
      </c>
      <c r="Q1577" s="88">
        <v>0.56850000000000001</v>
      </c>
      <c r="R1577" s="85">
        <v>0</v>
      </c>
      <c r="S1577" s="86">
        <v>2.5</v>
      </c>
      <c r="T1577" s="86">
        <v>2.1800000000000002</v>
      </c>
      <c r="U1577" s="88">
        <v>9.1017898420297705</v>
      </c>
      <c r="V1577" s="89">
        <v>2.85</v>
      </c>
      <c r="W1577" s="85">
        <v>27.390383850356599</v>
      </c>
      <c r="X1577" s="88">
        <v>43.5333333333</v>
      </c>
      <c r="Y1577" s="85">
        <v>99.82</v>
      </c>
      <c r="Z1577" s="88"/>
      <c r="AA1577" s="85">
        <v>0</v>
      </c>
      <c r="AB1577" s="91">
        <v>0</v>
      </c>
      <c r="AC1577" s="86">
        <v>0</v>
      </c>
      <c r="AD1577" s="86">
        <v>0</v>
      </c>
      <c r="AE1577" s="86">
        <v>7.0000000000000007E-2</v>
      </c>
      <c r="AF1577" s="88">
        <v>0</v>
      </c>
      <c r="AG1577" s="85">
        <v>0.14530599385699999</v>
      </c>
      <c r="AH1577" s="86">
        <v>0.102897</v>
      </c>
      <c r="AI1577" s="88">
        <v>1.5651999338299999E-2</v>
      </c>
      <c r="AJ1577" s="150">
        <v>1</v>
      </c>
      <c r="AK1577" s="151">
        <v>0</v>
      </c>
    </row>
    <row r="1578" spans="1:37" x14ac:dyDescent="0.2">
      <c r="A1578" s="149" t="s">
        <v>3340</v>
      </c>
      <c r="B1578" s="66" t="s">
        <v>3341</v>
      </c>
      <c r="C1578" s="67">
        <v>54</v>
      </c>
      <c r="D1578" s="84" t="s">
        <v>342</v>
      </c>
      <c r="E1578" s="85">
        <v>0.52019583843329298</v>
      </c>
      <c r="F1578" s="91">
        <v>0.52019583843329298</v>
      </c>
      <c r="G1578" s="86">
        <v>0.47676392782406102</v>
      </c>
      <c r="H1578" s="86">
        <v>0.47676392782406102</v>
      </c>
      <c r="I1578" s="86">
        <v>5.52</v>
      </c>
      <c r="J1578" s="86">
        <v>26.54</v>
      </c>
      <c r="K1578" s="87">
        <v>0</v>
      </c>
      <c r="L1578" s="85">
        <v>48.420000028799997</v>
      </c>
      <c r="M1578" s="86">
        <v>0</v>
      </c>
      <c r="N1578" s="86">
        <v>7.6899788071450201</v>
      </c>
      <c r="O1578" s="86">
        <v>0.62258242770307604</v>
      </c>
      <c r="P1578" s="86">
        <v>2.1659999999999999</v>
      </c>
      <c r="Q1578" s="88">
        <v>0.52639999999999998</v>
      </c>
      <c r="R1578" s="85">
        <v>0</v>
      </c>
      <c r="S1578" s="86">
        <v>2.4</v>
      </c>
      <c r="T1578" s="86">
        <v>1.72</v>
      </c>
      <c r="U1578" s="88">
        <v>9.2875192482331101</v>
      </c>
      <c r="V1578" s="89">
        <v>3.28</v>
      </c>
      <c r="W1578" s="85">
        <v>37.2739604928597</v>
      </c>
      <c r="X1578" s="88">
        <v>47.4666666667</v>
      </c>
      <c r="Y1578" s="85">
        <v>-100</v>
      </c>
      <c r="Z1578" s="88"/>
      <c r="AA1578" s="85">
        <v>0</v>
      </c>
      <c r="AB1578" s="91">
        <v>0</v>
      </c>
      <c r="AC1578" s="86">
        <v>0</v>
      </c>
      <c r="AD1578" s="86">
        <v>0</v>
      </c>
      <c r="AE1578" s="86">
        <v>0.26</v>
      </c>
      <c r="AF1578" s="88">
        <v>0</v>
      </c>
      <c r="AG1578" s="85">
        <v>0.35618399986100002</v>
      </c>
      <c r="AH1578" s="86">
        <v>0.19072500000000001</v>
      </c>
      <c r="AI1578" s="88">
        <v>7.8259999969500001E-3</v>
      </c>
      <c r="AJ1578" s="150">
        <v>1</v>
      </c>
      <c r="AK1578" s="151">
        <v>0</v>
      </c>
    </row>
    <row r="1579" spans="1:37" x14ac:dyDescent="0.2">
      <c r="A1579" s="149" t="s">
        <v>3020</v>
      </c>
      <c r="B1579" s="66" t="s">
        <v>3342</v>
      </c>
      <c r="C1579" s="67">
        <v>54</v>
      </c>
      <c r="D1579" s="84" t="s">
        <v>342</v>
      </c>
      <c r="E1579" s="85">
        <v>1.8657296557728801E-2</v>
      </c>
      <c r="F1579" s="91">
        <v>1.8657296557728801E-2</v>
      </c>
      <c r="G1579" s="86">
        <v>1.8657296557728801E-2</v>
      </c>
      <c r="H1579" s="86">
        <v>1.8657296557728801E-2</v>
      </c>
      <c r="I1579" s="86">
        <v>2.5499999999999998</v>
      </c>
      <c r="J1579" s="86">
        <v>4.74</v>
      </c>
      <c r="K1579" s="87">
        <v>0</v>
      </c>
      <c r="L1579" s="85">
        <v>50.640000000599997</v>
      </c>
      <c r="M1579" s="86">
        <v>0</v>
      </c>
      <c r="N1579" s="86">
        <v>0.32845625559868602</v>
      </c>
      <c r="O1579" s="86">
        <v>4.6189376443418001E-2</v>
      </c>
      <c r="P1579" s="86">
        <v>1.175</v>
      </c>
      <c r="Q1579" s="88">
        <v>0.44919999999999999</v>
      </c>
      <c r="R1579" s="85">
        <v>0</v>
      </c>
      <c r="S1579" s="86">
        <v>5.0999999999999996</v>
      </c>
      <c r="T1579" s="86">
        <v>1.28</v>
      </c>
      <c r="U1579" s="88">
        <v>9.3535246742747002</v>
      </c>
      <c r="V1579" s="89">
        <v>2.88</v>
      </c>
      <c r="W1579" s="85">
        <v>16.884407232258798</v>
      </c>
      <c r="X1579" s="88">
        <v>18.0333333333</v>
      </c>
      <c r="Y1579" s="85">
        <v>-100</v>
      </c>
      <c r="Z1579" s="88"/>
      <c r="AA1579" s="85">
        <v>0</v>
      </c>
      <c r="AB1579" s="91">
        <v>0</v>
      </c>
      <c r="AC1579" s="86">
        <v>0</v>
      </c>
      <c r="AD1579" s="86">
        <v>0</v>
      </c>
      <c r="AE1579" s="86">
        <v>0</v>
      </c>
      <c r="AF1579" s="88">
        <v>0</v>
      </c>
      <c r="AG1579" s="85">
        <v>0.148797999913</v>
      </c>
      <c r="AH1579" s="86">
        <v>2.1489999999999999E-2</v>
      </c>
      <c r="AI1579" s="88">
        <v>0</v>
      </c>
      <c r="AJ1579" s="150">
        <v>1</v>
      </c>
      <c r="AK1579" s="151">
        <v>0</v>
      </c>
    </row>
    <row r="1580" spans="1:37" x14ac:dyDescent="0.2">
      <c r="A1580" s="149" t="s">
        <v>3343</v>
      </c>
      <c r="B1580" s="66" t="s">
        <v>3344</v>
      </c>
      <c r="C1580" s="67">
        <v>54</v>
      </c>
      <c r="D1580" s="84" t="s">
        <v>342</v>
      </c>
      <c r="E1580" s="85">
        <v>4.5460971184883299</v>
      </c>
      <c r="F1580" s="91">
        <v>4.5460971184883299</v>
      </c>
      <c r="G1580" s="86">
        <v>4.2056405060905204</v>
      </c>
      <c r="H1580" s="86">
        <v>4.2056405060905204</v>
      </c>
      <c r="I1580" s="86">
        <v>8.4</v>
      </c>
      <c r="J1580" s="86">
        <v>7.99</v>
      </c>
      <c r="K1580" s="87">
        <v>2.6200000000000001E-2</v>
      </c>
      <c r="L1580" s="85">
        <v>38.200000029500004</v>
      </c>
      <c r="M1580" s="86">
        <v>0</v>
      </c>
      <c r="N1580" s="86">
        <v>19.350282485875699</v>
      </c>
      <c r="O1580" s="86">
        <v>5.7534395562564598</v>
      </c>
      <c r="P1580" s="86">
        <v>2.4980000000000002</v>
      </c>
      <c r="Q1580" s="88">
        <v>0.70679999999999998</v>
      </c>
      <c r="R1580" s="85">
        <v>0</v>
      </c>
      <c r="S1580" s="86">
        <v>5</v>
      </c>
      <c r="T1580" s="86">
        <v>1.91</v>
      </c>
      <c r="U1580" s="88">
        <v>11.0183069057324</v>
      </c>
      <c r="V1580" s="89">
        <v>3.34</v>
      </c>
      <c r="W1580" s="85">
        <v>49.1529696781068</v>
      </c>
      <c r="X1580" s="88">
        <v>63.333333333299997</v>
      </c>
      <c r="Y1580" s="85">
        <v>-99.82</v>
      </c>
      <c r="Z1580" s="88"/>
      <c r="AA1580" s="85">
        <v>0.01</v>
      </c>
      <c r="AB1580" s="91">
        <v>0.01</v>
      </c>
      <c r="AC1580" s="86">
        <v>0.01</v>
      </c>
      <c r="AD1580" s="86">
        <v>0.01</v>
      </c>
      <c r="AE1580" s="86">
        <v>0</v>
      </c>
      <c r="AF1580" s="88">
        <v>0</v>
      </c>
      <c r="AG1580" s="85">
        <v>0.23760600007499999</v>
      </c>
      <c r="AH1580" s="86">
        <v>4.7376000000000001E-2</v>
      </c>
      <c r="AI1580" s="88">
        <v>7.2222000022899996E-2</v>
      </c>
      <c r="AJ1580" s="150">
        <v>1</v>
      </c>
      <c r="AK1580" s="151">
        <v>0</v>
      </c>
    </row>
    <row r="1581" spans="1:37" x14ac:dyDescent="0.2">
      <c r="A1581" s="149" t="s">
        <v>3345</v>
      </c>
      <c r="B1581" s="66" t="s">
        <v>3346</v>
      </c>
      <c r="C1581" s="67">
        <v>54</v>
      </c>
      <c r="D1581" s="84" t="s">
        <v>342</v>
      </c>
      <c r="E1581" s="85">
        <v>1.16737165132288</v>
      </c>
      <c r="F1581" s="91">
        <v>1.16737165132288</v>
      </c>
      <c r="G1581" s="86">
        <v>1.1259019656631</v>
      </c>
      <c r="H1581" s="86">
        <v>1.1259019656631</v>
      </c>
      <c r="I1581" s="86">
        <v>10.7</v>
      </c>
      <c r="J1581" s="86">
        <v>7.15</v>
      </c>
      <c r="K1581" s="87">
        <v>0</v>
      </c>
      <c r="L1581" s="85">
        <v>49.6599998919</v>
      </c>
      <c r="M1581" s="86">
        <v>0</v>
      </c>
      <c r="N1581" s="86">
        <v>19.352543578797601</v>
      </c>
      <c r="O1581" s="86">
        <v>1.1260738332946401</v>
      </c>
      <c r="P1581" s="86">
        <v>1.042</v>
      </c>
      <c r="Q1581" s="88">
        <v>0.55289999999999995</v>
      </c>
      <c r="R1581" s="85">
        <v>0</v>
      </c>
      <c r="S1581" s="86">
        <v>2.2999999999999998</v>
      </c>
      <c r="T1581" s="86">
        <v>1.58</v>
      </c>
      <c r="U1581" s="88">
        <v>9.9278427469519794</v>
      </c>
      <c r="V1581" s="89">
        <v>3.03</v>
      </c>
      <c r="W1581" s="85">
        <v>20.327003335967898</v>
      </c>
      <c r="X1581" s="88">
        <v>38.333333333299997</v>
      </c>
      <c r="Y1581" s="85"/>
      <c r="Z1581" s="88"/>
      <c r="AA1581" s="85">
        <v>0</v>
      </c>
      <c r="AB1581" s="91">
        <v>0</v>
      </c>
      <c r="AC1581" s="86">
        <v>0</v>
      </c>
      <c r="AD1581" s="86">
        <v>0</v>
      </c>
      <c r="AE1581" s="86">
        <v>0</v>
      </c>
      <c r="AF1581" s="88">
        <v>0</v>
      </c>
      <c r="AG1581" s="85">
        <v>0.17604599979499999</v>
      </c>
      <c r="AH1581" s="86">
        <v>2.4679E-2</v>
      </c>
      <c r="AI1581" s="88">
        <v>0</v>
      </c>
      <c r="AJ1581" s="150">
        <v>1</v>
      </c>
      <c r="AK1581" s="151">
        <v>0</v>
      </c>
    </row>
    <row r="1582" spans="1:37" x14ac:dyDescent="0.2">
      <c r="A1582" s="149" t="s">
        <v>3347</v>
      </c>
      <c r="B1582" s="66" t="s">
        <v>3348</v>
      </c>
      <c r="C1582" s="67">
        <v>54</v>
      </c>
      <c r="D1582" s="84" t="s">
        <v>342</v>
      </c>
      <c r="E1582" s="85">
        <v>2.6779793583051399</v>
      </c>
      <c r="F1582" s="91">
        <v>2.6779793583051399</v>
      </c>
      <c r="G1582" s="86">
        <v>2.1874415520378099</v>
      </c>
      <c r="H1582" s="86">
        <v>2.1874415520378099</v>
      </c>
      <c r="I1582" s="86">
        <v>7.86</v>
      </c>
      <c r="J1582" s="86">
        <v>10.83</v>
      </c>
      <c r="K1582" s="87">
        <v>4.7199999999999999E-2</v>
      </c>
      <c r="L1582" s="85">
        <v>44.160000035800003</v>
      </c>
      <c r="M1582" s="86">
        <v>0</v>
      </c>
      <c r="N1582" s="86">
        <v>18.465212745899102</v>
      </c>
      <c r="O1582" s="86">
        <v>1.16760662671836</v>
      </c>
      <c r="P1582" s="86">
        <v>1.2829999999999999</v>
      </c>
      <c r="Q1582" s="88">
        <v>0.55730000000000002</v>
      </c>
      <c r="R1582" s="85">
        <v>0</v>
      </c>
      <c r="S1582" s="86">
        <v>2.8</v>
      </c>
      <c r="T1582" s="86">
        <v>1.33</v>
      </c>
      <c r="U1582" s="88">
        <v>9.5132028633125305</v>
      </c>
      <c r="V1582" s="89">
        <v>2.87</v>
      </c>
      <c r="W1582" s="85">
        <v>23.2835984758247</v>
      </c>
      <c r="X1582" s="88">
        <v>61.6</v>
      </c>
      <c r="Y1582" s="85">
        <v>-100</v>
      </c>
      <c r="Z1582" s="88"/>
      <c r="AA1582" s="85">
        <v>0</v>
      </c>
      <c r="AB1582" s="91">
        <v>0</v>
      </c>
      <c r="AC1582" s="86">
        <v>0</v>
      </c>
      <c r="AD1582" s="86">
        <v>0</v>
      </c>
      <c r="AE1582" s="86">
        <v>0</v>
      </c>
      <c r="AF1582" s="88">
        <v>0.55989998624500004</v>
      </c>
      <c r="AG1582" s="85">
        <v>0.28860000013699999</v>
      </c>
      <c r="AH1582" s="86">
        <v>8.9677000000000007E-2</v>
      </c>
      <c r="AI1582" s="88">
        <v>2.4685000011700001E-2</v>
      </c>
      <c r="AJ1582" s="150">
        <v>1</v>
      </c>
      <c r="AK1582" s="151">
        <v>0</v>
      </c>
    </row>
    <row r="1583" spans="1:37" x14ac:dyDescent="0.2">
      <c r="A1583" s="149" t="s">
        <v>3349</v>
      </c>
      <c r="B1583" s="66" t="s">
        <v>3350</v>
      </c>
      <c r="C1583" s="67">
        <v>54</v>
      </c>
      <c r="D1583" s="84" t="s">
        <v>342</v>
      </c>
      <c r="E1583" s="85">
        <v>0.354951382988766</v>
      </c>
      <c r="F1583" s="91">
        <v>0.31907863683564602</v>
      </c>
      <c r="G1583" s="86">
        <v>0.34362314736146499</v>
      </c>
      <c r="H1583" s="86">
        <v>0.30775040120834501</v>
      </c>
      <c r="I1583" s="86">
        <v>11.38</v>
      </c>
      <c r="J1583" s="86">
        <v>22.17</v>
      </c>
      <c r="K1583" s="87">
        <v>0.10489999999999999</v>
      </c>
      <c r="L1583" s="85">
        <v>51.089999882900003</v>
      </c>
      <c r="M1583" s="86">
        <v>0</v>
      </c>
      <c r="N1583" s="86"/>
      <c r="O1583" s="86">
        <v>0.41314553990610298</v>
      </c>
      <c r="P1583" s="86">
        <v>2.2959999999999998</v>
      </c>
      <c r="Q1583" s="88">
        <v>0.60840000000000005</v>
      </c>
      <c r="R1583" s="85">
        <v>0</v>
      </c>
      <c r="S1583" s="86">
        <v>3.6</v>
      </c>
      <c r="T1583" s="86">
        <v>1.0900000000000001</v>
      </c>
      <c r="U1583" s="88">
        <v>11.4660624940999</v>
      </c>
      <c r="V1583" s="89">
        <v>2.82</v>
      </c>
      <c r="W1583" s="85">
        <v>24.730774364761199</v>
      </c>
      <c r="X1583" s="88">
        <v>35.133333333300001</v>
      </c>
      <c r="Y1583" s="85"/>
      <c r="Z1583" s="88"/>
      <c r="AA1583" s="85">
        <v>0</v>
      </c>
      <c r="AB1583" s="91">
        <v>0</v>
      </c>
      <c r="AC1583" s="86">
        <v>0</v>
      </c>
      <c r="AD1583" s="86">
        <v>0</v>
      </c>
      <c r="AE1583" s="86">
        <v>0</v>
      </c>
      <c r="AF1583" s="88">
        <v>0</v>
      </c>
      <c r="AG1583" s="85">
        <v>7.2435999834799994E-2</v>
      </c>
      <c r="AH1583" s="86">
        <v>8.3432000000000006E-2</v>
      </c>
      <c r="AI1583" s="88">
        <v>0.199778999544</v>
      </c>
      <c r="AJ1583" s="150">
        <v>1</v>
      </c>
      <c r="AK1583" s="151">
        <v>0</v>
      </c>
    </row>
    <row r="1584" spans="1:37" x14ac:dyDescent="0.2">
      <c r="A1584" s="149" t="s">
        <v>3351</v>
      </c>
      <c r="B1584" s="66" t="s">
        <v>3352</v>
      </c>
      <c r="C1584" s="67">
        <v>54</v>
      </c>
      <c r="D1584" s="84" t="s">
        <v>342</v>
      </c>
      <c r="E1584" s="85">
        <v>4.5193599609136399</v>
      </c>
      <c r="F1584" s="91">
        <v>4.5193599609136399</v>
      </c>
      <c r="G1584" s="86">
        <v>4.4323317454501003</v>
      </c>
      <c r="H1584" s="86">
        <v>4.4323317454501003</v>
      </c>
      <c r="I1584" s="86">
        <v>21.74</v>
      </c>
      <c r="J1584" s="86">
        <v>39.229999999999997</v>
      </c>
      <c r="K1584" s="87">
        <v>0</v>
      </c>
      <c r="L1584" s="85">
        <v>42.569999932100004</v>
      </c>
      <c r="M1584" s="86">
        <v>0</v>
      </c>
      <c r="N1584" s="86">
        <v>37.405391050325299</v>
      </c>
      <c r="O1584" s="86">
        <v>7.7742150160324304</v>
      </c>
      <c r="P1584" s="86">
        <v>2.7850000000000001</v>
      </c>
      <c r="Q1584" s="88">
        <v>0.86519999999999997</v>
      </c>
      <c r="R1584" s="85">
        <v>0</v>
      </c>
      <c r="S1584" s="86">
        <v>4.8</v>
      </c>
      <c r="T1584" s="86">
        <v>1.47</v>
      </c>
      <c r="U1584" s="88">
        <v>10.5456821790644</v>
      </c>
      <c r="V1584" s="89">
        <v>3.03</v>
      </c>
      <c r="W1584" s="85">
        <v>35.3009748603505</v>
      </c>
      <c r="X1584" s="88">
        <v>60.133333333300001</v>
      </c>
      <c r="Y1584" s="85">
        <v>-100</v>
      </c>
      <c r="Z1584" s="88"/>
      <c r="AA1584" s="85">
        <v>0</v>
      </c>
      <c r="AB1584" s="91">
        <v>0</v>
      </c>
      <c r="AC1584" s="86">
        <v>0</v>
      </c>
      <c r="AD1584" s="86">
        <v>0</v>
      </c>
      <c r="AE1584" s="86">
        <v>0</v>
      </c>
      <c r="AF1584" s="88">
        <v>0</v>
      </c>
      <c r="AG1584" s="85">
        <v>0.30884800022100001</v>
      </c>
      <c r="AH1584" s="86">
        <v>0.17683699999999999</v>
      </c>
      <c r="AI1584" s="88">
        <v>0.14444400010399999</v>
      </c>
      <c r="AJ1584" s="150">
        <v>1</v>
      </c>
      <c r="AK1584" s="151">
        <v>0</v>
      </c>
    </row>
    <row r="1585" spans="1:37" x14ac:dyDescent="0.2">
      <c r="A1585" s="149" t="s">
        <v>3353</v>
      </c>
      <c r="B1585" s="66" t="s">
        <v>3354</v>
      </c>
      <c r="C1585" s="67">
        <v>54</v>
      </c>
      <c r="D1585" s="84" t="s">
        <v>342</v>
      </c>
      <c r="E1585" s="85">
        <v>0.33547557840616998</v>
      </c>
      <c r="F1585" s="91">
        <v>0.31619537275064302</v>
      </c>
      <c r="G1585" s="86">
        <v>0.33547557840616998</v>
      </c>
      <c r="H1585" s="86">
        <v>0.31619537275064302</v>
      </c>
      <c r="I1585" s="86">
        <v>58.07</v>
      </c>
      <c r="J1585" s="86">
        <v>46.29</v>
      </c>
      <c r="K1585" s="87">
        <v>8.5699999999999998E-2</v>
      </c>
      <c r="L1585" s="85">
        <v>50.129999967000003</v>
      </c>
      <c r="M1585" s="86">
        <v>0</v>
      </c>
      <c r="N1585" s="86"/>
      <c r="O1585" s="86">
        <v>0.66500415627597698</v>
      </c>
      <c r="P1585" s="86">
        <v>3.2869999999999999</v>
      </c>
      <c r="Q1585" s="88">
        <v>0.5998</v>
      </c>
      <c r="R1585" s="85">
        <v>0</v>
      </c>
      <c r="S1585" s="86">
        <v>3.8</v>
      </c>
      <c r="T1585" s="86">
        <v>2.57</v>
      </c>
      <c r="U1585" s="88">
        <v>5.8663239074550102</v>
      </c>
      <c r="V1585" s="89">
        <v>2.78</v>
      </c>
      <c r="W1585" s="85">
        <v>28.488260654355901</v>
      </c>
      <c r="X1585" s="88">
        <v>40.133333333300001</v>
      </c>
      <c r="Y1585" s="85"/>
      <c r="Z1585" s="88"/>
      <c r="AA1585" s="85">
        <v>0</v>
      </c>
      <c r="AB1585" s="91">
        <v>0</v>
      </c>
      <c r="AC1585" s="86">
        <v>0</v>
      </c>
      <c r="AD1585" s="86">
        <v>0</v>
      </c>
      <c r="AE1585" s="86">
        <v>0</v>
      </c>
      <c r="AF1585" s="88">
        <v>0</v>
      </c>
      <c r="AG1585" s="85">
        <v>0.48449999956099998</v>
      </c>
      <c r="AH1585" s="86">
        <v>0.25607600000000003</v>
      </c>
      <c r="AI1585" s="88">
        <v>0.48439599956099999</v>
      </c>
      <c r="AJ1585" s="150">
        <v>1</v>
      </c>
      <c r="AK1585" s="151">
        <v>0</v>
      </c>
    </row>
    <row r="1586" spans="1:37" x14ac:dyDescent="0.2">
      <c r="A1586" s="149" t="s">
        <v>3355</v>
      </c>
      <c r="B1586" s="66" t="s">
        <v>3356</v>
      </c>
      <c r="C1586" s="67">
        <v>54</v>
      </c>
      <c r="D1586" s="84" t="s">
        <v>342</v>
      </c>
      <c r="E1586" s="85">
        <v>0.96287722476641002</v>
      </c>
      <c r="F1586" s="91">
        <v>0.96287722476641002</v>
      </c>
      <c r="G1586" s="86">
        <v>0.78925737674668295</v>
      </c>
      <c r="H1586" s="86">
        <v>0.78925737674668295</v>
      </c>
      <c r="I1586" s="86">
        <v>5.89</v>
      </c>
      <c r="J1586" s="86">
        <v>7.52</v>
      </c>
      <c r="K1586" s="87">
        <v>9.2999999999999992E-3</v>
      </c>
      <c r="L1586" s="85">
        <v>50.090000098399997</v>
      </c>
      <c r="M1586" s="86">
        <v>0</v>
      </c>
      <c r="N1586" s="86">
        <v>13.3149237603554</v>
      </c>
      <c r="O1586" s="86">
        <v>0.27836908465695098</v>
      </c>
      <c r="P1586" s="86">
        <v>1.615</v>
      </c>
      <c r="Q1586" s="88">
        <v>1.137</v>
      </c>
      <c r="R1586" s="85">
        <v>0</v>
      </c>
      <c r="S1586" s="86">
        <v>0</v>
      </c>
      <c r="T1586" s="86">
        <v>1.93</v>
      </c>
      <c r="U1586" s="88">
        <v>15.079764480901799</v>
      </c>
      <c r="V1586" s="89">
        <v>3</v>
      </c>
      <c r="W1586" s="85">
        <v>17.1468571093469</v>
      </c>
      <c r="X1586" s="88">
        <v>47.666666666700003</v>
      </c>
      <c r="Y1586" s="85"/>
      <c r="Z1586" s="88"/>
      <c r="AA1586" s="85">
        <v>0</v>
      </c>
      <c r="AB1586" s="91">
        <v>0</v>
      </c>
      <c r="AC1586" s="86">
        <v>0</v>
      </c>
      <c r="AD1586" s="86">
        <v>0</v>
      </c>
      <c r="AE1586" s="86">
        <v>0</v>
      </c>
      <c r="AF1586" s="88">
        <v>0</v>
      </c>
      <c r="AG1586" s="85">
        <v>0.31790399987200002</v>
      </c>
      <c r="AH1586" s="86">
        <v>6.2704999999999997E-2</v>
      </c>
      <c r="AI1586" s="88">
        <v>1.0034999995900001E-2</v>
      </c>
      <c r="AJ1586" s="150">
        <v>1</v>
      </c>
      <c r="AK1586" s="151">
        <v>0</v>
      </c>
    </row>
    <row r="1587" spans="1:37" x14ac:dyDescent="0.2">
      <c r="A1587" s="149" t="s">
        <v>3357</v>
      </c>
      <c r="B1587" s="66" t="s">
        <v>3358</v>
      </c>
      <c r="C1587" s="67">
        <v>54</v>
      </c>
      <c r="D1587" s="84" t="s">
        <v>342</v>
      </c>
      <c r="E1587" s="85">
        <v>7.2355338760533101</v>
      </c>
      <c r="F1587" s="91">
        <v>7.2355338760533101</v>
      </c>
      <c r="G1587" s="86">
        <v>6.7499423222701997</v>
      </c>
      <c r="H1587" s="86">
        <v>6.7499423222701997</v>
      </c>
      <c r="I1587" s="86">
        <v>11.18</v>
      </c>
      <c r="J1587" s="86">
        <v>8.9499999999999993</v>
      </c>
      <c r="K1587" s="87">
        <v>2.4400000000000002E-2</v>
      </c>
      <c r="L1587" s="85">
        <v>34.860000012100002</v>
      </c>
      <c r="M1587" s="86">
        <v>0</v>
      </c>
      <c r="N1587" s="86">
        <v>27.020506634499402</v>
      </c>
      <c r="O1587" s="86">
        <v>7.7634529147982096</v>
      </c>
      <c r="P1587" s="86">
        <v>1.375</v>
      </c>
      <c r="Q1587" s="88">
        <v>0.6714</v>
      </c>
      <c r="R1587" s="85">
        <v>0</v>
      </c>
      <c r="S1587" s="86">
        <v>1</v>
      </c>
      <c r="T1587" s="86">
        <v>1.23</v>
      </c>
      <c r="U1587" s="88">
        <v>9.7942278325258396</v>
      </c>
      <c r="V1587" s="89">
        <v>3.18</v>
      </c>
      <c r="W1587" s="85">
        <v>38.767794684733801</v>
      </c>
      <c r="X1587" s="88">
        <v>59.2</v>
      </c>
      <c r="Y1587" s="85">
        <v>-100</v>
      </c>
      <c r="Z1587" s="88"/>
      <c r="AA1587" s="85">
        <v>0</v>
      </c>
      <c r="AB1587" s="91">
        <v>0</v>
      </c>
      <c r="AC1587" s="86">
        <v>0</v>
      </c>
      <c r="AD1587" s="86">
        <v>0</v>
      </c>
      <c r="AE1587" s="86">
        <v>0</v>
      </c>
      <c r="AF1587" s="88">
        <v>0</v>
      </c>
      <c r="AG1587" s="85">
        <v>0.14940600013700001</v>
      </c>
      <c r="AH1587" s="86">
        <v>5.4884000000000002E-2</v>
      </c>
      <c r="AI1587" s="88">
        <v>6.1727000056500003E-2</v>
      </c>
      <c r="AJ1587" s="150">
        <v>1</v>
      </c>
      <c r="AK1587" s="151">
        <v>0</v>
      </c>
    </row>
    <row r="1588" spans="1:37" x14ac:dyDescent="0.2">
      <c r="A1588" s="149" t="s">
        <v>3359</v>
      </c>
      <c r="B1588" s="66" t="s">
        <v>3360</v>
      </c>
      <c r="C1588" s="67">
        <v>54</v>
      </c>
      <c r="D1588" s="84" t="s">
        <v>342</v>
      </c>
      <c r="E1588" s="85">
        <v>11.5382021145642</v>
      </c>
      <c r="F1588" s="91">
        <v>11.523025816569101</v>
      </c>
      <c r="G1588" s="86">
        <v>9.0366423283813599</v>
      </c>
      <c r="H1588" s="86">
        <v>9.0290541793838397</v>
      </c>
      <c r="I1588" s="86">
        <v>5.83</v>
      </c>
      <c r="J1588" s="86">
        <v>7.47</v>
      </c>
      <c r="K1588" s="87">
        <v>0</v>
      </c>
      <c r="L1588" s="85">
        <v>30.920000032800001</v>
      </c>
      <c r="M1588" s="86">
        <v>0</v>
      </c>
      <c r="N1588" s="86">
        <v>32.103129480397499</v>
      </c>
      <c r="O1588" s="86">
        <v>8.5710056251850393</v>
      </c>
      <c r="P1588" s="86">
        <v>1.1890000000000001</v>
      </c>
      <c r="Q1588" s="88">
        <v>0.50590000000000002</v>
      </c>
      <c r="R1588" s="85">
        <v>0</v>
      </c>
      <c r="S1588" s="86">
        <v>1.1000000000000001</v>
      </c>
      <c r="T1588" s="86">
        <v>1.02</v>
      </c>
      <c r="U1588" s="88">
        <v>6.8040402677773502</v>
      </c>
      <c r="V1588" s="89">
        <v>3.28</v>
      </c>
      <c r="W1588" s="85">
        <v>40.333556273886501</v>
      </c>
      <c r="X1588" s="88">
        <v>73.166666666699996</v>
      </c>
      <c r="Y1588" s="85">
        <v>-100</v>
      </c>
      <c r="Z1588" s="88"/>
      <c r="AA1588" s="85">
        <v>0</v>
      </c>
      <c r="AB1588" s="91">
        <v>0.02</v>
      </c>
      <c r="AC1588" s="86">
        <v>0</v>
      </c>
      <c r="AD1588" s="86">
        <v>0.01</v>
      </c>
      <c r="AE1588" s="86">
        <v>0</v>
      </c>
      <c r="AF1588" s="88">
        <v>2.4795999553199999</v>
      </c>
      <c r="AG1588" s="85">
        <v>1.0223100002300001</v>
      </c>
      <c r="AH1588" s="86">
        <v>6.2371000000000003E-2</v>
      </c>
      <c r="AI1588" s="88">
        <v>1.8224000004199999E-2</v>
      </c>
      <c r="AJ1588" s="150">
        <v>1</v>
      </c>
      <c r="AK1588" s="151">
        <v>0</v>
      </c>
    </row>
    <row r="1589" spans="1:37" x14ac:dyDescent="0.2">
      <c r="A1589" s="149" t="s">
        <v>3361</v>
      </c>
      <c r="B1589" s="66" t="s">
        <v>3362</v>
      </c>
      <c r="C1589" s="67">
        <v>54</v>
      </c>
      <c r="D1589" s="84" t="s">
        <v>342</v>
      </c>
      <c r="E1589" s="85">
        <v>0.74795545144454001</v>
      </c>
      <c r="F1589" s="91">
        <v>0.73768133810052205</v>
      </c>
      <c r="G1589" s="86">
        <v>0.73357169276291501</v>
      </c>
      <c r="H1589" s="86">
        <v>0.72329757941889605</v>
      </c>
      <c r="I1589" s="86">
        <v>10.199999999999999</v>
      </c>
      <c r="J1589" s="86">
        <v>13.62</v>
      </c>
      <c r="K1589" s="87">
        <v>0</v>
      </c>
      <c r="L1589" s="85">
        <v>44.059999960600003</v>
      </c>
      <c r="M1589" s="86">
        <v>0</v>
      </c>
      <c r="N1589" s="86">
        <v>9.1133004926108399</v>
      </c>
      <c r="O1589" s="86">
        <v>0.10803802938634401</v>
      </c>
      <c r="P1589" s="86">
        <v>2.371</v>
      </c>
      <c r="Q1589" s="88">
        <v>0.63929999999999998</v>
      </c>
      <c r="R1589" s="85">
        <v>0</v>
      </c>
      <c r="S1589" s="86">
        <v>0.4</v>
      </c>
      <c r="T1589" s="86">
        <v>1.1599999999999999</v>
      </c>
      <c r="U1589" s="88">
        <v>13.5433362100851</v>
      </c>
      <c r="V1589" s="89">
        <v>2.92</v>
      </c>
      <c r="W1589" s="85">
        <v>23.015436808318899</v>
      </c>
      <c r="X1589" s="88">
        <v>37.700000000000003</v>
      </c>
      <c r="Y1589" s="85"/>
      <c r="Z1589" s="88"/>
      <c r="AA1589" s="85">
        <v>0</v>
      </c>
      <c r="AB1589" s="91">
        <v>0</v>
      </c>
      <c r="AC1589" s="86">
        <v>0</v>
      </c>
      <c r="AD1589" s="86">
        <v>0</v>
      </c>
      <c r="AE1589" s="86">
        <v>0.03</v>
      </c>
      <c r="AF1589" s="88">
        <v>0</v>
      </c>
      <c r="AG1589" s="85">
        <v>0.38294999994000001</v>
      </c>
      <c r="AH1589" s="86">
        <v>4.6698999999999997E-2</v>
      </c>
      <c r="AI1589" s="88">
        <v>2.2486999996500001E-2</v>
      </c>
      <c r="AJ1589" s="150">
        <v>1</v>
      </c>
      <c r="AK1589" s="151">
        <v>0</v>
      </c>
    </row>
    <row r="1590" spans="1:37" x14ac:dyDescent="0.2">
      <c r="A1590" s="149" t="s">
        <v>3363</v>
      </c>
      <c r="B1590" s="66" t="s">
        <v>3364</v>
      </c>
      <c r="C1590" s="67">
        <v>54</v>
      </c>
      <c r="D1590" s="84" t="s">
        <v>342</v>
      </c>
      <c r="E1590" s="85">
        <v>2.9626591672525602</v>
      </c>
      <c r="F1590" s="91">
        <v>2.8943051324115299</v>
      </c>
      <c r="G1590" s="86">
        <v>2.6326068275915899</v>
      </c>
      <c r="H1590" s="86">
        <v>2.5642527927505698</v>
      </c>
      <c r="I1590" s="86">
        <v>10.52</v>
      </c>
      <c r="J1590" s="86">
        <v>29.06</v>
      </c>
      <c r="K1590" s="87">
        <v>0</v>
      </c>
      <c r="L1590" s="85">
        <v>29.679999956900001</v>
      </c>
      <c r="M1590" s="86">
        <v>0</v>
      </c>
      <c r="N1590" s="86">
        <v>14.769926047658201</v>
      </c>
      <c r="O1590" s="86">
        <v>0.91002495229707903</v>
      </c>
      <c r="P1590" s="86">
        <v>2.4670000000000001</v>
      </c>
      <c r="Q1590" s="88">
        <v>0.91139999999999999</v>
      </c>
      <c r="R1590" s="85">
        <v>0</v>
      </c>
      <c r="S1590" s="86">
        <v>1.2</v>
      </c>
      <c r="T1590" s="86">
        <v>1.41</v>
      </c>
      <c r="U1590" s="88">
        <v>10.827279118818799</v>
      </c>
      <c r="V1590" s="89">
        <v>2.88</v>
      </c>
      <c r="W1590" s="85">
        <v>21.621588232225101</v>
      </c>
      <c r="X1590" s="88">
        <v>40.0333333333</v>
      </c>
      <c r="Y1590" s="85">
        <v>100</v>
      </c>
      <c r="Z1590" s="88"/>
      <c r="AA1590" s="85">
        <v>0</v>
      </c>
      <c r="AB1590" s="91">
        <v>0</v>
      </c>
      <c r="AC1590" s="86">
        <v>0</v>
      </c>
      <c r="AD1590" s="86">
        <v>0</v>
      </c>
      <c r="AE1590" s="86">
        <v>0</v>
      </c>
      <c r="AF1590" s="88">
        <v>0</v>
      </c>
      <c r="AG1590" s="85">
        <v>0.51459599979600001</v>
      </c>
      <c r="AH1590" s="86">
        <v>0.103781</v>
      </c>
      <c r="AI1590" s="88">
        <v>4.7612999981100003E-2</v>
      </c>
      <c r="AJ1590" s="150">
        <v>1</v>
      </c>
      <c r="AK1590" s="151">
        <v>0</v>
      </c>
    </row>
    <row r="1591" spans="1:37" x14ac:dyDescent="0.2">
      <c r="A1591" s="149" t="s">
        <v>3365</v>
      </c>
      <c r="B1591" s="66" t="s">
        <v>3366</v>
      </c>
      <c r="C1591" s="67">
        <v>54</v>
      </c>
      <c r="D1591" s="84" t="s">
        <v>342</v>
      </c>
      <c r="E1591" s="85">
        <v>10.942803390290701</v>
      </c>
      <c r="F1591" s="91">
        <v>10.942803390290701</v>
      </c>
      <c r="G1591" s="86">
        <v>8.6231307822106693</v>
      </c>
      <c r="H1591" s="86">
        <v>8.6231307822106693</v>
      </c>
      <c r="I1591" s="86">
        <v>3.45</v>
      </c>
      <c r="J1591" s="86">
        <v>4.21</v>
      </c>
      <c r="K1591" s="87">
        <v>0</v>
      </c>
      <c r="L1591" s="85">
        <v>20.559999967500001</v>
      </c>
      <c r="M1591" s="86">
        <v>0</v>
      </c>
      <c r="N1591" s="86">
        <v>32.400324524802997</v>
      </c>
      <c r="O1591" s="86">
        <v>3.5161889049288502</v>
      </c>
      <c r="P1591" s="86">
        <v>1.1719999999999999</v>
      </c>
      <c r="Q1591" s="88">
        <v>1.2068000000000001</v>
      </c>
      <c r="R1591" s="85">
        <v>0</v>
      </c>
      <c r="S1591" s="86">
        <v>2.4</v>
      </c>
      <c r="T1591" s="86">
        <v>1.1399999999999999</v>
      </c>
      <c r="U1591" s="88">
        <v>16.4762699043814</v>
      </c>
      <c r="V1591" s="89">
        <v>3.17</v>
      </c>
      <c r="W1591" s="85">
        <v>35.475781724585197</v>
      </c>
      <c r="X1591" s="88">
        <v>67.333333333300004</v>
      </c>
      <c r="Y1591" s="85">
        <v>100</v>
      </c>
      <c r="Z1591" s="88"/>
      <c r="AA1591" s="85">
        <v>0</v>
      </c>
      <c r="AB1591" s="91">
        <v>0</v>
      </c>
      <c r="AC1591" s="86">
        <v>0</v>
      </c>
      <c r="AD1591" s="86">
        <v>0</v>
      </c>
      <c r="AE1591" s="86">
        <v>0</v>
      </c>
      <c r="AF1591" s="88">
        <v>10.267100318000001</v>
      </c>
      <c r="AG1591" s="85">
        <v>0</v>
      </c>
      <c r="AH1591" s="86">
        <v>1.4615E-2</v>
      </c>
      <c r="AI1591" s="88">
        <v>0</v>
      </c>
      <c r="AJ1591" s="150">
        <v>1</v>
      </c>
      <c r="AK1591" s="151">
        <v>0</v>
      </c>
    </row>
    <row r="1592" spans="1:37" x14ac:dyDescent="0.2">
      <c r="A1592" s="149" t="s">
        <v>3367</v>
      </c>
      <c r="B1592" s="66" t="s">
        <v>3368</v>
      </c>
      <c r="C1592" s="67">
        <v>54</v>
      </c>
      <c r="D1592" s="84" t="s">
        <v>342</v>
      </c>
      <c r="E1592" s="85">
        <v>0.19942309746803899</v>
      </c>
      <c r="F1592" s="91">
        <v>0.19942309746803899</v>
      </c>
      <c r="G1592" s="86">
        <v>0.19230084398703801</v>
      </c>
      <c r="H1592" s="86">
        <v>0.19230084398703801</v>
      </c>
      <c r="I1592" s="86">
        <v>3.7</v>
      </c>
      <c r="J1592" s="86">
        <v>2.3199999999999998</v>
      </c>
      <c r="K1592" s="87">
        <v>9.9000000000000008E-3</v>
      </c>
      <c r="L1592" s="85">
        <v>54.069999983599999</v>
      </c>
      <c r="M1592" s="86">
        <v>0</v>
      </c>
      <c r="N1592" s="86"/>
      <c r="O1592" s="86">
        <v>0.105310666466075</v>
      </c>
      <c r="P1592" s="86">
        <v>1.07</v>
      </c>
      <c r="Q1592" s="88">
        <v>0.43519999999999998</v>
      </c>
      <c r="R1592" s="85">
        <v>0</v>
      </c>
      <c r="S1592" s="86">
        <v>0.4</v>
      </c>
      <c r="T1592" s="86">
        <v>1.54</v>
      </c>
      <c r="U1592" s="88">
        <v>7.8798831950429102</v>
      </c>
      <c r="V1592" s="89">
        <v>2.83</v>
      </c>
      <c r="W1592" s="85">
        <v>21.214212660299399</v>
      </c>
      <c r="X1592" s="88">
        <v>43.666666666700003</v>
      </c>
      <c r="Y1592" s="85"/>
      <c r="Z1592" s="88"/>
      <c r="AA1592" s="85">
        <v>0</v>
      </c>
      <c r="AB1592" s="91">
        <v>0</v>
      </c>
      <c r="AC1592" s="86">
        <v>0</v>
      </c>
      <c r="AD1592" s="86">
        <v>0</v>
      </c>
      <c r="AE1592" s="86">
        <v>0</v>
      </c>
      <c r="AF1592" s="88">
        <v>0</v>
      </c>
      <c r="AG1592" s="85">
        <v>0.24934696251999999</v>
      </c>
      <c r="AH1592" s="86">
        <v>1.8905999999999999E-2</v>
      </c>
      <c r="AI1592" s="88">
        <v>0</v>
      </c>
      <c r="AJ1592" s="150">
        <v>1</v>
      </c>
      <c r="AK1592" s="151">
        <v>0</v>
      </c>
    </row>
    <row r="1593" spans="1:37" x14ac:dyDescent="0.2">
      <c r="A1593" s="149" t="s">
        <v>3369</v>
      </c>
      <c r="B1593" s="66" t="s">
        <v>3370</v>
      </c>
      <c r="C1593" s="67">
        <v>54</v>
      </c>
      <c r="D1593" s="84" t="s">
        <v>342</v>
      </c>
      <c r="E1593" s="85">
        <v>0.41090422409542399</v>
      </c>
      <c r="F1593" s="91">
        <v>0.41090422409542399</v>
      </c>
      <c r="G1593" s="86">
        <v>0.39094601892507502</v>
      </c>
      <c r="H1593" s="86">
        <v>0.39094601892507502</v>
      </c>
      <c r="I1593" s="86">
        <v>4.42</v>
      </c>
      <c r="J1593" s="86">
        <v>8.43</v>
      </c>
      <c r="K1593" s="87">
        <v>0</v>
      </c>
      <c r="L1593" s="85">
        <v>57.249999946700001</v>
      </c>
      <c r="M1593" s="86">
        <v>0</v>
      </c>
      <c r="N1593" s="86"/>
      <c r="O1593" s="86">
        <v>1.0255061793321101</v>
      </c>
      <c r="P1593" s="86">
        <v>1.3</v>
      </c>
      <c r="Q1593" s="88">
        <v>0.53480000000000005</v>
      </c>
      <c r="R1593" s="85">
        <v>0</v>
      </c>
      <c r="S1593" s="86">
        <v>1.2</v>
      </c>
      <c r="T1593" s="86">
        <v>1.1499999999999999</v>
      </c>
      <c r="U1593" s="88">
        <v>9.5001056610862005</v>
      </c>
      <c r="V1593" s="89">
        <v>2.68</v>
      </c>
      <c r="W1593" s="85">
        <v>21.376717329196602</v>
      </c>
      <c r="X1593" s="88">
        <v>40.833333333299997</v>
      </c>
      <c r="Y1593" s="85"/>
      <c r="Z1593" s="88"/>
      <c r="AA1593" s="85">
        <v>0</v>
      </c>
      <c r="AB1593" s="91">
        <v>0</v>
      </c>
      <c r="AC1593" s="86">
        <v>0</v>
      </c>
      <c r="AD1593" s="86">
        <v>0</v>
      </c>
      <c r="AE1593" s="86">
        <v>0</v>
      </c>
      <c r="AF1593" s="88">
        <v>0</v>
      </c>
      <c r="AG1593" s="85">
        <v>0.18937199927699999</v>
      </c>
      <c r="AH1593" s="86">
        <v>5.0939999999999999E-2</v>
      </c>
      <c r="AI1593" s="88">
        <v>7.9295999697300001E-2</v>
      </c>
      <c r="AJ1593" s="150">
        <v>1</v>
      </c>
      <c r="AK1593" s="151">
        <v>0</v>
      </c>
    </row>
    <row r="1594" spans="1:37" x14ac:dyDescent="0.2">
      <c r="A1594" s="149" t="s">
        <v>3371</v>
      </c>
      <c r="B1594" s="66" t="s">
        <v>3372</v>
      </c>
      <c r="C1594" s="67">
        <v>54</v>
      </c>
      <c r="D1594" s="84" t="s">
        <v>342</v>
      </c>
      <c r="E1594" s="85">
        <v>8.1522182185772701E-2</v>
      </c>
      <c r="F1594" s="91">
        <v>8.1522182185772701E-2</v>
      </c>
      <c r="G1594" s="86">
        <v>7.8261294898341799E-2</v>
      </c>
      <c r="H1594" s="86">
        <v>7.8261294898341799E-2</v>
      </c>
      <c r="I1594" s="86">
        <v>4.2300000000000004</v>
      </c>
      <c r="J1594" s="86">
        <v>11.28</v>
      </c>
      <c r="K1594" s="87">
        <v>0</v>
      </c>
      <c r="L1594" s="85">
        <v>50.029999952700003</v>
      </c>
      <c r="M1594" s="86">
        <v>0</v>
      </c>
      <c r="N1594" s="86"/>
      <c r="O1594" s="86">
        <v>0</v>
      </c>
      <c r="P1594" s="86">
        <v>1.5229999999999999</v>
      </c>
      <c r="Q1594" s="88">
        <v>0.57969999999999999</v>
      </c>
      <c r="R1594" s="85">
        <v>0</v>
      </c>
      <c r="S1594" s="86">
        <v>1.2</v>
      </c>
      <c r="T1594" s="86">
        <v>1.52</v>
      </c>
      <c r="U1594" s="88">
        <v>9.4696166826993604</v>
      </c>
      <c r="V1594" s="89">
        <v>2.92</v>
      </c>
      <c r="W1594" s="85">
        <v>21.468201083529301</v>
      </c>
      <c r="X1594" s="88">
        <v>23.0333333333</v>
      </c>
      <c r="Y1594" s="85"/>
      <c r="Z1594" s="88"/>
      <c r="AA1594" s="85">
        <v>0</v>
      </c>
      <c r="AB1594" s="91">
        <v>0</v>
      </c>
      <c r="AC1594" s="86">
        <v>0</v>
      </c>
      <c r="AD1594" s="86">
        <v>0</v>
      </c>
      <c r="AE1594" s="86">
        <v>0</v>
      </c>
      <c r="AF1594" s="88">
        <v>0</v>
      </c>
      <c r="AG1594" s="85">
        <v>0.40155799912200002</v>
      </c>
      <c r="AH1594" s="86">
        <v>4.9014000000000002E-2</v>
      </c>
      <c r="AI1594" s="88">
        <v>0</v>
      </c>
      <c r="AJ1594" s="150">
        <v>1</v>
      </c>
      <c r="AK1594" s="151">
        <v>0</v>
      </c>
    </row>
    <row r="1595" spans="1:37" x14ac:dyDescent="0.2">
      <c r="A1595" s="149" t="s">
        <v>3373</v>
      </c>
      <c r="B1595" s="66" t="s">
        <v>3374</v>
      </c>
      <c r="C1595" s="67">
        <v>54</v>
      </c>
      <c r="D1595" s="84" t="s">
        <v>342</v>
      </c>
      <c r="E1595" s="85">
        <v>2.4818377369211402</v>
      </c>
      <c r="F1595" s="91">
        <v>2.4818377369211402</v>
      </c>
      <c r="G1595" s="86">
        <v>2.3986363082917301</v>
      </c>
      <c r="H1595" s="86">
        <v>2.3986363082917301</v>
      </c>
      <c r="I1595" s="86">
        <v>22.41</v>
      </c>
      <c r="J1595" s="86">
        <v>9.27</v>
      </c>
      <c r="K1595" s="87">
        <v>0</v>
      </c>
      <c r="L1595" s="85">
        <v>43.820000006699999</v>
      </c>
      <c r="M1595" s="86">
        <v>0</v>
      </c>
      <c r="N1595" s="86">
        <v>18.824669034549601</v>
      </c>
      <c r="O1595" s="86">
        <v>2.40761478163494</v>
      </c>
      <c r="P1595" s="86">
        <v>1.4990000000000001</v>
      </c>
      <c r="Q1595" s="88">
        <v>1.0371999999999999</v>
      </c>
      <c r="R1595" s="85">
        <v>0</v>
      </c>
      <c r="S1595" s="86">
        <v>2.5</v>
      </c>
      <c r="T1595" s="86">
        <v>1.85</v>
      </c>
      <c r="U1595" s="88">
        <v>11.1631965583019</v>
      </c>
      <c r="V1595" s="89">
        <v>2.92</v>
      </c>
      <c r="W1595" s="85">
        <v>35.9292927887535</v>
      </c>
      <c r="X1595" s="88">
        <v>52.666666666700003</v>
      </c>
      <c r="Y1595" s="85"/>
      <c r="Z1595" s="88"/>
      <c r="AA1595" s="85">
        <v>0</v>
      </c>
      <c r="AB1595" s="91">
        <v>0</v>
      </c>
      <c r="AC1595" s="86">
        <v>0</v>
      </c>
      <c r="AD1595" s="86">
        <v>0</v>
      </c>
      <c r="AE1595" s="86">
        <v>0</v>
      </c>
      <c r="AF1595" s="88">
        <v>0</v>
      </c>
      <c r="AG1595" s="85">
        <v>9.3699999788000005E-2</v>
      </c>
      <c r="AH1595" s="86">
        <v>3.1597E-2</v>
      </c>
      <c r="AI1595" s="88">
        <v>0</v>
      </c>
      <c r="AJ1595" s="150">
        <v>1</v>
      </c>
      <c r="AK1595" s="151">
        <v>0</v>
      </c>
    </row>
    <row r="1596" spans="1:37" x14ac:dyDescent="0.2">
      <c r="A1596" s="149" t="s">
        <v>3375</v>
      </c>
      <c r="B1596" s="66" t="s">
        <v>3376</v>
      </c>
      <c r="C1596" s="67">
        <v>54</v>
      </c>
      <c r="D1596" s="84" t="s">
        <v>342</v>
      </c>
      <c r="E1596" s="85">
        <v>0.69198612469981302</v>
      </c>
      <c r="F1596" s="91">
        <v>0.69198612469981302</v>
      </c>
      <c r="G1596" s="86">
        <v>0.63150404696255402</v>
      </c>
      <c r="H1596" s="86">
        <v>0.63150404696255402</v>
      </c>
      <c r="I1596" s="86">
        <v>2.82</v>
      </c>
      <c r="J1596" s="86">
        <v>3.52</v>
      </c>
      <c r="K1596" s="87">
        <v>0</v>
      </c>
      <c r="L1596" s="85">
        <v>49.469999896700003</v>
      </c>
      <c r="M1596" s="86">
        <v>0</v>
      </c>
      <c r="N1596" s="86">
        <v>9.4296577946768103</v>
      </c>
      <c r="O1596" s="86">
        <v>0.36903860711582098</v>
      </c>
      <c r="P1596" s="86">
        <v>1.133</v>
      </c>
      <c r="Q1596" s="88">
        <v>0.53369999999999995</v>
      </c>
      <c r="R1596" s="85">
        <v>0</v>
      </c>
      <c r="S1596" s="86">
        <v>3.7</v>
      </c>
      <c r="T1596" s="86">
        <v>1.02</v>
      </c>
      <c r="U1596" s="88">
        <v>12.998310059592599</v>
      </c>
      <c r="V1596" s="89">
        <v>3.03</v>
      </c>
      <c r="W1596" s="85">
        <v>18.200480141600401</v>
      </c>
      <c r="X1596" s="88">
        <v>35.0333333333</v>
      </c>
      <c r="Y1596" s="85"/>
      <c r="Z1596" s="88"/>
      <c r="AA1596" s="85">
        <v>0</v>
      </c>
      <c r="AB1596" s="91">
        <v>0</v>
      </c>
      <c r="AC1596" s="86">
        <v>0</v>
      </c>
      <c r="AD1596" s="86">
        <v>0</v>
      </c>
      <c r="AE1596" s="86">
        <v>0</v>
      </c>
      <c r="AF1596" s="88">
        <v>0</v>
      </c>
      <c r="AG1596" s="85">
        <v>0.35186999922200002</v>
      </c>
      <c r="AH1596" s="86">
        <v>1.3834000000000001E-2</v>
      </c>
      <c r="AI1596" s="88">
        <v>0</v>
      </c>
      <c r="AJ1596" s="150">
        <v>1</v>
      </c>
      <c r="AK1596" s="151">
        <v>0</v>
      </c>
    </row>
    <row r="1597" spans="1:37" x14ac:dyDescent="0.2">
      <c r="A1597" s="149" t="s">
        <v>3377</v>
      </c>
      <c r="B1597" s="66" t="s">
        <v>3378</v>
      </c>
      <c r="C1597" s="67">
        <v>54</v>
      </c>
      <c r="D1597" s="84" t="s">
        <v>342</v>
      </c>
      <c r="E1597" s="85">
        <v>5.0254527464229497</v>
      </c>
      <c r="F1597" s="91">
        <v>5.0254527464229497</v>
      </c>
      <c r="G1597" s="86">
        <v>4.2403884961397802</v>
      </c>
      <c r="H1597" s="86">
        <v>4.2403884961397802</v>
      </c>
      <c r="I1597" s="86">
        <v>7.44</v>
      </c>
      <c r="J1597" s="86">
        <v>21.18</v>
      </c>
      <c r="K1597" s="87">
        <v>8.6800000000000002E-2</v>
      </c>
      <c r="L1597" s="85">
        <v>38.649999943600001</v>
      </c>
      <c r="M1597" s="86">
        <v>0</v>
      </c>
      <c r="N1597" s="86">
        <v>30.248966020598498</v>
      </c>
      <c r="O1597" s="86">
        <v>1.99076745527986</v>
      </c>
      <c r="P1597" s="86">
        <v>1.7629999999999999</v>
      </c>
      <c r="Q1597" s="88">
        <v>1.0415000000000001</v>
      </c>
      <c r="R1597" s="85">
        <v>0</v>
      </c>
      <c r="S1597" s="86">
        <v>2.8</v>
      </c>
      <c r="T1597" s="86">
        <v>1.82</v>
      </c>
      <c r="U1597" s="88">
        <v>9.2554257964561408</v>
      </c>
      <c r="V1597" s="89">
        <v>3.16</v>
      </c>
      <c r="W1597" s="85">
        <v>30.671784305562301</v>
      </c>
      <c r="X1597" s="88">
        <v>52.766666666699997</v>
      </c>
      <c r="Y1597" s="85">
        <v>-31.64</v>
      </c>
      <c r="Z1597" s="88"/>
      <c r="AA1597" s="85">
        <v>0</v>
      </c>
      <c r="AB1597" s="91">
        <v>0</v>
      </c>
      <c r="AC1597" s="86">
        <v>0</v>
      </c>
      <c r="AD1597" s="86">
        <v>0</v>
      </c>
      <c r="AE1597" s="86">
        <v>0</v>
      </c>
      <c r="AF1597" s="88">
        <v>0</v>
      </c>
      <c r="AG1597" s="85">
        <v>0.26928600045200002</v>
      </c>
      <c r="AH1597" s="86">
        <v>0.11407299999999999</v>
      </c>
      <c r="AI1597" s="88">
        <v>0</v>
      </c>
      <c r="AJ1597" s="150">
        <v>1</v>
      </c>
      <c r="AK1597" s="151">
        <v>0</v>
      </c>
    </row>
    <row r="1598" spans="1:37" x14ac:dyDescent="0.2">
      <c r="A1598" s="149" t="s">
        <v>3379</v>
      </c>
      <c r="B1598" s="66" t="s">
        <v>3380</v>
      </c>
      <c r="C1598" s="67">
        <v>54</v>
      </c>
      <c r="D1598" s="84" t="s">
        <v>342</v>
      </c>
      <c r="E1598" s="85">
        <v>2.4527936945431699</v>
      </c>
      <c r="F1598" s="91">
        <v>2.4527936945431699</v>
      </c>
      <c r="G1598" s="86">
        <v>1.9523222359227299</v>
      </c>
      <c r="H1598" s="86">
        <v>1.9523222359227299</v>
      </c>
      <c r="I1598" s="86">
        <v>24.33</v>
      </c>
      <c r="J1598" s="86">
        <v>15.75</v>
      </c>
      <c r="K1598" s="87">
        <v>0</v>
      </c>
      <c r="L1598" s="85">
        <v>46.1599999743</v>
      </c>
      <c r="M1598" s="86">
        <v>0</v>
      </c>
      <c r="N1598" s="86">
        <v>20.2177212539907</v>
      </c>
      <c r="O1598" s="86">
        <v>0.72961857006028497</v>
      </c>
      <c r="P1598" s="86">
        <v>1.633</v>
      </c>
      <c r="Q1598" s="88">
        <v>1.2423999999999999</v>
      </c>
      <c r="R1598" s="85">
        <v>0</v>
      </c>
      <c r="S1598" s="86">
        <v>4.3</v>
      </c>
      <c r="T1598" s="86">
        <v>1.7</v>
      </c>
      <c r="U1598" s="88">
        <v>15.071565000846199</v>
      </c>
      <c r="V1598" s="89">
        <v>3.09</v>
      </c>
      <c r="W1598" s="85">
        <v>25.223931118441499</v>
      </c>
      <c r="X1598" s="88">
        <v>69.333333333300004</v>
      </c>
      <c r="Y1598" s="85"/>
      <c r="Z1598" s="88"/>
      <c r="AA1598" s="85">
        <v>0</v>
      </c>
      <c r="AB1598" s="91">
        <v>0</v>
      </c>
      <c r="AC1598" s="86">
        <v>0</v>
      </c>
      <c r="AD1598" s="86">
        <v>0</v>
      </c>
      <c r="AE1598" s="86">
        <v>0</v>
      </c>
      <c r="AF1598" s="88">
        <v>1.7596999396999999</v>
      </c>
      <c r="AG1598" s="85">
        <v>0.69408500064199996</v>
      </c>
      <c r="AH1598" s="86">
        <v>0.18121799999999999</v>
      </c>
      <c r="AI1598" s="88">
        <v>4.7850000044299998E-2</v>
      </c>
      <c r="AJ1598" s="150">
        <v>1</v>
      </c>
      <c r="AK1598" s="151">
        <v>0</v>
      </c>
    </row>
    <row r="1599" spans="1:37" x14ac:dyDescent="0.2">
      <c r="A1599" s="149" t="s">
        <v>3381</v>
      </c>
      <c r="B1599" s="66" t="s">
        <v>3382</v>
      </c>
      <c r="C1599" s="67">
        <v>54</v>
      </c>
      <c r="D1599" s="84" t="s">
        <v>342</v>
      </c>
      <c r="E1599" s="85">
        <v>10.7845061478959</v>
      </c>
      <c r="F1599" s="91">
        <v>10.7845061478959</v>
      </c>
      <c r="G1599" s="86">
        <v>7.9431969058477199</v>
      </c>
      <c r="H1599" s="86">
        <v>7.9431969058477199</v>
      </c>
      <c r="I1599" s="86">
        <v>6.66</v>
      </c>
      <c r="J1599" s="86">
        <v>5.42</v>
      </c>
      <c r="K1599" s="87">
        <v>0</v>
      </c>
      <c r="L1599" s="85">
        <v>29.520000065200001</v>
      </c>
      <c r="M1599" s="86">
        <v>0</v>
      </c>
      <c r="N1599" s="86">
        <v>34.547913446677001</v>
      </c>
      <c r="O1599" s="86">
        <v>3.8123327325359102</v>
      </c>
      <c r="P1599" s="86">
        <v>1.2290000000000001</v>
      </c>
      <c r="Q1599" s="88">
        <v>0.98780000000000001</v>
      </c>
      <c r="R1599" s="85">
        <v>0</v>
      </c>
      <c r="S1599" s="86">
        <v>2.6</v>
      </c>
      <c r="T1599" s="86">
        <v>1.3</v>
      </c>
      <c r="U1599" s="88">
        <v>10.674825376666901</v>
      </c>
      <c r="V1599" s="89">
        <v>3.22</v>
      </c>
      <c r="W1599" s="85">
        <v>36.9524969006481</v>
      </c>
      <c r="X1599" s="88">
        <v>71.400000000000006</v>
      </c>
      <c r="Y1599" s="85">
        <v>100</v>
      </c>
      <c r="Z1599" s="88"/>
      <c r="AA1599" s="85">
        <v>0.15</v>
      </c>
      <c r="AB1599" s="91">
        <v>0.15</v>
      </c>
      <c r="AC1599" s="86">
        <v>0.12</v>
      </c>
      <c r="AD1599" s="86">
        <v>0.12</v>
      </c>
      <c r="AE1599" s="86">
        <v>0</v>
      </c>
      <c r="AF1599" s="88">
        <v>4.0869002432499997</v>
      </c>
      <c r="AG1599" s="85">
        <v>0.15073800009999999</v>
      </c>
      <c r="AH1599" s="86">
        <v>3.2882000000000002E-2</v>
      </c>
      <c r="AI1599" s="88">
        <v>0</v>
      </c>
      <c r="AJ1599" s="150">
        <v>1</v>
      </c>
      <c r="AK1599" s="151">
        <v>0</v>
      </c>
    </row>
    <row r="1600" spans="1:37" x14ac:dyDescent="0.2">
      <c r="A1600" s="149" t="s">
        <v>3383</v>
      </c>
      <c r="B1600" s="66" t="s">
        <v>3384</v>
      </c>
      <c r="C1600" s="67">
        <v>54</v>
      </c>
      <c r="D1600" s="84" t="s">
        <v>342</v>
      </c>
      <c r="E1600" s="85">
        <v>14.9780562955132</v>
      </c>
      <c r="F1600" s="91">
        <v>14.9745786878291</v>
      </c>
      <c r="G1600" s="86">
        <v>10.432127530829</v>
      </c>
      <c r="H1600" s="86">
        <v>10.428649923144899</v>
      </c>
      <c r="I1600" s="86">
        <v>20.5</v>
      </c>
      <c r="J1600" s="86">
        <v>53.44</v>
      </c>
      <c r="K1600" s="87">
        <v>0</v>
      </c>
      <c r="L1600" s="85">
        <v>22.850000011399999</v>
      </c>
      <c r="M1600" s="86">
        <v>9.7074926651647504E-4</v>
      </c>
      <c r="N1600" s="86">
        <v>43.418525014616201</v>
      </c>
      <c r="O1600" s="86">
        <v>4.1264912567412999</v>
      </c>
      <c r="P1600" s="86">
        <v>3.032</v>
      </c>
      <c r="Q1600" s="88">
        <v>0.61819999999999997</v>
      </c>
      <c r="R1600" s="85">
        <v>3.3973161202649899E-2</v>
      </c>
      <c r="S1600" s="86">
        <v>1.9</v>
      </c>
      <c r="T1600" s="86">
        <v>0.93</v>
      </c>
      <c r="U1600" s="88">
        <v>5.0501818788818804</v>
      </c>
      <c r="V1600" s="89">
        <v>2.93</v>
      </c>
      <c r="W1600" s="85">
        <v>27.738110463105599</v>
      </c>
      <c r="X1600" s="88"/>
      <c r="Y1600" s="85">
        <v>-100</v>
      </c>
      <c r="Z1600" s="88">
        <v>-100</v>
      </c>
      <c r="AA1600" s="85">
        <v>0.01</v>
      </c>
      <c r="AB1600" s="91">
        <v>0.01</v>
      </c>
      <c r="AC1600" s="86">
        <v>0</v>
      </c>
      <c r="AD1600" s="86">
        <v>0</v>
      </c>
      <c r="AE1600" s="86">
        <v>0.03</v>
      </c>
      <c r="AF1600" s="88">
        <v>24.166700375200001</v>
      </c>
      <c r="AG1600" s="85">
        <v>0.42601800001700002</v>
      </c>
      <c r="AH1600" s="86">
        <v>0.48137400000000002</v>
      </c>
      <c r="AI1600" s="88">
        <v>0.13830300000599999</v>
      </c>
      <c r="AJ1600" s="150">
        <v>1</v>
      </c>
      <c r="AK1600" s="151">
        <v>0</v>
      </c>
    </row>
    <row r="1601" spans="1:37" x14ac:dyDescent="0.2">
      <c r="A1601" s="149" t="s">
        <v>3385</v>
      </c>
      <c r="B1601" s="66" t="s">
        <v>3386</v>
      </c>
      <c r="C1601" s="67">
        <v>54</v>
      </c>
      <c r="D1601" s="84" t="s">
        <v>342</v>
      </c>
      <c r="E1601" s="85">
        <v>4.6836703021481103</v>
      </c>
      <c r="F1601" s="91">
        <v>4.6836703021481103</v>
      </c>
      <c r="G1601" s="86">
        <v>3.4966980980616702</v>
      </c>
      <c r="H1601" s="86">
        <v>3.4966980980616702</v>
      </c>
      <c r="I1601" s="86">
        <v>1.75</v>
      </c>
      <c r="J1601" s="86">
        <v>1.97</v>
      </c>
      <c r="K1601" s="87">
        <v>1.1900000000000001E-2</v>
      </c>
      <c r="L1601" s="85">
        <v>44.149999964800003</v>
      </c>
      <c r="M1601" s="86">
        <v>0</v>
      </c>
      <c r="N1601" s="86">
        <v>59.354749758720502</v>
      </c>
      <c r="O1601" s="86">
        <v>0.70911508346875496</v>
      </c>
      <c r="P1601" s="86">
        <v>0.74</v>
      </c>
      <c r="Q1601" s="88">
        <v>0.90380000000000005</v>
      </c>
      <c r="R1601" s="85">
        <v>0</v>
      </c>
      <c r="S1601" s="86">
        <v>0.5</v>
      </c>
      <c r="T1601" s="86">
        <v>1.18</v>
      </c>
      <c r="U1601" s="88">
        <v>13.9097301752095</v>
      </c>
      <c r="V1601" s="89">
        <v>3.13</v>
      </c>
      <c r="W1601" s="85">
        <v>22.999766683066198</v>
      </c>
      <c r="X1601" s="88"/>
      <c r="Y1601" s="85"/>
      <c r="Z1601" s="88">
        <v>-100</v>
      </c>
      <c r="AA1601" s="85">
        <v>0</v>
      </c>
      <c r="AB1601" s="91">
        <v>0</v>
      </c>
      <c r="AC1601" s="86">
        <v>0</v>
      </c>
      <c r="AD1601" s="86">
        <v>0</v>
      </c>
      <c r="AE1601" s="86">
        <v>0</v>
      </c>
      <c r="AF1601" s="88">
        <v>4.9272999724200002</v>
      </c>
      <c r="AG1601" s="85">
        <v>0.208679999778</v>
      </c>
      <c r="AH1601" s="86">
        <v>1.2673E-2</v>
      </c>
      <c r="AI1601" s="88">
        <v>1.24539999868E-2</v>
      </c>
      <c r="AJ1601" s="150">
        <v>1</v>
      </c>
      <c r="AK1601" s="151">
        <v>0</v>
      </c>
    </row>
    <row r="1602" spans="1:37" x14ac:dyDescent="0.2">
      <c r="A1602" s="149" t="s">
        <v>3387</v>
      </c>
      <c r="B1602" s="66" t="s">
        <v>3388</v>
      </c>
      <c r="C1602" s="67">
        <v>54</v>
      </c>
      <c r="D1602" s="84" t="s">
        <v>342</v>
      </c>
      <c r="E1602" s="85">
        <v>21.338129235017401</v>
      </c>
      <c r="F1602" s="91">
        <v>21.338129235017401</v>
      </c>
      <c r="G1602" s="86">
        <v>13.285010990608001</v>
      </c>
      <c r="H1602" s="86">
        <v>13.285010990608001</v>
      </c>
      <c r="I1602" s="86">
        <v>1.24</v>
      </c>
      <c r="J1602" s="86">
        <v>9.4499999999999993</v>
      </c>
      <c r="K1602" s="87">
        <v>0</v>
      </c>
      <c r="L1602" s="85">
        <v>21.820000003499999</v>
      </c>
      <c r="M1602" s="86">
        <v>2.9397604240538399E-4</v>
      </c>
      <c r="N1602" s="86">
        <v>51.807619312132601</v>
      </c>
      <c r="O1602" s="86">
        <v>3.11546153036522</v>
      </c>
      <c r="P1602" s="86">
        <v>0.84699999999999998</v>
      </c>
      <c r="Q1602" s="88">
        <v>0.50460000000000005</v>
      </c>
      <c r="R1602" s="85">
        <v>7.9365079365079402E-2</v>
      </c>
      <c r="S1602" s="86">
        <v>1.7</v>
      </c>
      <c r="T1602" s="86">
        <v>0.7</v>
      </c>
      <c r="U1602" s="88">
        <v>7.1684197140625301</v>
      </c>
      <c r="V1602" s="89">
        <v>3.17</v>
      </c>
      <c r="W1602" s="85">
        <v>28.408258708790701</v>
      </c>
      <c r="X1602" s="88"/>
      <c r="Y1602" s="85">
        <v>50.16</v>
      </c>
      <c r="Z1602" s="88">
        <v>-100</v>
      </c>
      <c r="AA1602" s="85">
        <v>0</v>
      </c>
      <c r="AB1602" s="91">
        <v>0</v>
      </c>
      <c r="AC1602" s="86">
        <v>0</v>
      </c>
      <c r="AD1602" s="86">
        <v>0</v>
      </c>
      <c r="AE1602" s="86">
        <v>0</v>
      </c>
      <c r="AF1602" s="88">
        <v>26.2273006482</v>
      </c>
      <c r="AG1602" s="85">
        <v>0</v>
      </c>
      <c r="AH1602" s="86">
        <v>2.9707999999999998E-2</v>
      </c>
      <c r="AI1602" s="88">
        <v>0</v>
      </c>
      <c r="AJ1602" s="150">
        <v>1</v>
      </c>
      <c r="AK1602" s="151">
        <v>0</v>
      </c>
    </row>
    <row r="1603" spans="1:37" x14ac:dyDescent="0.2">
      <c r="A1603" s="149" t="s">
        <v>2555</v>
      </c>
      <c r="B1603" s="66" t="s">
        <v>3389</v>
      </c>
      <c r="C1603" s="67">
        <v>54</v>
      </c>
      <c r="D1603" s="84" t="s">
        <v>342</v>
      </c>
      <c r="E1603" s="85">
        <v>15.9341882625345</v>
      </c>
      <c r="F1603" s="91">
        <v>15.9341882625345</v>
      </c>
      <c r="G1603" s="86">
        <v>8.8108914418024806</v>
      </c>
      <c r="H1603" s="86">
        <v>8.8108914418024806</v>
      </c>
      <c r="I1603" s="86">
        <v>24.22</v>
      </c>
      <c r="J1603" s="86">
        <v>18.62</v>
      </c>
      <c r="K1603" s="87">
        <v>0</v>
      </c>
      <c r="L1603" s="85">
        <v>20.6800000213</v>
      </c>
      <c r="M1603" s="86">
        <v>0</v>
      </c>
      <c r="N1603" s="86">
        <v>43.814187148262398</v>
      </c>
      <c r="O1603" s="86">
        <v>0.75584217460647696</v>
      </c>
      <c r="P1603" s="86">
        <v>1.4990000000000001</v>
      </c>
      <c r="Q1603" s="88">
        <v>1.4595</v>
      </c>
      <c r="R1603" s="85">
        <v>0</v>
      </c>
      <c r="S1603" s="86">
        <v>0.5</v>
      </c>
      <c r="T1603" s="86">
        <v>1.78</v>
      </c>
      <c r="U1603" s="88">
        <v>9.5567281147030005</v>
      </c>
      <c r="V1603" s="89">
        <v>3.12</v>
      </c>
      <c r="W1603" s="85">
        <v>29.028179410420901</v>
      </c>
      <c r="X1603" s="88"/>
      <c r="Y1603" s="85"/>
      <c r="Z1603" s="88">
        <v>-100</v>
      </c>
      <c r="AA1603" s="85">
        <v>0</v>
      </c>
      <c r="AB1603" s="91">
        <v>0</v>
      </c>
      <c r="AC1603" s="86">
        <v>0</v>
      </c>
      <c r="AD1603" s="86">
        <v>0</v>
      </c>
      <c r="AE1603" s="86">
        <v>0</v>
      </c>
      <c r="AF1603" s="88">
        <v>5.88189983975</v>
      </c>
      <c r="AG1603" s="85">
        <v>0.460428000299</v>
      </c>
      <c r="AH1603" s="86">
        <v>0.113279</v>
      </c>
      <c r="AI1603" s="88">
        <v>2.6309000017100001E-2</v>
      </c>
      <c r="AJ1603" s="150">
        <v>1</v>
      </c>
      <c r="AK1603" s="151">
        <v>0</v>
      </c>
    </row>
    <row r="1604" spans="1:37" x14ac:dyDescent="0.2">
      <c r="A1604" s="149" t="s">
        <v>3390</v>
      </c>
      <c r="B1604" s="66" t="s">
        <v>3391</v>
      </c>
      <c r="C1604" s="67">
        <v>54</v>
      </c>
      <c r="D1604" s="84" t="s">
        <v>342</v>
      </c>
      <c r="E1604" s="85">
        <v>25.811348841605302</v>
      </c>
      <c r="F1604" s="91">
        <v>25.803669529671701</v>
      </c>
      <c r="G1604" s="86">
        <v>12.702763370863501</v>
      </c>
      <c r="H1604" s="86">
        <v>12.696265491535</v>
      </c>
      <c r="I1604" s="86">
        <v>5.2</v>
      </c>
      <c r="J1604" s="86">
        <v>10.34</v>
      </c>
      <c r="K1604" s="87">
        <v>5.2499999999999998E-2</v>
      </c>
      <c r="L1604" s="85">
        <v>18.789999836700002</v>
      </c>
      <c r="M1604" s="86">
        <v>0.330136082242036</v>
      </c>
      <c r="N1604" s="86">
        <v>56.399404342033101</v>
      </c>
      <c r="O1604" s="86">
        <v>1.4572449821281299</v>
      </c>
      <c r="P1604" s="86">
        <v>1.141</v>
      </c>
      <c r="Q1604" s="88">
        <v>0.32819999999999999</v>
      </c>
      <c r="R1604" s="85">
        <v>1.9634792852935401E-2</v>
      </c>
      <c r="S1604" s="86">
        <v>0.2</v>
      </c>
      <c r="T1604" s="86">
        <v>0.73</v>
      </c>
      <c r="U1604" s="88">
        <v>4.4309629857164801</v>
      </c>
      <c r="V1604" s="89">
        <v>3.18</v>
      </c>
      <c r="W1604" s="85">
        <v>30.515363924046</v>
      </c>
      <c r="X1604" s="88"/>
      <c r="Y1604" s="85"/>
      <c r="Z1604" s="88">
        <v>-100</v>
      </c>
      <c r="AA1604" s="85">
        <v>0</v>
      </c>
      <c r="AB1604" s="91">
        <v>0</v>
      </c>
      <c r="AC1604" s="86">
        <v>0</v>
      </c>
      <c r="AD1604" s="86">
        <v>0</v>
      </c>
      <c r="AE1604" s="86">
        <v>0</v>
      </c>
      <c r="AF1604" s="88">
        <v>36.979998951900001</v>
      </c>
      <c r="AG1604" s="85">
        <v>8.52480057215E-2</v>
      </c>
      <c r="AH1604" s="86">
        <v>0.10874300000000001</v>
      </c>
      <c r="AI1604" s="88">
        <v>5.5130007580800004E-3</v>
      </c>
      <c r="AJ1604" s="150">
        <v>1</v>
      </c>
      <c r="AK1604" s="151">
        <v>0</v>
      </c>
    </row>
    <row r="1605" spans="1:37" x14ac:dyDescent="0.2">
      <c r="A1605" s="149" t="s">
        <v>3392</v>
      </c>
      <c r="B1605" s="66" t="s">
        <v>3393</v>
      </c>
      <c r="C1605" s="67">
        <v>54</v>
      </c>
      <c r="D1605" s="84" t="s">
        <v>342</v>
      </c>
      <c r="E1605" s="85">
        <v>2.0723440615209299</v>
      </c>
      <c r="F1605" s="91">
        <v>2.0723440615209299</v>
      </c>
      <c r="G1605" s="86">
        <v>1.90942751352891</v>
      </c>
      <c r="H1605" s="86">
        <v>1.90942751352891</v>
      </c>
      <c r="I1605" s="86">
        <v>2.95</v>
      </c>
      <c r="J1605" s="86">
        <v>6.98</v>
      </c>
      <c r="K1605" s="87">
        <v>1.2699999999999999E-2</v>
      </c>
      <c r="L1605" s="85">
        <v>43.050000020600002</v>
      </c>
      <c r="M1605" s="86">
        <v>0</v>
      </c>
      <c r="N1605" s="86"/>
      <c r="O1605" s="86">
        <v>0.230321094702615</v>
      </c>
      <c r="P1605" s="86">
        <v>0.89900000000000002</v>
      </c>
      <c r="Q1605" s="88">
        <v>1.3671</v>
      </c>
      <c r="R1605" s="85">
        <v>0</v>
      </c>
      <c r="S1605" s="86">
        <v>0</v>
      </c>
      <c r="T1605" s="86">
        <v>1.49</v>
      </c>
      <c r="U1605" s="88">
        <v>13.2429507262888</v>
      </c>
      <c r="V1605" s="89">
        <v>3.07</v>
      </c>
      <c r="W1605" s="85">
        <v>22.506190808621302</v>
      </c>
      <c r="X1605" s="88">
        <v>37.233333333300003</v>
      </c>
      <c r="Y1605" s="85">
        <v>100</v>
      </c>
      <c r="Z1605" s="88"/>
      <c r="AA1605" s="85">
        <v>0</v>
      </c>
      <c r="AB1605" s="91">
        <v>0</v>
      </c>
      <c r="AC1605" s="86">
        <v>0</v>
      </c>
      <c r="AD1605" s="86">
        <v>0</v>
      </c>
      <c r="AE1605" s="86">
        <v>0</v>
      </c>
      <c r="AF1605" s="88">
        <v>0</v>
      </c>
      <c r="AG1605" s="85">
        <v>0.233099996049</v>
      </c>
      <c r="AH1605" s="86">
        <v>4.2325000000000002E-2</v>
      </c>
      <c r="AI1605" s="88">
        <v>8.1329998621400001E-3</v>
      </c>
      <c r="AJ1605" s="150">
        <v>1</v>
      </c>
      <c r="AK1605" s="151">
        <v>0</v>
      </c>
    </row>
    <row r="1606" spans="1:37" x14ac:dyDescent="0.2">
      <c r="A1606" s="149" t="s">
        <v>3394</v>
      </c>
      <c r="B1606" s="66" t="s">
        <v>3395</v>
      </c>
      <c r="C1606" s="67">
        <v>54</v>
      </c>
      <c r="D1606" s="84" t="s">
        <v>342</v>
      </c>
      <c r="E1606" s="85">
        <v>9.8259608411892696</v>
      </c>
      <c r="F1606" s="91">
        <v>9.8259608411892696</v>
      </c>
      <c r="G1606" s="86">
        <v>6.7440174039158798</v>
      </c>
      <c r="H1606" s="86">
        <v>6.7440174039158798</v>
      </c>
      <c r="I1606" s="86">
        <v>6.83</v>
      </c>
      <c r="J1606" s="86">
        <v>5.36</v>
      </c>
      <c r="K1606" s="87">
        <v>0</v>
      </c>
      <c r="L1606" s="85">
        <v>19.280000011599999</v>
      </c>
      <c r="M1606" s="86">
        <v>0</v>
      </c>
      <c r="N1606" s="86">
        <v>15.5038246299546</v>
      </c>
      <c r="O1606" s="86">
        <v>0.68093385214007796</v>
      </c>
      <c r="P1606" s="86">
        <v>0.73599999999999999</v>
      </c>
      <c r="Q1606" s="88">
        <v>1.1861999999999999</v>
      </c>
      <c r="R1606" s="85">
        <v>0</v>
      </c>
      <c r="S1606" s="86">
        <v>0</v>
      </c>
      <c r="T1606" s="86">
        <v>1.48</v>
      </c>
      <c r="U1606" s="88">
        <v>8.2165014906131706</v>
      </c>
      <c r="V1606" s="89">
        <v>3.27</v>
      </c>
      <c r="W1606" s="85">
        <v>28.870629005879</v>
      </c>
      <c r="X1606" s="88">
        <v>37.633333333300001</v>
      </c>
      <c r="Y1606" s="85"/>
      <c r="Z1606" s="88"/>
      <c r="AA1606" s="85">
        <v>0.11</v>
      </c>
      <c r="AB1606" s="91">
        <v>0.11</v>
      </c>
      <c r="AC1606" s="86">
        <v>0</v>
      </c>
      <c r="AD1606" s="86">
        <v>0</v>
      </c>
      <c r="AE1606" s="86">
        <v>0</v>
      </c>
      <c r="AF1606" s="88">
        <v>0</v>
      </c>
      <c r="AG1606" s="85">
        <v>8.4360000413799992E-3</v>
      </c>
      <c r="AH1606" s="86">
        <v>1.8551000000000002E-2</v>
      </c>
      <c r="AI1606" s="88">
        <v>0</v>
      </c>
      <c r="AJ1606" s="150">
        <v>1</v>
      </c>
      <c r="AK1606" s="151">
        <v>0</v>
      </c>
    </row>
    <row r="1607" spans="1:37" x14ac:dyDescent="0.2">
      <c r="A1607" s="149" t="s">
        <v>1026</v>
      </c>
      <c r="B1607" s="66" t="s">
        <v>3396</v>
      </c>
      <c r="C1607" s="67">
        <v>54</v>
      </c>
      <c r="D1607" s="84" t="s">
        <v>342</v>
      </c>
      <c r="E1607" s="85">
        <v>12.279518397355901</v>
      </c>
      <c r="F1607" s="91">
        <v>12.279518397355901</v>
      </c>
      <c r="G1607" s="86">
        <v>7.29654986341101</v>
      </c>
      <c r="H1607" s="86">
        <v>7.29654986341101</v>
      </c>
      <c r="I1607" s="86">
        <v>4.66</v>
      </c>
      <c r="J1607" s="86">
        <v>4.58</v>
      </c>
      <c r="K1607" s="87">
        <v>0</v>
      </c>
      <c r="L1607" s="85">
        <v>16.009999988400001</v>
      </c>
      <c r="M1607" s="86">
        <v>0</v>
      </c>
      <c r="N1607" s="86">
        <v>17.377286813955799</v>
      </c>
      <c r="O1607" s="86">
        <v>1.16478245974649</v>
      </c>
      <c r="P1607" s="86">
        <v>0.53900000000000003</v>
      </c>
      <c r="Q1607" s="88">
        <v>0.93679999999999997</v>
      </c>
      <c r="R1607" s="85">
        <v>0</v>
      </c>
      <c r="S1607" s="86">
        <v>0</v>
      </c>
      <c r="T1607" s="86">
        <v>1.19</v>
      </c>
      <c r="U1607" s="88">
        <v>11.7601429968635</v>
      </c>
      <c r="V1607" s="89">
        <v>3.41</v>
      </c>
      <c r="W1607" s="85">
        <v>38.820920074660101</v>
      </c>
      <c r="X1607" s="88">
        <v>45.7</v>
      </c>
      <c r="Y1607" s="85"/>
      <c r="Z1607" s="88"/>
      <c r="AA1607" s="85">
        <v>0</v>
      </c>
      <c r="AB1607" s="91">
        <v>0</v>
      </c>
      <c r="AC1607" s="86">
        <v>0</v>
      </c>
      <c r="AD1607" s="86">
        <v>0</v>
      </c>
      <c r="AE1607" s="86">
        <v>0</v>
      </c>
      <c r="AF1607" s="88">
        <v>0</v>
      </c>
      <c r="AG1607" s="85">
        <v>0.106115999788</v>
      </c>
      <c r="AH1607" s="86">
        <v>1.9362000000000001E-2</v>
      </c>
      <c r="AI1607" s="88">
        <v>0</v>
      </c>
      <c r="AJ1607" s="150">
        <v>1</v>
      </c>
      <c r="AK1607" s="151">
        <v>0</v>
      </c>
    </row>
    <row r="1608" spans="1:37" x14ac:dyDescent="0.2">
      <c r="A1608" s="149" t="s">
        <v>3397</v>
      </c>
      <c r="B1608" s="66" t="s">
        <v>3398</v>
      </c>
      <c r="C1608" s="67">
        <v>54</v>
      </c>
      <c r="D1608" s="84" t="s">
        <v>342</v>
      </c>
      <c r="E1608" s="85">
        <v>8.2197781382078201</v>
      </c>
      <c r="F1608" s="91">
        <v>8.2197781382078201</v>
      </c>
      <c r="G1608" s="86">
        <v>5.3973741224383502</v>
      </c>
      <c r="H1608" s="86">
        <v>5.3973741224383502</v>
      </c>
      <c r="I1608" s="86">
        <v>6.67</v>
      </c>
      <c r="J1608" s="86">
        <v>6.15</v>
      </c>
      <c r="K1608" s="87">
        <v>0</v>
      </c>
      <c r="L1608" s="85">
        <v>26.329999969799999</v>
      </c>
      <c r="M1608" s="86">
        <v>0</v>
      </c>
      <c r="N1608" s="86">
        <v>18.172798677139301</v>
      </c>
      <c r="O1608" s="86">
        <v>0.89839921594250205</v>
      </c>
      <c r="P1608" s="86">
        <v>0.82199999999999995</v>
      </c>
      <c r="Q1608" s="88">
        <v>1.105</v>
      </c>
      <c r="R1608" s="85">
        <v>0</v>
      </c>
      <c r="S1608" s="86">
        <v>0</v>
      </c>
      <c r="T1608" s="86">
        <v>1.29</v>
      </c>
      <c r="U1608" s="88">
        <v>12.5587507547326</v>
      </c>
      <c r="V1608" s="89">
        <v>3.2</v>
      </c>
      <c r="W1608" s="85">
        <v>37.867071434214203</v>
      </c>
      <c r="X1608" s="88">
        <v>54.633333333300001</v>
      </c>
      <c r="Y1608" s="85">
        <v>100</v>
      </c>
      <c r="Z1608" s="88"/>
      <c r="AA1608" s="85">
        <v>0</v>
      </c>
      <c r="AB1608" s="91">
        <v>0</v>
      </c>
      <c r="AC1608" s="86">
        <v>0</v>
      </c>
      <c r="AD1608" s="86">
        <v>0</v>
      </c>
      <c r="AE1608" s="86">
        <v>0</v>
      </c>
      <c r="AF1608" s="88">
        <v>0</v>
      </c>
      <c r="AG1608" s="85">
        <v>9.5903999868300005E-2</v>
      </c>
      <c r="AH1608" s="86">
        <v>3.6007999999999998E-2</v>
      </c>
      <c r="AI1608" s="88">
        <v>0</v>
      </c>
      <c r="AJ1608" s="150">
        <v>1</v>
      </c>
      <c r="AK1608" s="151">
        <v>0</v>
      </c>
    </row>
    <row r="1609" spans="1:37" x14ac:dyDescent="0.2">
      <c r="A1609" s="149" t="s">
        <v>3399</v>
      </c>
      <c r="B1609" s="66" t="s">
        <v>3400</v>
      </c>
      <c r="C1609" s="67">
        <v>72</v>
      </c>
      <c r="D1609" s="84" t="s">
        <v>342</v>
      </c>
      <c r="E1609" s="85">
        <v>20.524146054181401</v>
      </c>
      <c r="F1609" s="91">
        <v>20.521469108041501</v>
      </c>
      <c r="G1609" s="86">
        <v>11.2967127101403</v>
      </c>
      <c r="H1609" s="86">
        <v>11.2940357640004</v>
      </c>
      <c r="I1609" s="86">
        <v>10.46</v>
      </c>
      <c r="J1609" s="86">
        <v>43.16</v>
      </c>
      <c r="K1609" s="87">
        <v>0</v>
      </c>
      <c r="L1609" s="85">
        <v>10.5799999998</v>
      </c>
      <c r="M1609" s="86">
        <v>0</v>
      </c>
      <c r="N1609" s="86">
        <v>39.457353928811301</v>
      </c>
      <c r="O1609" s="86">
        <v>8.1987438313144896</v>
      </c>
      <c r="P1609" s="86">
        <v>2.8559999999999999</v>
      </c>
      <c r="Q1609" s="88">
        <v>1.1599999999999999</v>
      </c>
      <c r="R1609" s="85">
        <v>0</v>
      </c>
      <c r="S1609" s="86">
        <v>0</v>
      </c>
      <c r="T1609" s="86">
        <v>1.26</v>
      </c>
      <c r="U1609" s="88">
        <v>8.6398436663454294</v>
      </c>
      <c r="V1609" s="89">
        <v>3.56</v>
      </c>
      <c r="W1609" s="85">
        <v>49.744335152978202</v>
      </c>
      <c r="X1609" s="88">
        <v>75.233333333299996</v>
      </c>
      <c r="Y1609" s="85">
        <v>100</v>
      </c>
      <c r="Z1609" s="88"/>
      <c r="AA1609" s="85">
        <v>0.15</v>
      </c>
      <c r="AB1609" s="91">
        <v>0.15</v>
      </c>
      <c r="AC1609" s="86">
        <v>0.09</v>
      </c>
      <c r="AD1609" s="86">
        <v>0.09</v>
      </c>
      <c r="AE1609" s="86">
        <v>0</v>
      </c>
      <c r="AF1609" s="88">
        <v>0</v>
      </c>
      <c r="AG1609" s="85">
        <v>0.12298800020099999</v>
      </c>
      <c r="AH1609" s="86">
        <v>0.22373699999999999</v>
      </c>
      <c r="AI1609" s="88">
        <v>2.9542000048300002E-2</v>
      </c>
      <c r="AJ1609" s="150">
        <v>1</v>
      </c>
      <c r="AK1609" s="151">
        <v>0</v>
      </c>
    </row>
    <row r="1610" spans="1:37" x14ac:dyDescent="0.2">
      <c r="A1610" s="149" t="s">
        <v>3401</v>
      </c>
      <c r="B1610" s="66" t="s">
        <v>3402</v>
      </c>
      <c r="C1610" s="67">
        <v>54</v>
      </c>
      <c r="D1610" s="84" t="s">
        <v>342</v>
      </c>
      <c r="E1610" s="85">
        <v>2.4045285011717299</v>
      </c>
      <c r="F1610" s="91">
        <v>2.4045285011717299</v>
      </c>
      <c r="G1610" s="86">
        <v>2.11407070006931</v>
      </c>
      <c r="H1610" s="86">
        <v>2.11407070006931</v>
      </c>
      <c r="I1610" s="86">
        <v>4.32</v>
      </c>
      <c r="J1610" s="86">
        <v>12.79</v>
      </c>
      <c r="K1610" s="87">
        <v>0</v>
      </c>
      <c r="L1610" s="85">
        <v>39.7300000185</v>
      </c>
      <c r="M1610" s="86">
        <v>0</v>
      </c>
      <c r="N1610" s="86">
        <v>5.7373319544984502</v>
      </c>
      <c r="O1610" s="86">
        <v>0.24031240612796601</v>
      </c>
      <c r="P1610" s="86">
        <v>1.4390000000000001</v>
      </c>
      <c r="Q1610" s="88">
        <v>1.2101999999999999</v>
      </c>
      <c r="R1610" s="85">
        <v>0</v>
      </c>
      <c r="S1610" s="86">
        <v>0</v>
      </c>
      <c r="T1610" s="86">
        <v>1.71</v>
      </c>
      <c r="U1610" s="88">
        <v>10.187477307984301</v>
      </c>
      <c r="V1610" s="89">
        <v>2.91</v>
      </c>
      <c r="W1610" s="85">
        <v>20.413275204363899</v>
      </c>
      <c r="X1610" s="88">
        <v>28.733333333299999</v>
      </c>
      <c r="Y1610" s="85">
        <v>100</v>
      </c>
      <c r="Z1610" s="88"/>
      <c r="AA1610" s="85">
        <v>0</v>
      </c>
      <c r="AB1610" s="91">
        <v>0</v>
      </c>
      <c r="AC1610" s="86">
        <v>0</v>
      </c>
      <c r="AD1610" s="86">
        <v>0</v>
      </c>
      <c r="AE1610" s="86">
        <v>0</v>
      </c>
      <c r="AF1610" s="88">
        <v>0</v>
      </c>
      <c r="AG1610" s="85">
        <v>0.18714599977400001</v>
      </c>
      <c r="AH1610" s="86">
        <v>5.4077E-2</v>
      </c>
      <c r="AI1610" s="88">
        <v>8.9499999892199995E-3</v>
      </c>
      <c r="AJ1610" s="150">
        <v>1</v>
      </c>
      <c r="AK1610" s="151">
        <v>0</v>
      </c>
    </row>
    <row r="1611" spans="1:37" x14ac:dyDescent="0.2">
      <c r="A1611" s="149" t="s">
        <v>3403</v>
      </c>
      <c r="B1611" s="66" t="s">
        <v>3404</v>
      </c>
      <c r="C1611" s="67">
        <v>72</v>
      </c>
      <c r="D1611" s="84" t="s">
        <v>342</v>
      </c>
      <c r="E1611" s="85">
        <v>21.617492360867601</v>
      </c>
      <c r="F1611" s="91">
        <v>21.4334017933176</v>
      </c>
      <c r="G1611" s="86">
        <v>10.202624855983601</v>
      </c>
      <c r="H1611" s="86">
        <v>10.106196463457399</v>
      </c>
      <c r="I1611" s="86">
        <v>4.29</v>
      </c>
      <c r="J1611" s="86">
        <v>5.1100000000000003</v>
      </c>
      <c r="K1611" s="87">
        <v>1.3899999999999999E-2</v>
      </c>
      <c r="L1611" s="85">
        <v>22.310000003599999</v>
      </c>
      <c r="M1611" s="86">
        <v>0</v>
      </c>
      <c r="N1611" s="86">
        <v>45.645819545554801</v>
      </c>
      <c r="O1611" s="86">
        <v>15.461612181876299</v>
      </c>
      <c r="P1611" s="86">
        <v>0.76900000000000002</v>
      </c>
      <c r="Q1611" s="88">
        <v>0.83489999999999998</v>
      </c>
      <c r="R1611" s="85">
        <v>0</v>
      </c>
      <c r="S1611" s="86">
        <v>0.4</v>
      </c>
      <c r="T1611" s="86">
        <v>1.42</v>
      </c>
      <c r="U1611" s="88">
        <v>6.3555076892250701</v>
      </c>
      <c r="V1611" s="89">
        <v>3.52</v>
      </c>
      <c r="W1611" s="85">
        <v>40.797607516783998</v>
      </c>
      <c r="X1611" s="88">
        <v>67.266666666700004</v>
      </c>
      <c r="Y1611" s="85"/>
      <c r="Z1611" s="88"/>
      <c r="AA1611" s="85">
        <v>0.18</v>
      </c>
      <c r="AB1611" s="91">
        <v>0.33</v>
      </c>
      <c r="AC1611" s="86">
        <v>0.11</v>
      </c>
      <c r="AD1611" s="86">
        <v>0.17</v>
      </c>
      <c r="AE1611" s="86">
        <v>0</v>
      </c>
      <c r="AF1611" s="88">
        <v>0</v>
      </c>
      <c r="AG1611" s="85">
        <v>0.16960799990799999</v>
      </c>
      <c r="AH1611" s="86">
        <v>2.8871000000000001E-2</v>
      </c>
      <c r="AI1611" s="88">
        <v>1.2619999993199999E-2</v>
      </c>
      <c r="AJ1611" s="150">
        <v>1</v>
      </c>
      <c r="AK1611" s="151">
        <v>0</v>
      </c>
    </row>
    <row r="1612" spans="1:37" x14ac:dyDescent="0.2">
      <c r="A1612" s="149" t="s">
        <v>3405</v>
      </c>
      <c r="B1612" s="66" t="s">
        <v>3406</v>
      </c>
      <c r="C1612" s="67">
        <v>72</v>
      </c>
      <c r="D1612" s="84" t="s">
        <v>342</v>
      </c>
      <c r="E1612" s="85">
        <v>30.541712940551101</v>
      </c>
      <c r="F1612" s="91">
        <v>30.541712940551101</v>
      </c>
      <c r="G1612" s="86">
        <v>13.9903750320358</v>
      </c>
      <c r="H1612" s="86">
        <v>13.9903750320358</v>
      </c>
      <c r="I1612" s="86">
        <v>3.43</v>
      </c>
      <c r="J1612" s="86">
        <v>4.8099999999999996</v>
      </c>
      <c r="K1612" s="87">
        <v>0</v>
      </c>
      <c r="L1612" s="85">
        <v>17.319999982399999</v>
      </c>
      <c r="M1612" s="86">
        <v>0</v>
      </c>
      <c r="N1612" s="86">
        <v>62.776241700135202</v>
      </c>
      <c r="O1612" s="86">
        <v>6.30128956623681</v>
      </c>
      <c r="P1612" s="86">
        <v>0.52200000000000002</v>
      </c>
      <c r="Q1612" s="88">
        <v>0.66439999999999999</v>
      </c>
      <c r="R1612" s="85">
        <v>0</v>
      </c>
      <c r="S1612" s="86">
        <v>0.8</v>
      </c>
      <c r="T1612" s="86">
        <v>1.1399999999999999</v>
      </c>
      <c r="U1612" s="88">
        <v>5.48262474964642</v>
      </c>
      <c r="V1612" s="89">
        <v>3.64</v>
      </c>
      <c r="W1612" s="85">
        <v>48.712961168245698</v>
      </c>
      <c r="X1612" s="88">
        <v>70.933333333299998</v>
      </c>
      <c r="Y1612" s="85">
        <v>100</v>
      </c>
      <c r="Z1612" s="88"/>
      <c r="AA1612" s="85">
        <v>0</v>
      </c>
      <c r="AB1612" s="91">
        <v>0</v>
      </c>
      <c r="AC1612" s="86">
        <v>0</v>
      </c>
      <c r="AD1612" s="86">
        <v>0</v>
      </c>
      <c r="AE1612" s="86">
        <v>0</v>
      </c>
      <c r="AF1612" s="88">
        <v>0</v>
      </c>
      <c r="AG1612" s="85">
        <v>0.48129599978900001</v>
      </c>
      <c r="AH1612" s="86">
        <v>3.4736999999999997E-2</v>
      </c>
      <c r="AI1612" s="88">
        <v>0</v>
      </c>
      <c r="AJ1612" s="150">
        <v>1</v>
      </c>
      <c r="AK1612" s="151">
        <v>0</v>
      </c>
    </row>
    <row r="1613" spans="1:37" x14ac:dyDescent="0.2">
      <c r="A1613" s="149" t="s">
        <v>3407</v>
      </c>
      <c r="B1613" s="66" t="s">
        <v>3408</v>
      </c>
      <c r="C1613" s="67">
        <v>72</v>
      </c>
      <c r="D1613" s="84" t="s">
        <v>342</v>
      </c>
      <c r="E1613" s="85">
        <v>16.5717421332476</v>
      </c>
      <c r="F1613" s="91">
        <v>16.5717421332476</v>
      </c>
      <c r="G1613" s="86">
        <v>9.45902476868058</v>
      </c>
      <c r="H1613" s="86">
        <v>9.45902476868058</v>
      </c>
      <c r="I1613" s="86">
        <v>45.43</v>
      </c>
      <c r="J1613" s="86">
        <v>71.959999999999994</v>
      </c>
      <c r="K1613" s="87">
        <v>2.1000000000000001E-2</v>
      </c>
      <c r="L1613" s="85">
        <v>15.6399999881</v>
      </c>
      <c r="M1613" s="86">
        <v>0.21006820831767201</v>
      </c>
      <c r="N1613" s="86">
        <v>32.6587712237937</v>
      </c>
      <c r="O1613" s="86">
        <v>7.2767063329229904</v>
      </c>
      <c r="P1613" s="86">
        <v>3.2549999999999999</v>
      </c>
      <c r="Q1613" s="88">
        <v>0.63070000000000004</v>
      </c>
      <c r="R1613" s="85">
        <v>3.5880875493361997E-2</v>
      </c>
      <c r="S1613" s="86">
        <v>1.5</v>
      </c>
      <c r="T1613" s="86">
        <v>2.4500000000000002</v>
      </c>
      <c r="U1613" s="88">
        <v>5.9944369808321802</v>
      </c>
      <c r="V1613" s="89">
        <v>3.24</v>
      </c>
      <c r="W1613" s="85">
        <v>52.453837726529898</v>
      </c>
      <c r="X1613" s="88">
        <v>57.766666666699997</v>
      </c>
      <c r="Y1613" s="85">
        <v>100</v>
      </c>
      <c r="Z1613" s="88">
        <v>-100</v>
      </c>
      <c r="AA1613" s="85">
        <v>0.08</v>
      </c>
      <c r="AB1613" s="91">
        <v>0.08</v>
      </c>
      <c r="AC1613" s="86">
        <v>0</v>
      </c>
      <c r="AD1613" s="86">
        <v>0</v>
      </c>
      <c r="AE1613" s="86">
        <v>0</v>
      </c>
      <c r="AF1613" s="88">
        <v>0</v>
      </c>
      <c r="AG1613" s="85">
        <v>3.1524000014999998E-2</v>
      </c>
      <c r="AH1613" s="86">
        <v>0.26245299999999999</v>
      </c>
      <c r="AI1613" s="88">
        <v>4.41930000211E-2</v>
      </c>
      <c r="AJ1613" s="150">
        <v>1</v>
      </c>
      <c r="AK1613" s="151">
        <v>0</v>
      </c>
    </row>
    <row r="1614" spans="1:37" x14ac:dyDescent="0.2">
      <c r="A1614" s="149" t="s">
        <v>3409</v>
      </c>
      <c r="B1614" s="66" t="s">
        <v>3410</v>
      </c>
      <c r="C1614" s="67">
        <v>72</v>
      </c>
      <c r="D1614" s="84" t="s">
        <v>342</v>
      </c>
      <c r="E1614" s="85">
        <v>22.9695397534298</v>
      </c>
      <c r="F1614" s="91">
        <v>22.9695397534298</v>
      </c>
      <c r="G1614" s="86">
        <v>11.4446554167892</v>
      </c>
      <c r="H1614" s="86">
        <v>11.4446554167892</v>
      </c>
      <c r="I1614" s="86">
        <v>2.99</v>
      </c>
      <c r="J1614" s="86">
        <v>10.77</v>
      </c>
      <c r="K1614" s="87">
        <v>1.49E-2</v>
      </c>
      <c r="L1614" s="85">
        <v>8.2599999940799993</v>
      </c>
      <c r="M1614" s="86">
        <v>0</v>
      </c>
      <c r="N1614" s="86">
        <v>36.7645741918152</v>
      </c>
      <c r="O1614" s="86">
        <v>17.7051757045021</v>
      </c>
      <c r="P1614" s="86">
        <v>0.93600000000000005</v>
      </c>
      <c r="Q1614" s="88">
        <v>0.77259999999999995</v>
      </c>
      <c r="R1614" s="85">
        <v>0</v>
      </c>
      <c r="S1614" s="86">
        <v>0</v>
      </c>
      <c r="T1614" s="86">
        <v>1.1000000000000001</v>
      </c>
      <c r="U1614" s="88">
        <v>7.1243280827962501</v>
      </c>
      <c r="V1614" s="89">
        <v>3.51</v>
      </c>
      <c r="W1614" s="85">
        <v>51.105033370184799</v>
      </c>
      <c r="X1614" s="88">
        <v>78.3</v>
      </c>
      <c r="Y1614" s="85">
        <v>100</v>
      </c>
      <c r="Z1614" s="88"/>
      <c r="AA1614" s="85">
        <v>0.2</v>
      </c>
      <c r="AB1614" s="91">
        <v>0.2</v>
      </c>
      <c r="AC1614" s="86">
        <v>0.12</v>
      </c>
      <c r="AD1614" s="86">
        <v>0.12</v>
      </c>
      <c r="AE1614" s="86">
        <v>0</v>
      </c>
      <c r="AF1614" s="88">
        <v>0</v>
      </c>
      <c r="AG1614" s="85">
        <v>0</v>
      </c>
      <c r="AH1614" s="86">
        <v>5.6774999999999999E-2</v>
      </c>
      <c r="AI1614" s="88">
        <v>1.5443999965499999E-2</v>
      </c>
      <c r="AJ1614" s="150">
        <v>1</v>
      </c>
      <c r="AK1614" s="151">
        <v>0</v>
      </c>
    </row>
    <row r="1615" spans="1:37" x14ac:dyDescent="0.2">
      <c r="A1615" s="149" t="s">
        <v>890</v>
      </c>
      <c r="B1615" s="66" t="s">
        <v>3411</v>
      </c>
      <c r="C1615" s="67">
        <v>72</v>
      </c>
      <c r="D1615" s="84" t="s">
        <v>342</v>
      </c>
      <c r="E1615" s="85">
        <v>23.584652123501701</v>
      </c>
      <c r="F1615" s="91">
        <v>23.584652123501701</v>
      </c>
      <c r="G1615" s="86">
        <v>10.5303571291455</v>
      </c>
      <c r="H1615" s="86">
        <v>10.5303571291455</v>
      </c>
      <c r="I1615" s="86">
        <v>11.32</v>
      </c>
      <c r="J1615" s="86">
        <v>25.57</v>
      </c>
      <c r="K1615" s="87">
        <v>7.6799999999999993E-2</v>
      </c>
      <c r="L1615" s="85">
        <v>8.0000000786199994</v>
      </c>
      <c r="M1615" s="86">
        <v>8.9903078727334908E-3</v>
      </c>
      <c r="N1615" s="86">
        <v>46.855112514804603</v>
      </c>
      <c r="O1615" s="86">
        <v>12.7673224978614</v>
      </c>
      <c r="P1615" s="86">
        <v>1.548</v>
      </c>
      <c r="Q1615" s="88">
        <v>0.60580000000000001</v>
      </c>
      <c r="R1615" s="85">
        <v>1.4275517487508899E-2</v>
      </c>
      <c r="S1615" s="86">
        <v>0.7</v>
      </c>
      <c r="T1615" s="86">
        <v>1.48</v>
      </c>
      <c r="U1615" s="88">
        <v>4.3936636643554197</v>
      </c>
      <c r="V1615" s="89">
        <v>3.65</v>
      </c>
      <c r="W1615" s="85">
        <v>48.401025712482401</v>
      </c>
      <c r="X1615" s="88">
        <v>76.933333333299998</v>
      </c>
      <c r="Y1615" s="85">
        <v>100</v>
      </c>
      <c r="Z1615" s="88">
        <v>-100</v>
      </c>
      <c r="AA1615" s="85">
        <v>0.09</v>
      </c>
      <c r="AB1615" s="91">
        <v>0.09</v>
      </c>
      <c r="AC1615" s="86">
        <v>0</v>
      </c>
      <c r="AD1615" s="86">
        <v>0</v>
      </c>
      <c r="AE1615" s="86">
        <v>0</v>
      </c>
      <c r="AF1615" s="88">
        <v>0</v>
      </c>
      <c r="AG1615" s="85">
        <v>0.17449199043999999</v>
      </c>
      <c r="AH1615" s="86">
        <v>0.231878</v>
      </c>
      <c r="AI1615" s="88">
        <v>2.7075998769699999E-2</v>
      </c>
      <c r="AJ1615" s="150">
        <v>1</v>
      </c>
      <c r="AK1615" s="151">
        <v>0</v>
      </c>
    </row>
    <row r="1616" spans="1:37" x14ac:dyDescent="0.2">
      <c r="A1616" s="149" t="s">
        <v>3412</v>
      </c>
      <c r="B1616" s="66" t="s">
        <v>3413</v>
      </c>
      <c r="C1616" s="67">
        <v>72</v>
      </c>
      <c r="D1616" s="84" t="s">
        <v>342</v>
      </c>
      <c r="E1616" s="85">
        <v>9.4702508154313296</v>
      </c>
      <c r="F1616" s="91">
        <v>9.4702508154313296</v>
      </c>
      <c r="G1616" s="86">
        <v>5.17564578412627</v>
      </c>
      <c r="H1616" s="86">
        <v>5.17564578412627</v>
      </c>
      <c r="I1616" s="86">
        <v>4.58</v>
      </c>
      <c r="J1616" s="86">
        <v>8.82</v>
      </c>
      <c r="K1616" s="87">
        <v>0</v>
      </c>
      <c r="L1616" s="85">
        <v>11.340000015199999</v>
      </c>
      <c r="M1616" s="86">
        <v>0</v>
      </c>
      <c r="N1616" s="86">
        <v>19.396791443850301</v>
      </c>
      <c r="O1616" s="86">
        <v>3.0326100748635998</v>
      </c>
      <c r="P1616" s="86">
        <v>0.59099999999999997</v>
      </c>
      <c r="Q1616" s="88">
        <v>1.0414000000000001</v>
      </c>
      <c r="R1616" s="85">
        <v>0</v>
      </c>
      <c r="S1616" s="86">
        <v>0</v>
      </c>
      <c r="T1616" s="86">
        <v>1.38</v>
      </c>
      <c r="U1616" s="88">
        <v>11.3335582799085</v>
      </c>
      <c r="V1616" s="89">
        <v>3.32</v>
      </c>
      <c r="W1616" s="85">
        <v>26.6175373308598</v>
      </c>
      <c r="X1616" s="88">
        <v>38.166666666700003</v>
      </c>
      <c r="Y1616" s="85">
        <v>-100</v>
      </c>
      <c r="Z1616" s="88"/>
      <c r="AA1616" s="85">
        <v>0.08</v>
      </c>
      <c r="AB1616" s="91">
        <v>0.08</v>
      </c>
      <c r="AC1616" s="86">
        <v>0</v>
      </c>
      <c r="AD1616" s="86">
        <v>0</v>
      </c>
      <c r="AE1616" s="86">
        <v>0</v>
      </c>
      <c r="AF1616" s="88">
        <v>0</v>
      </c>
      <c r="AG1616" s="85">
        <v>0.24508800097200001</v>
      </c>
      <c r="AH1616" s="86">
        <v>3.2409E-2</v>
      </c>
      <c r="AI1616" s="88">
        <v>0</v>
      </c>
      <c r="AJ1616" s="150">
        <v>1</v>
      </c>
      <c r="AK1616" s="151">
        <v>0</v>
      </c>
    </row>
    <row r="1617" spans="1:37" x14ac:dyDescent="0.2">
      <c r="A1617" s="149" t="s">
        <v>3414</v>
      </c>
      <c r="B1617" s="66" t="s">
        <v>3415</v>
      </c>
      <c r="C1617" s="67">
        <v>72</v>
      </c>
      <c r="D1617" s="84" t="s">
        <v>342</v>
      </c>
      <c r="E1617" s="85">
        <v>20.813226206741</v>
      </c>
      <c r="F1617" s="91">
        <v>20.813226206741</v>
      </c>
      <c r="G1617" s="86">
        <v>11.271480678356999</v>
      </c>
      <c r="H1617" s="86">
        <v>11.271480678356999</v>
      </c>
      <c r="I1617" s="86">
        <v>6.53</v>
      </c>
      <c r="J1617" s="86">
        <v>9.9499999999999993</v>
      </c>
      <c r="K1617" s="87">
        <v>0</v>
      </c>
      <c r="L1617" s="85">
        <v>12.0499999953</v>
      </c>
      <c r="M1617" s="86">
        <v>0</v>
      </c>
      <c r="N1617" s="86">
        <v>37.869075369075397</v>
      </c>
      <c r="O1617" s="86">
        <v>9.8395061728395099</v>
      </c>
      <c r="P1617" s="86">
        <v>0.69099999999999995</v>
      </c>
      <c r="Q1617" s="88">
        <v>1.0166999999999999</v>
      </c>
      <c r="R1617" s="85">
        <v>0</v>
      </c>
      <c r="S1617" s="86">
        <v>0.7</v>
      </c>
      <c r="T1617" s="86">
        <v>1.25</v>
      </c>
      <c r="U1617" s="88">
        <v>8.15795740840551</v>
      </c>
      <c r="V1617" s="89">
        <v>3.56</v>
      </c>
      <c r="W1617" s="85">
        <v>43.204641611950997</v>
      </c>
      <c r="X1617" s="88">
        <v>66.033333333300007</v>
      </c>
      <c r="Y1617" s="85">
        <v>-100</v>
      </c>
      <c r="Z1617" s="88"/>
      <c r="AA1617" s="85">
        <v>0.16</v>
      </c>
      <c r="AB1617" s="91">
        <v>0.16</v>
      </c>
      <c r="AC1617" s="86">
        <v>0.06</v>
      </c>
      <c r="AD1617" s="86">
        <v>0.06</v>
      </c>
      <c r="AE1617" s="86">
        <v>0</v>
      </c>
      <c r="AF1617" s="88">
        <v>0</v>
      </c>
      <c r="AG1617" s="85">
        <v>0.14696399989699999</v>
      </c>
      <c r="AH1617" s="86">
        <v>0.110996</v>
      </c>
      <c r="AI1617" s="88">
        <v>3.0015999979000001E-2</v>
      </c>
      <c r="AJ1617" s="150">
        <v>1</v>
      </c>
      <c r="AK1617" s="151">
        <v>0</v>
      </c>
    </row>
    <row r="1618" spans="1:37" x14ac:dyDescent="0.2">
      <c r="A1618" s="149" t="s">
        <v>3416</v>
      </c>
      <c r="B1618" s="66" t="s">
        <v>3417</v>
      </c>
      <c r="C1618" s="67">
        <v>72</v>
      </c>
      <c r="D1618" s="84" t="s">
        <v>342</v>
      </c>
      <c r="E1618" s="85">
        <v>35.793426910919997</v>
      </c>
      <c r="F1618" s="91">
        <v>35.793426910919997</v>
      </c>
      <c r="G1618" s="86">
        <v>15.5787988988207</v>
      </c>
      <c r="H1618" s="86">
        <v>15.5787988988207</v>
      </c>
      <c r="I1618" s="86">
        <v>3.7</v>
      </c>
      <c r="J1618" s="86">
        <v>5.54</v>
      </c>
      <c r="K1618" s="87">
        <v>4.7199999999999999E-2</v>
      </c>
      <c r="L1618" s="85">
        <v>9.4000006037099997</v>
      </c>
      <c r="M1618" s="86">
        <v>0</v>
      </c>
      <c r="N1618" s="86">
        <v>65.717265202372403</v>
      </c>
      <c r="O1618" s="86">
        <v>19.4826293426643</v>
      </c>
      <c r="P1618" s="86">
        <v>0.48299999999999998</v>
      </c>
      <c r="Q1618" s="88">
        <v>0.58530000000000004</v>
      </c>
      <c r="R1618" s="85">
        <v>0</v>
      </c>
      <c r="S1618" s="86">
        <v>1.4</v>
      </c>
      <c r="T1618" s="86">
        <v>0.91</v>
      </c>
      <c r="U1618" s="88">
        <v>4.9400129150664496</v>
      </c>
      <c r="V1618" s="89">
        <v>3.9</v>
      </c>
      <c r="W1618" s="85">
        <v>64.148749669589805</v>
      </c>
      <c r="X1618" s="88">
        <v>82.966666666699993</v>
      </c>
      <c r="Y1618" s="85">
        <v>99.759999999999991</v>
      </c>
      <c r="Z1618" s="88"/>
      <c r="AA1618" s="85">
        <v>0.04</v>
      </c>
      <c r="AB1618" s="91">
        <v>0.04</v>
      </c>
      <c r="AC1618" s="86">
        <v>0.03</v>
      </c>
      <c r="AD1618" s="86">
        <v>0.03</v>
      </c>
      <c r="AE1618" s="86">
        <v>0</v>
      </c>
      <c r="AF1618" s="88">
        <v>0</v>
      </c>
      <c r="AG1618" s="85">
        <v>0.140081988736</v>
      </c>
      <c r="AH1618" s="86">
        <v>4.4401999999999997E-2</v>
      </c>
      <c r="AI1618" s="88">
        <v>0</v>
      </c>
      <c r="AJ1618" s="150">
        <v>1</v>
      </c>
      <c r="AK1618" s="151">
        <v>0</v>
      </c>
    </row>
    <row r="1619" spans="1:37" x14ac:dyDescent="0.2">
      <c r="A1619" s="149" t="s">
        <v>417</v>
      </c>
      <c r="B1619" s="66" t="s">
        <v>3418</v>
      </c>
      <c r="C1619" s="67">
        <v>72</v>
      </c>
      <c r="D1619" s="84" t="s">
        <v>342</v>
      </c>
      <c r="E1619" s="85">
        <v>14.026694212629501</v>
      </c>
      <c r="F1619" s="91">
        <v>14.026694212629501</v>
      </c>
      <c r="G1619" s="86">
        <v>9.18123250061163</v>
      </c>
      <c r="H1619" s="86">
        <v>9.18123250061163</v>
      </c>
      <c r="I1619" s="86">
        <v>13.84</v>
      </c>
      <c r="J1619" s="86">
        <v>9.18</v>
      </c>
      <c r="K1619" s="87">
        <v>0</v>
      </c>
      <c r="L1619" s="85">
        <v>20.2199999684</v>
      </c>
      <c r="M1619" s="86">
        <v>0</v>
      </c>
      <c r="N1619" s="86">
        <v>27.433976032106901</v>
      </c>
      <c r="O1619" s="86">
        <v>1.07401354190988</v>
      </c>
      <c r="P1619" s="86">
        <v>0.70099999999999996</v>
      </c>
      <c r="Q1619" s="88">
        <v>1.1476999999999999</v>
      </c>
      <c r="R1619" s="85">
        <v>0</v>
      </c>
      <c r="S1619" s="86">
        <v>0</v>
      </c>
      <c r="T1619" s="86">
        <v>1.55</v>
      </c>
      <c r="U1619" s="88">
        <v>7.6222578628319804</v>
      </c>
      <c r="V1619" s="89">
        <v>3.31</v>
      </c>
      <c r="W1619" s="85">
        <v>32.291167133392399</v>
      </c>
      <c r="X1619" s="88">
        <v>61.3</v>
      </c>
      <c r="Y1619" s="85">
        <v>-100</v>
      </c>
      <c r="Z1619" s="88"/>
      <c r="AA1619" s="85">
        <v>0</v>
      </c>
      <c r="AB1619" s="91">
        <v>0</v>
      </c>
      <c r="AC1619" s="86">
        <v>0</v>
      </c>
      <c r="AD1619" s="86">
        <v>0</v>
      </c>
      <c r="AE1619" s="86">
        <v>0</v>
      </c>
      <c r="AF1619" s="88">
        <v>0</v>
      </c>
      <c r="AG1619" s="85">
        <v>0.192474000136</v>
      </c>
      <c r="AH1619" s="86">
        <v>4.6276999999999999E-2</v>
      </c>
      <c r="AI1619" s="88">
        <v>0</v>
      </c>
      <c r="AJ1619" s="150">
        <v>1</v>
      </c>
      <c r="AK1619" s="151">
        <v>0</v>
      </c>
    </row>
    <row r="1620" spans="1:37" x14ac:dyDescent="0.2">
      <c r="A1620" s="149" t="s">
        <v>3419</v>
      </c>
      <c r="B1620" s="66" t="s">
        <v>3420</v>
      </c>
      <c r="C1620" s="67">
        <v>72</v>
      </c>
      <c r="D1620" s="84" t="s">
        <v>342</v>
      </c>
      <c r="E1620" s="85">
        <v>29.7611896117916</v>
      </c>
      <c r="F1620" s="91">
        <v>29.7559659066176</v>
      </c>
      <c r="G1620" s="86">
        <v>14.5575957026319</v>
      </c>
      <c r="H1620" s="86">
        <v>14.552371997457801</v>
      </c>
      <c r="I1620" s="86">
        <v>9.42</v>
      </c>
      <c r="J1620" s="86">
        <v>37.369999999999997</v>
      </c>
      <c r="K1620" s="87">
        <v>8.7099999999999997E-2</v>
      </c>
      <c r="L1620" s="85">
        <v>8.8200000422600002</v>
      </c>
      <c r="M1620" s="86">
        <v>0</v>
      </c>
      <c r="N1620" s="86">
        <v>62.693089041358398</v>
      </c>
      <c r="O1620" s="86">
        <v>12.7793648126365</v>
      </c>
      <c r="P1620" s="86">
        <v>1.556</v>
      </c>
      <c r="Q1620" s="88">
        <v>1.2866</v>
      </c>
      <c r="R1620" s="85">
        <v>0</v>
      </c>
      <c r="S1620" s="86">
        <v>0</v>
      </c>
      <c r="T1620" s="86">
        <v>1.53</v>
      </c>
      <c r="U1620" s="88">
        <v>8.4589199118935099</v>
      </c>
      <c r="V1620" s="89">
        <v>3.72</v>
      </c>
      <c r="W1620" s="85">
        <v>64.129451112587105</v>
      </c>
      <c r="X1620" s="88">
        <v>75.2</v>
      </c>
      <c r="Y1620" s="85">
        <v>99.84</v>
      </c>
      <c r="Z1620" s="88">
        <v>100</v>
      </c>
      <c r="AA1620" s="85">
        <v>0.16</v>
      </c>
      <c r="AB1620" s="91">
        <v>0.16</v>
      </c>
      <c r="AC1620" s="86">
        <v>0</v>
      </c>
      <c r="AD1620" s="86">
        <v>0</v>
      </c>
      <c r="AE1620" s="86">
        <v>0</v>
      </c>
      <c r="AF1620" s="88">
        <v>0.77760008814100001</v>
      </c>
      <c r="AG1620" s="85">
        <v>0.246641994083</v>
      </c>
      <c r="AH1620" s="86">
        <v>0.29463</v>
      </c>
      <c r="AI1620" s="88">
        <v>3.2183999217799998E-2</v>
      </c>
      <c r="AJ1620" s="150">
        <v>1</v>
      </c>
      <c r="AK1620" s="151">
        <v>0</v>
      </c>
    </row>
    <row r="1621" spans="1:37" x14ac:dyDescent="0.2">
      <c r="A1621" s="149" t="s">
        <v>3421</v>
      </c>
      <c r="B1621" s="66" t="s">
        <v>3422</v>
      </c>
      <c r="C1621" s="67">
        <v>72</v>
      </c>
      <c r="D1621" s="84" t="s">
        <v>342</v>
      </c>
      <c r="E1621" s="85">
        <v>37.590147199262397</v>
      </c>
      <c r="F1621" s="91">
        <v>37.590147199262397</v>
      </c>
      <c r="G1621" s="86">
        <v>16.711122819727599</v>
      </c>
      <c r="H1621" s="86">
        <v>16.711122819727599</v>
      </c>
      <c r="I1621" s="86">
        <v>3.29</v>
      </c>
      <c r="J1621" s="86">
        <v>10.66</v>
      </c>
      <c r="K1621" s="87">
        <v>0</v>
      </c>
      <c r="L1621" s="85">
        <v>11.8899999956</v>
      </c>
      <c r="M1621" s="86">
        <v>0</v>
      </c>
      <c r="N1621" s="86">
        <v>68.125877937815801</v>
      </c>
      <c r="O1621" s="86">
        <v>16.4432325986518</v>
      </c>
      <c r="P1621" s="86">
        <v>0.73799999999999999</v>
      </c>
      <c r="Q1621" s="88">
        <v>0.56100000000000005</v>
      </c>
      <c r="R1621" s="85">
        <v>0</v>
      </c>
      <c r="S1621" s="86">
        <v>3.6</v>
      </c>
      <c r="T1621" s="86">
        <v>0.84</v>
      </c>
      <c r="U1621" s="88">
        <v>6.58829211534451</v>
      </c>
      <c r="V1621" s="89">
        <v>3.95</v>
      </c>
      <c r="W1621" s="85">
        <v>61.063470705358696</v>
      </c>
      <c r="X1621" s="88">
        <v>78.833333333300004</v>
      </c>
      <c r="Y1621" s="85">
        <v>100</v>
      </c>
      <c r="Z1621" s="88"/>
      <c r="AA1621" s="85">
        <v>0</v>
      </c>
      <c r="AB1621" s="91">
        <v>0</v>
      </c>
      <c r="AC1621" s="86">
        <v>0</v>
      </c>
      <c r="AD1621" s="86">
        <v>0</v>
      </c>
      <c r="AE1621" s="86">
        <v>0</v>
      </c>
      <c r="AF1621" s="88">
        <v>0</v>
      </c>
      <c r="AG1621" s="85">
        <v>0.14652000012300001</v>
      </c>
      <c r="AH1621" s="86">
        <v>6.8449999999999997E-2</v>
      </c>
      <c r="AI1621" s="88">
        <v>6.6910000056000004E-3</v>
      </c>
      <c r="AJ1621" s="150">
        <v>1</v>
      </c>
      <c r="AK1621" s="151">
        <v>0</v>
      </c>
    </row>
    <row r="1622" spans="1:37" x14ac:dyDescent="0.2">
      <c r="A1622" s="149" t="s">
        <v>3423</v>
      </c>
      <c r="B1622" s="66" t="s">
        <v>3424</v>
      </c>
      <c r="C1622" s="67">
        <v>72</v>
      </c>
      <c r="D1622" s="84" t="s">
        <v>342</v>
      </c>
      <c r="E1622" s="85">
        <v>8.5007078924003494</v>
      </c>
      <c r="F1622" s="91">
        <v>8.4971084395171896</v>
      </c>
      <c r="G1622" s="86">
        <v>6.1562642478343301</v>
      </c>
      <c r="H1622" s="86">
        <v>6.1526647949511704</v>
      </c>
      <c r="I1622" s="86">
        <v>6.27</v>
      </c>
      <c r="J1622" s="86">
        <v>15.48</v>
      </c>
      <c r="K1622" s="87">
        <v>0</v>
      </c>
      <c r="L1622" s="85">
        <v>27.200000036100001</v>
      </c>
      <c r="M1622" s="86">
        <v>0</v>
      </c>
      <c r="N1622" s="86">
        <v>17.5483270357593</v>
      </c>
      <c r="O1622" s="86">
        <v>3.5619289927142401</v>
      </c>
      <c r="P1622" s="86">
        <v>1.113</v>
      </c>
      <c r="Q1622" s="88">
        <v>1.3597999999999999</v>
      </c>
      <c r="R1622" s="85">
        <v>0</v>
      </c>
      <c r="S1622" s="86">
        <v>6.7</v>
      </c>
      <c r="T1622" s="86">
        <v>1.44</v>
      </c>
      <c r="U1622" s="88">
        <v>11.0311232692631</v>
      </c>
      <c r="V1622" s="89">
        <v>3.16</v>
      </c>
      <c r="W1622" s="85">
        <v>35.657065645785501</v>
      </c>
      <c r="X1622" s="88">
        <v>57.4666666667</v>
      </c>
      <c r="Y1622" s="85">
        <v>100</v>
      </c>
      <c r="Z1622" s="88"/>
      <c r="AA1622" s="85">
        <v>0</v>
      </c>
      <c r="AB1622" s="91">
        <v>0</v>
      </c>
      <c r="AC1622" s="86">
        <v>0</v>
      </c>
      <c r="AD1622" s="86">
        <v>0</v>
      </c>
      <c r="AE1622" s="86">
        <v>0</v>
      </c>
      <c r="AF1622" s="88">
        <v>0</v>
      </c>
      <c r="AG1622" s="85">
        <v>0.76767600115900003</v>
      </c>
      <c r="AH1622" s="86">
        <v>8.9661000000000005E-2</v>
      </c>
      <c r="AI1622" s="88">
        <v>4.8293000072900001E-2</v>
      </c>
      <c r="AJ1622" s="150">
        <v>1</v>
      </c>
      <c r="AK1622" s="151">
        <v>0</v>
      </c>
    </row>
    <row r="1623" spans="1:37" x14ac:dyDescent="0.2">
      <c r="A1623" s="149" t="s">
        <v>898</v>
      </c>
      <c r="B1623" s="66" t="s">
        <v>3425</v>
      </c>
      <c r="C1623" s="67">
        <v>72</v>
      </c>
      <c r="D1623" s="84" t="s">
        <v>342</v>
      </c>
      <c r="E1623" s="85">
        <v>29.806791489592801</v>
      </c>
      <c r="F1623" s="91">
        <v>29.806791489592801</v>
      </c>
      <c r="G1623" s="86">
        <v>15.208211701131001</v>
      </c>
      <c r="H1623" s="86">
        <v>15.208211701131001</v>
      </c>
      <c r="I1623" s="86">
        <v>10.06</v>
      </c>
      <c r="J1623" s="86">
        <v>14.3</v>
      </c>
      <c r="K1623" s="87">
        <v>0</v>
      </c>
      <c r="L1623" s="85">
        <v>23.559999967700001</v>
      </c>
      <c r="M1623" s="86">
        <v>0</v>
      </c>
      <c r="N1623" s="86">
        <v>57.158676569885202</v>
      </c>
      <c r="O1623" s="86">
        <v>13.4957208689928</v>
      </c>
      <c r="P1623" s="86">
        <v>1.157</v>
      </c>
      <c r="Q1623" s="88">
        <v>1.0408999999999999</v>
      </c>
      <c r="R1623" s="85">
        <v>0</v>
      </c>
      <c r="S1623" s="86">
        <v>12</v>
      </c>
      <c r="T1623" s="86">
        <v>1.64</v>
      </c>
      <c r="U1623" s="88">
        <v>4.1167126040379598</v>
      </c>
      <c r="V1623" s="89">
        <v>3.48</v>
      </c>
      <c r="W1623" s="85">
        <v>50.099144801750803</v>
      </c>
      <c r="X1623" s="88">
        <v>65.3</v>
      </c>
      <c r="Y1623" s="85">
        <v>100</v>
      </c>
      <c r="Z1623" s="88"/>
      <c r="AA1623" s="85">
        <v>0</v>
      </c>
      <c r="AB1623" s="91">
        <v>0</v>
      </c>
      <c r="AC1623" s="86">
        <v>0</v>
      </c>
      <c r="AD1623" s="86">
        <v>0</v>
      </c>
      <c r="AE1623" s="86">
        <v>0</v>
      </c>
      <c r="AF1623" s="88">
        <v>0</v>
      </c>
      <c r="AG1623" s="85">
        <v>0.16672199986399999</v>
      </c>
      <c r="AH1623" s="86">
        <v>7.2190000000000004E-2</v>
      </c>
      <c r="AI1623" s="88">
        <v>1.34179999891E-2</v>
      </c>
      <c r="AJ1623" s="150">
        <v>1</v>
      </c>
      <c r="AK1623" s="151">
        <v>0</v>
      </c>
    </row>
    <row r="1624" spans="1:37" x14ac:dyDescent="0.2">
      <c r="A1624" s="149" t="s">
        <v>3426</v>
      </c>
      <c r="B1624" s="66" t="s">
        <v>3427</v>
      </c>
      <c r="C1624" s="67">
        <v>72</v>
      </c>
      <c r="D1624" s="84" t="s">
        <v>342</v>
      </c>
      <c r="E1624" s="85">
        <v>30.6147765629057</v>
      </c>
      <c r="F1624" s="91">
        <v>30.545538470415099</v>
      </c>
      <c r="G1624" s="86">
        <v>16.3305734260354</v>
      </c>
      <c r="H1624" s="86">
        <v>16.267105174585801</v>
      </c>
      <c r="I1624" s="86">
        <v>8.74</v>
      </c>
      <c r="J1624" s="86">
        <v>22.34</v>
      </c>
      <c r="K1624" s="87">
        <v>1.0699999999999999E-2</v>
      </c>
      <c r="L1624" s="85">
        <v>24.030000009199998</v>
      </c>
      <c r="M1624" s="86">
        <v>4.50505289353661E-3</v>
      </c>
      <c r="N1624" s="86">
        <v>68.730664240218402</v>
      </c>
      <c r="O1624" s="86">
        <v>17.1363829485908</v>
      </c>
      <c r="P1624" s="86">
        <v>1.831</v>
      </c>
      <c r="Q1624" s="88">
        <v>1.4211</v>
      </c>
      <c r="R1624" s="85">
        <v>1.3544629554381699E-2</v>
      </c>
      <c r="S1624" s="86">
        <v>5.0999999999999996</v>
      </c>
      <c r="T1624" s="86">
        <v>2.5499999999999998</v>
      </c>
      <c r="U1624" s="88">
        <v>6.3766359903451297</v>
      </c>
      <c r="V1624" s="89">
        <v>3.56</v>
      </c>
      <c r="W1624" s="85">
        <v>51.1888475181103</v>
      </c>
      <c r="X1624" s="88">
        <v>74.166666666699996</v>
      </c>
      <c r="Y1624" s="85"/>
      <c r="Z1624" s="88"/>
      <c r="AA1624" s="85">
        <v>0.11</v>
      </c>
      <c r="AB1624" s="91">
        <v>0.11</v>
      </c>
      <c r="AC1624" s="86">
        <v>0.04</v>
      </c>
      <c r="AD1624" s="86">
        <v>0.04</v>
      </c>
      <c r="AE1624" s="86">
        <v>0</v>
      </c>
      <c r="AF1624" s="88">
        <v>0</v>
      </c>
      <c r="AG1624" s="85">
        <v>0.288156000011</v>
      </c>
      <c r="AH1624" s="86">
        <v>0.16094700000000001</v>
      </c>
      <c r="AI1624" s="88">
        <v>1.06490000004E-2</v>
      </c>
      <c r="AJ1624" s="150">
        <v>1</v>
      </c>
      <c r="AK1624" s="151">
        <v>0</v>
      </c>
    </row>
    <row r="1625" spans="1:37" x14ac:dyDescent="0.2">
      <c r="A1625" s="149" t="s">
        <v>3428</v>
      </c>
      <c r="B1625" s="66" t="s">
        <v>3429</v>
      </c>
      <c r="C1625" s="67">
        <v>72</v>
      </c>
      <c r="D1625" s="84" t="s">
        <v>342</v>
      </c>
      <c r="E1625" s="85">
        <v>36.424331820652</v>
      </c>
      <c r="F1625" s="91">
        <v>36.401747464553097</v>
      </c>
      <c r="G1625" s="86">
        <v>18.833235703044</v>
      </c>
      <c r="H1625" s="86">
        <v>18.818414719354099</v>
      </c>
      <c r="I1625" s="86">
        <v>5.32</v>
      </c>
      <c r="J1625" s="86">
        <v>5.86</v>
      </c>
      <c r="K1625" s="87">
        <v>7.7999999999999996E-3</v>
      </c>
      <c r="L1625" s="85">
        <v>27.670000000999998</v>
      </c>
      <c r="M1625" s="86">
        <v>0</v>
      </c>
      <c r="N1625" s="86">
        <v>78.729215198007907</v>
      </c>
      <c r="O1625" s="86">
        <v>17.122856693408799</v>
      </c>
      <c r="P1625" s="86">
        <v>0.73299999999999998</v>
      </c>
      <c r="Q1625" s="88">
        <v>1.1527000000000001</v>
      </c>
      <c r="R1625" s="85">
        <v>0</v>
      </c>
      <c r="S1625" s="86">
        <v>10.199999999999999</v>
      </c>
      <c r="T1625" s="86">
        <v>1.85</v>
      </c>
      <c r="U1625" s="88">
        <v>4.8895130953977297</v>
      </c>
      <c r="V1625" s="89">
        <v>3.78</v>
      </c>
      <c r="W1625" s="85">
        <v>49.743034384107403</v>
      </c>
      <c r="X1625" s="88">
        <v>80.5</v>
      </c>
      <c r="Y1625" s="85">
        <v>-60.9</v>
      </c>
      <c r="Z1625" s="88"/>
      <c r="AA1625" s="85">
        <v>0.18</v>
      </c>
      <c r="AB1625" s="91">
        <v>0.18</v>
      </c>
      <c r="AC1625" s="86">
        <v>0.12</v>
      </c>
      <c r="AD1625" s="86">
        <v>0.12</v>
      </c>
      <c r="AE1625" s="86">
        <v>0</v>
      </c>
      <c r="AF1625" s="88">
        <v>0.208700001247</v>
      </c>
      <c r="AG1625" s="85">
        <v>0.55033800022299995</v>
      </c>
      <c r="AH1625" s="86">
        <v>5.9192000000000002E-2</v>
      </c>
      <c r="AI1625" s="88">
        <v>0</v>
      </c>
      <c r="AJ1625" s="150">
        <v>1</v>
      </c>
      <c r="AK1625" s="151">
        <v>0</v>
      </c>
    </row>
    <row r="1626" spans="1:37" x14ac:dyDescent="0.2">
      <c r="A1626" s="149" t="s">
        <v>3430</v>
      </c>
      <c r="B1626" s="66" t="s">
        <v>3431</v>
      </c>
      <c r="C1626" s="67">
        <v>72</v>
      </c>
      <c r="D1626" s="84" t="s">
        <v>342</v>
      </c>
      <c r="E1626" s="85">
        <v>16.342815012129599</v>
      </c>
      <c r="F1626" s="91">
        <v>16.342815012129599</v>
      </c>
      <c r="G1626" s="86">
        <v>8.4621604908909305</v>
      </c>
      <c r="H1626" s="86">
        <v>8.4621604908909305</v>
      </c>
      <c r="I1626" s="86">
        <v>3.47</v>
      </c>
      <c r="J1626" s="86">
        <v>3.31</v>
      </c>
      <c r="K1626" s="87">
        <v>9.2499999999999999E-2</v>
      </c>
      <c r="L1626" s="85">
        <v>12.169999665900001</v>
      </c>
      <c r="M1626" s="86">
        <v>0</v>
      </c>
      <c r="N1626" s="86">
        <v>39.168665067945597</v>
      </c>
      <c r="O1626" s="86">
        <v>0.38011695906432702</v>
      </c>
      <c r="P1626" s="86">
        <v>0.7</v>
      </c>
      <c r="Q1626" s="88">
        <v>0.81920000000000004</v>
      </c>
      <c r="R1626" s="85">
        <v>0</v>
      </c>
      <c r="S1626" s="86">
        <v>6.6</v>
      </c>
      <c r="T1626" s="86">
        <v>1.2</v>
      </c>
      <c r="U1626" s="88">
        <v>7.2242306045759399</v>
      </c>
      <c r="V1626" s="89">
        <v>3.38</v>
      </c>
      <c r="W1626" s="85">
        <v>39.461917107820597</v>
      </c>
      <c r="X1626" s="88">
        <v>62.866666666699999</v>
      </c>
      <c r="Y1626" s="85">
        <v>100</v>
      </c>
      <c r="Z1626" s="88"/>
      <c r="AA1626" s="85">
        <v>7.0000000000000007E-2</v>
      </c>
      <c r="AB1626" s="91">
        <v>7.0000000000000007E-2</v>
      </c>
      <c r="AC1626" s="86">
        <v>0</v>
      </c>
      <c r="AD1626" s="86">
        <v>0</v>
      </c>
      <c r="AE1626" s="86">
        <v>0</v>
      </c>
      <c r="AF1626" s="88">
        <v>0</v>
      </c>
      <c r="AG1626" s="85">
        <v>9.3066392987200003E-9</v>
      </c>
      <c r="AH1626" s="86">
        <v>1.9876000000000001E-2</v>
      </c>
      <c r="AI1626" s="88">
        <v>8.6360011996399998E-3</v>
      </c>
      <c r="AJ1626" s="150">
        <v>1</v>
      </c>
      <c r="AK1626" s="151">
        <v>0</v>
      </c>
    </row>
    <row r="1627" spans="1:37" x14ac:dyDescent="0.2">
      <c r="A1627" s="149" t="s">
        <v>3432</v>
      </c>
      <c r="B1627" s="66" t="s">
        <v>3433</v>
      </c>
      <c r="C1627" s="67">
        <v>72</v>
      </c>
      <c r="D1627" s="84" t="s">
        <v>342</v>
      </c>
      <c r="E1627" s="85">
        <v>26.190807411941499</v>
      </c>
      <c r="F1627" s="91">
        <v>26.190807411941499</v>
      </c>
      <c r="G1627" s="86">
        <v>11.615936787045801</v>
      </c>
      <c r="H1627" s="86">
        <v>11.615936787045801</v>
      </c>
      <c r="I1627" s="86">
        <v>2.71</v>
      </c>
      <c r="J1627" s="86">
        <v>2.91</v>
      </c>
      <c r="K1627" s="87">
        <v>6.1800000000000001E-2</v>
      </c>
      <c r="L1627" s="85">
        <v>6.7999999820900001</v>
      </c>
      <c r="M1627" s="86">
        <v>0</v>
      </c>
      <c r="N1627" s="86">
        <v>56.534653465346501</v>
      </c>
      <c r="O1627" s="86">
        <v>1.96913251729643</v>
      </c>
      <c r="P1627" s="86">
        <v>0.47</v>
      </c>
      <c r="Q1627" s="88">
        <v>0.81920000000000004</v>
      </c>
      <c r="R1627" s="85">
        <v>0</v>
      </c>
      <c r="S1627" s="86">
        <v>4.9000000000000004</v>
      </c>
      <c r="T1627" s="86">
        <v>1.2</v>
      </c>
      <c r="U1627" s="88">
        <v>7.8640587613377102</v>
      </c>
      <c r="V1627" s="89">
        <v>3.81</v>
      </c>
      <c r="W1627" s="85">
        <v>54.3038666625174</v>
      </c>
      <c r="X1627" s="88">
        <v>65.099999999999994</v>
      </c>
      <c r="Y1627" s="85">
        <v>100</v>
      </c>
      <c r="Z1627" s="88"/>
      <c r="AA1627" s="85">
        <v>0.06</v>
      </c>
      <c r="AB1627" s="91">
        <v>0.06</v>
      </c>
      <c r="AC1627" s="86">
        <v>0.04</v>
      </c>
      <c r="AD1627" s="86">
        <v>0.04</v>
      </c>
      <c r="AE1627" s="86">
        <v>0</v>
      </c>
      <c r="AF1627" s="88">
        <v>0</v>
      </c>
      <c r="AG1627" s="85">
        <v>3.8990999964299999E-2</v>
      </c>
      <c r="AH1627" s="86">
        <v>1.5103E-2</v>
      </c>
      <c r="AI1627" s="88">
        <v>1.5615999985699999E-2</v>
      </c>
      <c r="AJ1627" s="150">
        <v>1</v>
      </c>
      <c r="AK1627" s="151">
        <v>0</v>
      </c>
    </row>
    <row r="1628" spans="1:37" x14ac:dyDescent="0.2">
      <c r="A1628" s="149" t="s">
        <v>3434</v>
      </c>
      <c r="B1628" s="66" t="s">
        <v>3435</v>
      </c>
      <c r="C1628" s="67">
        <v>72</v>
      </c>
      <c r="D1628" s="84" t="s">
        <v>342</v>
      </c>
      <c r="E1628" s="85">
        <v>32.668901972173103</v>
      </c>
      <c r="F1628" s="91">
        <v>32.668901972173103</v>
      </c>
      <c r="G1628" s="86">
        <v>14.235551918050501</v>
      </c>
      <c r="H1628" s="86">
        <v>14.235551918050501</v>
      </c>
      <c r="I1628" s="86">
        <v>2.17</v>
      </c>
      <c r="J1628" s="86">
        <v>3.75</v>
      </c>
      <c r="K1628" s="87">
        <v>4.3999999999999997E-2</v>
      </c>
      <c r="L1628" s="85">
        <v>11.3700000123</v>
      </c>
      <c r="M1628" s="86">
        <v>0</v>
      </c>
      <c r="N1628" s="86">
        <v>65.903813334079402</v>
      </c>
      <c r="O1628" s="86">
        <v>2.2809351834251999</v>
      </c>
      <c r="P1628" s="86">
        <v>0.52600000000000002</v>
      </c>
      <c r="Q1628" s="88">
        <v>0.82140000000000002</v>
      </c>
      <c r="R1628" s="85">
        <v>0</v>
      </c>
      <c r="S1628" s="86">
        <v>5.2</v>
      </c>
      <c r="T1628" s="86">
        <v>0.94</v>
      </c>
      <c r="U1628" s="88">
        <v>8.1025424400031696</v>
      </c>
      <c r="V1628" s="89">
        <v>3.82</v>
      </c>
      <c r="W1628" s="85">
        <v>47.666809754985202</v>
      </c>
      <c r="X1628" s="88">
        <v>63.9666666667</v>
      </c>
      <c r="Y1628" s="85"/>
      <c r="Z1628" s="88"/>
      <c r="AA1628" s="85">
        <v>0.03</v>
      </c>
      <c r="AB1628" s="91">
        <v>0.03</v>
      </c>
      <c r="AC1628" s="86">
        <v>0</v>
      </c>
      <c r="AD1628" s="86">
        <v>0</v>
      </c>
      <c r="AE1628" s="86">
        <v>0</v>
      </c>
      <c r="AF1628" s="88">
        <v>0</v>
      </c>
      <c r="AG1628" s="85">
        <v>5.6997000061200002E-2</v>
      </c>
      <c r="AH1628" s="86">
        <v>1.967E-2</v>
      </c>
      <c r="AI1628" s="88">
        <v>1.3376000014399999E-2</v>
      </c>
      <c r="AJ1628" s="150">
        <v>1</v>
      </c>
      <c r="AK1628" s="151">
        <v>0</v>
      </c>
    </row>
    <row r="1629" spans="1:37" x14ac:dyDescent="0.2">
      <c r="A1629" s="149" t="s">
        <v>3436</v>
      </c>
      <c r="B1629" s="66" t="s">
        <v>3437</v>
      </c>
      <c r="C1629" s="67">
        <v>72</v>
      </c>
      <c r="D1629" s="84" t="s">
        <v>342</v>
      </c>
      <c r="E1629" s="85">
        <v>45.311426688909798</v>
      </c>
      <c r="F1629" s="91">
        <v>45.311426688909798</v>
      </c>
      <c r="G1629" s="86">
        <v>19.664110579955999</v>
      </c>
      <c r="H1629" s="86">
        <v>19.664110579955999</v>
      </c>
      <c r="I1629" s="86">
        <v>2.56</v>
      </c>
      <c r="J1629" s="86">
        <v>23.62</v>
      </c>
      <c r="K1629" s="87">
        <v>1.5599999999999999E-2</v>
      </c>
      <c r="L1629" s="85">
        <v>11.209999998700001</v>
      </c>
      <c r="M1629" s="86">
        <v>9.1813676321141693E-3</v>
      </c>
      <c r="N1629" s="86">
        <v>86.655452761424201</v>
      </c>
      <c r="O1629" s="86">
        <v>15.404665710934401</v>
      </c>
      <c r="P1629" s="86">
        <v>1.4510000000000001</v>
      </c>
      <c r="Q1629" s="88">
        <v>0.87229999999999996</v>
      </c>
      <c r="R1629" s="85">
        <v>3.6656891495601203E-2</v>
      </c>
      <c r="S1629" s="86">
        <v>2.7</v>
      </c>
      <c r="T1629" s="86">
        <v>1.22</v>
      </c>
      <c r="U1629" s="88">
        <v>4.8715180912060303</v>
      </c>
      <c r="V1629" s="89">
        <v>4.09</v>
      </c>
      <c r="W1629" s="85">
        <v>66.402975840917804</v>
      </c>
      <c r="X1629" s="88">
        <v>71</v>
      </c>
      <c r="Y1629" s="85">
        <v>99.6</v>
      </c>
      <c r="Z1629" s="88">
        <v>-100</v>
      </c>
      <c r="AA1629" s="85">
        <v>0.48</v>
      </c>
      <c r="AB1629" s="91">
        <v>0.48</v>
      </c>
      <c r="AC1629" s="86">
        <v>0.06</v>
      </c>
      <c r="AD1629" s="86">
        <v>0.06</v>
      </c>
      <c r="AE1629" s="86">
        <v>0</v>
      </c>
      <c r="AF1629" s="88">
        <v>0</v>
      </c>
      <c r="AG1629" s="85">
        <v>0.267288000287</v>
      </c>
      <c r="AH1629" s="86">
        <v>0.115927</v>
      </c>
      <c r="AI1629" s="88">
        <v>4.3229000046399998E-2</v>
      </c>
      <c r="AJ1629" s="150">
        <v>1</v>
      </c>
      <c r="AK1629" s="151">
        <v>0</v>
      </c>
    </row>
    <row r="1630" spans="1:37" x14ac:dyDescent="0.2">
      <c r="A1630" s="149" t="s">
        <v>3438</v>
      </c>
      <c r="B1630" s="66" t="s">
        <v>3439</v>
      </c>
      <c r="C1630" s="67">
        <v>72</v>
      </c>
      <c r="D1630" s="84" t="s">
        <v>342</v>
      </c>
      <c r="E1630" s="85">
        <v>30.914511358630701</v>
      </c>
      <c r="F1630" s="91">
        <v>30.914511358630701</v>
      </c>
      <c r="G1630" s="86">
        <v>14.874771883456001</v>
      </c>
      <c r="H1630" s="86">
        <v>14.874771883456001</v>
      </c>
      <c r="I1630" s="86">
        <v>4.5199999999999996</v>
      </c>
      <c r="J1630" s="86">
        <v>5.38</v>
      </c>
      <c r="K1630" s="87">
        <v>0</v>
      </c>
      <c r="L1630" s="85">
        <v>23.619999997899999</v>
      </c>
      <c r="M1630" s="86">
        <v>0</v>
      </c>
      <c r="N1630" s="86">
        <v>62.350096234516101</v>
      </c>
      <c r="O1630" s="86">
        <v>30.238040915658999</v>
      </c>
      <c r="P1630" s="86">
        <v>0.60299999999999998</v>
      </c>
      <c r="Q1630" s="88">
        <v>0.89149999999999996</v>
      </c>
      <c r="R1630" s="85">
        <v>0</v>
      </c>
      <c r="S1630" s="86">
        <v>4.2</v>
      </c>
      <c r="T1630" s="86">
        <v>1.17</v>
      </c>
      <c r="U1630" s="88">
        <v>6.0639670253602702</v>
      </c>
      <c r="V1630" s="89">
        <v>3.71</v>
      </c>
      <c r="W1630" s="85">
        <v>42.536023296391001</v>
      </c>
      <c r="X1630" s="88">
        <v>68.766666666700004</v>
      </c>
      <c r="Y1630" s="85">
        <v>100</v>
      </c>
      <c r="Z1630" s="88"/>
      <c r="AA1630" s="85">
        <v>0.2</v>
      </c>
      <c r="AB1630" s="91">
        <v>0.2</v>
      </c>
      <c r="AC1630" s="86">
        <v>0.09</v>
      </c>
      <c r="AD1630" s="86">
        <v>0.09</v>
      </c>
      <c r="AE1630" s="86">
        <v>0</v>
      </c>
      <c r="AF1630" s="88">
        <v>0</v>
      </c>
      <c r="AG1630" s="85">
        <v>0.264401999961</v>
      </c>
      <c r="AH1630" s="86">
        <v>4.7463999999999999E-2</v>
      </c>
      <c r="AI1630" s="88">
        <v>0</v>
      </c>
      <c r="AJ1630" s="150">
        <v>1</v>
      </c>
      <c r="AK1630" s="151">
        <v>0</v>
      </c>
    </row>
    <row r="1631" spans="1:37" x14ac:dyDescent="0.2">
      <c r="A1631" s="149" t="s">
        <v>3440</v>
      </c>
      <c r="B1631" s="66" t="s">
        <v>3441</v>
      </c>
      <c r="C1631" s="67">
        <v>72</v>
      </c>
      <c r="D1631" s="84" t="s">
        <v>342</v>
      </c>
      <c r="E1631" s="85">
        <v>30.265837415377799</v>
      </c>
      <c r="F1631" s="91">
        <v>30.265837415377799</v>
      </c>
      <c r="G1631" s="86">
        <v>15.900710000550401</v>
      </c>
      <c r="H1631" s="86">
        <v>15.900710000550401</v>
      </c>
      <c r="I1631" s="86">
        <v>5.46</v>
      </c>
      <c r="J1631" s="86">
        <v>4.99</v>
      </c>
      <c r="K1631" s="87">
        <v>0</v>
      </c>
      <c r="L1631" s="85">
        <v>18.329999997200002</v>
      </c>
      <c r="M1631" s="86">
        <v>0</v>
      </c>
      <c r="N1631" s="86">
        <v>59.815249018333901</v>
      </c>
      <c r="O1631" s="86">
        <v>25.550405561992999</v>
      </c>
      <c r="P1631" s="86">
        <v>0.501</v>
      </c>
      <c r="Q1631" s="88">
        <v>1.2842</v>
      </c>
      <c r="R1631" s="85">
        <v>0</v>
      </c>
      <c r="S1631" s="86">
        <v>3.1</v>
      </c>
      <c r="T1631" s="86">
        <v>1.35</v>
      </c>
      <c r="U1631" s="88">
        <v>8.2324288623479607</v>
      </c>
      <c r="V1631" s="89">
        <v>3.77</v>
      </c>
      <c r="W1631" s="85">
        <v>40.3833159593161</v>
      </c>
      <c r="X1631" s="88">
        <v>57.833333333299997</v>
      </c>
      <c r="Y1631" s="85">
        <v>100</v>
      </c>
      <c r="Z1631" s="88"/>
      <c r="AA1631" s="85">
        <v>0.4</v>
      </c>
      <c r="AB1631" s="91">
        <v>0.4</v>
      </c>
      <c r="AC1631" s="86">
        <v>0.1</v>
      </c>
      <c r="AD1631" s="86">
        <v>0.1</v>
      </c>
      <c r="AE1631" s="86">
        <v>0</v>
      </c>
      <c r="AF1631" s="88">
        <v>0</v>
      </c>
      <c r="AG1631" s="85">
        <v>0.32189999895600002</v>
      </c>
      <c r="AH1631" s="86">
        <v>2.5222000000000001E-2</v>
      </c>
      <c r="AI1631" s="88">
        <v>0</v>
      </c>
      <c r="AJ1631" s="150">
        <v>1</v>
      </c>
      <c r="AK1631" s="151">
        <v>0</v>
      </c>
    </row>
    <row r="1632" spans="1:37" x14ac:dyDescent="0.2">
      <c r="A1632" s="149" t="s">
        <v>1102</v>
      </c>
      <c r="B1632" s="66" t="s">
        <v>3442</v>
      </c>
      <c r="C1632" s="67">
        <v>72</v>
      </c>
      <c r="D1632" s="84" t="s">
        <v>342</v>
      </c>
      <c r="E1632" s="85">
        <v>18.5290398857124</v>
      </c>
      <c r="F1632" s="91">
        <v>18.5290398857124</v>
      </c>
      <c r="G1632" s="86">
        <v>11.868832000525501</v>
      </c>
      <c r="H1632" s="86">
        <v>11.868832000525501</v>
      </c>
      <c r="I1632" s="86">
        <v>7.14</v>
      </c>
      <c r="J1632" s="86">
        <v>19.36</v>
      </c>
      <c r="K1632" s="87">
        <v>1.8200000000000001E-2</v>
      </c>
      <c r="L1632" s="85">
        <v>19.3699999679</v>
      </c>
      <c r="M1632" s="86">
        <v>0</v>
      </c>
      <c r="N1632" s="86">
        <v>37.185035248132898</v>
      </c>
      <c r="O1632" s="86">
        <v>15.231882002552799</v>
      </c>
      <c r="P1632" s="86">
        <v>1.4910000000000001</v>
      </c>
      <c r="Q1632" s="88">
        <v>2.2806000000000002</v>
      </c>
      <c r="R1632" s="85">
        <v>0</v>
      </c>
      <c r="S1632" s="86">
        <v>3</v>
      </c>
      <c r="T1632" s="86">
        <v>1.78</v>
      </c>
      <c r="U1632" s="88">
        <v>6.07070723657203</v>
      </c>
      <c r="V1632" s="89">
        <v>3.46</v>
      </c>
      <c r="W1632" s="85">
        <v>40.991279437554702</v>
      </c>
      <c r="X1632" s="88">
        <v>56.666666666700003</v>
      </c>
      <c r="Y1632" s="85"/>
      <c r="Z1632" s="88"/>
      <c r="AA1632" s="85">
        <v>0.06</v>
      </c>
      <c r="AB1632" s="91">
        <v>0.06</v>
      </c>
      <c r="AC1632" s="86">
        <v>0.05</v>
      </c>
      <c r="AD1632" s="86">
        <v>0.05</v>
      </c>
      <c r="AE1632" s="86">
        <v>0</v>
      </c>
      <c r="AF1632" s="88">
        <v>0</v>
      </c>
      <c r="AG1632" s="85">
        <v>0.687533999246</v>
      </c>
      <c r="AH1632" s="86">
        <v>8.2286999999999999E-2</v>
      </c>
      <c r="AI1632" s="88">
        <v>5.1259999943800002E-3</v>
      </c>
      <c r="AJ1632" s="150">
        <v>1</v>
      </c>
      <c r="AK1632" s="151">
        <v>0</v>
      </c>
    </row>
    <row r="1633" spans="1:37" x14ac:dyDescent="0.2">
      <c r="A1633" s="149" t="s">
        <v>3443</v>
      </c>
      <c r="B1633" s="66" t="s">
        <v>3444</v>
      </c>
      <c r="C1633" s="67">
        <v>72</v>
      </c>
      <c r="D1633" s="84" t="s">
        <v>342</v>
      </c>
      <c r="E1633" s="85">
        <v>24.7943983241524</v>
      </c>
      <c r="F1633" s="91">
        <v>24.7750019396385</v>
      </c>
      <c r="G1633" s="86">
        <v>15.255256420203301</v>
      </c>
      <c r="H1633" s="86">
        <v>15.255256420203301</v>
      </c>
      <c r="I1633" s="86">
        <v>13.28</v>
      </c>
      <c r="J1633" s="86">
        <v>13.66</v>
      </c>
      <c r="K1633" s="87">
        <v>0</v>
      </c>
      <c r="L1633" s="85">
        <v>18.1600001216</v>
      </c>
      <c r="M1633" s="86">
        <v>0</v>
      </c>
      <c r="N1633" s="86">
        <v>42.477571924517903</v>
      </c>
      <c r="O1633" s="86">
        <v>15.9063100856494</v>
      </c>
      <c r="P1633" s="86">
        <v>1.8939999999999999</v>
      </c>
      <c r="Q1633" s="88">
        <v>1.5517000000000001</v>
      </c>
      <c r="R1633" s="85">
        <v>0</v>
      </c>
      <c r="S1633" s="86">
        <v>2.8</v>
      </c>
      <c r="T1633" s="86">
        <v>2.15</v>
      </c>
      <c r="U1633" s="88">
        <v>8.1581193265575305</v>
      </c>
      <c r="V1633" s="89">
        <v>3.63</v>
      </c>
      <c r="W1633" s="85">
        <v>40.115054987476803</v>
      </c>
      <c r="X1633" s="88">
        <v>43.4666666667</v>
      </c>
      <c r="Y1633" s="85"/>
      <c r="Z1633" s="88"/>
      <c r="AA1633" s="85">
        <v>0.13</v>
      </c>
      <c r="AB1633" s="91">
        <v>0.16</v>
      </c>
      <c r="AC1633" s="86">
        <v>0</v>
      </c>
      <c r="AD1633" s="86">
        <v>0</v>
      </c>
      <c r="AE1633" s="86">
        <v>0</v>
      </c>
      <c r="AF1633" s="88">
        <v>0</v>
      </c>
      <c r="AG1633" s="85">
        <v>0.31723800132899999</v>
      </c>
      <c r="AH1633" s="86">
        <v>4.9398999999999998E-2</v>
      </c>
      <c r="AI1633" s="88">
        <v>0</v>
      </c>
      <c r="AJ1633" s="150">
        <v>1</v>
      </c>
      <c r="AK1633" s="151">
        <v>0</v>
      </c>
    </row>
    <row r="1634" spans="1:37" x14ac:dyDescent="0.2">
      <c r="A1634" s="149" t="s">
        <v>3445</v>
      </c>
      <c r="B1634" s="66" t="s">
        <v>3446</v>
      </c>
      <c r="C1634" s="67">
        <v>72</v>
      </c>
      <c r="D1634" s="84" t="s">
        <v>342</v>
      </c>
      <c r="E1634" s="85">
        <v>13.2941282909617</v>
      </c>
      <c r="F1634" s="91">
        <v>13.2941282909617</v>
      </c>
      <c r="G1634" s="86">
        <v>8.1606803582737708</v>
      </c>
      <c r="H1634" s="86">
        <v>8.1606803582737708</v>
      </c>
      <c r="I1634" s="86">
        <v>2.98</v>
      </c>
      <c r="J1634" s="86">
        <v>5.5</v>
      </c>
      <c r="K1634" s="87">
        <v>2.01E-2</v>
      </c>
      <c r="L1634" s="85">
        <v>47.169999852700002</v>
      </c>
      <c r="M1634" s="86">
        <v>0</v>
      </c>
      <c r="N1634" s="86">
        <v>43.608726986830902</v>
      </c>
      <c r="O1634" s="86">
        <v>1.6367216342604001</v>
      </c>
      <c r="P1634" s="86">
        <v>1.3320000000000001</v>
      </c>
      <c r="Q1634" s="88">
        <v>0.82430000000000003</v>
      </c>
      <c r="R1634" s="85">
        <v>0</v>
      </c>
      <c r="S1634" s="86">
        <v>6.6</v>
      </c>
      <c r="T1634" s="86">
        <v>1.48</v>
      </c>
      <c r="U1634" s="88">
        <v>11.3055279109744</v>
      </c>
      <c r="V1634" s="89">
        <v>3.23</v>
      </c>
      <c r="W1634" s="85">
        <v>45.448898829183001</v>
      </c>
      <c r="X1634" s="88">
        <v>57.1</v>
      </c>
      <c r="Y1634" s="85"/>
      <c r="Z1634" s="88"/>
      <c r="AA1634" s="85">
        <v>0.16</v>
      </c>
      <c r="AB1634" s="91">
        <v>0.16</v>
      </c>
      <c r="AC1634" s="86">
        <v>0.06</v>
      </c>
      <c r="AD1634" s="86">
        <v>0.06</v>
      </c>
      <c r="AE1634" s="86">
        <v>0</v>
      </c>
      <c r="AF1634" s="88">
        <v>0</v>
      </c>
      <c r="AG1634" s="85">
        <v>0.85381199936399998</v>
      </c>
      <c r="AH1634" s="86">
        <v>2.0895E-2</v>
      </c>
      <c r="AI1634" s="88">
        <v>0</v>
      </c>
      <c r="AJ1634" s="150">
        <v>1</v>
      </c>
      <c r="AK1634" s="151">
        <v>0</v>
      </c>
    </row>
    <row r="1635" spans="1:37" x14ac:dyDescent="0.2">
      <c r="A1635" s="149" t="s">
        <v>3447</v>
      </c>
      <c r="B1635" s="66" t="s">
        <v>3448</v>
      </c>
      <c r="C1635" s="67">
        <v>72</v>
      </c>
      <c r="D1635" s="84" t="s">
        <v>342</v>
      </c>
      <c r="E1635" s="85">
        <v>47.942469885916999</v>
      </c>
      <c r="F1635" s="91">
        <v>47.942469885916999</v>
      </c>
      <c r="G1635" s="86">
        <v>21.582290582311799</v>
      </c>
      <c r="H1635" s="86">
        <v>21.582290582311799</v>
      </c>
      <c r="I1635" s="86">
        <v>6</v>
      </c>
      <c r="J1635" s="86">
        <v>6.96</v>
      </c>
      <c r="K1635" s="87">
        <v>0</v>
      </c>
      <c r="L1635" s="85">
        <v>11.009999994799999</v>
      </c>
      <c r="M1635" s="86">
        <v>0</v>
      </c>
      <c r="N1635" s="86">
        <v>81.762131303520505</v>
      </c>
      <c r="O1635" s="86">
        <v>18.2835018283502</v>
      </c>
      <c r="P1635" s="86">
        <v>0.47499999999999998</v>
      </c>
      <c r="Q1635" s="88">
        <v>0.63729999999999998</v>
      </c>
      <c r="R1635" s="85">
        <v>0</v>
      </c>
      <c r="S1635" s="86">
        <v>2.2000000000000002</v>
      </c>
      <c r="T1635" s="86">
        <v>0.93</v>
      </c>
      <c r="U1635" s="88">
        <v>5.05406726009645</v>
      </c>
      <c r="V1635" s="89">
        <v>4.09</v>
      </c>
      <c r="W1635" s="85">
        <v>62.452854385137002</v>
      </c>
      <c r="X1635" s="88">
        <v>70.5</v>
      </c>
      <c r="Y1635" s="85">
        <v>100</v>
      </c>
      <c r="Z1635" s="88"/>
      <c r="AA1635" s="85">
        <v>0.08</v>
      </c>
      <c r="AB1635" s="91">
        <v>0.08</v>
      </c>
      <c r="AC1635" s="86">
        <v>0.05</v>
      </c>
      <c r="AD1635" s="86">
        <v>0.05</v>
      </c>
      <c r="AE1635" s="86">
        <v>0</v>
      </c>
      <c r="AF1635" s="88">
        <v>0</v>
      </c>
      <c r="AG1635" s="85">
        <v>0.21755999984900001</v>
      </c>
      <c r="AH1635" s="86">
        <v>2.3480000000000001E-2</v>
      </c>
      <c r="AI1635" s="88">
        <v>0</v>
      </c>
      <c r="AJ1635" s="150">
        <v>1</v>
      </c>
      <c r="AK1635" s="151">
        <v>0</v>
      </c>
    </row>
    <row r="1636" spans="1:37" x14ac:dyDescent="0.2">
      <c r="A1636" s="149" t="s">
        <v>3449</v>
      </c>
      <c r="B1636" s="66" t="s">
        <v>3450</v>
      </c>
      <c r="C1636" s="67">
        <v>72</v>
      </c>
      <c r="D1636" s="84" t="s">
        <v>342</v>
      </c>
      <c r="E1636" s="85">
        <v>16.4424607900906</v>
      </c>
      <c r="F1636" s="91">
        <v>16.4424607900906</v>
      </c>
      <c r="G1636" s="86">
        <v>9.5018993769040794</v>
      </c>
      <c r="H1636" s="86">
        <v>9.5018993769040794</v>
      </c>
      <c r="I1636" s="86">
        <v>2.78</v>
      </c>
      <c r="J1636" s="86">
        <v>2.77</v>
      </c>
      <c r="K1636" s="87">
        <v>5.57E-2</v>
      </c>
      <c r="L1636" s="85">
        <v>14.3500010949</v>
      </c>
      <c r="M1636" s="86">
        <v>0</v>
      </c>
      <c r="N1636" s="86">
        <v>32.725373614012497</v>
      </c>
      <c r="O1636" s="86">
        <v>5.3922214897824698</v>
      </c>
      <c r="P1636" s="86">
        <v>0.71299999999999997</v>
      </c>
      <c r="Q1636" s="88">
        <v>1.0307999999999999</v>
      </c>
      <c r="R1636" s="85">
        <v>0</v>
      </c>
      <c r="S1636" s="86">
        <v>7</v>
      </c>
      <c r="T1636" s="86">
        <v>1.1000000000000001</v>
      </c>
      <c r="U1636" s="88">
        <v>12.9671652269849</v>
      </c>
      <c r="V1636" s="89">
        <v>3.44</v>
      </c>
      <c r="W1636" s="85">
        <v>38.628038473173298</v>
      </c>
      <c r="X1636" s="88">
        <v>36.566666666700002</v>
      </c>
      <c r="Y1636" s="85">
        <v>100</v>
      </c>
      <c r="Z1636" s="88"/>
      <c r="AA1636" s="85">
        <v>0.14000000000000001</v>
      </c>
      <c r="AB1636" s="91">
        <v>0.14000000000000001</v>
      </c>
      <c r="AC1636" s="86">
        <v>0</v>
      </c>
      <c r="AD1636" s="86">
        <v>0</v>
      </c>
      <c r="AE1636" s="86">
        <v>0</v>
      </c>
      <c r="AF1636" s="88">
        <v>0</v>
      </c>
      <c r="AG1636" s="85">
        <v>0.100749065602</v>
      </c>
      <c r="AH1636" s="86">
        <v>1.5633000000000001E-2</v>
      </c>
      <c r="AI1636" s="88">
        <v>2.4532824644099999E-9</v>
      </c>
      <c r="AJ1636" s="150">
        <v>1</v>
      </c>
      <c r="AK1636" s="151">
        <v>0</v>
      </c>
    </row>
    <row r="1637" spans="1:37" x14ac:dyDescent="0.2">
      <c r="A1637" s="149" t="s">
        <v>3020</v>
      </c>
      <c r="B1637" s="66" t="s">
        <v>3451</v>
      </c>
      <c r="C1637" s="67">
        <v>72</v>
      </c>
      <c r="D1637" s="84" t="s">
        <v>342</v>
      </c>
      <c r="E1637" s="85">
        <v>13.7261917289277</v>
      </c>
      <c r="F1637" s="91">
        <v>13.7261917289277</v>
      </c>
      <c r="G1637" s="86">
        <v>8.3847206145427808</v>
      </c>
      <c r="H1637" s="86">
        <v>8.3847206145427808</v>
      </c>
      <c r="I1637" s="86">
        <v>3.54</v>
      </c>
      <c r="J1637" s="86">
        <v>10.199999999999999</v>
      </c>
      <c r="K1637" s="87">
        <v>0.16370000000000001</v>
      </c>
      <c r="L1637" s="85">
        <v>23.870000002299999</v>
      </c>
      <c r="M1637" s="86">
        <v>0</v>
      </c>
      <c r="N1637" s="86">
        <v>26.980850316233301</v>
      </c>
      <c r="O1637" s="86">
        <v>8.7407407407407405</v>
      </c>
      <c r="P1637" s="86">
        <v>1.0589999999999999</v>
      </c>
      <c r="Q1637" s="88">
        <v>0.65480000000000005</v>
      </c>
      <c r="R1637" s="85">
        <v>0</v>
      </c>
      <c r="S1637" s="86">
        <v>8.5</v>
      </c>
      <c r="T1637" s="86">
        <v>1.06</v>
      </c>
      <c r="U1637" s="88">
        <v>9.1718404714300696</v>
      </c>
      <c r="V1637" s="89">
        <v>3.41</v>
      </c>
      <c r="W1637" s="85">
        <v>35.910621022588003</v>
      </c>
      <c r="X1637" s="88">
        <v>51.866666666699999</v>
      </c>
      <c r="Y1637" s="85"/>
      <c r="Z1637" s="88"/>
      <c r="AA1637" s="85">
        <v>0.09</v>
      </c>
      <c r="AB1637" s="91">
        <v>0.09</v>
      </c>
      <c r="AC1637" s="86">
        <v>0.01</v>
      </c>
      <c r="AD1637" s="86">
        <v>0.01</v>
      </c>
      <c r="AE1637" s="86">
        <v>0</v>
      </c>
      <c r="AF1637" s="88">
        <v>0</v>
      </c>
      <c r="AG1637" s="85">
        <v>0.38489099891099998</v>
      </c>
      <c r="AH1637" s="86">
        <v>3.3311E-2</v>
      </c>
      <c r="AI1637" s="88">
        <v>6.1589999825800001E-3</v>
      </c>
      <c r="AJ1637" s="150">
        <v>1</v>
      </c>
      <c r="AK1637" s="151">
        <v>0</v>
      </c>
    </row>
    <row r="1638" spans="1:37" x14ac:dyDescent="0.2">
      <c r="A1638" s="149" t="s">
        <v>3452</v>
      </c>
      <c r="B1638" s="66" t="s">
        <v>3453</v>
      </c>
      <c r="C1638" s="67">
        <v>72</v>
      </c>
      <c r="D1638" s="84" t="s">
        <v>342</v>
      </c>
      <c r="E1638" s="85">
        <v>33.068458386204298</v>
      </c>
      <c r="F1638" s="91">
        <v>33.068458386204298</v>
      </c>
      <c r="G1638" s="86">
        <v>15.8051296985834</v>
      </c>
      <c r="H1638" s="86">
        <v>15.8051296985834</v>
      </c>
      <c r="I1638" s="86">
        <v>3.44</v>
      </c>
      <c r="J1638" s="86">
        <v>5.63</v>
      </c>
      <c r="K1638" s="87">
        <v>0.1618</v>
      </c>
      <c r="L1638" s="85">
        <v>15.7700000458</v>
      </c>
      <c r="M1638" s="86">
        <v>2.2811844565442298E-3</v>
      </c>
      <c r="N1638" s="86">
        <v>60.513442490398198</v>
      </c>
      <c r="O1638" s="86">
        <v>14.9473684210526</v>
      </c>
      <c r="P1638" s="86">
        <v>0.82799999999999996</v>
      </c>
      <c r="Q1638" s="88">
        <v>0.97070000000000001</v>
      </c>
      <c r="R1638" s="85">
        <v>2.45338567222767E-2</v>
      </c>
      <c r="S1638" s="86">
        <v>4.7</v>
      </c>
      <c r="T1638" s="86">
        <v>1.1000000000000001</v>
      </c>
      <c r="U1638" s="88">
        <v>6.4589270484471504</v>
      </c>
      <c r="V1638" s="89">
        <v>3.72</v>
      </c>
      <c r="W1638" s="85">
        <v>53.083673953041</v>
      </c>
      <c r="X1638" s="88">
        <v>70.2</v>
      </c>
      <c r="Y1638" s="85"/>
      <c r="Z1638" s="88"/>
      <c r="AA1638" s="85">
        <v>0.54</v>
      </c>
      <c r="AB1638" s="91">
        <v>0.54</v>
      </c>
      <c r="AC1638" s="86">
        <v>0.17</v>
      </c>
      <c r="AD1638" s="86">
        <v>0.17</v>
      </c>
      <c r="AE1638" s="86">
        <v>0</v>
      </c>
      <c r="AF1638" s="88">
        <v>0</v>
      </c>
      <c r="AG1638" s="85">
        <v>0</v>
      </c>
      <c r="AH1638" s="86">
        <v>1.9442000000000001E-2</v>
      </c>
      <c r="AI1638" s="88">
        <v>0</v>
      </c>
      <c r="AJ1638" s="150">
        <v>1</v>
      </c>
      <c r="AK1638" s="151">
        <v>0</v>
      </c>
    </row>
    <row r="1639" spans="1:37" x14ac:dyDescent="0.2">
      <c r="A1639" s="149" t="s">
        <v>3454</v>
      </c>
      <c r="B1639" s="66" t="s">
        <v>3455</v>
      </c>
      <c r="C1639" s="67">
        <v>72</v>
      </c>
      <c r="D1639" s="84" t="s">
        <v>342</v>
      </c>
      <c r="E1639" s="85">
        <v>30.418281653746799</v>
      </c>
      <c r="F1639" s="91">
        <v>30.418281653746799</v>
      </c>
      <c r="G1639" s="86">
        <v>13.132536606373799</v>
      </c>
      <c r="H1639" s="86">
        <v>13.132536606373799</v>
      </c>
      <c r="I1639" s="86">
        <v>5.16</v>
      </c>
      <c r="J1639" s="86">
        <v>5.69</v>
      </c>
      <c r="K1639" s="87">
        <v>0</v>
      </c>
      <c r="L1639" s="85">
        <v>14.729999963499999</v>
      </c>
      <c r="M1639" s="86">
        <v>0</v>
      </c>
      <c r="N1639" s="86">
        <v>54.462189426971797</v>
      </c>
      <c r="O1639" s="86">
        <v>23.3881005725666</v>
      </c>
      <c r="P1639" s="86">
        <v>0.64100000000000001</v>
      </c>
      <c r="Q1639" s="88">
        <v>0.74770000000000003</v>
      </c>
      <c r="R1639" s="85">
        <v>0</v>
      </c>
      <c r="S1639" s="86">
        <v>3.1</v>
      </c>
      <c r="T1639" s="86">
        <v>1.08</v>
      </c>
      <c r="U1639" s="88">
        <v>6.28364556416882</v>
      </c>
      <c r="V1639" s="89">
        <v>3.85</v>
      </c>
      <c r="W1639" s="85">
        <v>58.543360543655403</v>
      </c>
      <c r="X1639" s="88">
        <v>75.333333333300004</v>
      </c>
      <c r="Y1639" s="85">
        <v>33.340000000000003</v>
      </c>
      <c r="Z1639" s="88"/>
      <c r="AA1639" s="85">
        <v>0.05</v>
      </c>
      <c r="AB1639" s="91">
        <v>0.05</v>
      </c>
      <c r="AC1639" s="86">
        <v>7.0000000000000007E-2</v>
      </c>
      <c r="AD1639" s="86">
        <v>7.0000000000000007E-2</v>
      </c>
      <c r="AE1639" s="86">
        <v>0</v>
      </c>
      <c r="AF1639" s="88">
        <v>0</v>
      </c>
      <c r="AG1639" s="85">
        <v>2.2643999957700001E-2</v>
      </c>
      <c r="AH1639" s="86">
        <v>2.9402999999999999E-2</v>
      </c>
      <c r="AI1639" s="88">
        <v>0</v>
      </c>
      <c r="AJ1639" s="150">
        <v>1</v>
      </c>
      <c r="AK1639" s="151">
        <v>0</v>
      </c>
    </row>
    <row r="1640" spans="1:37" x14ac:dyDescent="0.2">
      <c r="A1640" s="149" t="s">
        <v>3456</v>
      </c>
      <c r="B1640" s="66" t="s">
        <v>3457</v>
      </c>
      <c r="C1640" s="67">
        <v>72</v>
      </c>
      <c r="D1640" s="84" t="s">
        <v>342</v>
      </c>
      <c r="E1640" s="85">
        <v>24.8358747404409</v>
      </c>
      <c r="F1640" s="91">
        <v>24.8358747404409</v>
      </c>
      <c r="G1640" s="86">
        <v>13.6292132474778</v>
      </c>
      <c r="H1640" s="86">
        <v>13.6292132474778</v>
      </c>
      <c r="I1640" s="86">
        <v>2.34</v>
      </c>
      <c r="J1640" s="86">
        <v>3.68</v>
      </c>
      <c r="K1640" s="87">
        <v>9.3200000000000005E-2</v>
      </c>
      <c r="L1640" s="85">
        <v>30.609999927899999</v>
      </c>
      <c r="M1640" s="86">
        <v>0</v>
      </c>
      <c r="N1640" s="86">
        <v>55.199419869470603</v>
      </c>
      <c r="O1640" s="86">
        <v>17.9724796405504</v>
      </c>
      <c r="P1640" s="86">
        <v>0.66300000000000003</v>
      </c>
      <c r="Q1640" s="88">
        <v>0.58260000000000001</v>
      </c>
      <c r="R1640" s="85">
        <v>0</v>
      </c>
      <c r="S1640" s="86">
        <v>6.3</v>
      </c>
      <c r="T1640" s="86">
        <v>1.1299999999999999</v>
      </c>
      <c r="U1640" s="88">
        <v>5.5582356272416504</v>
      </c>
      <c r="V1640" s="89">
        <v>3.61</v>
      </c>
      <c r="W1640" s="85">
        <v>42.794725629078499</v>
      </c>
      <c r="X1640" s="88">
        <v>52.833333333299997</v>
      </c>
      <c r="Y1640" s="85"/>
      <c r="Z1640" s="88"/>
      <c r="AA1640" s="85">
        <v>0.3</v>
      </c>
      <c r="AB1640" s="91">
        <v>0.3</v>
      </c>
      <c r="AC1640" s="86">
        <v>0.19</v>
      </c>
      <c r="AD1640" s="86">
        <v>0.19</v>
      </c>
      <c r="AE1640" s="86">
        <v>0</v>
      </c>
      <c r="AF1640" s="88">
        <v>0</v>
      </c>
      <c r="AG1640" s="85">
        <v>8.2139999835099994E-2</v>
      </c>
      <c r="AH1640" s="86">
        <v>1.3023E-2</v>
      </c>
      <c r="AI1640" s="88">
        <v>0</v>
      </c>
      <c r="AJ1640" s="150">
        <v>1</v>
      </c>
      <c r="AK1640" s="151">
        <v>0</v>
      </c>
    </row>
    <row r="1641" spans="1:37" x14ac:dyDescent="0.2">
      <c r="A1641" s="149" t="s">
        <v>3458</v>
      </c>
      <c r="B1641" s="66" t="s">
        <v>3459</v>
      </c>
      <c r="C1641" s="67">
        <v>72</v>
      </c>
      <c r="D1641" s="84" t="s">
        <v>342</v>
      </c>
      <c r="E1641" s="85">
        <v>9.47899642606993</v>
      </c>
      <c r="F1641" s="91">
        <v>9.47899642606993</v>
      </c>
      <c r="G1641" s="86">
        <v>5.4363247786498103</v>
      </c>
      <c r="H1641" s="86">
        <v>5.4363247786498103</v>
      </c>
      <c r="I1641" s="86">
        <v>7.4</v>
      </c>
      <c r="J1641" s="86">
        <v>20.04</v>
      </c>
      <c r="K1641" s="87">
        <v>0.02</v>
      </c>
      <c r="L1641" s="85">
        <v>37.719989140000003</v>
      </c>
      <c r="M1641" s="86">
        <v>0</v>
      </c>
      <c r="N1641" s="86">
        <v>18.349804990722902</v>
      </c>
      <c r="O1641" s="86">
        <v>1.2482121960733299</v>
      </c>
      <c r="P1641" s="86">
        <v>2.3519999999999999</v>
      </c>
      <c r="Q1641" s="88">
        <v>0.39910000000000001</v>
      </c>
      <c r="R1641" s="85">
        <v>0</v>
      </c>
      <c r="S1641" s="86">
        <v>4.3</v>
      </c>
      <c r="T1641" s="86">
        <v>1.1599999999999999</v>
      </c>
      <c r="U1641" s="88">
        <v>10.200966218279101</v>
      </c>
      <c r="V1641" s="89">
        <v>3.09</v>
      </c>
      <c r="W1641" s="85">
        <v>45.520881625458699</v>
      </c>
      <c r="X1641" s="88">
        <v>56.066666666700002</v>
      </c>
      <c r="Y1641" s="85"/>
      <c r="Z1641" s="88"/>
      <c r="AA1641" s="85">
        <v>0</v>
      </c>
      <c r="AB1641" s="91">
        <v>0</v>
      </c>
      <c r="AC1641" s="86">
        <v>0</v>
      </c>
      <c r="AD1641" s="86">
        <v>0</v>
      </c>
      <c r="AE1641" s="86">
        <v>0</v>
      </c>
      <c r="AF1641" s="88">
        <v>0</v>
      </c>
      <c r="AG1641" s="85">
        <v>0.63780617409200002</v>
      </c>
      <c r="AH1641" s="86">
        <v>7.7976000000000004E-2</v>
      </c>
      <c r="AI1641" s="88">
        <v>3.5050014261799999E-3</v>
      </c>
      <c r="AJ1641" s="150">
        <v>1</v>
      </c>
      <c r="AK1641" s="151">
        <v>0</v>
      </c>
    </row>
    <row r="1642" spans="1:37" x14ac:dyDescent="0.2">
      <c r="A1642" s="149" t="s">
        <v>3460</v>
      </c>
      <c r="B1642" s="66" t="s">
        <v>3461</v>
      </c>
      <c r="C1642" s="67">
        <v>72</v>
      </c>
      <c r="D1642" s="84" t="s">
        <v>342</v>
      </c>
      <c r="E1642" s="85">
        <v>21.026967738858801</v>
      </c>
      <c r="F1642" s="91">
        <v>21.026967738858801</v>
      </c>
      <c r="G1642" s="86">
        <v>12.202246119363799</v>
      </c>
      <c r="H1642" s="86">
        <v>12.202246119363799</v>
      </c>
      <c r="I1642" s="86">
        <v>7.28</v>
      </c>
      <c r="J1642" s="86">
        <v>6.39</v>
      </c>
      <c r="K1642" s="87">
        <v>1.32E-2</v>
      </c>
      <c r="L1642" s="85">
        <v>27.720000055500002</v>
      </c>
      <c r="M1642" s="86">
        <v>0</v>
      </c>
      <c r="N1642" s="86">
        <v>44.327921213734399</v>
      </c>
      <c r="O1642" s="86">
        <v>14.1537225495447</v>
      </c>
      <c r="P1642" s="86">
        <v>1.119</v>
      </c>
      <c r="Q1642" s="88">
        <v>1.5101</v>
      </c>
      <c r="R1642" s="85">
        <v>0</v>
      </c>
      <c r="S1642" s="86">
        <v>3.7</v>
      </c>
      <c r="T1642" s="86">
        <v>1.63</v>
      </c>
      <c r="U1642" s="88">
        <v>8.7794177257445405</v>
      </c>
      <c r="V1642" s="89">
        <v>3.5</v>
      </c>
      <c r="W1642" s="85">
        <v>70.711504987840598</v>
      </c>
      <c r="X1642" s="88">
        <v>67.833333333300004</v>
      </c>
      <c r="Y1642" s="85">
        <v>-58.2</v>
      </c>
      <c r="Z1642" s="88"/>
      <c r="AA1642" s="85">
        <v>0.15</v>
      </c>
      <c r="AB1642" s="91">
        <v>0.15</v>
      </c>
      <c r="AC1642" s="86">
        <v>0.04</v>
      </c>
      <c r="AD1642" s="86">
        <v>0.04</v>
      </c>
      <c r="AE1642" s="86">
        <v>0</v>
      </c>
      <c r="AF1642" s="88">
        <v>0</v>
      </c>
      <c r="AG1642" s="85">
        <v>0.78476999906400002</v>
      </c>
      <c r="AH1642" s="86">
        <v>3.6562999999999998E-2</v>
      </c>
      <c r="AI1642" s="88">
        <v>4.6629999944400001E-3</v>
      </c>
      <c r="AJ1642" s="150">
        <v>1</v>
      </c>
      <c r="AK1642" s="151">
        <v>0</v>
      </c>
    </row>
    <row r="1643" spans="1:37" x14ac:dyDescent="0.2">
      <c r="A1643" s="149" t="s">
        <v>3462</v>
      </c>
      <c r="B1643" s="66" t="s">
        <v>3463</v>
      </c>
      <c r="C1643" s="67">
        <v>72</v>
      </c>
      <c r="D1643" s="84" t="s">
        <v>342</v>
      </c>
      <c r="E1643" s="85">
        <v>28.115714379213301</v>
      </c>
      <c r="F1643" s="91">
        <v>28.115714379213301</v>
      </c>
      <c r="G1643" s="86">
        <v>14.5938870344918</v>
      </c>
      <c r="H1643" s="86">
        <v>14.5938870344918</v>
      </c>
      <c r="I1643" s="86">
        <v>9.39</v>
      </c>
      <c r="J1643" s="86">
        <v>19.22</v>
      </c>
      <c r="K1643" s="87">
        <v>0</v>
      </c>
      <c r="L1643" s="85">
        <v>14.6900003221</v>
      </c>
      <c r="M1643" s="86">
        <v>0</v>
      </c>
      <c r="N1643" s="86">
        <v>51.294240629200097</v>
      </c>
      <c r="O1643" s="86">
        <v>14.578925095217899</v>
      </c>
      <c r="P1643" s="86">
        <v>1.8879999999999999</v>
      </c>
      <c r="Q1643" s="88">
        <v>1.0036</v>
      </c>
      <c r="R1643" s="85">
        <v>0</v>
      </c>
      <c r="S1643" s="86">
        <v>4</v>
      </c>
      <c r="T1643" s="86">
        <v>1.71</v>
      </c>
      <c r="U1643" s="88">
        <v>3.84187446822436</v>
      </c>
      <c r="V1643" s="89">
        <v>3.69</v>
      </c>
      <c r="W1643" s="85">
        <v>51.839801562492802</v>
      </c>
      <c r="X1643" s="88">
        <v>64.099999999999994</v>
      </c>
      <c r="Y1643" s="85">
        <v>-100</v>
      </c>
      <c r="Z1643" s="88"/>
      <c r="AA1643" s="85">
        <v>0.27</v>
      </c>
      <c r="AB1643" s="91">
        <v>0.27</v>
      </c>
      <c r="AC1643" s="86">
        <v>0.05</v>
      </c>
      <c r="AD1643" s="86">
        <v>0.05</v>
      </c>
      <c r="AE1643" s="86">
        <v>0</v>
      </c>
      <c r="AF1643" s="88">
        <v>1.7787492467899999E-7</v>
      </c>
      <c r="AG1643" s="85">
        <v>0.60073183080799997</v>
      </c>
      <c r="AH1643" s="86">
        <v>0.103564</v>
      </c>
      <c r="AI1643" s="88">
        <v>4.6819990491500001E-3</v>
      </c>
      <c r="AJ1643" s="150">
        <v>1</v>
      </c>
      <c r="AK1643" s="151">
        <v>0</v>
      </c>
    </row>
    <row r="1644" spans="1:37" x14ac:dyDescent="0.2">
      <c r="A1644" s="149" t="s">
        <v>3464</v>
      </c>
      <c r="B1644" s="66" t="s">
        <v>3465</v>
      </c>
      <c r="C1644" s="67">
        <v>72</v>
      </c>
      <c r="D1644" s="84" t="s">
        <v>342</v>
      </c>
      <c r="E1644" s="85">
        <v>30.386539336061801</v>
      </c>
      <c r="F1644" s="91">
        <v>30.386539336061801</v>
      </c>
      <c r="G1644" s="86">
        <v>23.357586781870499</v>
      </c>
      <c r="H1644" s="86">
        <v>23.357586781870499</v>
      </c>
      <c r="I1644" s="86">
        <v>3.85</v>
      </c>
      <c r="J1644" s="86">
        <v>6.41</v>
      </c>
      <c r="K1644" s="87">
        <v>0</v>
      </c>
      <c r="L1644" s="85">
        <v>17.1100000044</v>
      </c>
      <c r="M1644" s="86">
        <v>0</v>
      </c>
      <c r="N1644" s="86">
        <v>41.636579514890101</v>
      </c>
      <c r="O1644" s="86">
        <v>51.744243502322398</v>
      </c>
      <c r="P1644" s="86">
        <v>0.73199999999999998</v>
      </c>
      <c r="Q1644" s="88">
        <v>0.52210000000000001</v>
      </c>
      <c r="R1644" s="85">
        <v>0</v>
      </c>
      <c r="S1644" s="86">
        <v>3.5</v>
      </c>
      <c r="T1644" s="86">
        <v>0.56000000000000005</v>
      </c>
      <c r="U1644" s="88">
        <v>5.5782931635591897</v>
      </c>
      <c r="V1644" s="89">
        <v>3.85</v>
      </c>
      <c r="W1644" s="85">
        <v>49.803436680374702</v>
      </c>
      <c r="X1644" s="88">
        <v>78.733333333299996</v>
      </c>
      <c r="Y1644" s="85">
        <v>-97.84</v>
      </c>
      <c r="Z1644" s="88"/>
      <c r="AA1644" s="85">
        <v>0.09</v>
      </c>
      <c r="AB1644" s="91">
        <v>0.09</v>
      </c>
      <c r="AC1644" s="86">
        <v>0</v>
      </c>
      <c r="AD1644" s="86">
        <v>0</v>
      </c>
      <c r="AE1644" s="86">
        <v>0</v>
      </c>
      <c r="AF1644" s="88">
        <v>13.4368000065</v>
      </c>
      <c r="AG1644" s="85">
        <v>0.34276800048900002</v>
      </c>
      <c r="AH1644" s="86">
        <v>2.6821999999999999E-2</v>
      </c>
      <c r="AI1644" s="88">
        <v>0</v>
      </c>
      <c r="AJ1644" s="150">
        <v>1.01</v>
      </c>
      <c r="AK1644" s="151">
        <v>0</v>
      </c>
    </row>
    <row r="1645" spans="1:37" x14ac:dyDescent="0.2">
      <c r="A1645" s="149" t="s">
        <v>3466</v>
      </c>
      <c r="B1645" s="66" t="s">
        <v>3467</v>
      </c>
      <c r="C1645" s="67">
        <v>72</v>
      </c>
      <c r="D1645" s="84" t="s">
        <v>342</v>
      </c>
      <c r="E1645" s="85">
        <v>20.730067752834799</v>
      </c>
      <c r="F1645" s="91">
        <v>20.722107236993399</v>
      </c>
      <c r="G1645" s="86">
        <v>12.900458171911801</v>
      </c>
      <c r="H1645" s="86">
        <v>12.892497656070301</v>
      </c>
      <c r="I1645" s="86">
        <v>3.67</v>
      </c>
      <c r="J1645" s="86">
        <v>3.06</v>
      </c>
      <c r="K1645" s="87">
        <v>2.9499999999999998E-2</v>
      </c>
      <c r="L1645" s="85">
        <v>28.890000002099999</v>
      </c>
      <c r="M1645" s="86">
        <v>0</v>
      </c>
      <c r="N1645" s="86">
        <v>43.371807653961199</v>
      </c>
      <c r="O1645" s="86">
        <v>14.7206703910615</v>
      </c>
      <c r="P1645" s="86">
        <v>1.012</v>
      </c>
      <c r="Q1645" s="88">
        <v>0.71740000000000004</v>
      </c>
      <c r="R1645" s="85">
        <v>0</v>
      </c>
      <c r="S1645" s="86">
        <v>4.5999999999999996</v>
      </c>
      <c r="T1645" s="86">
        <v>1.39</v>
      </c>
      <c r="U1645" s="88">
        <v>7.5085354419855301</v>
      </c>
      <c r="V1645" s="89">
        <v>3.64</v>
      </c>
      <c r="W1645" s="85">
        <v>38.036340022491601</v>
      </c>
      <c r="X1645" s="88">
        <v>51.2</v>
      </c>
      <c r="Y1645" s="85">
        <v>-100</v>
      </c>
      <c r="Z1645" s="88">
        <v>-100</v>
      </c>
      <c r="AA1645" s="85">
        <v>0.2</v>
      </c>
      <c r="AB1645" s="91">
        <v>0.21</v>
      </c>
      <c r="AC1645" s="86">
        <v>0.05</v>
      </c>
      <c r="AD1645" s="86">
        <v>0.06</v>
      </c>
      <c r="AE1645" s="86">
        <v>0</v>
      </c>
      <c r="AF1645" s="88">
        <v>0</v>
      </c>
      <c r="AG1645" s="85">
        <v>0.49918199982200001</v>
      </c>
      <c r="AH1645" s="86">
        <v>2.3813000000000001E-2</v>
      </c>
      <c r="AI1645" s="88">
        <v>0</v>
      </c>
      <c r="AJ1645" s="150">
        <v>1</v>
      </c>
      <c r="AK1645" s="151">
        <v>0</v>
      </c>
    </row>
    <row r="1646" spans="1:37" x14ac:dyDescent="0.2">
      <c r="A1646" s="149" t="s">
        <v>3468</v>
      </c>
      <c r="B1646" s="66" t="s">
        <v>3469</v>
      </c>
      <c r="C1646" s="67">
        <v>72</v>
      </c>
      <c r="D1646" s="84" t="s">
        <v>342</v>
      </c>
      <c r="E1646" s="85">
        <v>13.5876508161817</v>
      </c>
      <c r="F1646" s="91">
        <v>13.5805535841022</v>
      </c>
      <c r="G1646" s="86">
        <v>10.838360539389599</v>
      </c>
      <c r="H1646" s="86">
        <v>10.831263307310101</v>
      </c>
      <c r="I1646" s="86">
        <v>5.39</v>
      </c>
      <c r="J1646" s="86">
        <v>10.68</v>
      </c>
      <c r="K1646" s="87">
        <v>8.8700000000000001E-2</v>
      </c>
      <c r="L1646" s="85">
        <v>36.109999953399999</v>
      </c>
      <c r="M1646" s="86">
        <v>0</v>
      </c>
      <c r="N1646" s="86">
        <v>27.049965514598799</v>
      </c>
      <c r="O1646" s="86">
        <v>13.5057152369326</v>
      </c>
      <c r="P1646" s="86">
        <v>1.5109999999999999</v>
      </c>
      <c r="Q1646" s="88">
        <v>0.92659999999999998</v>
      </c>
      <c r="R1646" s="85">
        <v>0</v>
      </c>
      <c r="S1646" s="86">
        <v>3.7</v>
      </c>
      <c r="T1646" s="86">
        <v>1.24</v>
      </c>
      <c r="U1646" s="88">
        <v>8.3658623136976598</v>
      </c>
      <c r="V1646" s="89">
        <v>3.33</v>
      </c>
      <c r="W1646" s="85">
        <v>51.185178349440697</v>
      </c>
      <c r="X1646" s="88">
        <v>61.3</v>
      </c>
      <c r="Y1646" s="85">
        <v>-100</v>
      </c>
      <c r="Z1646" s="88">
        <v>-100</v>
      </c>
      <c r="AA1646" s="85">
        <v>0</v>
      </c>
      <c r="AB1646" s="91">
        <v>0</v>
      </c>
      <c r="AC1646" s="86">
        <v>0</v>
      </c>
      <c r="AD1646" s="86">
        <v>0</v>
      </c>
      <c r="AE1646" s="86">
        <v>0</v>
      </c>
      <c r="AF1646" s="88">
        <v>1.8022999740200001</v>
      </c>
      <c r="AG1646" s="85">
        <v>1.21037399975</v>
      </c>
      <c r="AH1646" s="86">
        <v>8.3128999999999995E-2</v>
      </c>
      <c r="AI1646" s="88">
        <v>8.9979999981600004E-3</v>
      </c>
      <c r="AJ1646" s="150">
        <v>1</v>
      </c>
      <c r="AK1646" s="151">
        <v>0</v>
      </c>
    </row>
    <row r="1647" spans="1:37" x14ac:dyDescent="0.2">
      <c r="A1647" s="149" t="s">
        <v>3470</v>
      </c>
      <c r="B1647" s="66" t="s">
        <v>3471</v>
      </c>
      <c r="C1647" s="67">
        <v>72</v>
      </c>
      <c r="D1647" s="84" t="s">
        <v>342</v>
      </c>
      <c r="E1647" s="85">
        <v>6.4802106383574696</v>
      </c>
      <c r="F1647" s="91">
        <v>6.4802106383574696</v>
      </c>
      <c r="G1647" s="86">
        <v>4.9158286882720397</v>
      </c>
      <c r="H1647" s="86">
        <v>4.9158286882720397</v>
      </c>
      <c r="I1647" s="86">
        <v>10.63</v>
      </c>
      <c r="J1647" s="86">
        <v>13.27</v>
      </c>
      <c r="K1647" s="87">
        <v>1.5599999999999999E-2</v>
      </c>
      <c r="L1647" s="85">
        <v>42.349999897300002</v>
      </c>
      <c r="M1647" s="86">
        <v>0</v>
      </c>
      <c r="N1647" s="86">
        <v>14.4595608626146</v>
      </c>
      <c r="O1647" s="86">
        <v>6.6341633292704199</v>
      </c>
      <c r="P1647" s="86">
        <v>2.2599999999999998</v>
      </c>
      <c r="Q1647" s="88">
        <v>1.1049</v>
      </c>
      <c r="R1647" s="85">
        <v>0</v>
      </c>
      <c r="S1647" s="86">
        <v>6.2</v>
      </c>
      <c r="T1647" s="86">
        <v>2.2000000000000002</v>
      </c>
      <c r="U1647" s="88">
        <v>10.082350634436001</v>
      </c>
      <c r="V1647" s="89">
        <v>3.11</v>
      </c>
      <c r="W1647" s="85">
        <v>31.144663579212398</v>
      </c>
      <c r="X1647" s="88">
        <v>49.9666666667</v>
      </c>
      <c r="Y1647" s="85">
        <v>100</v>
      </c>
      <c r="Z1647" s="88">
        <v>-100</v>
      </c>
      <c r="AA1647" s="85">
        <v>0</v>
      </c>
      <c r="AB1647" s="91">
        <v>0</v>
      </c>
      <c r="AC1647" s="86">
        <v>0</v>
      </c>
      <c r="AD1647" s="86">
        <v>0</v>
      </c>
      <c r="AE1647" s="86">
        <v>0</v>
      </c>
      <c r="AF1647" s="88">
        <v>0</v>
      </c>
      <c r="AG1647" s="85">
        <v>0.74197199887099996</v>
      </c>
      <c r="AH1647" s="86">
        <v>6.5962000000000007E-2</v>
      </c>
      <c r="AI1647" s="88">
        <v>4.4577999932199998E-2</v>
      </c>
      <c r="AJ1647" s="150">
        <v>1</v>
      </c>
      <c r="AK1647" s="151">
        <v>0</v>
      </c>
    </row>
    <row r="1648" spans="1:37" x14ac:dyDescent="0.2">
      <c r="A1648" s="149" t="s">
        <v>3472</v>
      </c>
      <c r="B1648" s="66" t="s">
        <v>3473</v>
      </c>
      <c r="C1648" s="67">
        <v>72</v>
      </c>
      <c r="D1648" s="84" t="s">
        <v>342</v>
      </c>
      <c r="E1648" s="85">
        <v>7.9988133424804904</v>
      </c>
      <c r="F1648" s="91">
        <v>7.9988133424804904</v>
      </c>
      <c r="G1648" s="86">
        <v>5.1100439434112701</v>
      </c>
      <c r="H1648" s="86">
        <v>5.1100439434112701</v>
      </c>
      <c r="I1648" s="86">
        <v>7.89</v>
      </c>
      <c r="J1648" s="86">
        <v>10.72</v>
      </c>
      <c r="K1648" s="87">
        <v>0</v>
      </c>
      <c r="L1648" s="85">
        <v>41.940000225200002</v>
      </c>
      <c r="M1648" s="86">
        <v>0</v>
      </c>
      <c r="N1648" s="86">
        <v>21.7377682627539</v>
      </c>
      <c r="O1648" s="86">
        <v>3.5670139502030702</v>
      </c>
      <c r="P1648" s="86">
        <v>1.028</v>
      </c>
      <c r="Q1648" s="88">
        <v>0.84470000000000001</v>
      </c>
      <c r="R1648" s="85">
        <v>0</v>
      </c>
      <c r="S1648" s="86">
        <v>5.2</v>
      </c>
      <c r="T1648" s="86">
        <v>1.59</v>
      </c>
      <c r="U1648" s="88">
        <v>11.173122207183001</v>
      </c>
      <c r="V1648" s="89">
        <v>3.23</v>
      </c>
      <c r="W1648" s="85">
        <v>30.168951373845299</v>
      </c>
      <c r="X1648" s="88">
        <v>50.866666666699999</v>
      </c>
      <c r="Y1648" s="85"/>
      <c r="Z1648" s="88"/>
      <c r="AA1648" s="85">
        <v>0</v>
      </c>
      <c r="AB1648" s="91">
        <v>0</v>
      </c>
      <c r="AC1648" s="86">
        <v>0</v>
      </c>
      <c r="AD1648" s="86">
        <v>0</v>
      </c>
      <c r="AE1648" s="86">
        <v>0</v>
      </c>
      <c r="AF1648" s="88">
        <v>0</v>
      </c>
      <c r="AG1648" s="85">
        <v>8.0412000299299999E-2</v>
      </c>
      <c r="AH1648" s="86">
        <v>4.0058999999999997E-2</v>
      </c>
      <c r="AI1648" s="88">
        <v>0</v>
      </c>
      <c r="AJ1648" s="150">
        <v>1</v>
      </c>
      <c r="AK1648" s="151">
        <v>0</v>
      </c>
    </row>
    <row r="1649" spans="1:37" x14ac:dyDescent="0.2">
      <c r="A1649" s="149" t="s">
        <v>3474</v>
      </c>
      <c r="B1649" s="66" t="s">
        <v>3475</v>
      </c>
      <c r="C1649" s="67">
        <v>72</v>
      </c>
      <c r="D1649" s="84" t="s">
        <v>342</v>
      </c>
      <c r="E1649" s="85">
        <v>35.2355702364395</v>
      </c>
      <c r="F1649" s="91">
        <v>35.2355702364395</v>
      </c>
      <c r="G1649" s="86">
        <v>19.2194019471488</v>
      </c>
      <c r="H1649" s="86">
        <v>19.2194019471488</v>
      </c>
      <c r="I1649" s="86">
        <v>15.51</v>
      </c>
      <c r="J1649" s="86">
        <v>24.65</v>
      </c>
      <c r="K1649" s="87">
        <v>0</v>
      </c>
      <c r="L1649" s="85">
        <v>9.9799999748299992</v>
      </c>
      <c r="M1649" s="86">
        <v>3.4687408291276898E-3</v>
      </c>
      <c r="N1649" s="86">
        <v>46.656345809428402</v>
      </c>
      <c r="O1649" s="86">
        <v>41.157556270096499</v>
      </c>
      <c r="P1649" s="86">
        <v>2.121</v>
      </c>
      <c r="Q1649" s="88">
        <v>1.0383</v>
      </c>
      <c r="R1649" s="85">
        <v>4.8390999274135003E-2</v>
      </c>
      <c r="S1649" s="86">
        <v>2.9</v>
      </c>
      <c r="T1649" s="86">
        <v>1.83</v>
      </c>
      <c r="U1649" s="88">
        <v>4.1050938803894299</v>
      </c>
      <c r="V1649" s="89">
        <v>3.64</v>
      </c>
      <c r="W1649" s="85">
        <v>48.866097624567601</v>
      </c>
      <c r="X1649" s="88">
        <v>68.633333333300001</v>
      </c>
      <c r="Y1649" s="85">
        <v>100</v>
      </c>
      <c r="Z1649" s="88">
        <v>-100</v>
      </c>
      <c r="AA1649" s="85">
        <v>7.0000000000000007E-2</v>
      </c>
      <c r="AB1649" s="91">
        <v>7.0000000000000007E-2</v>
      </c>
      <c r="AC1649" s="86">
        <v>0.08</v>
      </c>
      <c r="AD1649" s="86">
        <v>0.08</v>
      </c>
      <c r="AE1649" s="86">
        <v>0</v>
      </c>
      <c r="AF1649" s="88">
        <v>0</v>
      </c>
      <c r="AG1649" s="85">
        <v>0</v>
      </c>
      <c r="AH1649" s="86">
        <v>7.7976000000000004E-2</v>
      </c>
      <c r="AI1649" s="88">
        <v>2.49980000051E-2</v>
      </c>
      <c r="AJ1649" s="150">
        <v>1</v>
      </c>
      <c r="AK1649" s="151">
        <v>0</v>
      </c>
    </row>
    <row r="1650" spans="1:37" x14ac:dyDescent="0.2">
      <c r="A1650" s="149" t="s">
        <v>3476</v>
      </c>
      <c r="B1650" s="66" t="s">
        <v>3477</v>
      </c>
      <c r="C1650" s="67">
        <v>72</v>
      </c>
      <c r="D1650" s="84" t="s">
        <v>342</v>
      </c>
      <c r="E1650" s="85">
        <v>35.460889793544602</v>
      </c>
      <c r="F1650" s="91">
        <v>35.460889793544602</v>
      </c>
      <c r="G1650" s="86">
        <v>19.372325842229898</v>
      </c>
      <c r="H1650" s="86">
        <v>19.372325842229898</v>
      </c>
      <c r="I1650" s="86">
        <v>8.91</v>
      </c>
      <c r="J1650" s="86">
        <v>7.87</v>
      </c>
      <c r="K1650" s="87">
        <v>0</v>
      </c>
      <c r="L1650" s="85">
        <v>18.6899999631</v>
      </c>
      <c r="M1650" s="86">
        <v>0</v>
      </c>
      <c r="N1650" s="86">
        <v>57.842895838463399</v>
      </c>
      <c r="O1650" s="86">
        <v>26.035936927026</v>
      </c>
      <c r="P1650" s="86">
        <v>0.95299999999999996</v>
      </c>
      <c r="Q1650" s="88">
        <v>0.99239999999999995</v>
      </c>
      <c r="R1650" s="85">
        <v>0</v>
      </c>
      <c r="S1650" s="86">
        <v>4.0999999999999996</v>
      </c>
      <c r="T1650" s="86">
        <v>1.21</v>
      </c>
      <c r="U1650" s="88">
        <v>6.5425995929049101</v>
      </c>
      <c r="V1650" s="89">
        <v>3.99</v>
      </c>
      <c r="W1650" s="85">
        <v>42.396314875949102</v>
      </c>
      <c r="X1650" s="88">
        <v>46.4666666667</v>
      </c>
      <c r="Y1650" s="85"/>
      <c r="Z1650" s="88"/>
      <c r="AA1650" s="85">
        <v>0</v>
      </c>
      <c r="AB1650" s="91">
        <v>0</v>
      </c>
      <c r="AC1650" s="86">
        <v>0</v>
      </c>
      <c r="AD1650" s="86">
        <v>0</v>
      </c>
      <c r="AE1650" s="86">
        <v>0</v>
      </c>
      <c r="AF1650" s="88">
        <v>0</v>
      </c>
      <c r="AG1650" s="85">
        <v>5.94000000195E-3</v>
      </c>
      <c r="AH1650" s="86">
        <v>2.5811000000000001E-2</v>
      </c>
      <c r="AI1650" s="88">
        <v>0</v>
      </c>
      <c r="AJ1650" s="150">
        <v>1</v>
      </c>
      <c r="AK1650" s="151">
        <v>0</v>
      </c>
    </row>
    <row r="1651" spans="1:37" x14ac:dyDescent="0.2">
      <c r="A1651" s="149" t="s">
        <v>3478</v>
      </c>
      <c r="B1651" s="66" t="s">
        <v>3479</v>
      </c>
      <c r="C1651" s="67">
        <v>72</v>
      </c>
      <c r="D1651" s="84" t="s">
        <v>342</v>
      </c>
      <c r="E1651" s="85">
        <v>46.871458906653203</v>
      </c>
      <c r="F1651" s="91">
        <v>46.871458906653203</v>
      </c>
      <c r="G1651" s="86">
        <v>22.241160954893001</v>
      </c>
      <c r="H1651" s="86">
        <v>22.241160954893001</v>
      </c>
      <c r="I1651" s="86">
        <v>9.1199999999999992</v>
      </c>
      <c r="J1651" s="86">
        <v>10.039999999999999</v>
      </c>
      <c r="K1651" s="87">
        <v>0</v>
      </c>
      <c r="L1651" s="85">
        <v>10.7100000103</v>
      </c>
      <c r="M1651" s="86">
        <v>0</v>
      </c>
      <c r="N1651" s="86">
        <v>61.971464616905301</v>
      </c>
      <c r="O1651" s="86">
        <v>37.601430339705701</v>
      </c>
      <c r="P1651" s="86">
        <v>0.89400000000000002</v>
      </c>
      <c r="Q1651" s="88">
        <v>0.78290000000000004</v>
      </c>
      <c r="R1651" s="85">
        <v>0</v>
      </c>
      <c r="S1651" s="86">
        <v>2.6</v>
      </c>
      <c r="T1651" s="86">
        <v>1.38</v>
      </c>
      <c r="U1651" s="88">
        <v>2.86239370768542</v>
      </c>
      <c r="V1651" s="89">
        <v>4.13</v>
      </c>
      <c r="W1651" s="85">
        <v>56.473120731706501</v>
      </c>
      <c r="X1651" s="88">
        <v>69.066666666700002</v>
      </c>
      <c r="Y1651" s="85">
        <v>33.800000000000011</v>
      </c>
      <c r="Z1651" s="88"/>
      <c r="AA1651" s="85">
        <v>0.04</v>
      </c>
      <c r="AB1651" s="91">
        <v>0.04</v>
      </c>
      <c r="AC1651" s="86">
        <v>0</v>
      </c>
      <c r="AD1651" s="86">
        <v>0</v>
      </c>
      <c r="AE1651" s="86">
        <v>0</v>
      </c>
      <c r="AF1651" s="88">
        <v>0</v>
      </c>
      <c r="AG1651" s="85">
        <v>7.5239999899400001E-2</v>
      </c>
      <c r="AH1651" s="86">
        <v>7.3172000000000001E-2</v>
      </c>
      <c r="AI1651" s="88">
        <v>4.8719999934899996E-3</v>
      </c>
      <c r="AJ1651" s="150">
        <v>1</v>
      </c>
      <c r="AK1651" s="151">
        <v>0</v>
      </c>
    </row>
    <row r="1652" spans="1:37" x14ac:dyDescent="0.2">
      <c r="A1652" s="149" t="s">
        <v>3480</v>
      </c>
      <c r="B1652" s="66" t="s">
        <v>3481</v>
      </c>
      <c r="C1652" s="67">
        <v>72</v>
      </c>
      <c r="D1652" s="84" t="s">
        <v>342</v>
      </c>
      <c r="E1652" s="85">
        <v>31.792686158466601</v>
      </c>
      <c r="F1652" s="91">
        <v>31.792686158466601</v>
      </c>
      <c r="G1652" s="86">
        <v>21.744987191944201</v>
      </c>
      <c r="H1652" s="86">
        <v>21.744987191944201</v>
      </c>
      <c r="I1652" s="86">
        <v>4.05</v>
      </c>
      <c r="J1652" s="86">
        <v>4.55</v>
      </c>
      <c r="K1652" s="87">
        <v>0</v>
      </c>
      <c r="L1652" s="85">
        <v>22.9099999984</v>
      </c>
      <c r="M1652" s="86">
        <v>0</v>
      </c>
      <c r="N1652" s="86">
        <v>53.461838006230501</v>
      </c>
      <c r="O1652" s="86">
        <v>18.901283940223099</v>
      </c>
      <c r="P1652" s="86">
        <v>0.73799999999999999</v>
      </c>
      <c r="Q1652" s="88">
        <v>0.66249999999999998</v>
      </c>
      <c r="R1652" s="85">
        <v>0</v>
      </c>
      <c r="S1652" s="86">
        <v>2.2999999999999998</v>
      </c>
      <c r="T1652" s="86">
        <v>0.75</v>
      </c>
      <c r="U1652" s="88">
        <v>8.4864411271089093</v>
      </c>
      <c r="V1652" s="89">
        <v>3.88</v>
      </c>
      <c r="W1652" s="85">
        <v>67.195478262842897</v>
      </c>
      <c r="X1652" s="88"/>
      <c r="Y1652" s="85">
        <v>-100</v>
      </c>
      <c r="Z1652" s="88">
        <v>-100</v>
      </c>
      <c r="AA1652" s="85">
        <v>0.18</v>
      </c>
      <c r="AB1652" s="91">
        <v>0.18</v>
      </c>
      <c r="AC1652" s="86">
        <v>0.03</v>
      </c>
      <c r="AD1652" s="86">
        <v>0.03</v>
      </c>
      <c r="AE1652" s="86">
        <v>0</v>
      </c>
      <c r="AF1652" s="88">
        <v>6.6244997973600004</v>
      </c>
      <c r="AG1652" s="85">
        <v>0.106721982479</v>
      </c>
      <c r="AH1652" s="86">
        <v>1.34E-2</v>
      </c>
      <c r="AI1652" s="88">
        <v>4.4209992741899998E-3</v>
      </c>
      <c r="AJ1652" s="150">
        <v>1</v>
      </c>
      <c r="AK1652" s="151">
        <v>0</v>
      </c>
    </row>
    <row r="1653" spans="1:37" x14ac:dyDescent="0.2">
      <c r="A1653" s="149" t="s">
        <v>3482</v>
      </c>
      <c r="B1653" s="66" t="s">
        <v>3483</v>
      </c>
      <c r="C1653" s="67">
        <v>72</v>
      </c>
      <c r="D1653" s="84" t="s">
        <v>342</v>
      </c>
      <c r="E1653" s="85">
        <v>29.7863173216885</v>
      </c>
      <c r="F1653" s="91">
        <v>29.7863173216885</v>
      </c>
      <c r="G1653" s="86">
        <v>13.4963609898108</v>
      </c>
      <c r="H1653" s="86">
        <v>13.4963609898108</v>
      </c>
      <c r="I1653" s="86">
        <v>3.5</v>
      </c>
      <c r="J1653" s="86">
        <v>4.53</v>
      </c>
      <c r="K1653" s="87">
        <v>0</v>
      </c>
      <c r="L1653" s="85">
        <v>21.5199996172</v>
      </c>
      <c r="M1653" s="86">
        <v>0</v>
      </c>
      <c r="N1653" s="86">
        <v>62.358647096362503</v>
      </c>
      <c r="O1653" s="86">
        <v>18.828365878725599</v>
      </c>
      <c r="P1653" s="86">
        <v>0.46700000000000003</v>
      </c>
      <c r="Q1653" s="88">
        <v>0.42699999999999999</v>
      </c>
      <c r="R1653" s="85">
        <v>0</v>
      </c>
      <c r="S1653" s="86">
        <v>3.3</v>
      </c>
      <c r="T1653" s="86">
        <v>0.77</v>
      </c>
      <c r="U1653" s="88">
        <v>3.2477438136826802</v>
      </c>
      <c r="V1653" s="89">
        <v>3.82</v>
      </c>
      <c r="W1653" s="85">
        <v>44.120122401894299</v>
      </c>
      <c r="X1653" s="88">
        <v>44.233333333300003</v>
      </c>
      <c r="Y1653" s="85"/>
      <c r="Z1653" s="88"/>
      <c r="AA1653" s="85">
        <v>0.12</v>
      </c>
      <c r="AB1653" s="91">
        <v>0.12</v>
      </c>
      <c r="AC1653" s="86">
        <v>0.01</v>
      </c>
      <c r="AD1653" s="86">
        <v>0.01</v>
      </c>
      <c r="AE1653" s="86">
        <v>0</v>
      </c>
      <c r="AF1653" s="88">
        <v>0</v>
      </c>
      <c r="AG1653" s="85">
        <v>3.1205714550699998E-9</v>
      </c>
      <c r="AH1653" s="86">
        <v>2.8170000000000001E-2</v>
      </c>
      <c r="AI1653" s="88">
        <v>0</v>
      </c>
      <c r="AJ1653" s="150">
        <v>1</v>
      </c>
      <c r="AK1653" s="151">
        <v>0</v>
      </c>
    </row>
    <row r="1654" spans="1:37" x14ac:dyDescent="0.2">
      <c r="A1654" s="149" t="s">
        <v>3484</v>
      </c>
      <c r="B1654" s="66" t="s">
        <v>3485</v>
      </c>
      <c r="C1654" s="67">
        <v>72</v>
      </c>
      <c r="D1654" s="84" t="s">
        <v>342</v>
      </c>
      <c r="E1654" s="85">
        <v>35.5760202960507</v>
      </c>
      <c r="F1654" s="91">
        <v>35.5760202960507</v>
      </c>
      <c r="G1654" s="86">
        <v>19.6388261851016</v>
      </c>
      <c r="H1654" s="86">
        <v>19.6388261851016</v>
      </c>
      <c r="I1654" s="86">
        <v>1.73</v>
      </c>
      <c r="J1654" s="86">
        <v>3.09</v>
      </c>
      <c r="K1654" s="87">
        <v>0</v>
      </c>
      <c r="L1654" s="85">
        <v>19.149997596599999</v>
      </c>
      <c r="M1654" s="86">
        <v>0</v>
      </c>
      <c r="N1654" s="86">
        <v>73.344393130968896</v>
      </c>
      <c r="O1654" s="86">
        <v>16.437515344954601</v>
      </c>
      <c r="P1654" s="86">
        <v>0.36899999999999999</v>
      </c>
      <c r="Q1654" s="88">
        <v>0.46610000000000001</v>
      </c>
      <c r="R1654" s="85">
        <v>0</v>
      </c>
      <c r="S1654" s="86">
        <v>4.8</v>
      </c>
      <c r="T1654" s="86">
        <v>0.99</v>
      </c>
      <c r="U1654" s="88">
        <v>8.0604886234243605</v>
      </c>
      <c r="V1654" s="89">
        <v>3.97</v>
      </c>
      <c r="W1654" s="85">
        <v>65.570381778232402</v>
      </c>
      <c r="X1654" s="88">
        <v>84.633333333300001</v>
      </c>
      <c r="Y1654" s="85">
        <v>-100</v>
      </c>
      <c r="Z1654" s="88"/>
      <c r="AA1654" s="85">
        <v>0</v>
      </c>
      <c r="AB1654" s="91">
        <v>0</v>
      </c>
      <c r="AC1654" s="86">
        <v>0</v>
      </c>
      <c r="AD1654" s="86">
        <v>0</v>
      </c>
      <c r="AE1654" s="86">
        <v>0</v>
      </c>
      <c r="AF1654" s="88">
        <v>0</v>
      </c>
      <c r="AG1654" s="85">
        <v>0.209124007738</v>
      </c>
      <c r="AH1654" s="86">
        <v>1.0414E-2</v>
      </c>
      <c r="AI1654" s="88">
        <v>0</v>
      </c>
      <c r="AJ1654" s="150">
        <v>1</v>
      </c>
      <c r="AK1654" s="151">
        <v>0</v>
      </c>
    </row>
    <row r="1655" spans="1:37" x14ac:dyDescent="0.2">
      <c r="A1655" s="149" t="s">
        <v>787</v>
      </c>
      <c r="B1655" s="66" t="s">
        <v>3486</v>
      </c>
      <c r="C1655" s="67">
        <v>72</v>
      </c>
      <c r="D1655" s="84" t="s">
        <v>342</v>
      </c>
      <c r="E1655" s="85">
        <v>12.5111719168947</v>
      </c>
      <c r="F1655" s="91">
        <v>12.5097969117384</v>
      </c>
      <c r="G1655" s="86">
        <v>8.3655313707426409</v>
      </c>
      <c r="H1655" s="86">
        <v>8.3641563655863695</v>
      </c>
      <c r="I1655" s="86">
        <v>13</v>
      </c>
      <c r="J1655" s="86">
        <v>12.43</v>
      </c>
      <c r="K1655" s="87">
        <v>0</v>
      </c>
      <c r="L1655" s="85">
        <v>33.460000018499997</v>
      </c>
      <c r="M1655" s="86">
        <v>0.261025676501635</v>
      </c>
      <c r="N1655" s="86">
        <v>31.437592867756301</v>
      </c>
      <c r="O1655" s="86">
        <v>13.616925500787801</v>
      </c>
      <c r="P1655" s="86">
        <v>0.70799999999999996</v>
      </c>
      <c r="Q1655" s="88">
        <v>0.65690000000000004</v>
      </c>
      <c r="R1655" s="85">
        <v>2.53164556962025E-2</v>
      </c>
      <c r="S1655" s="86">
        <v>4.5</v>
      </c>
      <c r="T1655" s="86">
        <v>1.61</v>
      </c>
      <c r="U1655" s="88">
        <v>9.2386596449736693</v>
      </c>
      <c r="V1655" s="89">
        <v>3.09</v>
      </c>
      <c r="W1655" s="85">
        <v>23.642222457901202</v>
      </c>
      <c r="X1655" s="88">
        <v>59.066666666700002</v>
      </c>
      <c r="Y1655" s="85"/>
      <c r="Z1655" s="88">
        <v>-100</v>
      </c>
      <c r="AA1655" s="85">
        <v>0.08</v>
      </c>
      <c r="AB1655" s="91">
        <v>0.08</v>
      </c>
      <c r="AC1655" s="86">
        <v>0.01</v>
      </c>
      <c r="AD1655" s="86">
        <v>0.01</v>
      </c>
      <c r="AE1655" s="86">
        <v>0</v>
      </c>
      <c r="AF1655" s="88">
        <v>0</v>
      </c>
      <c r="AG1655" s="85">
        <v>0.17760000011800001</v>
      </c>
      <c r="AH1655" s="86">
        <v>5.9881999999999998E-2</v>
      </c>
      <c r="AI1655" s="88">
        <v>0</v>
      </c>
      <c r="AJ1655" s="150">
        <v>1</v>
      </c>
      <c r="AK1655" s="151">
        <v>0</v>
      </c>
    </row>
    <row r="1656" spans="1:37" x14ac:dyDescent="0.2">
      <c r="A1656" s="149" t="s">
        <v>3487</v>
      </c>
      <c r="B1656" s="66" t="s">
        <v>3488</v>
      </c>
      <c r="C1656" s="67">
        <v>72</v>
      </c>
      <c r="D1656" s="84" t="s">
        <v>342</v>
      </c>
      <c r="E1656" s="85">
        <v>25.689938374436501</v>
      </c>
      <c r="F1656" s="91">
        <v>25.689938374436501</v>
      </c>
      <c r="G1656" s="86">
        <v>17.8405423981547</v>
      </c>
      <c r="H1656" s="86">
        <v>17.8405423981547</v>
      </c>
      <c r="I1656" s="86">
        <v>5.52</v>
      </c>
      <c r="J1656" s="86">
        <v>51.63</v>
      </c>
      <c r="K1656" s="87">
        <v>1.9400000000000001E-2</v>
      </c>
      <c r="L1656" s="85">
        <v>18.370000007800002</v>
      </c>
      <c r="M1656" s="86">
        <v>0</v>
      </c>
      <c r="N1656" s="86">
        <v>55.351883481044098</v>
      </c>
      <c r="O1656" s="86">
        <v>13.3994442847562</v>
      </c>
      <c r="P1656" s="86">
        <v>2.5209999999999999</v>
      </c>
      <c r="Q1656" s="88">
        <v>1.042</v>
      </c>
      <c r="R1656" s="85">
        <v>0</v>
      </c>
      <c r="S1656" s="86">
        <v>4</v>
      </c>
      <c r="T1656" s="86">
        <v>1.55</v>
      </c>
      <c r="U1656" s="88">
        <v>6.7380389324448702</v>
      </c>
      <c r="V1656" s="89">
        <v>3.59</v>
      </c>
      <c r="W1656" s="85">
        <v>57.275149240356498</v>
      </c>
      <c r="X1656" s="88">
        <v>80.766666666700004</v>
      </c>
      <c r="Y1656" s="85">
        <v>-97.56</v>
      </c>
      <c r="Z1656" s="88"/>
      <c r="AA1656" s="85">
        <v>0.46</v>
      </c>
      <c r="AB1656" s="91">
        <v>0.46</v>
      </c>
      <c r="AC1656" s="86">
        <v>0.13</v>
      </c>
      <c r="AD1656" s="86">
        <v>0.13</v>
      </c>
      <c r="AE1656" s="86">
        <v>0</v>
      </c>
      <c r="AF1656" s="88">
        <v>0</v>
      </c>
      <c r="AG1656" s="85">
        <v>1.4245739978700001</v>
      </c>
      <c r="AH1656" s="86">
        <v>0.60911700000000002</v>
      </c>
      <c r="AI1656" s="88">
        <v>5.7012999914600002E-2</v>
      </c>
      <c r="AJ1656" s="150">
        <v>1</v>
      </c>
      <c r="AK1656" s="151">
        <v>0</v>
      </c>
    </row>
    <row r="1657" spans="1:37" x14ac:dyDescent="0.2">
      <c r="A1657" s="149" t="s">
        <v>3489</v>
      </c>
      <c r="B1657" s="66" t="s">
        <v>3490</v>
      </c>
      <c r="C1657" s="67">
        <v>72</v>
      </c>
      <c r="D1657" s="84" t="s">
        <v>342</v>
      </c>
      <c r="E1657" s="85">
        <v>27.276088601499598</v>
      </c>
      <c r="F1657" s="91">
        <v>27.276088601499598</v>
      </c>
      <c r="G1657" s="86">
        <v>22.505503198734299</v>
      </c>
      <c r="H1657" s="86">
        <v>22.505503198734299</v>
      </c>
      <c r="I1657" s="86">
        <v>5.29</v>
      </c>
      <c r="J1657" s="86">
        <v>7.58</v>
      </c>
      <c r="K1657" s="87">
        <v>1.9099999999999999E-2</v>
      </c>
      <c r="L1657" s="85">
        <v>20.880000347700001</v>
      </c>
      <c r="M1657" s="86">
        <v>0</v>
      </c>
      <c r="N1657" s="86">
        <v>46.603816447069498</v>
      </c>
      <c r="O1657" s="86">
        <v>28.240184757505801</v>
      </c>
      <c r="P1657" s="86">
        <v>0.74</v>
      </c>
      <c r="Q1657" s="88">
        <v>0.88849999999999996</v>
      </c>
      <c r="R1657" s="85">
        <v>0</v>
      </c>
      <c r="S1657" s="86">
        <v>3.8</v>
      </c>
      <c r="T1657" s="86">
        <v>1.44</v>
      </c>
      <c r="U1657" s="88">
        <v>11.4681502373254</v>
      </c>
      <c r="V1657" s="89">
        <v>3.7</v>
      </c>
      <c r="W1657" s="85">
        <v>65.373969187763393</v>
      </c>
      <c r="X1657" s="88">
        <v>84.5</v>
      </c>
      <c r="Y1657" s="85">
        <v>99.919999999999987</v>
      </c>
      <c r="Z1657" s="88"/>
      <c r="AA1657" s="85">
        <v>0.02</v>
      </c>
      <c r="AB1657" s="91">
        <v>0.02</v>
      </c>
      <c r="AC1657" s="86">
        <v>0</v>
      </c>
      <c r="AD1657" s="86">
        <v>0</v>
      </c>
      <c r="AE1657" s="86">
        <v>0</v>
      </c>
      <c r="AF1657" s="88">
        <v>3.6398998838300001</v>
      </c>
      <c r="AG1657" s="85">
        <v>1.0473959962599999</v>
      </c>
      <c r="AH1657" s="86">
        <v>5.5593999999999998E-2</v>
      </c>
      <c r="AI1657" s="88">
        <v>1.9687999536600002E-2</v>
      </c>
      <c r="AJ1657" s="150">
        <v>1</v>
      </c>
      <c r="AK1657" s="151">
        <v>0</v>
      </c>
    </row>
    <row r="1658" spans="1:37" x14ac:dyDescent="0.2">
      <c r="A1658" s="149" t="s">
        <v>3491</v>
      </c>
      <c r="B1658" s="66" t="s">
        <v>3492</v>
      </c>
      <c r="C1658" s="67">
        <v>72</v>
      </c>
      <c r="D1658" s="84" t="s">
        <v>342</v>
      </c>
      <c r="E1658" s="85">
        <v>21.563131940256099</v>
      </c>
      <c r="F1658" s="91">
        <v>21.563131940256099</v>
      </c>
      <c r="G1658" s="86">
        <v>17.485365594068199</v>
      </c>
      <c r="H1658" s="86">
        <v>17.485365594068199</v>
      </c>
      <c r="I1658" s="86">
        <v>3.54</v>
      </c>
      <c r="J1658" s="86">
        <v>4.0599999999999996</v>
      </c>
      <c r="K1658" s="87">
        <v>3.15E-2</v>
      </c>
      <c r="L1658" s="85">
        <v>19.390000026300001</v>
      </c>
      <c r="M1658" s="86">
        <v>0</v>
      </c>
      <c r="N1658" s="86">
        <v>42.987978535240003</v>
      </c>
      <c r="O1658" s="86">
        <v>30.337791883926499</v>
      </c>
      <c r="P1658" s="86">
        <v>0.65100000000000002</v>
      </c>
      <c r="Q1658" s="88">
        <v>0.79630000000000001</v>
      </c>
      <c r="R1658" s="85">
        <v>0</v>
      </c>
      <c r="S1658" s="86">
        <v>3.5</v>
      </c>
      <c r="T1658" s="86">
        <v>1.03</v>
      </c>
      <c r="U1658" s="88">
        <v>8.6110618370170595</v>
      </c>
      <c r="V1658" s="89">
        <v>3.62</v>
      </c>
      <c r="W1658" s="85">
        <v>48.576186734709701</v>
      </c>
      <c r="X1658" s="88"/>
      <c r="Y1658" s="85"/>
      <c r="Z1658" s="88"/>
      <c r="AA1658" s="85">
        <v>0.12</v>
      </c>
      <c r="AB1658" s="91">
        <v>0.12</v>
      </c>
      <c r="AC1658" s="86">
        <v>7.0000000000000007E-2</v>
      </c>
      <c r="AD1658" s="86">
        <v>7.0000000000000007E-2</v>
      </c>
      <c r="AE1658" s="86">
        <v>0</v>
      </c>
      <c r="AF1658" s="88">
        <v>2.1572999983400001</v>
      </c>
      <c r="AG1658" s="85">
        <v>0.99708600126299995</v>
      </c>
      <c r="AH1658" s="86">
        <v>3.8772000000000001E-2</v>
      </c>
      <c r="AI1658" s="88">
        <v>1.4071000017799999E-2</v>
      </c>
      <c r="AJ1658" s="150">
        <v>1</v>
      </c>
      <c r="AK1658" s="151">
        <v>0</v>
      </c>
    </row>
    <row r="1659" spans="1:37" x14ac:dyDescent="0.2">
      <c r="A1659" s="149" t="s">
        <v>3493</v>
      </c>
      <c r="B1659" s="66" t="s">
        <v>3494</v>
      </c>
      <c r="C1659" s="67">
        <v>72</v>
      </c>
      <c r="D1659" s="84" t="s">
        <v>342</v>
      </c>
      <c r="E1659" s="85">
        <v>12.5656217189141</v>
      </c>
      <c r="F1659" s="91">
        <v>12.5603719814009</v>
      </c>
      <c r="G1659" s="86">
        <v>10.125993700315</v>
      </c>
      <c r="H1659" s="86">
        <v>10.1214939253037</v>
      </c>
      <c r="I1659" s="86">
        <v>6.33</v>
      </c>
      <c r="J1659" s="86">
        <v>4.59</v>
      </c>
      <c r="K1659" s="87">
        <v>0.05</v>
      </c>
      <c r="L1659" s="85">
        <v>24.069999984500001</v>
      </c>
      <c r="M1659" s="86">
        <v>0</v>
      </c>
      <c r="N1659" s="86">
        <v>34.4973059727158</v>
      </c>
      <c r="O1659" s="86">
        <v>11.321153981801499</v>
      </c>
      <c r="P1659" s="86">
        <v>0.83499999999999996</v>
      </c>
      <c r="Q1659" s="88">
        <v>0.48330000000000001</v>
      </c>
      <c r="R1659" s="85">
        <v>0</v>
      </c>
      <c r="S1659" s="86">
        <v>4.0999999999999996</v>
      </c>
      <c r="T1659" s="86">
        <v>0.43</v>
      </c>
      <c r="U1659" s="88">
        <v>7.5213739313034296</v>
      </c>
      <c r="V1659" s="89">
        <v>3.19</v>
      </c>
      <c r="W1659" s="85">
        <v>83.547618738928506</v>
      </c>
      <c r="X1659" s="88"/>
      <c r="Y1659" s="85"/>
      <c r="Z1659" s="88">
        <v>-100</v>
      </c>
      <c r="AA1659" s="85">
        <v>0.09</v>
      </c>
      <c r="AB1659" s="91">
        <v>0.09</v>
      </c>
      <c r="AC1659" s="86">
        <v>0</v>
      </c>
      <c r="AD1659" s="86">
        <v>0</v>
      </c>
      <c r="AE1659" s="86">
        <v>0</v>
      </c>
      <c r="AF1659" s="88">
        <v>29.5041999627</v>
      </c>
      <c r="AG1659" s="85">
        <v>0.55788599927899996</v>
      </c>
      <c r="AH1659" s="86">
        <v>3.0276999999999998E-2</v>
      </c>
      <c r="AI1659" s="88">
        <v>4.33499999439E-3</v>
      </c>
      <c r="AJ1659" s="150">
        <v>1</v>
      </c>
      <c r="AK1659" s="151">
        <v>0</v>
      </c>
    </row>
    <row r="1660" spans="1:37" x14ac:dyDescent="0.2">
      <c r="A1660" s="149" t="s">
        <v>1986</v>
      </c>
      <c r="B1660" s="66" t="s">
        <v>3495</v>
      </c>
      <c r="C1660" s="67">
        <v>72</v>
      </c>
      <c r="D1660" s="84" t="s">
        <v>342</v>
      </c>
      <c r="E1660" s="85">
        <v>8.9704298848670607</v>
      </c>
      <c r="F1660" s="91">
        <v>8.9704298848670607</v>
      </c>
      <c r="G1660" s="86">
        <v>7.2724260747121701</v>
      </c>
      <c r="H1660" s="86">
        <v>7.2724260747121701</v>
      </c>
      <c r="I1660" s="86">
        <v>3.2</v>
      </c>
      <c r="J1660" s="86">
        <v>3.82</v>
      </c>
      <c r="K1660" s="87">
        <v>0</v>
      </c>
      <c r="L1660" s="85">
        <v>33.469997971399998</v>
      </c>
      <c r="M1660" s="86">
        <v>0</v>
      </c>
      <c r="N1660" s="86">
        <v>20.221972649798499</v>
      </c>
      <c r="O1660" s="86">
        <v>1.7555705604321401</v>
      </c>
      <c r="P1660" s="86">
        <v>1.0269999999999999</v>
      </c>
      <c r="Q1660" s="88">
        <v>0.82830000000000004</v>
      </c>
      <c r="R1660" s="85">
        <v>0</v>
      </c>
      <c r="S1660" s="86">
        <v>2.2000000000000002</v>
      </c>
      <c r="T1660" s="86">
        <v>1.07</v>
      </c>
      <c r="U1660" s="88">
        <v>11.9163974709407</v>
      </c>
      <c r="V1660" s="89">
        <v>3.17</v>
      </c>
      <c r="W1660" s="85">
        <v>32.317962372559002</v>
      </c>
      <c r="X1660" s="88"/>
      <c r="Y1660" s="85"/>
      <c r="Z1660" s="88">
        <v>-100</v>
      </c>
      <c r="AA1660" s="85">
        <v>0</v>
      </c>
      <c r="AB1660" s="91">
        <v>0</v>
      </c>
      <c r="AC1660" s="86">
        <v>0</v>
      </c>
      <c r="AD1660" s="86">
        <v>0</v>
      </c>
      <c r="AE1660" s="86">
        <v>0</v>
      </c>
      <c r="AF1660" s="88">
        <v>0.62750124025700005</v>
      </c>
      <c r="AG1660" s="85">
        <v>0.17487796450699999</v>
      </c>
      <c r="AH1660" s="86">
        <v>1.0078E-2</v>
      </c>
      <c r="AI1660" s="88">
        <v>7.3062924194000004E-10</v>
      </c>
      <c r="AJ1660" s="150">
        <v>1</v>
      </c>
      <c r="AK1660" s="151">
        <v>0</v>
      </c>
    </row>
    <row r="1661" spans="1:37" x14ac:dyDescent="0.2">
      <c r="A1661" s="149" t="s">
        <v>3496</v>
      </c>
      <c r="B1661" s="66" t="s">
        <v>3497</v>
      </c>
      <c r="C1661" s="67">
        <v>72</v>
      </c>
      <c r="D1661" s="84" t="s">
        <v>342</v>
      </c>
      <c r="E1661" s="85">
        <v>7.1484102461875798</v>
      </c>
      <c r="F1661" s="91">
        <v>7.1484102461875798</v>
      </c>
      <c r="G1661" s="86">
        <v>6.08790989733878</v>
      </c>
      <c r="H1661" s="86">
        <v>6.08790989733878</v>
      </c>
      <c r="I1661" s="86">
        <v>3.19</v>
      </c>
      <c r="J1661" s="86">
        <v>3</v>
      </c>
      <c r="K1661" s="87">
        <v>0</v>
      </c>
      <c r="L1661" s="85">
        <v>38.469998892</v>
      </c>
      <c r="M1661" s="86">
        <v>0</v>
      </c>
      <c r="N1661" s="86">
        <v>18.376163048294199</v>
      </c>
      <c r="O1661" s="86">
        <v>1.3198944084473201</v>
      </c>
      <c r="P1661" s="86">
        <v>0.76700000000000002</v>
      </c>
      <c r="Q1661" s="88">
        <v>0.59799999999999998</v>
      </c>
      <c r="R1661" s="85">
        <v>0</v>
      </c>
      <c r="S1661" s="86">
        <v>2.1</v>
      </c>
      <c r="T1661" s="86">
        <v>0.71</v>
      </c>
      <c r="U1661" s="88">
        <v>13.1585766969002</v>
      </c>
      <c r="V1661" s="89">
        <v>3.23</v>
      </c>
      <c r="W1661" s="85">
        <v>27.484667746097401</v>
      </c>
      <c r="X1661" s="88"/>
      <c r="Y1661" s="85"/>
      <c r="Z1661" s="88">
        <v>-100</v>
      </c>
      <c r="AA1661" s="85">
        <v>0</v>
      </c>
      <c r="AB1661" s="91">
        <v>0</v>
      </c>
      <c r="AC1661" s="86">
        <v>0</v>
      </c>
      <c r="AD1661" s="86">
        <v>0</v>
      </c>
      <c r="AE1661" s="86">
        <v>0</v>
      </c>
      <c r="AF1661" s="88">
        <v>0.68069999224400002</v>
      </c>
      <c r="AG1661" s="85">
        <v>0.59474805308400003</v>
      </c>
      <c r="AH1661" s="86">
        <v>1.0401000000000001E-2</v>
      </c>
      <c r="AI1661" s="88">
        <v>0</v>
      </c>
      <c r="AJ1661" s="150">
        <v>1</v>
      </c>
      <c r="AK1661" s="151">
        <v>0</v>
      </c>
    </row>
    <row r="1662" spans="1:37" x14ac:dyDescent="0.2">
      <c r="A1662" s="149" t="s">
        <v>3498</v>
      </c>
      <c r="B1662" s="66" t="s">
        <v>3499</v>
      </c>
      <c r="C1662" s="67">
        <v>72</v>
      </c>
      <c r="D1662" s="84" t="s">
        <v>342</v>
      </c>
      <c r="E1662" s="85">
        <v>11.487490523123601</v>
      </c>
      <c r="F1662" s="91">
        <v>11.4826383623958</v>
      </c>
      <c r="G1662" s="86">
        <v>8.7017437452615596</v>
      </c>
      <c r="H1662" s="86">
        <v>8.6968915845337396</v>
      </c>
      <c r="I1662" s="86">
        <v>15.41</v>
      </c>
      <c r="J1662" s="86">
        <v>21.87</v>
      </c>
      <c r="K1662" s="87">
        <v>7.4099999999999999E-2</v>
      </c>
      <c r="L1662" s="85">
        <v>14.479999986399999</v>
      </c>
      <c r="M1662" s="86">
        <v>0.17248180113432901</v>
      </c>
      <c r="N1662" s="86">
        <v>45.6015606951254</v>
      </c>
      <c r="O1662" s="86">
        <v>8.84295594063253</v>
      </c>
      <c r="P1662" s="86">
        <v>1.77</v>
      </c>
      <c r="Q1662" s="88">
        <v>0.29649999999999999</v>
      </c>
      <c r="R1662" s="85">
        <v>3.8095238095238099E-2</v>
      </c>
      <c r="S1662" s="86">
        <v>1.6</v>
      </c>
      <c r="T1662" s="86">
        <v>0.49</v>
      </c>
      <c r="U1662" s="88">
        <v>3.24791508718726</v>
      </c>
      <c r="V1662" s="89">
        <v>3.25</v>
      </c>
      <c r="W1662" s="85">
        <v>36.2893482195445</v>
      </c>
      <c r="X1662" s="88"/>
      <c r="Y1662" s="85"/>
      <c r="Z1662" s="88">
        <v>-100</v>
      </c>
      <c r="AA1662" s="85">
        <v>0.01</v>
      </c>
      <c r="AB1662" s="91">
        <v>0.01</v>
      </c>
      <c r="AC1662" s="86">
        <v>0.01</v>
      </c>
      <c r="AD1662" s="86">
        <v>0.01</v>
      </c>
      <c r="AE1662" s="86">
        <v>0</v>
      </c>
      <c r="AF1662" s="88">
        <v>42.080699881199997</v>
      </c>
      <c r="AG1662" s="85">
        <v>0.30814400013299997</v>
      </c>
      <c r="AH1662" s="86">
        <v>0.14128199999999999</v>
      </c>
      <c r="AI1662" s="88">
        <v>1.03940000045E-2</v>
      </c>
      <c r="AJ1662" s="150">
        <v>1</v>
      </c>
      <c r="AK1662" s="151">
        <v>0</v>
      </c>
    </row>
    <row r="1663" spans="1:37" x14ac:dyDescent="0.2">
      <c r="A1663" s="149" t="s">
        <v>3500</v>
      </c>
      <c r="B1663" s="66" t="s">
        <v>3501</v>
      </c>
      <c r="C1663" s="67">
        <v>72</v>
      </c>
      <c r="D1663" s="84" t="s">
        <v>342</v>
      </c>
      <c r="E1663" s="85">
        <v>8.3391364902507004</v>
      </c>
      <c r="F1663" s="91">
        <v>8.3391364902507004</v>
      </c>
      <c r="G1663" s="86">
        <v>7.2462086041473199</v>
      </c>
      <c r="H1663" s="86">
        <v>7.2462086041473199</v>
      </c>
      <c r="I1663" s="86">
        <v>52.34</v>
      </c>
      <c r="J1663" s="86">
        <v>82.04</v>
      </c>
      <c r="K1663" s="87">
        <v>0.12889999999999999</v>
      </c>
      <c r="L1663" s="85">
        <v>10.5599999536</v>
      </c>
      <c r="M1663" s="86">
        <v>2.65349442034232E-2</v>
      </c>
      <c r="N1663" s="86">
        <v>11.820604936840899</v>
      </c>
      <c r="O1663" s="86">
        <v>10.958512160228899</v>
      </c>
      <c r="P1663" s="86">
        <v>5.2270000000000003</v>
      </c>
      <c r="Q1663" s="88">
        <v>1.3755999999999999</v>
      </c>
      <c r="R1663" s="85">
        <v>1.99920031987205E-2</v>
      </c>
      <c r="S1663" s="86">
        <v>2.5</v>
      </c>
      <c r="T1663" s="86">
        <v>1.67</v>
      </c>
      <c r="U1663" s="88">
        <v>14.1036056948313</v>
      </c>
      <c r="V1663" s="89">
        <v>3.14</v>
      </c>
      <c r="W1663" s="85">
        <v>48.900730820766398</v>
      </c>
      <c r="X1663" s="88">
        <v>61.0333333333</v>
      </c>
      <c r="Y1663" s="85">
        <v>34.800000000000011</v>
      </c>
      <c r="Z1663" s="88">
        <v>-100</v>
      </c>
      <c r="AA1663" s="85">
        <v>0</v>
      </c>
      <c r="AB1663" s="91">
        <v>0</v>
      </c>
      <c r="AC1663" s="86">
        <v>0</v>
      </c>
      <c r="AD1663" s="86">
        <v>0</v>
      </c>
      <c r="AE1663" s="86">
        <v>0</v>
      </c>
      <c r="AF1663" s="88">
        <v>0</v>
      </c>
      <c r="AG1663" s="85">
        <v>0.32939399989700002</v>
      </c>
      <c r="AH1663" s="86">
        <v>0.28952</v>
      </c>
      <c r="AI1663" s="88">
        <v>3.3692999989499997E-2</v>
      </c>
      <c r="AJ1663" s="150">
        <v>1</v>
      </c>
      <c r="AK1663" s="151">
        <v>0</v>
      </c>
    </row>
    <row r="1664" spans="1:37" x14ac:dyDescent="0.2">
      <c r="A1664" s="149" t="s">
        <v>3502</v>
      </c>
      <c r="B1664" s="66" t="s">
        <v>3503</v>
      </c>
      <c r="C1664" s="67">
        <v>72</v>
      </c>
      <c r="D1664" s="84" t="s">
        <v>342</v>
      </c>
      <c r="E1664" s="85">
        <v>17.526990264684201</v>
      </c>
      <c r="F1664" s="91">
        <v>17.5184355056718</v>
      </c>
      <c r="G1664" s="86">
        <v>12.4523072185057</v>
      </c>
      <c r="H1664" s="86">
        <v>12.4488853149007</v>
      </c>
      <c r="I1664" s="86">
        <v>2.64</v>
      </c>
      <c r="J1664" s="86">
        <v>2.14</v>
      </c>
      <c r="K1664" s="87">
        <v>1.9E-2</v>
      </c>
      <c r="L1664" s="85">
        <v>11.619999996600001</v>
      </c>
      <c r="M1664" s="86">
        <v>0</v>
      </c>
      <c r="N1664" s="86">
        <v>26.591492628179701</v>
      </c>
      <c r="O1664" s="86">
        <v>13.5279935708545</v>
      </c>
      <c r="P1664" s="86">
        <v>2.4700000000000002</v>
      </c>
      <c r="Q1664" s="88">
        <v>0.7984</v>
      </c>
      <c r="R1664" s="85">
        <v>0</v>
      </c>
      <c r="S1664" s="86">
        <v>2.4</v>
      </c>
      <c r="T1664" s="86">
        <v>1.56</v>
      </c>
      <c r="U1664" s="88">
        <v>12.161445412082699</v>
      </c>
      <c r="V1664" s="89">
        <v>3.41</v>
      </c>
      <c r="W1664" s="85">
        <v>43.795549268374501</v>
      </c>
      <c r="X1664" s="88">
        <v>62.133333333300001</v>
      </c>
      <c r="Y1664" s="85"/>
      <c r="Z1664" s="88"/>
      <c r="AA1664" s="85">
        <v>0.24</v>
      </c>
      <c r="AB1664" s="91">
        <v>0.27</v>
      </c>
      <c r="AC1664" s="86">
        <v>0.1</v>
      </c>
      <c r="AD1664" s="86">
        <v>0.1</v>
      </c>
      <c r="AE1664" s="86">
        <v>0</v>
      </c>
      <c r="AF1664" s="88">
        <v>0</v>
      </c>
      <c r="AG1664" s="85">
        <v>0.72573800188699999</v>
      </c>
      <c r="AH1664" s="86">
        <v>8.2290000000000002E-3</v>
      </c>
      <c r="AI1664" s="88">
        <v>5.9540000154800002E-3</v>
      </c>
      <c r="AJ1664" s="150">
        <v>1</v>
      </c>
      <c r="AK1664" s="151">
        <v>0</v>
      </c>
    </row>
    <row r="1665" spans="1:37" x14ac:dyDescent="0.2">
      <c r="A1665" s="149" t="s">
        <v>1787</v>
      </c>
      <c r="B1665" s="66" t="s">
        <v>3504</v>
      </c>
      <c r="C1665" s="67">
        <v>72</v>
      </c>
      <c r="D1665" s="84" t="s">
        <v>342</v>
      </c>
      <c r="E1665" s="85">
        <v>3.6824241045186499</v>
      </c>
      <c r="F1665" s="91">
        <v>3.6824241045186499</v>
      </c>
      <c r="G1665" s="86">
        <v>3.45677607751673</v>
      </c>
      <c r="H1665" s="86">
        <v>3.45677607751673</v>
      </c>
      <c r="I1665" s="86">
        <v>4.42</v>
      </c>
      <c r="J1665" s="86">
        <v>10.9</v>
      </c>
      <c r="K1665" s="87">
        <v>0.12640000000000001</v>
      </c>
      <c r="L1665" s="85">
        <v>11.350000012600001</v>
      </c>
      <c r="M1665" s="86">
        <v>0</v>
      </c>
      <c r="N1665" s="86">
        <v>6.2639284122467203</v>
      </c>
      <c r="O1665" s="86">
        <v>15.7690441533236</v>
      </c>
      <c r="P1665" s="86">
        <v>1.2609999999999999</v>
      </c>
      <c r="Q1665" s="88">
        <v>1.2009000000000001</v>
      </c>
      <c r="R1665" s="85">
        <v>0</v>
      </c>
      <c r="S1665" s="86">
        <v>2.9</v>
      </c>
      <c r="T1665" s="86">
        <v>1.64</v>
      </c>
      <c r="U1665" s="88">
        <v>16.345260443331998</v>
      </c>
      <c r="V1665" s="89">
        <v>3.29</v>
      </c>
      <c r="W1665" s="85">
        <v>29.108631003058601</v>
      </c>
      <c r="X1665" s="88">
        <v>39.166666666700003</v>
      </c>
      <c r="Y1665" s="85"/>
      <c r="Z1665" s="88"/>
      <c r="AA1665" s="85">
        <v>0</v>
      </c>
      <c r="AB1665" s="91">
        <v>0</v>
      </c>
      <c r="AC1665" s="86">
        <v>0</v>
      </c>
      <c r="AD1665" s="86">
        <v>0</v>
      </c>
      <c r="AE1665" s="86">
        <v>0</v>
      </c>
      <c r="AF1665" s="88">
        <v>0</v>
      </c>
      <c r="AG1665" s="85">
        <v>0.99559799972899998</v>
      </c>
      <c r="AH1665" s="86">
        <v>3.977E-2</v>
      </c>
      <c r="AI1665" s="88">
        <v>0</v>
      </c>
      <c r="AJ1665" s="150">
        <v>1</v>
      </c>
      <c r="AK1665" s="151">
        <v>0</v>
      </c>
    </row>
    <row r="1666" spans="1:37" x14ac:dyDescent="0.2">
      <c r="A1666" s="149" t="s">
        <v>3505</v>
      </c>
      <c r="B1666" s="66" t="s">
        <v>3506</v>
      </c>
      <c r="C1666" s="67">
        <v>72</v>
      </c>
      <c r="D1666" s="84" t="s">
        <v>342</v>
      </c>
      <c r="E1666" s="85">
        <v>5.5647155812036297</v>
      </c>
      <c r="F1666" s="91">
        <v>5.5647155812036297</v>
      </c>
      <c r="G1666" s="86">
        <v>4.75705894476505</v>
      </c>
      <c r="H1666" s="86">
        <v>4.75705894476505</v>
      </c>
      <c r="I1666" s="86">
        <v>3.93</v>
      </c>
      <c r="J1666" s="86">
        <v>4.29</v>
      </c>
      <c r="K1666" s="87">
        <v>0.1145</v>
      </c>
      <c r="L1666" s="85">
        <v>18.610000061600001</v>
      </c>
      <c r="M1666" s="86">
        <v>0</v>
      </c>
      <c r="N1666" s="86">
        <v>10.336016353647601</v>
      </c>
      <c r="O1666" s="86">
        <v>28.256812243374402</v>
      </c>
      <c r="P1666" s="86">
        <v>0.98799999999999999</v>
      </c>
      <c r="Q1666" s="88">
        <v>0.80149999999999999</v>
      </c>
      <c r="R1666" s="85">
        <v>0</v>
      </c>
      <c r="S1666" s="86">
        <v>2.8</v>
      </c>
      <c r="T1666" s="86">
        <v>1.17</v>
      </c>
      <c r="U1666" s="88">
        <v>15.7795754328112</v>
      </c>
      <c r="V1666" s="89">
        <v>3.33</v>
      </c>
      <c r="W1666" s="85">
        <v>42.222570302495903</v>
      </c>
      <c r="X1666" s="88">
        <v>71.733333333299996</v>
      </c>
      <c r="Y1666" s="85">
        <v>-99.78</v>
      </c>
      <c r="Z1666" s="88"/>
      <c r="AA1666" s="85">
        <v>0</v>
      </c>
      <c r="AB1666" s="91">
        <v>0</v>
      </c>
      <c r="AC1666" s="86">
        <v>0</v>
      </c>
      <c r="AD1666" s="86">
        <v>0</v>
      </c>
      <c r="AE1666" s="86">
        <v>0</v>
      </c>
      <c r="AF1666" s="88">
        <v>0</v>
      </c>
      <c r="AG1666" s="85">
        <v>1.1227000032900001</v>
      </c>
      <c r="AH1666" s="86">
        <v>2.2818999999999999E-2</v>
      </c>
      <c r="AI1666" s="88">
        <v>1.92300000563E-3</v>
      </c>
      <c r="AJ1666" s="150">
        <v>1</v>
      </c>
      <c r="AK1666" s="151">
        <v>0</v>
      </c>
    </row>
    <row r="1667" spans="1:37" x14ac:dyDescent="0.2">
      <c r="A1667" s="149" t="s">
        <v>3507</v>
      </c>
      <c r="B1667" s="66" t="s">
        <v>3508</v>
      </c>
      <c r="C1667" s="67">
        <v>72</v>
      </c>
      <c r="D1667" s="84" t="s">
        <v>342</v>
      </c>
      <c r="E1667" s="85">
        <v>10.424427962048</v>
      </c>
      <c r="F1667" s="91">
        <v>10.424427962048</v>
      </c>
      <c r="G1667" s="86">
        <v>8.9567693502459207</v>
      </c>
      <c r="H1667" s="86">
        <v>8.9567693502459207</v>
      </c>
      <c r="I1667" s="86">
        <v>8.66</v>
      </c>
      <c r="J1667" s="86">
        <v>7.18</v>
      </c>
      <c r="K1667" s="87">
        <v>0.45019999999999999</v>
      </c>
      <c r="L1667" s="85">
        <v>12.810000005399999</v>
      </c>
      <c r="M1667" s="86">
        <v>0</v>
      </c>
      <c r="N1667" s="86">
        <v>19.217964619100499</v>
      </c>
      <c r="O1667" s="86">
        <v>58.587547012118698</v>
      </c>
      <c r="P1667" s="86">
        <v>0.98099999999999998</v>
      </c>
      <c r="Q1667" s="88">
        <v>1.113</v>
      </c>
      <c r="R1667" s="85">
        <v>0</v>
      </c>
      <c r="S1667" s="86">
        <v>2.8</v>
      </c>
      <c r="T1667" s="86">
        <v>1.19</v>
      </c>
      <c r="U1667" s="88">
        <v>13.4441580659321</v>
      </c>
      <c r="V1667" s="89">
        <v>3.34</v>
      </c>
      <c r="W1667" s="85">
        <v>52.706259938484003</v>
      </c>
      <c r="X1667" s="88">
        <v>84.533333333300007</v>
      </c>
      <c r="Y1667" s="85">
        <v>-100</v>
      </c>
      <c r="Z1667" s="88"/>
      <c r="AA1667" s="85">
        <v>0</v>
      </c>
      <c r="AB1667" s="91">
        <v>0</v>
      </c>
      <c r="AC1667" s="86">
        <v>0</v>
      </c>
      <c r="AD1667" s="86">
        <v>0</v>
      </c>
      <c r="AE1667" s="86">
        <v>0</v>
      </c>
      <c r="AF1667" s="88">
        <v>0</v>
      </c>
      <c r="AG1667" s="85">
        <v>0.48162799947599999</v>
      </c>
      <c r="AH1667" s="86">
        <v>4.2749000000000002E-2</v>
      </c>
      <c r="AI1667" s="88">
        <v>2.47099999731E-3</v>
      </c>
      <c r="AJ1667" s="150">
        <v>1</v>
      </c>
      <c r="AK1667" s="151">
        <v>0</v>
      </c>
    </row>
    <row r="1668" spans="1:37" x14ac:dyDescent="0.2">
      <c r="A1668" s="149" t="s">
        <v>3509</v>
      </c>
      <c r="B1668" s="66" t="s">
        <v>3510</v>
      </c>
      <c r="C1668" s="67">
        <v>72</v>
      </c>
      <c r="D1668" s="84" t="s">
        <v>342</v>
      </c>
      <c r="E1668" s="85">
        <v>17.668269230769202</v>
      </c>
      <c r="F1668" s="91">
        <v>17.6535286647315</v>
      </c>
      <c r="G1668" s="86">
        <v>14.344838534107399</v>
      </c>
      <c r="H1668" s="86">
        <v>14.340302975326599</v>
      </c>
      <c r="I1668" s="86">
        <v>12.46</v>
      </c>
      <c r="J1668" s="86">
        <v>13.77</v>
      </c>
      <c r="K1668" s="87">
        <v>0</v>
      </c>
      <c r="L1668" s="85">
        <v>36.539999970399997</v>
      </c>
      <c r="M1668" s="86">
        <v>0</v>
      </c>
      <c r="N1668" s="86">
        <v>31.3682461223794</v>
      </c>
      <c r="O1668" s="86">
        <v>18.5272487271356</v>
      </c>
      <c r="P1668" s="86">
        <v>1.03</v>
      </c>
      <c r="Q1668" s="88">
        <v>1.1465000000000001</v>
      </c>
      <c r="R1668" s="85">
        <v>0</v>
      </c>
      <c r="S1668" s="86">
        <v>5</v>
      </c>
      <c r="T1668" s="86">
        <v>1.33</v>
      </c>
      <c r="U1668" s="88">
        <v>10.534969158200299</v>
      </c>
      <c r="V1668" s="89">
        <v>3.5</v>
      </c>
      <c r="W1668" s="85">
        <v>46.193469442530997</v>
      </c>
      <c r="X1668" s="88">
        <v>59.9666666667</v>
      </c>
      <c r="Y1668" s="85">
        <v>100</v>
      </c>
      <c r="Z1668" s="88"/>
      <c r="AA1668" s="85">
        <v>0</v>
      </c>
      <c r="AB1668" s="91">
        <v>0.01</v>
      </c>
      <c r="AC1668" s="86">
        <v>0</v>
      </c>
      <c r="AD1668" s="86">
        <v>0</v>
      </c>
      <c r="AE1668" s="86">
        <v>0</v>
      </c>
      <c r="AF1668" s="88">
        <v>0</v>
      </c>
      <c r="AG1668" s="85">
        <v>0.14869800000300001</v>
      </c>
      <c r="AH1668" s="86">
        <v>8.4228999999999998E-2</v>
      </c>
      <c r="AI1668" s="88">
        <v>0</v>
      </c>
      <c r="AJ1668" s="150">
        <v>1</v>
      </c>
      <c r="AK1668" s="151">
        <v>0</v>
      </c>
    </row>
    <row r="1669" spans="1:37" x14ac:dyDescent="0.2">
      <c r="A1669" s="149" t="s">
        <v>2932</v>
      </c>
      <c r="B1669" s="66" t="s">
        <v>3511</v>
      </c>
      <c r="C1669" s="67">
        <v>72</v>
      </c>
      <c r="D1669" s="84" t="s">
        <v>342</v>
      </c>
      <c r="E1669" s="85">
        <v>30.620459908388501</v>
      </c>
      <c r="F1669" s="91">
        <v>30.620459908388501</v>
      </c>
      <c r="G1669" s="86">
        <v>17.656040346088002</v>
      </c>
      <c r="H1669" s="86">
        <v>17.656040346088002</v>
      </c>
      <c r="I1669" s="86">
        <v>29</v>
      </c>
      <c r="J1669" s="86">
        <v>26.12</v>
      </c>
      <c r="K1669" s="87">
        <v>0</v>
      </c>
      <c r="L1669" s="85">
        <v>10.6199999836</v>
      </c>
      <c r="M1669" s="86">
        <v>0.51980702075094798</v>
      </c>
      <c r="N1669" s="86">
        <v>40.3043722322709</v>
      </c>
      <c r="O1669" s="86">
        <v>35.882773409578299</v>
      </c>
      <c r="P1669" s="86">
        <v>1.671</v>
      </c>
      <c r="Q1669" s="88">
        <v>1.2338</v>
      </c>
      <c r="R1669" s="85">
        <v>7.5018754688672196E-2</v>
      </c>
      <c r="S1669" s="86">
        <v>1.8</v>
      </c>
      <c r="T1669" s="86">
        <v>3.33</v>
      </c>
      <c r="U1669" s="88">
        <v>3.40998473141165</v>
      </c>
      <c r="V1669" s="89">
        <v>3.87</v>
      </c>
      <c r="W1669" s="85">
        <v>39.282492189432503</v>
      </c>
      <c r="X1669" s="88">
        <v>39.333333333299997</v>
      </c>
      <c r="Y1669" s="85"/>
      <c r="Z1669" s="88">
        <v>-100</v>
      </c>
      <c r="AA1669" s="85">
        <v>0.59</v>
      </c>
      <c r="AB1669" s="91">
        <v>0.59</v>
      </c>
      <c r="AC1669" s="86">
        <v>0.22</v>
      </c>
      <c r="AD1669" s="86">
        <v>0.22</v>
      </c>
      <c r="AE1669" s="86">
        <v>0</v>
      </c>
      <c r="AF1669" s="88">
        <v>0</v>
      </c>
      <c r="AG1669" s="85">
        <v>1.20779999803E-2</v>
      </c>
      <c r="AH1669" s="86">
        <v>3.7275999999999997E-2</v>
      </c>
      <c r="AI1669" s="88">
        <v>0</v>
      </c>
      <c r="AJ1669" s="150">
        <v>1</v>
      </c>
      <c r="AK1669" s="151">
        <v>0</v>
      </c>
    </row>
    <row r="1670" spans="1:37" x14ac:dyDescent="0.2">
      <c r="A1670" s="149" t="s">
        <v>3512</v>
      </c>
      <c r="B1670" s="66" t="s">
        <v>3513</v>
      </c>
      <c r="C1670" s="67">
        <v>72</v>
      </c>
      <c r="D1670" s="84" t="s">
        <v>342</v>
      </c>
      <c r="E1670" s="85">
        <v>28.155933957085999</v>
      </c>
      <c r="F1670" s="91">
        <v>28.1363759676473</v>
      </c>
      <c r="G1670" s="86">
        <v>18.0198482047658</v>
      </c>
      <c r="H1670" s="86">
        <v>18.0091228557188</v>
      </c>
      <c r="I1670" s="86">
        <v>44.99</v>
      </c>
      <c r="J1670" s="86">
        <v>74.73</v>
      </c>
      <c r="K1670" s="87">
        <v>7.0000000000000001E-3</v>
      </c>
      <c r="L1670" s="85">
        <v>15.960000001299999</v>
      </c>
      <c r="M1670" s="86">
        <v>7.43519164066247E-3</v>
      </c>
      <c r="N1670" s="86">
        <v>43.669908671596197</v>
      </c>
      <c r="O1670" s="86">
        <v>18.2574051619609</v>
      </c>
      <c r="P1670" s="86">
        <v>4.194</v>
      </c>
      <c r="Q1670" s="88">
        <v>1.43</v>
      </c>
      <c r="R1670" s="85">
        <v>1.6028209648982199E-2</v>
      </c>
      <c r="S1670" s="86">
        <v>2.6</v>
      </c>
      <c r="T1670" s="86">
        <v>2.4500000000000002</v>
      </c>
      <c r="U1670" s="88">
        <v>5.7588815353652603</v>
      </c>
      <c r="V1670" s="89">
        <v>3.43</v>
      </c>
      <c r="W1670" s="85">
        <v>54.021347315488804</v>
      </c>
      <c r="X1670" s="88">
        <v>67.033333333300007</v>
      </c>
      <c r="Y1670" s="85">
        <v>-34.700000000000003</v>
      </c>
      <c r="Z1670" s="88">
        <v>-100</v>
      </c>
      <c r="AA1670" s="85">
        <v>0.28000000000000003</v>
      </c>
      <c r="AB1670" s="91">
        <v>0.24</v>
      </c>
      <c r="AC1670" s="86">
        <v>0.01</v>
      </c>
      <c r="AD1670" s="86">
        <v>0</v>
      </c>
      <c r="AE1670" s="86">
        <v>0</v>
      </c>
      <c r="AF1670" s="88">
        <v>0</v>
      </c>
      <c r="AG1670" s="85">
        <v>0.54093599968899997</v>
      </c>
      <c r="AH1670" s="86">
        <v>0.81643399999999999</v>
      </c>
      <c r="AI1670" s="88">
        <v>0.17525399989900001</v>
      </c>
      <c r="AJ1670" s="150">
        <v>1</v>
      </c>
      <c r="AK1670" s="151">
        <v>0</v>
      </c>
    </row>
    <row r="1671" spans="1:37" x14ac:dyDescent="0.2">
      <c r="A1671" s="149" t="s">
        <v>3458</v>
      </c>
      <c r="B1671" s="66" t="s">
        <v>3514</v>
      </c>
      <c r="C1671" s="67">
        <v>72</v>
      </c>
      <c r="D1671" s="84" t="s">
        <v>342</v>
      </c>
      <c r="E1671" s="85">
        <v>29.5364054292892</v>
      </c>
      <c r="F1671" s="91">
        <v>29.5364054292892</v>
      </c>
      <c r="G1671" s="86">
        <v>17.7017862639381</v>
      </c>
      <c r="H1671" s="86">
        <v>17.7017862639381</v>
      </c>
      <c r="I1671" s="86">
        <v>21.24</v>
      </c>
      <c r="J1671" s="86">
        <v>19.239999999999998</v>
      </c>
      <c r="K1671" s="87">
        <v>0</v>
      </c>
      <c r="L1671" s="85">
        <v>19.740000011100001</v>
      </c>
      <c r="M1671" s="86">
        <v>0</v>
      </c>
      <c r="N1671" s="86">
        <v>41.299354223551298</v>
      </c>
      <c r="O1671" s="86">
        <v>25.873778366738399</v>
      </c>
      <c r="P1671" s="86">
        <v>1.3120000000000001</v>
      </c>
      <c r="Q1671" s="88">
        <v>1.1363000000000001</v>
      </c>
      <c r="R1671" s="85">
        <v>0</v>
      </c>
      <c r="S1671" s="86">
        <v>1.8</v>
      </c>
      <c r="T1671" s="86">
        <v>1.85</v>
      </c>
      <c r="U1671" s="88">
        <v>5.90688391766703</v>
      </c>
      <c r="V1671" s="89">
        <v>3.68</v>
      </c>
      <c r="W1671" s="85">
        <v>45.299830982033797</v>
      </c>
      <c r="X1671" s="88">
        <v>45</v>
      </c>
      <c r="Y1671" s="85"/>
      <c r="Z1671" s="88"/>
      <c r="AA1671" s="85">
        <v>0.05</v>
      </c>
      <c r="AB1671" s="91">
        <v>0.05</v>
      </c>
      <c r="AC1671" s="86">
        <v>0.01</v>
      </c>
      <c r="AD1671" s="86">
        <v>0.01</v>
      </c>
      <c r="AE1671" s="86">
        <v>0</v>
      </c>
      <c r="AF1671" s="88">
        <v>0</v>
      </c>
      <c r="AG1671" s="85">
        <v>0.18592200008599999</v>
      </c>
      <c r="AH1671" s="86">
        <v>0.13434299999999999</v>
      </c>
      <c r="AI1671" s="88">
        <v>3.6452000016799997E-2</v>
      </c>
      <c r="AJ1671" s="150">
        <v>1</v>
      </c>
      <c r="AK1671" s="151">
        <v>0</v>
      </c>
    </row>
    <row r="1672" spans="1:37" x14ac:dyDescent="0.2">
      <c r="A1672" s="149" t="s">
        <v>3515</v>
      </c>
      <c r="B1672" s="66" t="s">
        <v>3516</v>
      </c>
      <c r="C1672" s="67">
        <v>72</v>
      </c>
      <c r="D1672" s="84" t="s">
        <v>342</v>
      </c>
      <c r="E1672" s="85">
        <v>18.478474542952601</v>
      </c>
      <c r="F1672" s="91">
        <v>18.478474542952601</v>
      </c>
      <c r="G1672" s="86">
        <v>12.378612148614099</v>
      </c>
      <c r="H1672" s="86">
        <v>12.378612148614099</v>
      </c>
      <c r="I1672" s="86">
        <v>52.97</v>
      </c>
      <c r="J1672" s="86">
        <v>152.76</v>
      </c>
      <c r="K1672" s="87">
        <v>0</v>
      </c>
      <c r="L1672" s="85">
        <v>27.659999988500001</v>
      </c>
      <c r="M1672" s="86">
        <v>9.7725760014991295E-2</v>
      </c>
      <c r="N1672" s="86">
        <v>31.9264657891874</v>
      </c>
      <c r="O1672" s="86">
        <v>10.282722513089</v>
      </c>
      <c r="P1672" s="86">
        <v>5.9880000000000004</v>
      </c>
      <c r="Q1672" s="88">
        <v>1.3324</v>
      </c>
      <c r="R1672" s="85">
        <v>2.7292576419213999E-2</v>
      </c>
      <c r="S1672" s="86">
        <v>2.1</v>
      </c>
      <c r="T1672" s="86">
        <v>1.9</v>
      </c>
      <c r="U1672" s="88">
        <v>7.2459209750343998</v>
      </c>
      <c r="V1672" s="89">
        <v>2.92</v>
      </c>
      <c r="W1672" s="85">
        <v>49.3999109168982</v>
      </c>
      <c r="X1672" s="88">
        <v>50.3</v>
      </c>
      <c r="Y1672" s="85"/>
      <c r="Z1672" s="88">
        <v>-100</v>
      </c>
      <c r="AA1672" s="85">
        <v>7.0000000000000007E-2</v>
      </c>
      <c r="AB1672" s="91">
        <v>7.0000000000000007E-2</v>
      </c>
      <c r="AC1672" s="86">
        <v>0.02</v>
      </c>
      <c r="AD1672" s="86">
        <v>0.02</v>
      </c>
      <c r="AE1672" s="86">
        <v>0</v>
      </c>
      <c r="AF1672" s="88">
        <v>0</v>
      </c>
      <c r="AG1672" s="85">
        <v>0.51578999834200001</v>
      </c>
      <c r="AH1672" s="86">
        <v>0.50897300000000001</v>
      </c>
      <c r="AI1672" s="88">
        <v>7.1917999768800006E-2</v>
      </c>
      <c r="AJ1672" s="150">
        <v>1</v>
      </c>
      <c r="AK1672" s="151">
        <v>0</v>
      </c>
    </row>
    <row r="1673" spans="1:37" x14ac:dyDescent="0.2">
      <c r="A1673" s="149" t="s">
        <v>2352</v>
      </c>
      <c r="B1673" s="66" t="s">
        <v>3517</v>
      </c>
      <c r="C1673" s="67">
        <v>72</v>
      </c>
      <c r="D1673" s="84" t="s">
        <v>342</v>
      </c>
      <c r="E1673" s="85">
        <v>24.7197097785584</v>
      </c>
      <c r="F1673" s="91">
        <v>24.7197097785584</v>
      </c>
      <c r="G1673" s="86">
        <v>15.7799701242634</v>
      </c>
      <c r="H1673" s="86">
        <v>15.7799701242634</v>
      </c>
      <c r="I1673" s="86">
        <v>37.19</v>
      </c>
      <c r="J1673" s="86">
        <v>38.270000000000003</v>
      </c>
      <c r="K1673" s="87">
        <v>1.8200000000000001E-2</v>
      </c>
      <c r="L1673" s="85">
        <v>28.329999809099998</v>
      </c>
      <c r="M1673" s="86">
        <v>0</v>
      </c>
      <c r="N1673" s="86">
        <v>42.109420713867799</v>
      </c>
      <c r="O1673" s="86">
        <v>11.492641906096701</v>
      </c>
      <c r="P1673" s="86">
        <v>2.7170000000000001</v>
      </c>
      <c r="Q1673" s="88">
        <v>1.6597999999999999</v>
      </c>
      <c r="R1673" s="85">
        <v>0</v>
      </c>
      <c r="S1673" s="86">
        <v>3.1</v>
      </c>
      <c r="T1673" s="86">
        <v>2.16</v>
      </c>
      <c r="U1673" s="88">
        <v>7.3425368111755001</v>
      </c>
      <c r="V1673" s="89">
        <v>3.54</v>
      </c>
      <c r="W1673" s="85">
        <v>45.747859891454802</v>
      </c>
      <c r="X1673" s="88">
        <v>48.266666666699997</v>
      </c>
      <c r="Y1673" s="85"/>
      <c r="Z1673" s="88"/>
      <c r="AA1673" s="85">
        <v>7.0000000000000007E-2</v>
      </c>
      <c r="AB1673" s="91">
        <v>7.0000000000000007E-2</v>
      </c>
      <c r="AC1673" s="86">
        <v>0</v>
      </c>
      <c r="AD1673" s="86">
        <v>0</v>
      </c>
      <c r="AE1673" s="86">
        <v>0</v>
      </c>
      <c r="AF1673" s="88">
        <v>0</v>
      </c>
      <c r="AG1673" s="85">
        <v>0.30373233649199999</v>
      </c>
      <c r="AH1673" s="86">
        <v>0.16181999999999999</v>
      </c>
      <c r="AI1673" s="88">
        <v>2.1331003232799999E-2</v>
      </c>
      <c r="AJ1673" s="150">
        <v>1</v>
      </c>
      <c r="AK1673" s="151">
        <v>0</v>
      </c>
    </row>
    <row r="1674" spans="1:37" x14ac:dyDescent="0.2">
      <c r="A1674" s="149" t="s">
        <v>3518</v>
      </c>
      <c r="B1674" s="66" t="s">
        <v>3519</v>
      </c>
      <c r="C1674" s="67">
        <v>72</v>
      </c>
      <c r="D1674" s="84" t="s">
        <v>342</v>
      </c>
      <c r="E1674" s="85">
        <v>30.7270499931942</v>
      </c>
      <c r="F1674" s="91">
        <v>30.7270499931942</v>
      </c>
      <c r="G1674" s="86">
        <v>25.848289808855299</v>
      </c>
      <c r="H1674" s="86">
        <v>25.848289808855299</v>
      </c>
      <c r="I1674" s="86">
        <v>27.03</v>
      </c>
      <c r="J1674" s="86">
        <v>129.88</v>
      </c>
      <c r="K1674" s="87">
        <v>0</v>
      </c>
      <c r="L1674" s="85">
        <v>14.7000000113</v>
      </c>
      <c r="M1674" s="86">
        <v>0</v>
      </c>
      <c r="N1674" s="86">
        <v>48.683571359176099</v>
      </c>
      <c r="O1674" s="86">
        <v>47.913762661462698</v>
      </c>
      <c r="P1674" s="86">
        <v>7.4889999999999999</v>
      </c>
      <c r="Q1674" s="88">
        <v>0.73460000000000003</v>
      </c>
      <c r="R1674" s="85">
        <v>0</v>
      </c>
      <c r="S1674" s="86">
        <v>1.1000000000000001</v>
      </c>
      <c r="T1674" s="86">
        <v>1.2</v>
      </c>
      <c r="U1674" s="88">
        <v>5.2948840103447603</v>
      </c>
      <c r="V1674" s="89">
        <v>3.42</v>
      </c>
      <c r="W1674" s="85">
        <v>66.655329665463</v>
      </c>
      <c r="X1674" s="88">
        <v>76.233333333299996</v>
      </c>
      <c r="Y1674" s="85">
        <v>-99.66</v>
      </c>
      <c r="Z1674" s="88"/>
      <c r="AA1674" s="85">
        <v>0.24</v>
      </c>
      <c r="AB1674" s="91">
        <v>0.24</v>
      </c>
      <c r="AC1674" s="86">
        <v>0.12</v>
      </c>
      <c r="AD1674" s="86">
        <v>0.12</v>
      </c>
      <c r="AE1674" s="86">
        <v>0</v>
      </c>
      <c r="AF1674" s="88">
        <v>0</v>
      </c>
      <c r="AG1674" s="85">
        <v>0.17802389040200001</v>
      </c>
      <c r="AH1674" s="86">
        <v>0.41708699999999999</v>
      </c>
      <c r="AI1674" s="88">
        <v>4.3949972851800002E-2</v>
      </c>
      <c r="AJ1674" s="150">
        <v>1</v>
      </c>
      <c r="AK1674" s="151">
        <v>0</v>
      </c>
    </row>
    <row r="1675" spans="1:37" x14ac:dyDescent="0.2">
      <c r="A1675" s="149" t="s">
        <v>3520</v>
      </c>
      <c r="B1675" s="66" t="s">
        <v>3521</v>
      </c>
      <c r="C1675" s="67">
        <v>72</v>
      </c>
      <c r="D1675" s="84" t="s">
        <v>342</v>
      </c>
      <c r="E1675" s="85">
        <v>9.8931150891041497</v>
      </c>
      <c r="F1675" s="91">
        <v>9.8931150891041497</v>
      </c>
      <c r="G1675" s="86">
        <v>7.8966612239173797</v>
      </c>
      <c r="H1675" s="86">
        <v>7.8966612239173797</v>
      </c>
      <c r="I1675" s="86">
        <v>4.79</v>
      </c>
      <c r="J1675" s="86">
        <v>12.02</v>
      </c>
      <c r="K1675" s="87">
        <v>3.3399999999999999E-2</v>
      </c>
      <c r="L1675" s="85">
        <v>11.4599999862</v>
      </c>
      <c r="M1675" s="86">
        <v>0</v>
      </c>
      <c r="N1675" s="86">
        <v>17.322232141230501</v>
      </c>
      <c r="O1675" s="86">
        <v>17.9893238434164</v>
      </c>
      <c r="P1675" s="86">
        <v>1.4850000000000001</v>
      </c>
      <c r="Q1675" s="88">
        <v>0.96830000000000005</v>
      </c>
      <c r="R1675" s="85">
        <v>0</v>
      </c>
      <c r="S1675" s="86">
        <v>2.6</v>
      </c>
      <c r="T1675" s="86">
        <v>1.1499999999999999</v>
      </c>
      <c r="U1675" s="88">
        <v>16.0537730273373</v>
      </c>
      <c r="V1675" s="89">
        <v>3.35</v>
      </c>
      <c r="W1675" s="85">
        <v>40.821019218310703</v>
      </c>
      <c r="X1675" s="88">
        <v>60.0333333333</v>
      </c>
      <c r="Y1675" s="85">
        <v>100</v>
      </c>
      <c r="Z1675" s="88"/>
      <c r="AA1675" s="85">
        <v>0</v>
      </c>
      <c r="AB1675" s="91">
        <v>0</v>
      </c>
      <c r="AC1675" s="86">
        <v>0</v>
      </c>
      <c r="AD1675" s="86">
        <v>0</v>
      </c>
      <c r="AE1675" s="86">
        <v>0</v>
      </c>
      <c r="AF1675" s="88">
        <v>0</v>
      </c>
      <c r="AG1675" s="85">
        <v>1.91991999887</v>
      </c>
      <c r="AH1675" s="86">
        <v>8.2452999999999999E-2</v>
      </c>
      <c r="AI1675" s="88">
        <v>3.1708999981399998E-2</v>
      </c>
      <c r="AJ1675" s="150">
        <v>1</v>
      </c>
      <c r="AK1675" s="151">
        <v>0</v>
      </c>
    </row>
    <row r="1676" spans="1:37" x14ac:dyDescent="0.2">
      <c r="A1676" s="149" t="s">
        <v>3522</v>
      </c>
      <c r="B1676" s="66" t="s">
        <v>3523</v>
      </c>
      <c r="C1676" s="67">
        <v>72</v>
      </c>
      <c r="D1676" s="84" t="s">
        <v>342</v>
      </c>
      <c r="E1676" s="85">
        <v>20.244333998264398</v>
      </c>
      <c r="F1676" s="91">
        <v>20.244333998264398</v>
      </c>
      <c r="G1676" s="86">
        <v>14.542831704815701</v>
      </c>
      <c r="H1676" s="86">
        <v>14.542831704815701</v>
      </c>
      <c r="I1676" s="86">
        <v>26.65</v>
      </c>
      <c r="J1676" s="86">
        <v>104.9</v>
      </c>
      <c r="K1676" s="87">
        <v>2.5000000000000001E-2</v>
      </c>
      <c r="L1676" s="85">
        <v>12.980000102</v>
      </c>
      <c r="M1676" s="86">
        <v>0</v>
      </c>
      <c r="N1676" s="86">
        <v>31.455613100882601</v>
      </c>
      <c r="O1676" s="86">
        <v>23.7324031394045</v>
      </c>
      <c r="P1676" s="86">
        <v>6.5860000000000003</v>
      </c>
      <c r="Q1676" s="88">
        <v>1.4901</v>
      </c>
      <c r="R1676" s="85">
        <v>0</v>
      </c>
      <c r="S1676" s="86">
        <v>1.7</v>
      </c>
      <c r="T1676" s="86">
        <v>1.66</v>
      </c>
      <c r="U1676" s="88">
        <v>9.7575819048584993</v>
      </c>
      <c r="V1676" s="89">
        <v>3.23</v>
      </c>
      <c r="W1676" s="85">
        <v>43.884373429139501</v>
      </c>
      <c r="X1676" s="88">
        <v>77.833333333300004</v>
      </c>
      <c r="Y1676" s="85">
        <v>32.72</v>
      </c>
      <c r="Z1676" s="88"/>
      <c r="AA1676" s="85">
        <v>0.05</v>
      </c>
      <c r="AB1676" s="91">
        <v>0.05</v>
      </c>
      <c r="AC1676" s="86">
        <v>0.01</v>
      </c>
      <c r="AD1676" s="86">
        <v>0.01</v>
      </c>
      <c r="AE1676" s="86">
        <v>0.01</v>
      </c>
      <c r="AF1676" s="88">
        <v>0</v>
      </c>
      <c r="AG1676" s="85">
        <v>0.271300014654</v>
      </c>
      <c r="AH1676" s="86">
        <v>0.63376699999999997</v>
      </c>
      <c r="AI1676" s="88">
        <v>0.156097003456</v>
      </c>
      <c r="AJ1676" s="150">
        <v>1</v>
      </c>
      <c r="AK1676" s="151">
        <v>0</v>
      </c>
    </row>
    <row r="1677" spans="1:37" x14ac:dyDescent="0.2">
      <c r="A1677" s="149" t="s">
        <v>582</v>
      </c>
      <c r="B1677" s="66" t="s">
        <v>3524</v>
      </c>
      <c r="C1677" s="67">
        <v>72</v>
      </c>
      <c r="D1677" s="84" t="s">
        <v>342</v>
      </c>
      <c r="E1677" s="85">
        <v>6.3909774436090201</v>
      </c>
      <c r="F1677" s="91">
        <v>6.3909774436090201</v>
      </c>
      <c r="G1677" s="86">
        <v>5.7226399331662501</v>
      </c>
      <c r="H1677" s="86">
        <v>5.7226399331662501</v>
      </c>
      <c r="I1677" s="86">
        <v>8.27</v>
      </c>
      <c r="J1677" s="86">
        <v>9.57</v>
      </c>
      <c r="K1677" s="87">
        <v>0</v>
      </c>
      <c r="L1677" s="85">
        <v>30.220000020000001</v>
      </c>
      <c r="M1677" s="86">
        <v>0</v>
      </c>
      <c r="N1677" s="86">
        <v>15.9970040348885</v>
      </c>
      <c r="O1677" s="86">
        <v>5.8728544943484202</v>
      </c>
      <c r="P1677" s="86">
        <v>1.3819999999999999</v>
      </c>
      <c r="Q1677" s="88">
        <v>0.95850000000000002</v>
      </c>
      <c r="R1677" s="85">
        <v>0</v>
      </c>
      <c r="S1677" s="86">
        <v>2.6</v>
      </c>
      <c r="T1677" s="86">
        <v>1.28</v>
      </c>
      <c r="U1677" s="88">
        <v>12.244379063601</v>
      </c>
      <c r="V1677" s="89">
        <v>3.17</v>
      </c>
      <c r="W1677" s="85">
        <v>38.241049995274899</v>
      </c>
      <c r="X1677" s="88">
        <v>57.5333333333</v>
      </c>
      <c r="Y1677" s="85">
        <v>100</v>
      </c>
      <c r="Z1677" s="88"/>
      <c r="AA1677" s="85">
        <v>0.02</v>
      </c>
      <c r="AB1677" s="91">
        <v>0.02</v>
      </c>
      <c r="AC1677" s="86">
        <v>0.02</v>
      </c>
      <c r="AD1677" s="86">
        <v>0.02</v>
      </c>
      <c r="AE1677" s="86">
        <v>0</v>
      </c>
      <c r="AF1677" s="88">
        <v>0</v>
      </c>
      <c r="AG1677" s="85">
        <v>1.66652199974</v>
      </c>
      <c r="AH1677" s="86">
        <v>7.2936000000000001E-2</v>
      </c>
      <c r="AI1677" s="88">
        <v>1.3577999997900001E-2</v>
      </c>
      <c r="AJ1677" s="150">
        <v>1</v>
      </c>
      <c r="AK1677" s="151">
        <v>0</v>
      </c>
    </row>
    <row r="1678" spans="1:37" x14ac:dyDescent="0.2">
      <c r="A1678" s="149" t="s">
        <v>3525</v>
      </c>
      <c r="B1678" s="66" t="s">
        <v>3526</v>
      </c>
      <c r="C1678" s="67">
        <v>72</v>
      </c>
      <c r="D1678" s="84" t="s">
        <v>342</v>
      </c>
      <c r="E1678" s="85">
        <v>9.1508293020041496</v>
      </c>
      <c r="F1678" s="91">
        <v>9.1508293020041496</v>
      </c>
      <c r="G1678" s="86">
        <v>8.1504837595024195</v>
      </c>
      <c r="H1678" s="86">
        <v>8.1504837595024195</v>
      </c>
      <c r="I1678" s="86">
        <v>12.97</v>
      </c>
      <c r="J1678" s="86">
        <v>37.07</v>
      </c>
      <c r="K1678" s="87">
        <v>9.5999999999999992E-3</v>
      </c>
      <c r="L1678" s="85">
        <v>27.399997407200001</v>
      </c>
      <c r="M1678" s="86">
        <v>0</v>
      </c>
      <c r="N1678" s="86">
        <v>20.887585202692701</v>
      </c>
      <c r="O1678" s="86">
        <v>16.792536650377599</v>
      </c>
      <c r="P1678" s="86">
        <v>2.113</v>
      </c>
      <c r="Q1678" s="88">
        <v>0.91180000000000005</v>
      </c>
      <c r="R1678" s="85">
        <v>0</v>
      </c>
      <c r="S1678" s="86">
        <v>2.8</v>
      </c>
      <c r="T1678" s="86">
        <v>1.2</v>
      </c>
      <c r="U1678" s="88">
        <v>11.597270214236399</v>
      </c>
      <c r="V1678" s="89">
        <v>3.27</v>
      </c>
      <c r="W1678" s="85">
        <v>48.6453993452471</v>
      </c>
      <c r="X1678" s="88">
        <v>64</v>
      </c>
      <c r="Y1678" s="85">
        <v>100</v>
      </c>
      <c r="Z1678" s="88"/>
      <c r="AA1678" s="85">
        <v>0.09</v>
      </c>
      <c r="AB1678" s="91">
        <v>0.09</v>
      </c>
      <c r="AC1678" s="86">
        <v>0.05</v>
      </c>
      <c r="AD1678" s="86">
        <v>0.05</v>
      </c>
      <c r="AE1678" s="86">
        <v>0</v>
      </c>
      <c r="AF1678" s="88">
        <v>0</v>
      </c>
      <c r="AG1678" s="85">
        <v>2.0761617434800002</v>
      </c>
      <c r="AH1678" s="86">
        <v>0.292375</v>
      </c>
      <c r="AI1678" s="88">
        <v>1.9755016717200001E-2</v>
      </c>
      <c r="AJ1678" s="150">
        <v>1</v>
      </c>
      <c r="AK1678" s="151">
        <v>0</v>
      </c>
    </row>
    <row r="1679" spans="1:37" x14ac:dyDescent="0.2">
      <c r="A1679" s="149" t="s">
        <v>754</v>
      </c>
      <c r="B1679" s="66" t="s">
        <v>3527</v>
      </c>
      <c r="C1679" s="67">
        <v>72</v>
      </c>
      <c r="D1679" s="84" t="s">
        <v>342</v>
      </c>
      <c r="E1679" s="85">
        <v>31.958827788095299</v>
      </c>
      <c r="F1679" s="91">
        <v>31.958827788095299</v>
      </c>
      <c r="G1679" s="86">
        <v>29.801063930246499</v>
      </c>
      <c r="H1679" s="86">
        <v>29.801063930246499</v>
      </c>
      <c r="I1679" s="86">
        <v>4.7699999999999996</v>
      </c>
      <c r="J1679" s="86">
        <v>6.59</v>
      </c>
      <c r="K1679" s="87">
        <v>3.5000000000000003E-2</v>
      </c>
      <c r="L1679" s="85">
        <v>16.559999860800001</v>
      </c>
      <c r="M1679" s="86">
        <v>0</v>
      </c>
      <c r="N1679" s="86">
        <v>52.856251187277799</v>
      </c>
      <c r="O1679" s="86">
        <v>77.363233445789504</v>
      </c>
      <c r="P1679" s="86">
        <v>0.96499999999999997</v>
      </c>
      <c r="Q1679" s="88">
        <v>0.41970000000000002</v>
      </c>
      <c r="R1679" s="85">
        <v>0</v>
      </c>
      <c r="S1679" s="86">
        <v>1.8</v>
      </c>
      <c r="T1679" s="86">
        <v>0.67</v>
      </c>
      <c r="U1679" s="88">
        <v>8.1510277314363098</v>
      </c>
      <c r="V1679" s="89">
        <v>3.81</v>
      </c>
      <c r="W1679" s="85">
        <v>79.298550015859405</v>
      </c>
      <c r="X1679" s="88">
        <v>87.3</v>
      </c>
      <c r="Y1679" s="85">
        <v>73.759999999999991</v>
      </c>
      <c r="Z1679" s="88"/>
      <c r="AA1679" s="85">
        <v>0</v>
      </c>
      <c r="AB1679" s="91">
        <v>0</v>
      </c>
      <c r="AC1679" s="86">
        <v>0</v>
      </c>
      <c r="AD1679" s="86">
        <v>0</v>
      </c>
      <c r="AE1679" s="86">
        <v>0</v>
      </c>
      <c r="AF1679" s="88">
        <v>0</v>
      </c>
      <c r="AG1679" s="85">
        <v>0.50804001477000005</v>
      </c>
      <c r="AH1679" s="86">
        <v>2.4464E-2</v>
      </c>
      <c r="AI1679" s="88">
        <v>3.5269258969599999E-9</v>
      </c>
      <c r="AJ1679" s="150">
        <v>1</v>
      </c>
      <c r="AK1679" s="151">
        <v>0</v>
      </c>
    </row>
    <row r="1680" spans="1:37" x14ac:dyDescent="0.2">
      <c r="A1680" s="149" t="s">
        <v>3528</v>
      </c>
      <c r="B1680" s="66" t="s">
        <v>3529</v>
      </c>
      <c r="C1680" s="67">
        <v>72</v>
      </c>
      <c r="D1680" s="84" t="s">
        <v>342</v>
      </c>
      <c r="E1680" s="85">
        <v>18.1143178652794</v>
      </c>
      <c r="F1680" s="91">
        <v>18.1143178652794</v>
      </c>
      <c r="G1680" s="86">
        <v>14.226551186622</v>
      </c>
      <c r="H1680" s="86">
        <v>14.226551186622</v>
      </c>
      <c r="I1680" s="86">
        <v>28.89</v>
      </c>
      <c r="J1680" s="86">
        <v>45.91</v>
      </c>
      <c r="K1680" s="87">
        <v>1.0200000000000001E-2</v>
      </c>
      <c r="L1680" s="85">
        <v>23.1500000132</v>
      </c>
      <c r="M1680" s="86">
        <v>0</v>
      </c>
      <c r="N1680" s="86">
        <v>34.9971514160219</v>
      </c>
      <c r="O1680" s="86">
        <v>24.472573839662399</v>
      </c>
      <c r="P1680" s="86">
        <v>2.6219999999999999</v>
      </c>
      <c r="Q1680" s="88">
        <v>0.87109999999999999</v>
      </c>
      <c r="R1680" s="85">
        <v>0</v>
      </c>
      <c r="S1680" s="86">
        <v>2.4</v>
      </c>
      <c r="T1680" s="86">
        <v>2.02</v>
      </c>
      <c r="U1680" s="88">
        <v>12.197349124214799</v>
      </c>
      <c r="V1680" s="89">
        <v>3.46</v>
      </c>
      <c r="W1680" s="85">
        <v>74.013427201237903</v>
      </c>
      <c r="X1680" s="88">
        <v>82.433333333299998</v>
      </c>
      <c r="Y1680" s="85">
        <v>-99.86</v>
      </c>
      <c r="Z1680" s="88"/>
      <c r="AA1680" s="85">
        <v>0.02</v>
      </c>
      <c r="AB1680" s="91">
        <v>0.02</v>
      </c>
      <c r="AC1680" s="86">
        <v>0</v>
      </c>
      <c r="AD1680" s="86">
        <v>0</v>
      </c>
      <c r="AE1680" s="86">
        <v>0</v>
      </c>
      <c r="AF1680" s="88">
        <v>0.185200005876</v>
      </c>
      <c r="AG1680" s="85">
        <v>0.22197999973999999</v>
      </c>
      <c r="AH1680" s="86">
        <v>0.320932</v>
      </c>
      <c r="AI1680" s="88">
        <v>2.7649999967600002E-2</v>
      </c>
      <c r="AJ1680" s="150">
        <v>1</v>
      </c>
      <c r="AK1680" s="151">
        <v>0</v>
      </c>
    </row>
    <row r="1681" spans="1:37" x14ac:dyDescent="0.2">
      <c r="A1681" s="149" t="s">
        <v>2980</v>
      </c>
      <c r="B1681" s="66" t="s">
        <v>3530</v>
      </c>
      <c r="C1681" s="67">
        <v>72</v>
      </c>
      <c r="D1681" s="84" t="s">
        <v>342</v>
      </c>
      <c r="E1681" s="85">
        <v>3.8707966947991701</v>
      </c>
      <c r="F1681" s="91">
        <v>3.8707966947991701</v>
      </c>
      <c r="G1681" s="86">
        <v>3.6086194453036402</v>
      </c>
      <c r="H1681" s="86">
        <v>3.6086194453036402</v>
      </c>
      <c r="I1681" s="86">
        <v>18.649999999999999</v>
      </c>
      <c r="J1681" s="86">
        <v>33.299999999999997</v>
      </c>
      <c r="K1681" s="87">
        <v>0.36</v>
      </c>
      <c r="L1681" s="85">
        <v>22.230000071599999</v>
      </c>
      <c r="M1681" s="86">
        <v>0</v>
      </c>
      <c r="N1681" s="86">
        <v>8.9794459338695294</v>
      </c>
      <c r="O1681" s="86">
        <v>18.972254787026198</v>
      </c>
      <c r="P1681" s="86">
        <v>3.4020000000000001</v>
      </c>
      <c r="Q1681" s="88">
        <v>1.2928999999999999</v>
      </c>
      <c r="R1681" s="85">
        <v>0</v>
      </c>
      <c r="S1681" s="86">
        <v>2.7</v>
      </c>
      <c r="T1681" s="86">
        <v>1.74</v>
      </c>
      <c r="U1681" s="88">
        <v>13.9926060124019</v>
      </c>
      <c r="V1681" s="89">
        <v>3.07</v>
      </c>
      <c r="W1681" s="85">
        <v>43.340407183500197</v>
      </c>
      <c r="X1681" s="88">
        <v>59.266666666699997</v>
      </c>
      <c r="Y1681" s="85">
        <v>-100</v>
      </c>
      <c r="Z1681" s="88"/>
      <c r="AA1681" s="85">
        <v>0</v>
      </c>
      <c r="AB1681" s="91">
        <v>0</v>
      </c>
      <c r="AC1681" s="86">
        <v>0</v>
      </c>
      <c r="AD1681" s="86">
        <v>0</v>
      </c>
      <c r="AE1681" s="86">
        <v>0</v>
      </c>
      <c r="AF1681" s="88">
        <v>0</v>
      </c>
      <c r="AG1681" s="85">
        <v>0.952131999402</v>
      </c>
      <c r="AH1681" s="86">
        <v>0.15596499999999999</v>
      </c>
      <c r="AI1681" s="88">
        <v>1.68879999894E-2</v>
      </c>
      <c r="AJ1681" s="150">
        <v>1</v>
      </c>
      <c r="AK1681" s="151">
        <v>0</v>
      </c>
    </row>
    <row r="1682" spans="1:37" x14ac:dyDescent="0.2">
      <c r="A1682" s="149" t="s">
        <v>3531</v>
      </c>
      <c r="B1682" s="66" t="s">
        <v>3532</v>
      </c>
      <c r="C1682" s="67">
        <v>72</v>
      </c>
      <c r="D1682" s="84" t="s">
        <v>342</v>
      </c>
      <c r="E1682" s="85">
        <v>32.233070866141702</v>
      </c>
      <c r="F1682" s="91">
        <v>32.233070866141702</v>
      </c>
      <c r="G1682" s="86">
        <v>30.187626546681699</v>
      </c>
      <c r="H1682" s="86">
        <v>30.187626546681699</v>
      </c>
      <c r="I1682" s="86">
        <v>5.0199999999999996</v>
      </c>
      <c r="J1682" s="86">
        <v>10.11</v>
      </c>
      <c r="K1682" s="87">
        <v>0.26</v>
      </c>
      <c r="L1682" s="85">
        <v>25.519999996399999</v>
      </c>
      <c r="M1682" s="86">
        <v>0</v>
      </c>
      <c r="N1682" s="86">
        <v>61.609779671027901</v>
      </c>
      <c r="O1682" s="86">
        <v>56.406491303577297</v>
      </c>
      <c r="P1682" s="86">
        <v>1.024</v>
      </c>
      <c r="Q1682" s="88">
        <v>1.0099</v>
      </c>
      <c r="R1682" s="85">
        <v>0</v>
      </c>
      <c r="S1682" s="86">
        <v>2.1</v>
      </c>
      <c r="T1682" s="86">
        <v>1.49</v>
      </c>
      <c r="U1682" s="88">
        <v>12.979077615298101</v>
      </c>
      <c r="V1682" s="89">
        <v>3.69</v>
      </c>
      <c r="W1682" s="85">
        <v>64.7958069848262</v>
      </c>
      <c r="X1682" s="88">
        <v>86.5</v>
      </c>
      <c r="Y1682" s="85">
        <v>-100</v>
      </c>
      <c r="Z1682" s="88"/>
      <c r="AA1682" s="85">
        <v>0.19</v>
      </c>
      <c r="AB1682" s="91">
        <v>0.19</v>
      </c>
      <c r="AC1682" s="86">
        <v>0.12</v>
      </c>
      <c r="AD1682" s="86">
        <v>0.12</v>
      </c>
      <c r="AE1682" s="86">
        <v>0</v>
      </c>
      <c r="AF1682" s="88">
        <v>0</v>
      </c>
      <c r="AG1682" s="85">
        <v>0.37986199982500002</v>
      </c>
      <c r="AH1682" s="86">
        <v>6.0158999999999997E-2</v>
      </c>
      <c r="AI1682" s="88">
        <v>5.7429999973499998E-3</v>
      </c>
      <c r="AJ1682" s="150">
        <v>1</v>
      </c>
      <c r="AK1682" s="151">
        <v>0</v>
      </c>
    </row>
    <row r="1683" spans="1:37" x14ac:dyDescent="0.2">
      <c r="A1683" s="149" t="s">
        <v>3533</v>
      </c>
      <c r="B1683" s="66" t="s">
        <v>3534</v>
      </c>
      <c r="C1683" s="67">
        <v>54</v>
      </c>
      <c r="D1683" s="84" t="s">
        <v>342</v>
      </c>
      <c r="E1683" s="85">
        <v>1.8507929820337701</v>
      </c>
      <c r="F1683" s="91">
        <v>1.8507929820337701</v>
      </c>
      <c r="G1683" s="86">
        <v>1.17668301784586</v>
      </c>
      <c r="H1683" s="86">
        <v>1.17668301784586</v>
      </c>
      <c r="I1683" s="86">
        <v>1.85</v>
      </c>
      <c r="J1683" s="86">
        <v>2.13</v>
      </c>
      <c r="K1683" s="87">
        <v>0</v>
      </c>
      <c r="L1683" s="85">
        <v>30.100001708200001</v>
      </c>
      <c r="M1683" s="86">
        <v>0</v>
      </c>
      <c r="N1683" s="86">
        <v>8.5058505850585107</v>
      </c>
      <c r="O1683" s="86">
        <v>0.625</v>
      </c>
      <c r="P1683" s="86">
        <v>1.01</v>
      </c>
      <c r="Q1683" s="88">
        <v>0.76910000000000001</v>
      </c>
      <c r="R1683" s="85">
        <v>0</v>
      </c>
      <c r="S1683" s="86">
        <v>16.600000000000001</v>
      </c>
      <c r="T1683" s="86">
        <v>1.08</v>
      </c>
      <c r="U1683" s="88">
        <v>15.6053447290018</v>
      </c>
      <c r="V1683" s="89">
        <v>3.12</v>
      </c>
      <c r="W1683" s="85">
        <v>22.176923520387199</v>
      </c>
      <c r="X1683" s="88">
        <v>38.799999999999997</v>
      </c>
      <c r="Y1683" s="85"/>
      <c r="Z1683" s="88"/>
      <c r="AA1683" s="85">
        <v>0</v>
      </c>
      <c r="AB1683" s="91">
        <v>0</v>
      </c>
      <c r="AC1683" s="86">
        <v>0</v>
      </c>
      <c r="AD1683" s="86">
        <v>0</v>
      </c>
      <c r="AE1683" s="86">
        <v>0</v>
      </c>
      <c r="AF1683" s="88">
        <v>0</v>
      </c>
      <c r="AG1683" s="85">
        <v>0.16038909701199999</v>
      </c>
      <c r="AH1683" s="86">
        <v>9.6559999999999997E-3</v>
      </c>
      <c r="AI1683" s="88">
        <v>8.0266950200799997E-9</v>
      </c>
      <c r="AJ1683" s="150">
        <v>1</v>
      </c>
      <c r="AK1683" s="151">
        <v>0</v>
      </c>
    </row>
    <row r="1684" spans="1:37" x14ac:dyDescent="0.2">
      <c r="A1684" s="149" t="s">
        <v>3535</v>
      </c>
      <c r="B1684" s="66" t="s">
        <v>3536</v>
      </c>
      <c r="C1684" s="67">
        <v>54</v>
      </c>
      <c r="D1684" s="84" t="s">
        <v>342</v>
      </c>
      <c r="E1684" s="85">
        <v>1.69351045003472</v>
      </c>
      <c r="F1684" s="91">
        <v>1.69351045003472</v>
      </c>
      <c r="G1684" s="86">
        <v>1.2051701350776201</v>
      </c>
      <c r="H1684" s="86">
        <v>1.2051701350776201</v>
      </c>
      <c r="I1684" s="86">
        <v>4.32</v>
      </c>
      <c r="J1684" s="86">
        <v>15.69</v>
      </c>
      <c r="K1684" s="87">
        <v>0.2364</v>
      </c>
      <c r="L1684" s="85">
        <v>36.139998739799999</v>
      </c>
      <c r="M1684" s="86">
        <v>0</v>
      </c>
      <c r="N1684" s="86">
        <v>15.575945169135499</v>
      </c>
      <c r="O1684" s="86">
        <v>0.21300161881230301</v>
      </c>
      <c r="P1684" s="86">
        <v>1.7150000000000001</v>
      </c>
      <c r="Q1684" s="88">
        <v>0.92090000000000005</v>
      </c>
      <c r="R1684" s="85">
        <v>0</v>
      </c>
      <c r="S1684" s="86">
        <v>17.7</v>
      </c>
      <c r="T1684" s="86">
        <v>1.46</v>
      </c>
      <c r="U1684" s="88">
        <v>15.734414551645299</v>
      </c>
      <c r="V1684" s="89">
        <v>3.08</v>
      </c>
      <c r="W1684" s="85">
        <v>24.467967924430798</v>
      </c>
      <c r="X1684" s="88">
        <v>37.366666666699999</v>
      </c>
      <c r="Y1684" s="85"/>
      <c r="Z1684" s="88"/>
      <c r="AA1684" s="85">
        <v>0.12</v>
      </c>
      <c r="AB1684" s="91">
        <v>0.12</v>
      </c>
      <c r="AC1684" s="86">
        <v>0.06</v>
      </c>
      <c r="AD1684" s="86">
        <v>0.06</v>
      </c>
      <c r="AE1684" s="86">
        <v>0</v>
      </c>
      <c r="AF1684" s="88">
        <v>0</v>
      </c>
      <c r="AG1684" s="85">
        <v>0.450068931555</v>
      </c>
      <c r="AH1684" s="86">
        <v>9.7785999999999998E-2</v>
      </c>
      <c r="AI1684" s="88">
        <v>3.7218995232700003E-2</v>
      </c>
      <c r="AJ1684" s="150">
        <v>1</v>
      </c>
      <c r="AK1684" s="151">
        <v>0</v>
      </c>
    </row>
    <row r="1685" spans="1:37" x14ac:dyDescent="0.2">
      <c r="A1685" s="149" t="s">
        <v>3537</v>
      </c>
      <c r="B1685" s="66" t="s">
        <v>3538</v>
      </c>
      <c r="C1685" s="67">
        <v>54</v>
      </c>
      <c r="D1685" s="84" t="s">
        <v>342</v>
      </c>
      <c r="E1685" s="85">
        <v>6.3189238948693403</v>
      </c>
      <c r="F1685" s="91">
        <v>6.3189238948693403</v>
      </c>
      <c r="G1685" s="86">
        <v>4.44682409964493</v>
      </c>
      <c r="H1685" s="86">
        <v>4.44682409964493</v>
      </c>
      <c r="I1685" s="86">
        <v>4.07</v>
      </c>
      <c r="J1685" s="86">
        <v>16.38</v>
      </c>
      <c r="K1685" s="87">
        <v>0.12520000000000001</v>
      </c>
      <c r="L1685" s="85">
        <v>26.260000014500001</v>
      </c>
      <c r="M1685" s="86">
        <v>1.3274786995283099E-2</v>
      </c>
      <c r="N1685" s="86">
        <v>27.957416732926902</v>
      </c>
      <c r="O1685" s="86">
        <v>1.6319042101197401</v>
      </c>
      <c r="P1685" s="86">
        <v>2.75</v>
      </c>
      <c r="Q1685" s="88">
        <v>0.93930000000000002</v>
      </c>
      <c r="R1685" s="85">
        <v>1.32837407013815E-2</v>
      </c>
      <c r="S1685" s="86">
        <v>14.3</v>
      </c>
      <c r="T1685" s="86">
        <v>1.6</v>
      </c>
      <c r="U1685" s="88">
        <v>13.177966897743699</v>
      </c>
      <c r="V1685" s="89">
        <v>2.99</v>
      </c>
      <c r="W1685" s="85">
        <v>36.758145744179302</v>
      </c>
      <c r="X1685" s="88">
        <v>62.733333333300003</v>
      </c>
      <c r="Y1685" s="85"/>
      <c r="Z1685" s="88"/>
      <c r="AA1685" s="85">
        <v>0.02</v>
      </c>
      <c r="AB1685" s="91">
        <v>0.02</v>
      </c>
      <c r="AC1685" s="86">
        <v>0</v>
      </c>
      <c r="AD1685" s="86">
        <v>0</v>
      </c>
      <c r="AE1685" s="86">
        <v>0</v>
      </c>
      <c r="AF1685" s="88">
        <v>0</v>
      </c>
      <c r="AG1685" s="85">
        <v>0.231317999862</v>
      </c>
      <c r="AH1685" s="86">
        <v>0.12113</v>
      </c>
      <c r="AI1685" s="88">
        <v>6.8889999958899996E-3</v>
      </c>
      <c r="AJ1685" s="150">
        <v>1</v>
      </c>
      <c r="AK1685" s="151">
        <v>0</v>
      </c>
    </row>
    <row r="1686" spans="1:37" x14ac:dyDescent="0.2">
      <c r="A1686" s="149" t="s">
        <v>3539</v>
      </c>
      <c r="B1686" s="66" t="s">
        <v>3540</v>
      </c>
      <c r="C1686" s="67">
        <v>54</v>
      </c>
      <c r="D1686" s="84" t="s">
        <v>342</v>
      </c>
      <c r="E1686" s="85">
        <v>37.112376099677597</v>
      </c>
      <c r="F1686" s="91">
        <v>37.112376099677597</v>
      </c>
      <c r="G1686" s="86">
        <v>15.7199156084551</v>
      </c>
      <c r="H1686" s="86">
        <v>15.7199156084551</v>
      </c>
      <c r="I1686" s="86">
        <v>12.59</v>
      </c>
      <c r="J1686" s="86">
        <v>14.35</v>
      </c>
      <c r="K1686" s="87">
        <v>0</v>
      </c>
      <c r="L1686" s="85">
        <v>6.0000000163299996</v>
      </c>
      <c r="M1686" s="86">
        <v>9.9546478631361702E-4</v>
      </c>
      <c r="N1686" s="86">
        <v>68.534433801537105</v>
      </c>
      <c r="O1686" s="86">
        <v>19.8170731707317</v>
      </c>
      <c r="P1686" s="86">
        <v>0.92500000000000004</v>
      </c>
      <c r="Q1686" s="88">
        <v>0.42020000000000002</v>
      </c>
      <c r="R1686" s="85">
        <v>5.51267916207277E-2</v>
      </c>
      <c r="S1686" s="86">
        <v>6.5</v>
      </c>
      <c r="T1686" s="86">
        <v>0.85</v>
      </c>
      <c r="U1686" s="88">
        <v>3.40352692966044</v>
      </c>
      <c r="V1686" s="89">
        <v>3.31</v>
      </c>
      <c r="W1686" s="85">
        <v>62.109694173257601</v>
      </c>
      <c r="X1686" s="88"/>
      <c r="Y1686" s="85"/>
      <c r="Z1686" s="88">
        <v>-100</v>
      </c>
      <c r="AA1686" s="85">
        <v>0</v>
      </c>
      <c r="AB1686" s="91">
        <v>0</v>
      </c>
      <c r="AC1686" s="86">
        <v>0</v>
      </c>
      <c r="AD1686" s="86">
        <v>0</v>
      </c>
      <c r="AE1686" s="86">
        <v>0</v>
      </c>
      <c r="AF1686" s="88">
        <v>0</v>
      </c>
      <c r="AG1686" s="85">
        <v>9.8619000289699998E-2</v>
      </c>
      <c r="AH1686" s="86">
        <v>4.5150999999999997E-2</v>
      </c>
      <c r="AI1686" s="88">
        <v>1.07030000314E-2</v>
      </c>
      <c r="AJ1686" s="150">
        <v>1</v>
      </c>
      <c r="AK1686" s="151">
        <v>0</v>
      </c>
    </row>
    <row r="1687" spans="1:37" x14ac:dyDescent="0.2">
      <c r="A1687" s="149" t="s">
        <v>3403</v>
      </c>
      <c r="B1687" s="66" t="s">
        <v>3541</v>
      </c>
      <c r="C1687" s="67">
        <v>72</v>
      </c>
      <c r="D1687" s="84" t="s">
        <v>342</v>
      </c>
      <c r="E1687" s="85">
        <v>17.562890741292101</v>
      </c>
      <c r="F1687" s="91">
        <v>17.562890741292101</v>
      </c>
      <c r="G1687" s="86">
        <v>8.8828520392974095</v>
      </c>
      <c r="H1687" s="86">
        <v>8.8828520392974095</v>
      </c>
      <c r="I1687" s="86">
        <v>4.08</v>
      </c>
      <c r="J1687" s="86">
        <v>7.6</v>
      </c>
      <c r="K1687" s="87">
        <v>0.20669999999999999</v>
      </c>
      <c r="L1687" s="85">
        <v>18.909999984100001</v>
      </c>
      <c r="M1687" s="86">
        <v>0</v>
      </c>
      <c r="N1687" s="86">
        <v>45.6020367412141</v>
      </c>
      <c r="O1687" s="86">
        <v>9.8710039259674698</v>
      </c>
      <c r="P1687" s="86">
        <v>1.143</v>
      </c>
      <c r="Q1687" s="88">
        <v>0.53749999999999998</v>
      </c>
      <c r="R1687" s="85">
        <v>0</v>
      </c>
      <c r="S1687" s="86">
        <v>9.6999999999999993</v>
      </c>
      <c r="T1687" s="86">
        <v>0.81</v>
      </c>
      <c r="U1687" s="88">
        <v>11.216135754688899</v>
      </c>
      <c r="V1687" s="89">
        <v>3.54</v>
      </c>
      <c r="W1687" s="85">
        <v>39.560711846826798</v>
      </c>
      <c r="X1687" s="88">
        <v>45.366666666699999</v>
      </c>
      <c r="Y1687" s="85"/>
      <c r="Z1687" s="88"/>
      <c r="AA1687" s="85">
        <v>0.24</v>
      </c>
      <c r="AB1687" s="91">
        <v>0.24</v>
      </c>
      <c r="AC1687" s="86">
        <v>0.04</v>
      </c>
      <c r="AD1687" s="86">
        <v>0.04</v>
      </c>
      <c r="AE1687" s="86">
        <v>0</v>
      </c>
      <c r="AF1687" s="88">
        <v>0</v>
      </c>
      <c r="AG1687" s="85">
        <v>0.165287999711</v>
      </c>
      <c r="AH1687" s="86">
        <v>2.8145E-2</v>
      </c>
      <c r="AI1687" s="88">
        <v>4.54199999205E-3</v>
      </c>
      <c r="AJ1687" s="150">
        <v>1</v>
      </c>
      <c r="AK1687" s="151">
        <v>0</v>
      </c>
    </row>
    <row r="1688" spans="1:37" x14ac:dyDescent="0.2">
      <c r="A1688" s="149" t="s">
        <v>3542</v>
      </c>
      <c r="B1688" s="66" t="s">
        <v>3543</v>
      </c>
      <c r="C1688" s="67">
        <v>72</v>
      </c>
      <c r="D1688" s="84" t="s">
        <v>342</v>
      </c>
      <c r="E1688" s="85">
        <v>35.2140490953878</v>
      </c>
      <c r="F1688" s="91">
        <v>35.184320054361699</v>
      </c>
      <c r="G1688" s="86">
        <v>15.556782468359801</v>
      </c>
      <c r="H1688" s="86">
        <v>15.556782468359801</v>
      </c>
      <c r="I1688" s="86">
        <v>17.37</v>
      </c>
      <c r="J1688" s="86">
        <v>76.98</v>
      </c>
      <c r="K1688" s="87">
        <v>0.16520000000000001</v>
      </c>
      <c r="L1688" s="85">
        <v>12.8100000116</v>
      </c>
      <c r="M1688" s="86">
        <v>0.15342196393647201</v>
      </c>
      <c r="N1688" s="86">
        <v>91.180148939798798</v>
      </c>
      <c r="O1688" s="86">
        <v>13.7075998282525</v>
      </c>
      <c r="P1688" s="86">
        <v>4.0519999999999996</v>
      </c>
      <c r="Q1688" s="88">
        <v>0.93200000000000005</v>
      </c>
      <c r="R1688" s="85">
        <v>3.7528146109582203E-2</v>
      </c>
      <c r="S1688" s="86">
        <v>6.4</v>
      </c>
      <c r="T1688" s="86">
        <v>1.41</v>
      </c>
      <c r="U1688" s="88">
        <v>7.1880574195192404</v>
      </c>
      <c r="V1688" s="89">
        <v>3.64</v>
      </c>
      <c r="W1688" s="85">
        <v>73.432835294956504</v>
      </c>
      <c r="X1688" s="88">
        <v>74.633333333300001</v>
      </c>
      <c r="Y1688" s="85">
        <v>100</v>
      </c>
      <c r="Z1688" s="88">
        <v>100</v>
      </c>
      <c r="AA1688" s="85">
        <v>0.12</v>
      </c>
      <c r="AB1688" s="91">
        <v>0.15</v>
      </c>
      <c r="AC1688" s="86">
        <v>0.11</v>
      </c>
      <c r="AD1688" s="86">
        <v>0.11</v>
      </c>
      <c r="AE1688" s="86">
        <v>0</v>
      </c>
      <c r="AF1688" s="88">
        <v>0</v>
      </c>
      <c r="AG1688" s="85">
        <v>0.25709100025999998</v>
      </c>
      <c r="AH1688" s="86">
        <v>0.50147799999999998</v>
      </c>
      <c r="AI1688" s="88">
        <v>0.11048500011200001</v>
      </c>
      <c r="AJ1688" s="150">
        <v>1</v>
      </c>
      <c r="AK1688" s="151">
        <v>0</v>
      </c>
    </row>
    <row r="1689" spans="1:37" x14ac:dyDescent="0.2">
      <c r="A1689" s="149" t="s">
        <v>3544</v>
      </c>
      <c r="B1689" s="66" t="s">
        <v>3545</v>
      </c>
      <c r="C1689" s="67">
        <v>54</v>
      </c>
      <c r="D1689" s="84" t="s">
        <v>342</v>
      </c>
      <c r="E1689" s="85">
        <v>0.53951257829133703</v>
      </c>
      <c r="F1689" s="91">
        <v>0.53951257829133703</v>
      </c>
      <c r="G1689" s="86">
        <v>0.50230481427124496</v>
      </c>
      <c r="H1689" s="86">
        <v>0.50230481427124496</v>
      </c>
      <c r="I1689" s="86">
        <v>2.29</v>
      </c>
      <c r="J1689" s="86">
        <v>2.97</v>
      </c>
      <c r="K1689" s="87">
        <v>6.8900000000000003E-2</v>
      </c>
      <c r="L1689" s="85">
        <v>19.519999993900001</v>
      </c>
      <c r="M1689" s="86">
        <v>0</v>
      </c>
      <c r="N1689" s="86">
        <v>4.1348855881172204</v>
      </c>
      <c r="O1689" s="86">
        <v>0.32739922242684699</v>
      </c>
      <c r="P1689" s="86">
        <v>0.873</v>
      </c>
      <c r="Q1689" s="88">
        <v>0.73499999999999999</v>
      </c>
      <c r="R1689" s="85">
        <v>0</v>
      </c>
      <c r="S1689" s="86">
        <v>16.399999999999999</v>
      </c>
      <c r="T1689" s="86">
        <v>1.29</v>
      </c>
      <c r="U1689" s="88">
        <v>14.831428158009</v>
      </c>
      <c r="V1689" s="89">
        <v>3.02</v>
      </c>
      <c r="W1689" s="85">
        <v>12.5456823087725</v>
      </c>
      <c r="X1689" s="88">
        <v>20.6</v>
      </c>
      <c r="Y1689" s="85"/>
      <c r="Z1689" s="88"/>
      <c r="AA1689" s="85">
        <v>0</v>
      </c>
      <c r="AB1689" s="91">
        <v>0</v>
      </c>
      <c r="AC1689" s="86">
        <v>0</v>
      </c>
      <c r="AD1689" s="86">
        <v>0</v>
      </c>
      <c r="AE1689" s="86">
        <v>0</v>
      </c>
      <c r="AF1689" s="88">
        <v>0</v>
      </c>
      <c r="AG1689" s="85">
        <v>1.27799999916E-2</v>
      </c>
      <c r="AH1689" s="86">
        <v>1.0175E-2</v>
      </c>
      <c r="AI1689" s="88">
        <v>0</v>
      </c>
      <c r="AJ1689" s="150">
        <v>1</v>
      </c>
      <c r="AK1689" s="151">
        <v>0</v>
      </c>
    </row>
    <row r="1690" spans="1:37" x14ac:dyDescent="0.2">
      <c r="A1690" s="149" t="s">
        <v>626</v>
      </c>
      <c r="B1690" s="66" t="s">
        <v>3546</v>
      </c>
      <c r="C1690" s="67">
        <v>72</v>
      </c>
      <c r="D1690" s="84" t="s">
        <v>342</v>
      </c>
      <c r="E1690" s="85">
        <v>15.648990962391901</v>
      </c>
      <c r="F1690" s="91">
        <v>15.648990962391901</v>
      </c>
      <c r="G1690" s="86">
        <v>8.9906384632826892</v>
      </c>
      <c r="H1690" s="86">
        <v>8.9906384632826892</v>
      </c>
      <c r="I1690" s="86">
        <v>9.35</v>
      </c>
      <c r="J1690" s="86">
        <v>19.829999999999998</v>
      </c>
      <c r="K1690" s="87">
        <v>0.14399999999999999</v>
      </c>
      <c r="L1690" s="85">
        <v>28.1500000652</v>
      </c>
      <c r="M1690" s="86">
        <v>8.2920420595723602E-4</v>
      </c>
      <c r="N1690" s="86">
        <v>54.098456501403199</v>
      </c>
      <c r="O1690" s="86">
        <v>5.30576659608918</v>
      </c>
      <c r="P1690" s="86">
        <v>1.8260000000000001</v>
      </c>
      <c r="Q1690" s="88">
        <v>0.6119</v>
      </c>
      <c r="R1690" s="85">
        <v>3.1585596967782702E-2</v>
      </c>
      <c r="S1690" s="86">
        <v>9.8000000000000007</v>
      </c>
      <c r="T1690" s="86">
        <v>1.25</v>
      </c>
      <c r="U1690" s="88">
        <v>6.1756988759677398</v>
      </c>
      <c r="V1690" s="89">
        <v>3.12</v>
      </c>
      <c r="W1690" s="85">
        <v>42.024170862131697</v>
      </c>
      <c r="X1690" s="88"/>
      <c r="Y1690" s="85"/>
      <c r="Z1690" s="88">
        <v>-100</v>
      </c>
      <c r="AA1690" s="85">
        <v>0</v>
      </c>
      <c r="AB1690" s="91">
        <v>0</v>
      </c>
      <c r="AC1690" s="86">
        <v>0</v>
      </c>
      <c r="AD1690" s="86">
        <v>0</v>
      </c>
      <c r="AE1690" s="86">
        <v>0</v>
      </c>
      <c r="AF1690" s="88">
        <v>0</v>
      </c>
      <c r="AG1690" s="85">
        <v>5.66579999657E-2</v>
      </c>
      <c r="AH1690" s="86">
        <v>8.4570000000000006E-2</v>
      </c>
      <c r="AI1690" s="88">
        <v>3.1119999981200001E-3</v>
      </c>
      <c r="AJ1690" s="150">
        <v>1</v>
      </c>
      <c r="AK1690" s="151">
        <v>0</v>
      </c>
    </row>
    <row r="1691" spans="1:37" x14ac:dyDescent="0.2">
      <c r="A1691" s="149" t="s">
        <v>3547</v>
      </c>
      <c r="B1691" s="66" t="s">
        <v>3548</v>
      </c>
      <c r="C1691" s="67">
        <v>72</v>
      </c>
      <c r="D1691" s="84" t="s">
        <v>342</v>
      </c>
      <c r="E1691" s="85">
        <v>13.296801211797201</v>
      </c>
      <c r="F1691" s="91">
        <v>13.296801211797201</v>
      </c>
      <c r="G1691" s="86">
        <v>7.9319255101131603</v>
      </c>
      <c r="H1691" s="86">
        <v>7.9319255101131603</v>
      </c>
      <c r="I1691" s="86">
        <v>7.35</v>
      </c>
      <c r="J1691" s="86">
        <v>5.36</v>
      </c>
      <c r="K1691" s="87">
        <v>2.9700000000000001E-2</v>
      </c>
      <c r="L1691" s="85">
        <v>13.060000021800001</v>
      </c>
      <c r="M1691" s="86">
        <v>0.24276902196297601</v>
      </c>
      <c r="N1691" s="86">
        <v>51.3714902807775</v>
      </c>
      <c r="O1691" s="86">
        <v>6.0609808893561796</v>
      </c>
      <c r="P1691" s="86">
        <v>0.94199999999999995</v>
      </c>
      <c r="Q1691" s="88">
        <v>0.68310000000000004</v>
      </c>
      <c r="R1691" s="85">
        <v>3.3760972316002703E-2</v>
      </c>
      <c r="S1691" s="86">
        <v>11.6</v>
      </c>
      <c r="T1691" s="86">
        <v>1.1200000000000001</v>
      </c>
      <c r="U1691" s="88">
        <v>7.7002583979328199</v>
      </c>
      <c r="V1691" s="89">
        <v>3.22</v>
      </c>
      <c r="W1691" s="85">
        <v>32.815091528438103</v>
      </c>
      <c r="X1691" s="88">
        <v>65.933333333299998</v>
      </c>
      <c r="Y1691" s="85"/>
      <c r="Z1691" s="88">
        <v>-100</v>
      </c>
      <c r="AA1691" s="85">
        <v>7.0000000000000007E-2</v>
      </c>
      <c r="AB1691" s="91">
        <v>7.0000000000000007E-2</v>
      </c>
      <c r="AC1691" s="86">
        <v>0.04</v>
      </c>
      <c r="AD1691" s="86">
        <v>0.04</v>
      </c>
      <c r="AE1691" s="86">
        <v>0</v>
      </c>
      <c r="AF1691" s="88">
        <v>0</v>
      </c>
      <c r="AG1691" s="85">
        <v>0.15612900013</v>
      </c>
      <c r="AH1691" s="86">
        <v>4.0259000000000003E-2</v>
      </c>
      <c r="AI1691" s="88">
        <v>0</v>
      </c>
      <c r="AJ1691" s="150">
        <v>1</v>
      </c>
      <c r="AK1691" s="151">
        <v>0</v>
      </c>
    </row>
    <row r="1692" spans="1:37" x14ac:dyDescent="0.2">
      <c r="A1692" s="149" t="s">
        <v>3549</v>
      </c>
      <c r="B1692" s="66" t="s">
        <v>3550</v>
      </c>
      <c r="C1692" s="67">
        <v>72</v>
      </c>
      <c r="D1692" s="84" t="s">
        <v>342</v>
      </c>
      <c r="E1692" s="85">
        <v>24.5595040600716</v>
      </c>
      <c r="F1692" s="91">
        <v>24.5289443813848</v>
      </c>
      <c r="G1692" s="86">
        <v>12.583602549550299</v>
      </c>
      <c r="H1692" s="86">
        <v>12.5652667423383</v>
      </c>
      <c r="I1692" s="86">
        <v>100.78</v>
      </c>
      <c r="J1692" s="86">
        <v>83.17</v>
      </c>
      <c r="K1692" s="87">
        <v>0.25219999999999998</v>
      </c>
      <c r="L1692" s="85">
        <v>15.0299999832</v>
      </c>
      <c r="M1692" s="86">
        <v>1.5543680289923799E-2</v>
      </c>
      <c r="N1692" s="86">
        <v>54.834063869755802</v>
      </c>
      <c r="O1692" s="86">
        <v>14.679571784719201</v>
      </c>
      <c r="P1692" s="86">
        <v>4.1120000000000001</v>
      </c>
      <c r="Q1692" s="88">
        <v>0.89249999999999996</v>
      </c>
      <c r="R1692" s="85">
        <v>4.2314609118798301E-2</v>
      </c>
      <c r="S1692" s="86">
        <v>7.1</v>
      </c>
      <c r="T1692" s="86">
        <v>1.45</v>
      </c>
      <c r="U1692" s="88">
        <v>8.6937920195581899</v>
      </c>
      <c r="V1692" s="89">
        <v>3.39</v>
      </c>
      <c r="W1692" s="85">
        <v>59.031715575992997</v>
      </c>
      <c r="X1692" s="88">
        <v>72.8</v>
      </c>
      <c r="Y1692" s="85">
        <v>100</v>
      </c>
      <c r="Z1692" s="88">
        <v>-100</v>
      </c>
      <c r="AA1692" s="85">
        <v>0.56999999999999995</v>
      </c>
      <c r="AB1692" s="91">
        <v>0.59</v>
      </c>
      <c r="AC1692" s="86">
        <v>0.35</v>
      </c>
      <c r="AD1692" s="86">
        <v>0.35</v>
      </c>
      <c r="AE1692" s="86">
        <v>0</v>
      </c>
      <c r="AF1692" s="88">
        <v>0</v>
      </c>
      <c r="AG1692" s="85">
        <v>1.34189999816E-2</v>
      </c>
      <c r="AH1692" s="86">
        <v>0.65599399999999997</v>
      </c>
      <c r="AI1692" s="88">
        <v>9.6588999867799993E-2</v>
      </c>
      <c r="AJ1692" s="150">
        <v>1</v>
      </c>
      <c r="AK1692" s="151">
        <v>0</v>
      </c>
    </row>
    <row r="1693" spans="1:37" x14ac:dyDescent="0.2">
      <c r="A1693" s="149" t="s">
        <v>3551</v>
      </c>
      <c r="B1693" s="66" t="s">
        <v>3552</v>
      </c>
      <c r="C1693" s="67">
        <v>54</v>
      </c>
      <c r="D1693" s="84" t="s">
        <v>342</v>
      </c>
      <c r="E1693" s="85">
        <v>1.82085786375105</v>
      </c>
      <c r="F1693" s="91">
        <v>1.3961312026913399</v>
      </c>
      <c r="G1693" s="86">
        <v>1.3351555929352401</v>
      </c>
      <c r="H1693" s="86">
        <v>1.04289318755257</v>
      </c>
      <c r="I1693" s="86">
        <v>31.87</v>
      </c>
      <c r="J1693" s="86">
        <v>67.209999999999994</v>
      </c>
      <c r="K1693" s="87">
        <v>0.1168</v>
      </c>
      <c r="L1693" s="85">
        <v>19.029999977399999</v>
      </c>
      <c r="M1693" s="86">
        <v>0</v>
      </c>
      <c r="N1693" s="86">
        <v>3.76685453378041</v>
      </c>
      <c r="O1693" s="86">
        <v>0.251584985408071</v>
      </c>
      <c r="P1693" s="86">
        <v>4.0759999999999996</v>
      </c>
      <c r="Q1693" s="88">
        <v>2.4998</v>
      </c>
      <c r="R1693" s="85">
        <v>0</v>
      </c>
      <c r="S1693" s="86">
        <v>13.3</v>
      </c>
      <c r="T1693" s="86">
        <v>2.23</v>
      </c>
      <c r="U1693" s="88">
        <v>15.410008410428899</v>
      </c>
      <c r="V1693" s="89">
        <v>2.75</v>
      </c>
      <c r="W1693" s="85">
        <v>29.034510392590899</v>
      </c>
      <c r="X1693" s="88">
        <v>31.4</v>
      </c>
      <c r="Y1693" s="85">
        <v>100</v>
      </c>
      <c r="Z1693" s="88"/>
      <c r="AA1693" s="85">
        <v>0</v>
      </c>
      <c r="AB1693" s="91">
        <v>0</v>
      </c>
      <c r="AC1693" s="86">
        <v>0</v>
      </c>
      <c r="AD1693" s="86">
        <v>0</v>
      </c>
      <c r="AE1693" s="86">
        <v>0</v>
      </c>
      <c r="AF1693" s="88">
        <v>0</v>
      </c>
      <c r="AG1693" s="85">
        <v>9.1377000221600002E-2</v>
      </c>
      <c r="AH1693" s="86">
        <v>0.22184400000000001</v>
      </c>
      <c r="AI1693" s="88">
        <v>3.8308000092900002E-2</v>
      </c>
      <c r="AJ1693" s="150">
        <v>1</v>
      </c>
      <c r="AK1693" s="151">
        <v>0</v>
      </c>
    </row>
    <row r="1694" spans="1:37" x14ac:dyDescent="0.2">
      <c r="A1694" s="149" t="s">
        <v>3553</v>
      </c>
      <c r="B1694" s="66" t="s">
        <v>3554</v>
      </c>
      <c r="C1694" s="67">
        <v>72</v>
      </c>
      <c r="D1694" s="84" t="s">
        <v>342</v>
      </c>
      <c r="E1694" s="85">
        <v>7.6558018252933504</v>
      </c>
      <c r="F1694" s="91">
        <v>7.6558018252933504</v>
      </c>
      <c r="G1694" s="86">
        <v>6.0738809213385503</v>
      </c>
      <c r="H1694" s="86">
        <v>6.0738809213385503</v>
      </c>
      <c r="I1694" s="86">
        <v>5.68</v>
      </c>
      <c r="J1694" s="86">
        <v>17.27</v>
      </c>
      <c r="K1694" s="87">
        <v>5.79E-2</v>
      </c>
      <c r="L1694" s="85">
        <v>17.640004419299999</v>
      </c>
      <c r="M1694" s="86">
        <v>0</v>
      </c>
      <c r="N1694" s="86">
        <v>18.807443292434499</v>
      </c>
      <c r="O1694" s="86">
        <v>2.0290183631829501</v>
      </c>
      <c r="P1694" s="86">
        <v>1.748</v>
      </c>
      <c r="Q1694" s="88">
        <v>1.2169000000000001</v>
      </c>
      <c r="R1694" s="85">
        <v>0</v>
      </c>
      <c r="S1694" s="86">
        <v>11.4</v>
      </c>
      <c r="T1694" s="86">
        <v>1.42</v>
      </c>
      <c r="U1694" s="88">
        <v>13.232507605388999</v>
      </c>
      <c r="V1694" s="89">
        <v>3</v>
      </c>
      <c r="W1694" s="85">
        <v>42.907513989007597</v>
      </c>
      <c r="X1694" s="88">
        <v>49.166666666700003</v>
      </c>
      <c r="Y1694" s="85">
        <v>100</v>
      </c>
      <c r="Z1694" s="88"/>
      <c r="AA1694" s="85">
        <v>0</v>
      </c>
      <c r="AB1694" s="91">
        <v>0</v>
      </c>
      <c r="AC1694" s="86">
        <v>0</v>
      </c>
      <c r="AD1694" s="86">
        <v>0</v>
      </c>
      <c r="AE1694" s="86">
        <v>0</v>
      </c>
      <c r="AF1694" s="88">
        <v>0</v>
      </c>
      <c r="AG1694" s="85">
        <v>0.14313599073300001</v>
      </c>
      <c r="AH1694" s="86">
        <v>6.9391999999999995E-2</v>
      </c>
      <c r="AI1694" s="88">
        <v>5.3719951112700002E-3</v>
      </c>
      <c r="AJ1694" s="150">
        <v>1</v>
      </c>
      <c r="AK1694" s="151">
        <v>0</v>
      </c>
    </row>
    <row r="1695" spans="1:37" x14ac:dyDescent="0.2">
      <c r="A1695" s="149" t="s">
        <v>3555</v>
      </c>
      <c r="B1695" s="66" t="s">
        <v>3556</v>
      </c>
      <c r="C1695" s="67">
        <v>72</v>
      </c>
      <c r="D1695" s="84" t="s">
        <v>342</v>
      </c>
      <c r="E1695" s="85">
        <v>18.052349326988001</v>
      </c>
      <c r="F1695" s="91">
        <v>18.052349326988001</v>
      </c>
      <c r="G1695" s="86">
        <v>9.9229321305536793</v>
      </c>
      <c r="H1695" s="86">
        <v>9.9229321305536793</v>
      </c>
      <c r="I1695" s="86">
        <v>2.38</v>
      </c>
      <c r="J1695" s="86">
        <v>2.4</v>
      </c>
      <c r="K1695" s="87">
        <v>0.11840000000000001</v>
      </c>
      <c r="L1695" s="85">
        <v>27.269995483199999</v>
      </c>
      <c r="M1695" s="86">
        <v>0</v>
      </c>
      <c r="N1695" s="86">
        <v>41.596912000693898</v>
      </c>
      <c r="O1695" s="86">
        <v>7.8958420831583398</v>
      </c>
      <c r="P1695" s="86">
        <v>0.72</v>
      </c>
      <c r="Q1695" s="88">
        <v>0.78920000000000001</v>
      </c>
      <c r="R1695" s="85">
        <v>0</v>
      </c>
      <c r="S1695" s="86">
        <v>8.1999999999999993</v>
      </c>
      <c r="T1695" s="86">
        <v>1.2</v>
      </c>
      <c r="U1695" s="88">
        <v>9.3298291721419204</v>
      </c>
      <c r="V1695" s="89">
        <v>3.47</v>
      </c>
      <c r="W1695" s="85">
        <v>45.630538156514703</v>
      </c>
      <c r="X1695" s="88">
        <v>59.2</v>
      </c>
      <c r="Y1695" s="85">
        <v>100</v>
      </c>
      <c r="Z1695" s="88"/>
      <c r="AA1695" s="85">
        <v>0.08</v>
      </c>
      <c r="AB1695" s="91">
        <v>0.08</v>
      </c>
      <c r="AC1695" s="86">
        <v>0.04</v>
      </c>
      <c r="AD1695" s="86">
        <v>0.04</v>
      </c>
      <c r="AE1695" s="86">
        <v>0</v>
      </c>
      <c r="AF1695" s="88">
        <v>0</v>
      </c>
      <c r="AG1695" s="85">
        <v>0.25602594366600001</v>
      </c>
      <c r="AH1695" s="86">
        <v>9.2399999999999999E-3</v>
      </c>
      <c r="AI1695" s="88">
        <v>2.4335990621800001E-9</v>
      </c>
      <c r="AJ1695" s="150">
        <v>1</v>
      </c>
      <c r="AK1695" s="151">
        <v>0</v>
      </c>
    </row>
    <row r="1696" spans="1:37" x14ac:dyDescent="0.2">
      <c r="A1696" s="149" t="s">
        <v>3557</v>
      </c>
      <c r="B1696" s="66" t="s">
        <v>3558</v>
      </c>
      <c r="C1696" s="67">
        <v>72</v>
      </c>
      <c r="D1696" s="84" t="s">
        <v>342</v>
      </c>
      <c r="E1696" s="85">
        <v>21.6226501255803</v>
      </c>
      <c r="F1696" s="91">
        <v>21.497069792221598</v>
      </c>
      <c r="G1696" s="86">
        <v>13.716797320952899</v>
      </c>
      <c r="H1696" s="86">
        <v>13.591216987594199</v>
      </c>
      <c r="I1696" s="86">
        <v>6.81</v>
      </c>
      <c r="J1696" s="86">
        <v>6.75</v>
      </c>
      <c r="K1696" s="87">
        <v>1.3531</v>
      </c>
      <c r="L1696" s="85">
        <v>20.659999985599999</v>
      </c>
      <c r="M1696" s="86">
        <v>1.4855339974189601</v>
      </c>
      <c r="N1696" s="86">
        <v>60.656385923289797</v>
      </c>
      <c r="O1696" s="86">
        <v>20.414129110840399</v>
      </c>
      <c r="P1696" s="86">
        <v>1.619</v>
      </c>
      <c r="Q1696" s="88">
        <v>0.67649999999999999</v>
      </c>
      <c r="R1696" s="85">
        <v>3.8565368299267301E-2</v>
      </c>
      <c r="S1696" s="86">
        <v>6.8</v>
      </c>
      <c r="T1696" s="86">
        <v>0.83</v>
      </c>
      <c r="U1696" s="88">
        <v>8.4138823350331098</v>
      </c>
      <c r="V1696" s="89">
        <v>3.19</v>
      </c>
      <c r="W1696" s="85">
        <v>44.335702490374899</v>
      </c>
      <c r="X1696" s="88"/>
      <c r="Y1696" s="85"/>
      <c r="Z1696" s="88">
        <v>-100</v>
      </c>
      <c r="AA1696" s="85">
        <v>0.04</v>
      </c>
      <c r="AB1696" s="91">
        <v>0.18</v>
      </c>
      <c r="AC1696" s="86">
        <v>0.03</v>
      </c>
      <c r="AD1696" s="86">
        <v>0.13</v>
      </c>
      <c r="AE1696" s="86">
        <v>0</v>
      </c>
      <c r="AF1696" s="88">
        <v>0</v>
      </c>
      <c r="AG1696" s="85">
        <v>5.6444999742999998E-2</v>
      </c>
      <c r="AH1696" s="86">
        <v>2.2709E-2</v>
      </c>
      <c r="AI1696" s="88">
        <v>5.6989999740500001E-3</v>
      </c>
      <c r="AJ1696" s="150">
        <v>1</v>
      </c>
      <c r="AK1696" s="151">
        <v>0</v>
      </c>
    </row>
    <row r="1697" spans="1:37" x14ac:dyDescent="0.2">
      <c r="A1697" s="149" t="s">
        <v>3559</v>
      </c>
      <c r="B1697" s="66" t="s">
        <v>3560</v>
      </c>
      <c r="C1697" s="67">
        <v>72</v>
      </c>
      <c r="D1697" s="84" t="s">
        <v>342</v>
      </c>
      <c r="E1697" s="85">
        <v>27.451080180157302</v>
      </c>
      <c r="F1697" s="91">
        <v>27.4434463981272</v>
      </c>
      <c r="G1697" s="86">
        <v>12.8311152955546</v>
      </c>
      <c r="H1697" s="86">
        <v>12.8234815135245</v>
      </c>
      <c r="I1697" s="86">
        <v>4.68</v>
      </c>
      <c r="J1697" s="86">
        <v>14.51</v>
      </c>
      <c r="K1697" s="87">
        <v>0.622</v>
      </c>
      <c r="L1697" s="85">
        <v>24.150000004500001</v>
      </c>
      <c r="M1697" s="86">
        <v>1.9746988379713499E-3</v>
      </c>
      <c r="N1697" s="86">
        <v>57.422589043372298</v>
      </c>
      <c r="O1697" s="86">
        <v>13.397911687004701</v>
      </c>
      <c r="P1697" s="86">
        <v>1.2010000000000001</v>
      </c>
      <c r="Q1697" s="88">
        <v>0.59370000000000001</v>
      </c>
      <c r="R1697" s="85">
        <v>3.2000000000000001E-2</v>
      </c>
      <c r="S1697" s="86">
        <v>5.9</v>
      </c>
      <c r="T1697" s="86">
        <v>0.96</v>
      </c>
      <c r="U1697" s="88">
        <v>7.0358024377210597</v>
      </c>
      <c r="V1697" s="89">
        <v>3.4</v>
      </c>
      <c r="W1697" s="85">
        <v>62.964475581058302</v>
      </c>
      <c r="X1697" s="88">
        <v>74.866666666699999</v>
      </c>
      <c r="Y1697" s="85">
        <v>100</v>
      </c>
      <c r="Z1697" s="88"/>
      <c r="AA1697" s="85">
        <v>0.03</v>
      </c>
      <c r="AB1697" s="91">
        <v>0.04</v>
      </c>
      <c r="AC1697" s="86">
        <v>0</v>
      </c>
      <c r="AD1697" s="86">
        <v>0</v>
      </c>
      <c r="AE1697" s="86">
        <v>0</v>
      </c>
      <c r="AF1697" s="88">
        <v>0</v>
      </c>
      <c r="AG1697" s="85">
        <v>0.44730000016400001</v>
      </c>
      <c r="AH1697" s="86">
        <v>7.9354999999999995E-2</v>
      </c>
      <c r="AI1697" s="88">
        <v>5.8310000021300004E-3</v>
      </c>
      <c r="AJ1697" s="150">
        <v>1</v>
      </c>
      <c r="AK1697" s="151">
        <v>0</v>
      </c>
    </row>
    <row r="1698" spans="1:37" x14ac:dyDescent="0.2">
      <c r="A1698" s="149" t="s">
        <v>3561</v>
      </c>
      <c r="B1698" s="66" t="s">
        <v>3562</v>
      </c>
      <c r="C1698" s="67">
        <v>72</v>
      </c>
      <c r="D1698" s="84" t="s">
        <v>342</v>
      </c>
      <c r="E1698" s="85">
        <v>15.734400246210701</v>
      </c>
      <c r="F1698" s="91">
        <v>15.734400246210701</v>
      </c>
      <c r="G1698" s="86">
        <v>8.9039778410402395</v>
      </c>
      <c r="H1698" s="86">
        <v>8.9039778410402395</v>
      </c>
      <c r="I1698" s="86">
        <v>27.41</v>
      </c>
      <c r="J1698" s="86">
        <v>21.99</v>
      </c>
      <c r="K1698" s="87">
        <v>0.11749999999999999</v>
      </c>
      <c r="L1698" s="85">
        <v>28.279997586099999</v>
      </c>
      <c r="M1698" s="86">
        <v>0.34739825605368002</v>
      </c>
      <c r="N1698" s="86">
        <v>31.267474370922599</v>
      </c>
      <c r="O1698" s="86">
        <v>13.370886451230399</v>
      </c>
      <c r="P1698" s="86">
        <v>1.107</v>
      </c>
      <c r="Q1698" s="88">
        <v>0.81220000000000003</v>
      </c>
      <c r="R1698" s="85">
        <v>2.0308692120227501E-2</v>
      </c>
      <c r="S1698" s="86">
        <v>6.7</v>
      </c>
      <c r="T1698" s="86">
        <v>1.45</v>
      </c>
      <c r="U1698" s="88">
        <v>5.5387781795799</v>
      </c>
      <c r="V1698" s="89">
        <v>3.29</v>
      </c>
      <c r="W1698" s="85">
        <v>47.151835751425502</v>
      </c>
      <c r="X1698" s="88">
        <v>61.3</v>
      </c>
      <c r="Y1698" s="85"/>
      <c r="Z1698" s="88">
        <v>-100</v>
      </c>
      <c r="AA1698" s="85">
        <v>0.02</v>
      </c>
      <c r="AB1698" s="91">
        <v>0.02</v>
      </c>
      <c r="AC1698" s="86">
        <v>0</v>
      </c>
      <c r="AD1698" s="86">
        <v>0</v>
      </c>
      <c r="AE1698" s="86">
        <v>0</v>
      </c>
      <c r="AF1698" s="88">
        <v>0</v>
      </c>
      <c r="AG1698" s="85">
        <v>0.43778403903899998</v>
      </c>
      <c r="AH1698" s="86">
        <v>0.15386</v>
      </c>
      <c r="AI1698" s="88">
        <v>7.9500000090800005E-4</v>
      </c>
      <c r="AJ1698" s="150">
        <v>1</v>
      </c>
      <c r="AK1698" s="151">
        <v>0</v>
      </c>
    </row>
    <row r="1699" spans="1:37" x14ac:dyDescent="0.2">
      <c r="A1699" s="149" t="s">
        <v>3563</v>
      </c>
      <c r="B1699" s="66" t="s">
        <v>3564</v>
      </c>
      <c r="C1699" s="67">
        <v>72</v>
      </c>
      <c r="D1699" s="84" t="s">
        <v>342</v>
      </c>
      <c r="E1699" s="85">
        <v>39.063354603463999</v>
      </c>
      <c r="F1699" s="91">
        <v>39.0622151321787</v>
      </c>
      <c r="G1699" s="86">
        <v>18.6702370100273</v>
      </c>
      <c r="H1699" s="86">
        <v>18.669097538742001</v>
      </c>
      <c r="I1699" s="86">
        <v>5.0199999999999996</v>
      </c>
      <c r="J1699" s="86">
        <v>6.51</v>
      </c>
      <c r="K1699" s="87">
        <v>8.8599999999999998E-2</v>
      </c>
      <c r="L1699" s="85">
        <v>18.689999990800001</v>
      </c>
      <c r="M1699" s="86">
        <v>2.1404168016490202E-3</v>
      </c>
      <c r="N1699" s="86">
        <v>82.621974305257595</v>
      </c>
      <c r="O1699" s="86">
        <v>27.4264798687366</v>
      </c>
      <c r="P1699" s="86">
        <v>0.70799999999999996</v>
      </c>
      <c r="Q1699" s="88">
        <v>0.69630000000000003</v>
      </c>
      <c r="R1699" s="85">
        <v>3.09837335398916E-2</v>
      </c>
      <c r="S1699" s="86">
        <v>5.8</v>
      </c>
      <c r="T1699" s="86">
        <v>0.93</v>
      </c>
      <c r="U1699" s="88">
        <v>4.2935278030993604</v>
      </c>
      <c r="V1699" s="89">
        <v>3.88</v>
      </c>
      <c r="W1699" s="85">
        <v>76.524892418668998</v>
      </c>
      <c r="X1699" s="88">
        <v>79.866666666699999</v>
      </c>
      <c r="Y1699" s="85">
        <v>100</v>
      </c>
      <c r="Z1699" s="88"/>
      <c r="AA1699" s="85">
        <v>0.24</v>
      </c>
      <c r="AB1699" s="91">
        <v>0.25</v>
      </c>
      <c r="AC1699" s="86">
        <v>0.1</v>
      </c>
      <c r="AD1699" s="86">
        <v>0.11</v>
      </c>
      <c r="AE1699" s="86">
        <v>0</v>
      </c>
      <c r="AF1699" s="88">
        <v>0</v>
      </c>
      <c r="AG1699" s="85">
        <v>0.20082291650699999</v>
      </c>
      <c r="AH1699" s="86">
        <v>4.0489999999999998E-2</v>
      </c>
      <c r="AI1699" s="88">
        <v>0</v>
      </c>
      <c r="AJ1699" s="150">
        <v>1</v>
      </c>
      <c r="AK1699" s="151">
        <v>0</v>
      </c>
    </row>
    <row r="1700" spans="1:37" x14ac:dyDescent="0.2">
      <c r="A1700" s="149" t="s">
        <v>3565</v>
      </c>
      <c r="B1700" s="66" t="s">
        <v>3566</v>
      </c>
      <c r="C1700" s="67">
        <v>72</v>
      </c>
      <c r="D1700" s="84" t="s">
        <v>342</v>
      </c>
      <c r="E1700" s="85">
        <v>36.315433689636201</v>
      </c>
      <c r="F1700" s="91">
        <v>36.315433689636201</v>
      </c>
      <c r="G1700" s="86">
        <v>19.206557100004201</v>
      </c>
      <c r="H1700" s="86">
        <v>19.206557100004201</v>
      </c>
      <c r="I1700" s="86">
        <v>11.57</v>
      </c>
      <c r="J1700" s="86">
        <v>29.65</v>
      </c>
      <c r="K1700" s="87">
        <v>2.35E-2</v>
      </c>
      <c r="L1700" s="85">
        <v>11.830005269700001</v>
      </c>
      <c r="M1700" s="86">
        <v>1.8099277403483599E-3</v>
      </c>
      <c r="N1700" s="86">
        <v>52.500728367485699</v>
      </c>
      <c r="O1700" s="86">
        <v>20.228512074785801</v>
      </c>
      <c r="P1700" s="86">
        <v>2.0230000000000001</v>
      </c>
      <c r="Q1700" s="88">
        <v>1.0797000000000001</v>
      </c>
      <c r="R1700" s="85">
        <v>2.41138172172655E-2</v>
      </c>
      <c r="S1700" s="86">
        <v>5</v>
      </c>
      <c r="T1700" s="86">
        <v>1.92</v>
      </c>
      <c r="U1700" s="88">
        <v>6.9838184967679204</v>
      </c>
      <c r="V1700" s="89">
        <v>3.82</v>
      </c>
      <c r="W1700" s="85">
        <v>76.872483481114301</v>
      </c>
      <c r="X1700" s="88">
        <v>77.599999999999994</v>
      </c>
      <c r="Y1700" s="85">
        <v>100</v>
      </c>
      <c r="Z1700" s="88">
        <v>-100</v>
      </c>
      <c r="AA1700" s="85">
        <v>0.59</v>
      </c>
      <c r="AB1700" s="91">
        <v>0.59</v>
      </c>
      <c r="AC1700" s="86">
        <v>0.28000000000000003</v>
      </c>
      <c r="AD1700" s="86">
        <v>0.28000000000000003</v>
      </c>
      <c r="AE1700" s="86">
        <v>0</v>
      </c>
      <c r="AF1700" s="88">
        <v>0</v>
      </c>
      <c r="AG1700" s="85">
        <v>0.118992006459</v>
      </c>
      <c r="AH1700" s="86">
        <v>9.6073000000000006E-2</v>
      </c>
      <c r="AI1700" s="88">
        <v>0</v>
      </c>
      <c r="AJ1700" s="150">
        <v>1</v>
      </c>
      <c r="AK1700" s="151">
        <v>0</v>
      </c>
    </row>
    <row r="1701" spans="1:37" x14ac:dyDescent="0.2">
      <c r="A1701" s="149" t="s">
        <v>2587</v>
      </c>
      <c r="B1701" s="66" t="s">
        <v>3567</v>
      </c>
      <c r="C1701" s="67">
        <v>72</v>
      </c>
      <c r="D1701" s="84" t="s">
        <v>342</v>
      </c>
      <c r="E1701" s="85">
        <v>20.040624446991998</v>
      </c>
      <c r="F1701" s="91">
        <v>20.040624446991998</v>
      </c>
      <c r="G1701" s="86">
        <v>11.6518300236207</v>
      </c>
      <c r="H1701" s="86">
        <v>11.6518300236207</v>
      </c>
      <c r="I1701" s="86">
        <v>4.26</v>
      </c>
      <c r="J1701" s="86">
        <v>4.1900000000000004</v>
      </c>
      <c r="K1701" s="87">
        <v>0.25650000000000001</v>
      </c>
      <c r="L1701" s="85">
        <v>20.569999967099999</v>
      </c>
      <c r="M1701" s="86">
        <v>1.2242374602904401E-3</v>
      </c>
      <c r="N1701" s="86">
        <v>61.073076350647398</v>
      </c>
      <c r="O1701" s="86">
        <v>9.2730747888279197</v>
      </c>
      <c r="P1701" s="86">
        <v>0.80200000000000005</v>
      </c>
      <c r="Q1701" s="88">
        <v>0.85489999999999999</v>
      </c>
      <c r="R1701" s="85">
        <v>9.0260853867677598E-3</v>
      </c>
      <c r="S1701" s="86">
        <v>8.1999999999999993</v>
      </c>
      <c r="T1701" s="86">
        <v>1.06</v>
      </c>
      <c r="U1701" s="88">
        <v>9.8191134945487804</v>
      </c>
      <c r="V1701" s="89">
        <v>3.46</v>
      </c>
      <c r="W1701" s="85">
        <v>44.6358469851194</v>
      </c>
      <c r="X1701" s="88">
        <v>61.1</v>
      </c>
      <c r="Y1701" s="85">
        <v>100</v>
      </c>
      <c r="Z1701" s="88"/>
      <c r="AA1701" s="85">
        <v>0.14000000000000001</v>
      </c>
      <c r="AB1701" s="91">
        <v>0.14000000000000001</v>
      </c>
      <c r="AC1701" s="86">
        <v>0.03</v>
      </c>
      <c r="AD1701" s="86">
        <v>0.03</v>
      </c>
      <c r="AE1701" s="86">
        <v>0</v>
      </c>
      <c r="AF1701" s="88">
        <v>0</v>
      </c>
      <c r="AG1701" s="85">
        <v>0.47479799968600001</v>
      </c>
      <c r="AH1701" s="86">
        <v>3.7749999999999999E-2</v>
      </c>
      <c r="AI1701" s="88">
        <v>8.9139999941000008E-3</v>
      </c>
      <c r="AJ1701" s="150">
        <v>1</v>
      </c>
      <c r="AK1701" s="151">
        <v>0</v>
      </c>
    </row>
    <row r="1702" spans="1:37" x14ac:dyDescent="0.2">
      <c r="A1702" s="149" t="s">
        <v>3568</v>
      </c>
      <c r="B1702" s="66" t="s">
        <v>3569</v>
      </c>
      <c r="C1702" s="67">
        <v>72</v>
      </c>
      <c r="D1702" s="84" t="s">
        <v>342</v>
      </c>
      <c r="E1702" s="85">
        <v>31.887472422158101</v>
      </c>
      <c r="F1702" s="91">
        <v>31.886474129239001</v>
      </c>
      <c r="G1702" s="86">
        <v>14.014035998442701</v>
      </c>
      <c r="H1702" s="86">
        <v>14.014035998442701</v>
      </c>
      <c r="I1702" s="86">
        <v>5.19</v>
      </c>
      <c r="J1702" s="86">
        <v>8.86</v>
      </c>
      <c r="K1702" s="87">
        <v>0.47699999999999998</v>
      </c>
      <c r="L1702" s="85">
        <v>15.050000026299999</v>
      </c>
      <c r="M1702" s="86">
        <v>4.2484072077147902E-4</v>
      </c>
      <c r="N1702" s="86">
        <v>82.044384667114997</v>
      </c>
      <c r="O1702" s="86">
        <v>10.9681905092995</v>
      </c>
      <c r="P1702" s="86">
        <v>0.90400000000000003</v>
      </c>
      <c r="Q1702" s="88">
        <v>0.73209999999999997</v>
      </c>
      <c r="R1702" s="85">
        <v>1.27388535031847E-2</v>
      </c>
      <c r="S1702" s="86">
        <v>6.8</v>
      </c>
      <c r="T1702" s="86">
        <v>1.04</v>
      </c>
      <c r="U1702" s="88">
        <v>8.0781863014245605</v>
      </c>
      <c r="V1702" s="89">
        <v>3.78</v>
      </c>
      <c r="W1702" s="85">
        <v>59.479800265313202</v>
      </c>
      <c r="X1702" s="88">
        <v>75.266666666700004</v>
      </c>
      <c r="Y1702" s="85">
        <v>-17.72</v>
      </c>
      <c r="Z1702" s="88"/>
      <c r="AA1702" s="85">
        <v>0.21</v>
      </c>
      <c r="AB1702" s="91">
        <v>0.21</v>
      </c>
      <c r="AC1702" s="86">
        <v>0.16</v>
      </c>
      <c r="AD1702" s="86">
        <v>0.16</v>
      </c>
      <c r="AE1702" s="86">
        <v>0</v>
      </c>
      <c r="AF1702" s="88">
        <v>0</v>
      </c>
      <c r="AG1702" s="85">
        <v>0.25048800066499999</v>
      </c>
      <c r="AH1702" s="86">
        <v>6.2099000000000001E-2</v>
      </c>
      <c r="AI1702" s="88">
        <v>0</v>
      </c>
      <c r="AJ1702" s="150">
        <v>1</v>
      </c>
      <c r="AK1702" s="151">
        <v>0</v>
      </c>
    </row>
    <row r="1703" spans="1:37" x14ac:dyDescent="0.2">
      <c r="A1703" s="149" t="s">
        <v>3570</v>
      </c>
      <c r="B1703" s="66" t="s">
        <v>3571</v>
      </c>
      <c r="C1703" s="67">
        <v>72</v>
      </c>
      <c r="D1703" s="84" t="s">
        <v>342</v>
      </c>
      <c r="E1703" s="85">
        <v>44.417091336730699</v>
      </c>
      <c r="F1703" s="91">
        <v>44.417091336730699</v>
      </c>
      <c r="G1703" s="86">
        <v>20.624068992551901</v>
      </c>
      <c r="H1703" s="86">
        <v>20.624068992551901</v>
      </c>
      <c r="I1703" s="86">
        <v>5.55</v>
      </c>
      <c r="J1703" s="86">
        <v>9</v>
      </c>
      <c r="K1703" s="87">
        <v>5.2299999999999999E-2</v>
      </c>
      <c r="L1703" s="85">
        <v>15.570000009799999</v>
      </c>
      <c r="M1703" s="86">
        <v>0</v>
      </c>
      <c r="N1703" s="86">
        <v>88.843284797550396</v>
      </c>
      <c r="O1703" s="86">
        <v>28.894126890591199</v>
      </c>
      <c r="P1703" s="86">
        <v>0.82199999999999995</v>
      </c>
      <c r="Q1703" s="88">
        <v>0.87109999999999999</v>
      </c>
      <c r="R1703" s="85">
        <v>0</v>
      </c>
      <c r="S1703" s="86">
        <v>5.2</v>
      </c>
      <c r="T1703" s="86">
        <v>0.94</v>
      </c>
      <c r="U1703" s="88">
        <v>5.9239513916111299</v>
      </c>
      <c r="V1703" s="89">
        <v>4.01</v>
      </c>
      <c r="W1703" s="85">
        <v>68.937638435567607</v>
      </c>
      <c r="X1703" s="88">
        <v>77.633333333300001</v>
      </c>
      <c r="Y1703" s="85">
        <v>100</v>
      </c>
      <c r="Z1703" s="88">
        <v>-100</v>
      </c>
      <c r="AA1703" s="85">
        <v>0.44</v>
      </c>
      <c r="AB1703" s="91">
        <v>0.44</v>
      </c>
      <c r="AC1703" s="86">
        <v>0.2</v>
      </c>
      <c r="AD1703" s="86">
        <v>0.2</v>
      </c>
      <c r="AE1703" s="86">
        <v>0</v>
      </c>
      <c r="AF1703" s="88">
        <v>0</v>
      </c>
      <c r="AG1703" s="85">
        <v>1.5762000024800001E-2</v>
      </c>
      <c r="AH1703" s="86">
        <v>3.9206999999999999E-2</v>
      </c>
      <c r="AI1703" s="88">
        <v>6.5540000103100002E-3</v>
      </c>
      <c r="AJ1703" s="150">
        <v>1</v>
      </c>
      <c r="AK1703" s="151">
        <v>0</v>
      </c>
    </row>
    <row r="1704" spans="1:37" x14ac:dyDescent="0.2">
      <c r="A1704" s="149" t="s">
        <v>3572</v>
      </c>
      <c r="B1704" s="66" t="s">
        <v>3573</v>
      </c>
      <c r="C1704" s="67">
        <v>72</v>
      </c>
      <c r="D1704" s="84" t="s">
        <v>342</v>
      </c>
      <c r="E1704" s="85">
        <v>21.0551402881595</v>
      </c>
      <c r="F1704" s="91">
        <v>21.0551402881595</v>
      </c>
      <c r="G1704" s="86">
        <v>11.1493879319684</v>
      </c>
      <c r="H1704" s="86">
        <v>11.1493879319684</v>
      </c>
      <c r="I1704" s="86">
        <v>13.44</v>
      </c>
      <c r="J1704" s="86">
        <v>15.09</v>
      </c>
      <c r="K1704" s="87">
        <v>0.19259999999999999</v>
      </c>
      <c r="L1704" s="85">
        <v>26.140002445099999</v>
      </c>
      <c r="M1704" s="86">
        <v>0</v>
      </c>
      <c r="N1704" s="86">
        <v>47.800451189499597</v>
      </c>
      <c r="O1704" s="86">
        <v>18.554417058986399</v>
      </c>
      <c r="P1704" s="86">
        <v>1.228</v>
      </c>
      <c r="Q1704" s="88">
        <v>0.91479999999999995</v>
      </c>
      <c r="R1704" s="85">
        <v>0</v>
      </c>
      <c r="S1704" s="86">
        <v>4.5999999999999996</v>
      </c>
      <c r="T1704" s="86">
        <v>1.1000000000000001</v>
      </c>
      <c r="U1704" s="88">
        <v>8.3046257176903904</v>
      </c>
      <c r="V1704" s="89">
        <v>3.52</v>
      </c>
      <c r="W1704" s="85">
        <v>38.613976733848403</v>
      </c>
      <c r="X1704" s="88">
        <v>45.333333333299997</v>
      </c>
      <c r="Y1704" s="85"/>
      <c r="Z1704" s="88"/>
      <c r="AA1704" s="85">
        <v>0.17</v>
      </c>
      <c r="AB1704" s="91">
        <v>0.17</v>
      </c>
      <c r="AC1704" s="86">
        <v>0</v>
      </c>
      <c r="AD1704" s="86">
        <v>0</v>
      </c>
      <c r="AE1704" s="86">
        <v>0</v>
      </c>
      <c r="AF1704" s="88">
        <v>0</v>
      </c>
      <c r="AG1704" s="85">
        <v>3.9294010566900003E-2</v>
      </c>
      <c r="AH1704" s="86">
        <v>4.8483999999999999E-2</v>
      </c>
      <c r="AI1704" s="88">
        <v>6.4055012104299994E-2</v>
      </c>
      <c r="AJ1704" s="150">
        <v>1</v>
      </c>
      <c r="AK1704" s="151">
        <v>0</v>
      </c>
    </row>
    <row r="1705" spans="1:37" x14ac:dyDescent="0.2">
      <c r="A1705" s="149" t="s">
        <v>3020</v>
      </c>
      <c r="B1705" s="66" t="s">
        <v>3574</v>
      </c>
      <c r="C1705" s="67">
        <v>72</v>
      </c>
      <c r="D1705" s="84" t="s">
        <v>342</v>
      </c>
      <c r="E1705" s="85">
        <v>24.449824448677099</v>
      </c>
      <c r="F1705" s="91">
        <v>24.441792688803702</v>
      </c>
      <c r="G1705" s="86">
        <v>11.753906877481199</v>
      </c>
      <c r="H1705" s="86">
        <v>11.751612088946001</v>
      </c>
      <c r="I1705" s="86">
        <v>4.8899999999999997</v>
      </c>
      <c r="J1705" s="86">
        <v>13.09</v>
      </c>
      <c r="K1705" s="87">
        <v>0.1147</v>
      </c>
      <c r="L1705" s="85">
        <v>24.800000049000001</v>
      </c>
      <c r="M1705" s="86">
        <v>0</v>
      </c>
      <c r="N1705" s="86">
        <v>55.250929368029702</v>
      </c>
      <c r="O1705" s="86">
        <v>18.886462882096101</v>
      </c>
      <c r="P1705" s="86">
        <v>1.0429999999999999</v>
      </c>
      <c r="Q1705" s="88">
        <v>0.85419999999999996</v>
      </c>
      <c r="R1705" s="85">
        <v>0</v>
      </c>
      <c r="S1705" s="86">
        <v>6.7</v>
      </c>
      <c r="T1705" s="86">
        <v>1.1499999999999999</v>
      </c>
      <c r="U1705" s="88">
        <v>7.7058999013240896</v>
      </c>
      <c r="V1705" s="89">
        <v>3.63</v>
      </c>
      <c r="W1705" s="85">
        <v>41.746357423990602</v>
      </c>
      <c r="X1705" s="88">
        <v>57.366666666699999</v>
      </c>
      <c r="Y1705" s="85">
        <v>100</v>
      </c>
      <c r="Z1705" s="88"/>
      <c r="AA1705" s="85">
        <v>0.16</v>
      </c>
      <c r="AB1705" s="91">
        <v>0.16</v>
      </c>
      <c r="AC1705" s="86">
        <v>0.12</v>
      </c>
      <c r="AD1705" s="86">
        <v>0.12</v>
      </c>
      <c r="AE1705" s="86">
        <v>0</v>
      </c>
      <c r="AF1705" s="88">
        <v>0</v>
      </c>
      <c r="AG1705" s="85">
        <v>0.12461999983499999</v>
      </c>
      <c r="AH1705" s="86">
        <v>7.9583000000000001E-2</v>
      </c>
      <c r="AI1705" s="88">
        <v>1.7608999976699999E-2</v>
      </c>
      <c r="AJ1705" s="150">
        <v>1</v>
      </c>
      <c r="AK1705" s="151">
        <v>0</v>
      </c>
    </row>
    <row r="1706" spans="1:37" x14ac:dyDescent="0.2">
      <c r="A1706" s="149" t="s">
        <v>3575</v>
      </c>
      <c r="B1706" s="66" t="s">
        <v>3576</v>
      </c>
      <c r="C1706" s="67">
        <v>72</v>
      </c>
      <c r="D1706" s="84" t="s">
        <v>342</v>
      </c>
      <c r="E1706" s="85">
        <v>27.195772865169701</v>
      </c>
      <c r="F1706" s="91">
        <v>27.195772865169701</v>
      </c>
      <c r="G1706" s="86">
        <v>14.251846692695599</v>
      </c>
      <c r="H1706" s="86">
        <v>14.251846692695599</v>
      </c>
      <c r="I1706" s="86">
        <v>8.1</v>
      </c>
      <c r="J1706" s="86">
        <v>8.06</v>
      </c>
      <c r="K1706" s="87">
        <v>2.98E-2</v>
      </c>
      <c r="L1706" s="85">
        <v>13.6199998367</v>
      </c>
      <c r="M1706" s="86">
        <v>0</v>
      </c>
      <c r="N1706" s="86">
        <v>51.631074716334801</v>
      </c>
      <c r="O1706" s="86">
        <v>13.0959700408026</v>
      </c>
      <c r="P1706" s="86">
        <v>0.91600000000000004</v>
      </c>
      <c r="Q1706" s="88">
        <v>0.82599999999999996</v>
      </c>
      <c r="R1706" s="85">
        <v>0</v>
      </c>
      <c r="S1706" s="86">
        <v>5.8</v>
      </c>
      <c r="T1706" s="86">
        <v>1.23</v>
      </c>
      <c r="U1706" s="88">
        <v>8.4060513926373392</v>
      </c>
      <c r="V1706" s="89">
        <v>3.79</v>
      </c>
      <c r="W1706" s="85">
        <v>60.206337261020998</v>
      </c>
      <c r="X1706" s="88">
        <v>72.466666666699993</v>
      </c>
      <c r="Y1706" s="85">
        <v>100</v>
      </c>
      <c r="Z1706" s="88"/>
      <c r="AA1706" s="85">
        <v>0.41</v>
      </c>
      <c r="AB1706" s="91">
        <v>0.41</v>
      </c>
      <c r="AC1706" s="86">
        <v>0.11</v>
      </c>
      <c r="AD1706" s="86">
        <v>0.11</v>
      </c>
      <c r="AE1706" s="86">
        <v>0</v>
      </c>
      <c r="AF1706" s="88">
        <v>0</v>
      </c>
      <c r="AG1706" s="85">
        <v>0.76656603442600002</v>
      </c>
      <c r="AH1706" s="86">
        <v>8.2302E-2</v>
      </c>
      <c r="AI1706" s="88">
        <v>5.7160000008299999E-3</v>
      </c>
      <c r="AJ1706" s="150">
        <v>1</v>
      </c>
      <c r="AK1706" s="151">
        <v>0</v>
      </c>
    </row>
    <row r="1707" spans="1:37" x14ac:dyDescent="0.2">
      <c r="A1707" s="149" t="s">
        <v>3577</v>
      </c>
      <c r="B1707" s="66" t="s">
        <v>3578</v>
      </c>
      <c r="C1707" s="67">
        <v>72</v>
      </c>
      <c r="D1707" s="84" t="s">
        <v>342</v>
      </c>
      <c r="E1707" s="85">
        <v>6.1680559628031704</v>
      </c>
      <c r="F1707" s="91">
        <v>6.1638671302308001</v>
      </c>
      <c r="G1707" s="86">
        <v>4.3124031332467601</v>
      </c>
      <c r="H1707" s="86">
        <v>4.3082143006743996</v>
      </c>
      <c r="I1707" s="86">
        <v>15.52</v>
      </c>
      <c r="J1707" s="86">
        <v>102.71</v>
      </c>
      <c r="K1707" s="87">
        <v>4.65E-2</v>
      </c>
      <c r="L1707" s="85">
        <v>26.8900000322</v>
      </c>
      <c r="M1707" s="86">
        <v>0</v>
      </c>
      <c r="N1707" s="86">
        <v>12.9243625658801</v>
      </c>
      <c r="O1707" s="86">
        <v>7.2052147596321703</v>
      </c>
      <c r="P1707" s="86">
        <v>6.056</v>
      </c>
      <c r="Q1707" s="88">
        <v>1.117</v>
      </c>
      <c r="R1707" s="85">
        <v>0</v>
      </c>
      <c r="S1707" s="86">
        <v>7.4</v>
      </c>
      <c r="T1707" s="86">
        <v>2.2400000000000002</v>
      </c>
      <c r="U1707" s="88">
        <v>10.2249403091358</v>
      </c>
      <c r="V1707" s="89">
        <v>2.65</v>
      </c>
      <c r="W1707" s="85">
        <v>33.962006238732499</v>
      </c>
      <c r="X1707" s="88">
        <v>39.333333333299997</v>
      </c>
      <c r="Y1707" s="85">
        <v>100</v>
      </c>
      <c r="Z1707" s="88"/>
      <c r="AA1707" s="85">
        <v>0.33</v>
      </c>
      <c r="AB1707" s="91">
        <v>0.36</v>
      </c>
      <c r="AC1707" s="86">
        <v>0.13</v>
      </c>
      <c r="AD1707" s="86">
        <v>0.15</v>
      </c>
      <c r="AE1707" s="86">
        <v>0</v>
      </c>
      <c r="AF1707" s="88">
        <v>0</v>
      </c>
      <c r="AG1707" s="85">
        <v>0.193805999472</v>
      </c>
      <c r="AH1707" s="86">
        <v>0.341115</v>
      </c>
      <c r="AI1707" s="88">
        <v>9.7349999734800009E-3</v>
      </c>
      <c r="AJ1707" s="150">
        <v>1</v>
      </c>
      <c r="AK1707" s="151">
        <v>0</v>
      </c>
    </row>
    <row r="1708" spans="1:37" x14ac:dyDescent="0.2">
      <c r="A1708" s="149" t="s">
        <v>3579</v>
      </c>
      <c r="B1708" s="66" t="s">
        <v>3580</v>
      </c>
      <c r="C1708" s="67">
        <v>72</v>
      </c>
      <c r="D1708" s="84" t="s">
        <v>342</v>
      </c>
      <c r="E1708" s="85">
        <v>9.7678905310293107</v>
      </c>
      <c r="F1708" s="91">
        <v>9.7678905310293107</v>
      </c>
      <c r="G1708" s="86">
        <v>6.8108468601507699</v>
      </c>
      <c r="H1708" s="86">
        <v>6.8108468601507699</v>
      </c>
      <c r="I1708" s="86">
        <v>46.88</v>
      </c>
      <c r="J1708" s="86">
        <v>30.79</v>
      </c>
      <c r="K1708" s="87">
        <v>1.32E-2</v>
      </c>
      <c r="L1708" s="85">
        <v>23.340000033399999</v>
      </c>
      <c r="M1708" s="86">
        <v>0</v>
      </c>
      <c r="N1708" s="86">
        <v>19.4202383069536</v>
      </c>
      <c r="O1708" s="86">
        <v>5.5404632542179</v>
      </c>
      <c r="P1708" s="86">
        <v>1.7310000000000001</v>
      </c>
      <c r="Q1708" s="88">
        <v>1.0057</v>
      </c>
      <c r="R1708" s="85">
        <v>0</v>
      </c>
      <c r="S1708" s="86">
        <v>7.4</v>
      </c>
      <c r="T1708" s="86">
        <v>1.3</v>
      </c>
      <c r="U1708" s="88">
        <v>10.042992056592301</v>
      </c>
      <c r="V1708" s="89">
        <v>3.29</v>
      </c>
      <c r="W1708" s="85">
        <v>43.397433361035503</v>
      </c>
      <c r="X1708" s="88">
        <v>51.666666666700003</v>
      </c>
      <c r="Y1708" s="85">
        <v>100</v>
      </c>
      <c r="Z1708" s="88"/>
      <c r="AA1708" s="85">
        <v>0.1</v>
      </c>
      <c r="AB1708" s="91">
        <v>0.1</v>
      </c>
      <c r="AC1708" s="86">
        <v>0.06</v>
      </c>
      <c r="AD1708" s="86">
        <v>0.06</v>
      </c>
      <c r="AE1708" s="86">
        <v>0</v>
      </c>
      <c r="AF1708" s="88">
        <v>0</v>
      </c>
      <c r="AG1708" s="85">
        <v>0.48773400031699998</v>
      </c>
      <c r="AH1708" s="86">
        <v>0.18149399999999999</v>
      </c>
      <c r="AI1708" s="88">
        <v>6.2130000040300001E-3</v>
      </c>
      <c r="AJ1708" s="150">
        <v>1</v>
      </c>
      <c r="AK1708" s="151">
        <v>0</v>
      </c>
    </row>
    <row r="1709" spans="1:37" x14ac:dyDescent="0.2">
      <c r="A1709" s="149" t="s">
        <v>3355</v>
      </c>
      <c r="B1709" s="66" t="s">
        <v>3581</v>
      </c>
      <c r="C1709" s="67">
        <v>72</v>
      </c>
      <c r="D1709" s="84" t="s">
        <v>342</v>
      </c>
      <c r="E1709" s="85">
        <v>8.5701754385964897</v>
      </c>
      <c r="F1709" s="91">
        <v>8.5672514619883007</v>
      </c>
      <c r="G1709" s="86">
        <v>7.20175438596491</v>
      </c>
      <c r="H1709" s="86">
        <v>7.1988304093567299</v>
      </c>
      <c r="I1709" s="86">
        <v>5.28</v>
      </c>
      <c r="J1709" s="86">
        <v>4.4400000000000004</v>
      </c>
      <c r="K1709" s="87">
        <v>0.34110000000000001</v>
      </c>
      <c r="L1709" s="85">
        <v>41.299999943000003</v>
      </c>
      <c r="M1709" s="86">
        <v>0</v>
      </c>
      <c r="N1709" s="86">
        <v>22.2423364711562</v>
      </c>
      <c r="O1709" s="86">
        <v>2.0288090890647199</v>
      </c>
      <c r="P1709" s="86">
        <v>1.048</v>
      </c>
      <c r="Q1709" s="88">
        <v>0.77969999999999995</v>
      </c>
      <c r="R1709" s="85">
        <v>0</v>
      </c>
      <c r="S1709" s="86">
        <v>5.2</v>
      </c>
      <c r="T1709" s="86">
        <v>0.99</v>
      </c>
      <c r="U1709" s="88">
        <v>11.801169590643299</v>
      </c>
      <c r="V1709" s="89">
        <v>3.25</v>
      </c>
      <c r="W1709" s="85">
        <v>54.611525013519397</v>
      </c>
      <c r="X1709" s="88">
        <v>53.366666666699999</v>
      </c>
      <c r="Y1709" s="85"/>
      <c r="Z1709" s="88"/>
      <c r="AA1709" s="85">
        <v>0</v>
      </c>
      <c r="AB1709" s="91">
        <v>0</v>
      </c>
      <c r="AC1709" s="86">
        <v>0</v>
      </c>
      <c r="AD1709" s="86">
        <v>0</v>
      </c>
      <c r="AE1709" s="86">
        <v>0</v>
      </c>
      <c r="AF1709" s="88">
        <v>0</v>
      </c>
      <c r="AG1709" s="85">
        <v>0.30522800006200002</v>
      </c>
      <c r="AH1709" s="86">
        <v>2.1618999999999999E-2</v>
      </c>
      <c r="AI1709" s="88">
        <v>0</v>
      </c>
      <c r="AJ1709" s="150">
        <v>1</v>
      </c>
      <c r="AK1709" s="151">
        <v>0</v>
      </c>
    </row>
    <row r="1710" spans="1:37" x14ac:dyDescent="0.2">
      <c r="A1710" s="149" t="s">
        <v>3582</v>
      </c>
      <c r="B1710" s="66" t="s">
        <v>3583</v>
      </c>
      <c r="C1710" s="67">
        <v>72</v>
      </c>
      <c r="D1710" s="84" t="s">
        <v>342</v>
      </c>
      <c r="E1710" s="85">
        <v>12.328098299292</v>
      </c>
      <c r="F1710" s="91">
        <v>12.2560245515734</v>
      </c>
      <c r="G1710" s="86">
        <v>9.4451483905467093</v>
      </c>
      <c r="H1710" s="86">
        <v>9.3823744812433905</v>
      </c>
      <c r="I1710" s="86">
        <v>5.4</v>
      </c>
      <c r="J1710" s="86">
        <v>5.61</v>
      </c>
      <c r="K1710" s="87">
        <v>0.16789999999999999</v>
      </c>
      <c r="L1710" s="85">
        <v>27.630000006</v>
      </c>
      <c r="M1710" s="86">
        <v>0</v>
      </c>
      <c r="N1710" s="86">
        <v>27.6887809404252</v>
      </c>
      <c r="O1710" s="86">
        <v>14.1856034834671</v>
      </c>
      <c r="P1710" s="86">
        <v>1.1060000000000001</v>
      </c>
      <c r="Q1710" s="88">
        <v>0.81369999999999998</v>
      </c>
      <c r="R1710" s="85">
        <v>0</v>
      </c>
      <c r="S1710" s="86">
        <v>6.5</v>
      </c>
      <c r="T1710" s="86">
        <v>1.1200000000000001</v>
      </c>
      <c r="U1710" s="88">
        <v>9.9857014984364696</v>
      </c>
      <c r="V1710" s="89">
        <v>3.34</v>
      </c>
      <c r="W1710" s="85">
        <v>53.991082934512399</v>
      </c>
      <c r="X1710" s="88">
        <v>74.2</v>
      </c>
      <c r="Y1710" s="85">
        <v>100</v>
      </c>
      <c r="Z1710" s="88"/>
      <c r="AA1710" s="85">
        <v>7.0000000000000007E-2</v>
      </c>
      <c r="AB1710" s="91">
        <v>0.1</v>
      </c>
      <c r="AC1710" s="86">
        <v>0.06</v>
      </c>
      <c r="AD1710" s="86">
        <v>0.08</v>
      </c>
      <c r="AE1710" s="86">
        <v>0</v>
      </c>
      <c r="AF1710" s="88">
        <v>0</v>
      </c>
      <c r="AG1710" s="85">
        <v>0.44943999971800003</v>
      </c>
      <c r="AH1710" s="86">
        <v>3.2480000000000002E-2</v>
      </c>
      <c r="AI1710" s="88">
        <v>7.78199999511E-3</v>
      </c>
      <c r="AJ1710" s="150">
        <v>1</v>
      </c>
      <c r="AK1710" s="151">
        <v>0</v>
      </c>
    </row>
    <row r="1711" spans="1:37" x14ac:dyDescent="0.2">
      <c r="A1711" s="149" t="s">
        <v>3584</v>
      </c>
      <c r="B1711" s="66" t="s">
        <v>3585</v>
      </c>
      <c r="C1711" s="67">
        <v>72</v>
      </c>
      <c r="D1711" s="84" t="s">
        <v>342</v>
      </c>
      <c r="E1711" s="85">
        <v>10.2399499545719</v>
      </c>
      <c r="F1711" s="91">
        <v>10.2354816127735</v>
      </c>
      <c r="G1711" s="86">
        <v>9.8050313528649493</v>
      </c>
      <c r="H1711" s="86">
        <v>9.8005630110665898</v>
      </c>
      <c r="I1711" s="86">
        <v>7.44</v>
      </c>
      <c r="J1711" s="86">
        <v>5.81</v>
      </c>
      <c r="K1711" s="87">
        <v>1.6500000000000001E-2</v>
      </c>
      <c r="L1711" s="85">
        <v>41.319999968399998</v>
      </c>
      <c r="M1711" s="86">
        <v>0</v>
      </c>
      <c r="N1711" s="86">
        <v>29.012237762237799</v>
      </c>
      <c r="O1711" s="86">
        <v>31.3655941221181</v>
      </c>
      <c r="P1711" s="86">
        <v>1.0549999999999999</v>
      </c>
      <c r="Q1711" s="88">
        <v>0.76129999999999998</v>
      </c>
      <c r="R1711" s="85">
        <v>0</v>
      </c>
      <c r="S1711" s="86">
        <v>2.1</v>
      </c>
      <c r="T1711" s="86">
        <v>1.17</v>
      </c>
      <c r="U1711" s="88">
        <v>11.1797911794933</v>
      </c>
      <c r="V1711" s="89">
        <v>3.41</v>
      </c>
      <c r="W1711" s="85">
        <v>73.177662384414106</v>
      </c>
      <c r="X1711" s="88">
        <v>71.333333333300004</v>
      </c>
      <c r="Y1711" s="85">
        <v>100</v>
      </c>
      <c r="Z1711" s="88"/>
      <c r="AA1711" s="85">
        <v>0</v>
      </c>
      <c r="AB1711" s="91">
        <v>0</v>
      </c>
      <c r="AC1711" s="86">
        <v>0</v>
      </c>
      <c r="AD1711" s="86">
        <v>0</v>
      </c>
      <c r="AE1711" s="86">
        <v>0</v>
      </c>
      <c r="AF1711" s="88">
        <v>0</v>
      </c>
      <c r="AG1711" s="85">
        <v>0.23011999999300001</v>
      </c>
      <c r="AH1711" s="86">
        <v>2.5350999999999999E-2</v>
      </c>
      <c r="AI1711" s="88">
        <v>2.47199999992E-3</v>
      </c>
      <c r="AJ1711" s="150">
        <v>1</v>
      </c>
      <c r="AK1711" s="151">
        <v>0</v>
      </c>
    </row>
    <row r="1712" spans="1:37" x14ac:dyDescent="0.2">
      <c r="A1712" s="149" t="s">
        <v>3586</v>
      </c>
      <c r="B1712" s="66" t="s">
        <v>3587</v>
      </c>
      <c r="C1712" s="67">
        <v>72</v>
      </c>
      <c r="D1712" s="84" t="s">
        <v>342</v>
      </c>
      <c r="E1712" s="85">
        <v>16.675931072818202</v>
      </c>
      <c r="F1712" s="91">
        <v>16.675931072818202</v>
      </c>
      <c r="G1712" s="86">
        <v>15.611614295523699</v>
      </c>
      <c r="H1712" s="86">
        <v>15.611614295523699</v>
      </c>
      <c r="I1712" s="86">
        <v>17.88</v>
      </c>
      <c r="J1712" s="86">
        <v>34.119999999999997</v>
      </c>
      <c r="K1712" s="87">
        <v>1.8200000000000001E-2</v>
      </c>
      <c r="L1712" s="85">
        <v>20.899999963199999</v>
      </c>
      <c r="M1712" s="86">
        <v>0</v>
      </c>
      <c r="N1712" s="86">
        <v>33.359883640393399</v>
      </c>
      <c r="O1712" s="86">
        <v>37.353383458646597</v>
      </c>
      <c r="P1712" s="86">
        <v>2.669</v>
      </c>
      <c r="Q1712" s="88">
        <v>1.1263000000000001</v>
      </c>
      <c r="R1712" s="85">
        <v>0</v>
      </c>
      <c r="S1712" s="86">
        <v>1.3</v>
      </c>
      <c r="T1712" s="86">
        <v>1.38</v>
      </c>
      <c r="U1712" s="88">
        <v>13.361998495896399</v>
      </c>
      <c r="V1712" s="89">
        <v>3.51</v>
      </c>
      <c r="W1712" s="85">
        <v>77.083386548599805</v>
      </c>
      <c r="X1712" s="88">
        <v>77.166666666699996</v>
      </c>
      <c r="Y1712" s="85">
        <v>100</v>
      </c>
      <c r="Z1712" s="88"/>
      <c r="AA1712" s="85">
        <v>0</v>
      </c>
      <c r="AB1712" s="91">
        <v>0</v>
      </c>
      <c r="AC1712" s="86">
        <v>0</v>
      </c>
      <c r="AD1712" s="86">
        <v>0</v>
      </c>
      <c r="AE1712" s="86">
        <v>0</v>
      </c>
      <c r="AF1712" s="88">
        <v>0</v>
      </c>
      <c r="AG1712" s="85">
        <v>3.5200003665900002E-2</v>
      </c>
      <c r="AH1712" s="86">
        <v>0.13330400000000001</v>
      </c>
      <c r="AI1712" s="88">
        <v>6.16599691208E-3</v>
      </c>
      <c r="AJ1712" s="150">
        <v>1</v>
      </c>
      <c r="AK1712" s="151">
        <v>0</v>
      </c>
    </row>
    <row r="1713" spans="1:37" x14ac:dyDescent="0.2">
      <c r="A1713" s="149" t="s">
        <v>3588</v>
      </c>
      <c r="B1713" s="66" t="s">
        <v>3589</v>
      </c>
      <c r="C1713" s="67">
        <v>72</v>
      </c>
      <c r="D1713" s="84" t="s">
        <v>342</v>
      </c>
      <c r="E1713" s="85">
        <v>9.9783974862529501</v>
      </c>
      <c r="F1713" s="91">
        <v>9.9783974862529501</v>
      </c>
      <c r="G1713" s="86">
        <v>7.0306362922231003</v>
      </c>
      <c r="H1713" s="86">
        <v>7.0306362922231003</v>
      </c>
      <c r="I1713" s="86">
        <v>21.72</v>
      </c>
      <c r="J1713" s="86">
        <v>17.09</v>
      </c>
      <c r="K1713" s="87">
        <v>2.18E-2</v>
      </c>
      <c r="L1713" s="85">
        <v>23.480000047600001</v>
      </c>
      <c r="M1713" s="86">
        <v>0</v>
      </c>
      <c r="N1713" s="86">
        <v>22.114895780376202</v>
      </c>
      <c r="O1713" s="86">
        <v>4.0148494431458799</v>
      </c>
      <c r="P1713" s="86">
        <v>1.0580000000000001</v>
      </c>
      <c r="Q1713" s="88">
        <v>0.6764</v>
      </c>
      <c r="R1713" s="85">
        <v>0</v>
      </c>
      <c r="S1713" s="86">
        <v>6.7</v>
      </c>
      <c r="T1713" s="86">
        <v>1.37</v>
      </c>
      <c r="U1713" s="88">
        <v>9.0023566378633095</v>
      </c>
      <c r="V1713" s="89">
        <v>3.29</v>
      </c>
      <c r="W1713" s="85">
        <v>40.581377009893302</v>
      </c>
      <c r="X1713" s="88">
        <v>54.5</v>
      </c>
      <c r="Y1713" s="85">
        <v>-99.7</v>
      </c>
      <c r="Z1713" s="88"/>
      <c r="AA1713" s="85">
        <v>0.34</v>
      </c>
      <c r="AB1713" s="91">
        <v>0.34</v>
      </c>
      <c r="AC1713" s="86">
        <v>0.17</v>
      </c>
      <c r="AD1713" s="86">
        <v>0.17</v>
      </c>
      <c r="AE1713" s="86">
        <v>0</v>
      </c>
      <c r="AF1713" s="88">
        <v>0</v>
      </c>
      <c r="AG1713" s="85">
        <v>0.28945000109800001</v>
      </c>
      <c r="AH1713" s="86">
        <v>6.0662000000000001E-2</v>
      </c>
      <c r="AI1713" s="88">
        <v>8.2820000314199997E-3</v>
      </c>
      <c r="AJ1713" s="150">
        <v>1</v>
      </c>
      <c r="AK1713" s="151">
        <v>0</v>
      </c>
    </row>
    <row r="1714" spans="1:37" x14ac:dyDescent="0.2">
      <c r="A1714" s="149" t="s">
        <v>3590</v>
      </c>
      <c r="B1714" s="66" t="s">
        <v>3591</v>
      </c>
      <c r="C1714" s="67">
        <v>72</v>
      </c>
      <c r="D1714" s="84" t="s">
        <v>342</v>
      </c>
      <c r="E1714" s="85">
        <v>29.2044831099616</v>
      </c>
      <c r="F1714" s="91">
        <v>29.2044831099616</v>
      </c>
      <c r="G1714" s="86">
        <v>21.855944823262</v>
      </c>
      <c r="H1714" s="86">
        <v>21.855944823262</v>
      </c>
      <c r="I1714" s="86">
        <v>10.14</v>
      </c>
      <c r="J1714" s="86">
        <v>25.1</v>
      </c>
      <c r="K1714" s="87">
        <v>0</v>
      </c>
      <c r="L1714" s="85">
        <v>11.270000013400001</v>
      </c>
      <c r="M1714" s="86">
        <v>0</v>
      </c>
      <c r="N1714" s="86">
        <v>52.6881385497134</v>
      </c>
      <c r="O1714" s="86">
        <v>16.25</v>
      </c>
      <c r="P1714" s="86">
        <v>1.6830000000000001</v>
      </c>
      <c r="Q1714" s="88">
        <v>0.85340000000000005</v>
      </c>
      <c r="R1714" s="85">
        <v>0</v>
      </c>
      <c r="S1714" s="86">
        <v>6.7</v>
      </c>
      <c r="T1714" s="86">
        <v>0.95</v>
      </c>
      <c r="U1714" s="88">
        <v>10.775139117485701</v>
      </c>
      <c r="V1714" s="89">
        <v>3.71</v>
      </c>
      <c r="W1714" s="85">
        <v>81.435348818017701</v>
      </c>
      <c r="X1714" s="88">
        <v>84.366666666699999</v>
      </c>
      <c r="Y1714" s="85">
        <v>100</v>
      </c>
      <c r="Z1714" s="88"/>
      <c r="AA1714" s="85">
        <v>0.3</v>
      </c>
      <c r="AB1714" s="91">
        <v>0.3</v>
      </c>
      <c r="AC1714" s="86">
        <v>0.33</v>
      </c>
      <c r="AD1714" s="86">
        <v>0.33</v>
      </c>
      <c r="AE1714" s="86">
        <v>0</v>
      </c>
      <c r="AF1714" s="88">
        <v>0</v>
      </c>
      <c r="AG1714" s="85">
        <v>0.247974004079</v>
      </c>
      <c r="AH1714" s="86">
        <v>0.107325</v>
      </c>
      <c r="AI1714" s="88">
        <v>0</v>
      </c>
      <c r="AJ1714" s="150">
        <v>1</v>
      </c>
      <c r="AK1714" s="151">
        <v>0</v>
      </c>
    </row>
    <row r="1715" spans="1:37" x14ac:dyDescent="0.2">
      <c r="A1715" s="149" t="s">
        <v>3592</v>
      </c>
      <c r="B1715" s="66" t="s">
        <v>3593</v>
      </c>
      <c r="C1715" s="67">
        <v>72</v>
      </c>
      <c r="D1715" s="84" t="s">
        <v>342</v>
      </c>
      <c r="E1715" s="85">
        <v>23.082338447097499</v>
      </c>
      <c r="F1715" s="91">
        <v>23.082338447097499</v>
      </c>
      <c r="G1715" s="86">
        <v>20.419856658160001</v>
      </c>
      <c r="H1715" s="86">
        <v>20.419856658160001</v>
      </c>
      <c r="I1715" s="86">
        <v>6.59</v>
      </c>
      <c r="J1715" s="86">
        <v>12.39</v>
      </c>
      <c r="K1715" s="87">
        <v>3.2599999999999997E-2</v>
      </c>
      <c r="L1715" s="85">
        <v>20.700000024200001</v>
      </c>
      <c r="M1715" s="86">
        <v>0</v>
      </c>
      <c r="N1715" s="86">
        <v>49.439948795318401</v>
      </c>
      <c r="O1715" s="86">
        <v>30.354514487573098</v>
      </c>
      <c r="P1715" s="86">
        <v>1.2909999999999999</v>
      </c>
      <c r="Q1715" s="88">
        <v>0.56489999999999996</v>
      </c>
      <c r="R1715" s="85">
        <v>0</v>
      </c>
      <c r="S1715" s="86">
        <v>2</v>
      </c>
      <c r="T1715" s="86">
        <v>0.92</v>
      </c>
      <c r="U1715" s="88">
        <v>10.390816735599801</v>
      </c>
      <c r="V1715" s="89">
        <v>3.69</v>
      </c>
      <c r="W1715" s="85">
        <v>75.370365517581803</v>
      </c>
      <c r="X1715" s="88">
        <v>83.533333333300007</v>
      </c>
      <c r="Y1715" s="85">
        <v>-100</v>
      </c>
      <c r="Z1715" s="88"/>
      <c r="AA1715" s="85">
        <v>0.23</v>
      </c>
      <c r="AB1715" s="91">
        <v>0.23</v>
      </c>
      <c r="AC1715" s="86">
        <v>0.17</v>
      </c>
      <c r="AD1715" s="86">
        <v>0.17</v>
      </c>
      <c r="AE1715" s="86">
        <v>0</v>
      </c>
      <c r="AF1715" s="88">
        <v>0</v>
      </c>
      <c r="AG1715" s="85">
        <v>0.25997597400299999</v>
      </c>
      <c r="AH1715" s="86">
        <v>8.2183999999999993E-2</v>
      </c>
      <c r="AI1715" s="88">
        <v>8.1149991885199994E-3</v>
      </c>
      <c r="AJ1715" s="150">
        <v>1</v>
      </c>
      <c r="AK1715" s="151">
        <v>0</v>
      </c>
    </row>
    <row r="1716" spans="1:37" x14ac:dyDescent="0.2">
      <c r="A1716" s="149" t="s">
        <v>3594</v>
      </c>
      <c r="B1716" s="66" t="s">
        <v>3595</v>
      </c>
      <c r="C1716" s="67">
        <v>72</v>
      </c>
      <c r="D1716" s="84" t="s">
        <v>342</v>
      </c>
      <c r="E1716" s="85">
        <v>24.517033032555599</v>
      </c>
      <c r="F1716" s="91">
        <v>24.499145367094599</v>
      </c>
      <c r="G1716" s="86">
        <v>23.768732360774301</v>
      </c>
      <c r="H1716" s="86">
        <v>23.7578010096593</v>
      </c>
      <c r="I1716" s="86">
        <v>21.08</v>
      </c>
      <c r="J1716" s="86">
        <v>90.12</v>
      </c>
      <c r="K1716" s="87">
        <v>7.7299999999999994E-2</v>
      </c>
      <c r="L1716" s="85">
        <v>27.699997432699998</v>
      </c>
      <c r="M1716" s="86">
        <v>0</v>
      </c>
      <c r="N1716" s="86">
        <v>48.575733806712599</v>
      </c>
      <c r="O1716" s="86">
        <v>38.516777991921202</v>
      </c>
      <c r="P1716" s="86">
        <v>3.8889999999999998</v>
      </c>
      <c r="Q1716" s="88">
        <v>1.4796</v>
      </c>
      <c r="R1716" s="85">
        <v>0</v>
      </c>
      <c r="S1716" s="86">
        <v>1.8</v>
      </c>
      <c r="T1716" s="86">
        <v>1.44</v>
      </c>
      <c r="U1716" s="88">
        <v>16.840243272250301</v>
      </c>
      <c r="V1716" s="89">
        <v>3.58</v>
      </c>
      <c r="W1716" s="85">
        <v>72.297781772148795</v>
      </c>
      <c r="X1716" s="88">
        <v>86.5</v>
      </c>
      <c r="Y1716" s="85">
        <v>-99.94</v>
      </c>
      <c r="Z1716" s="88"/>
      <c r="AA1716" s="85">
        <v>0.51</v>
      </c>
      <c r="AB1716" s="91">
        <v>0.51</v>
      </c>
      <c r="AC1716" s="86">
        <v>0.36</v>
      </c>
      <c r="AD1716" s="86">
        <v>0.36</v>
      </c>
      <c r="AE1716" s="86">
        <v>0</v>
      </c>
      <c r="AF1716" s="88">
        <v>0</v>
      </c>
      <c r="AG1716" s="85">
        <v>0.22660002238099999</v>
      </c>
      <c r="AH1716" s="86">
        <v>0.53144199999999997</v>
      </c>
      <c r="AI1716" s="88">
        <v>4.6675003923400002E-2</v>
      </c>
      <c r="AJ1716" s="150">
        <v>1</v>
      </c>
      <c r="AK1716" s="151">
        <v>0</v>
      </c>
    </row>
    <row r="1717" spans="1:37" x14ac:dyDescent="0.2">
      <c r="A1717" s="149" t="s">
        <v>3596</v>
      </c>
      <c r="B1717" s="66" t="s">
        <v>3597</v>
      </c>
      <c r="C1717" s="67">
        <v>72</v>
      </c>
      <c r="D1717" s="84" t="s">
        <v>342</v>
      </c>
      <c r="E1717" s="85">
        <v>7.7717542396441504</v>
      </c>
      <c r="F1717" s="91">
        <v>7.7717542396441504</v>
      </c>
      <c r="G1717" s="86">
        <v>4.8957464553794798</v>
      </c>
      <c r="H1717" s="86">
        <v>4.8957464553794798</v>
      </c>
      <c r="I1717" s="86">
        <v>37.74</v>
      </c>
      <c r="J1717" s="86">
        <v>48.5</v>
      </c>
      <c r="K1717" s="87">
        <v>1.54E-2</v>
      </c>
      <c r="L1717" s="85">
        <v>29.3299999097</v>
      </c>
      <c r="M1717" s="86">
        <v>0</v>
      </c>
      <c r="N1717" s="86">
        <v>19.2330448931292</v>
      </c>
      <c r="O1717" s="86">
        <v>5.3884711779448597</v>
      </c>
      <c r="P1717" s="86">
        <v>2.6160000000000001</v>
      </c>
      <c r="Q1717" s="88">
        <v>0.9113</v>
      </c>
      <c r="R1717" s="85">
        <v>0</v>
      </c>
      <c r="S1717" s="86">
        <v>3.4</v>
      </c>
      <c r="T1717" s="86">
        <v>1.74</v>
      </c>
      <c r="U1717" s="88">
        <v>9.7067000278009505</v>
      </c>
      <c r="V1717" s="89">
        <v>3.14</v>
      </c>
      <c r="W1717" s="85">
        <v>35.525713792135903</v>
      </c>
      <c r="X1717" s="88">
        <v>43.8</v>
      </c>
      <c r="Y1717" s="85">
        <v>-100</v>
      </c>
      <c r="Z1717" s="88"/>
      <c r="AA1717" s="85">
        <v>0.01</v>
      </c>
      <c r="AB1717" s="91">
        <v>0.01</v>
      </c>
      <c r="AC1717" s="86">
        <v>0</v>
      </c>
      <c r="AD1717" s="86">
        <v>0</v>
      </c>
      <c r="AE1717" s="86">
        <v>0.05</v>
      </c>
      <c r="AF1717" s="88">
        <v>0</v>
      </c>
      <c r="AG1717" s="85">
        <v>1.10999999509E-3</v>
      </c>
      <c r="AH1717" s="86">
        <v>0.242092</v>
      </c>
      <c r="AI1717" s="88">
        <v>0.38432999830100001</v>
      </c>
      <c r="AJ1717" s="150">
        <v>1</v>
      </c>
      <c r="AK1717" s="151">
        <v>0</v>
      </c>
    </row>
    <row r="1718" spans="1:37" x14ac:dyDescent="0.2">
      <c r="A1718" s="149" t="s">
        <v>3598</v>
      </c>
      <c r="B1718" s="66" t="s">
        <v>3599</v>
      </c>
      <c r="C1718" s="67">
        <v>72</v>
      </c>
      <c r="D1718" s="84" t="s">
        <v>342</v>
      </c>
      <c r="E1718" s="85">
        <v>10.329483525823701</v>
      </c>
      <c r="F1718" s="91">
        <v>10.319484025798699</v>
      </c>
      <c r="G1718" s="86">
        <v>6.4726763661816902</v>
      </c>
      <c r="H1718" s="86">
        <v>6.4726763661816902</v>
      </c>
      <c r="I1718" s="86">
        <v>88.12</v>
      </c>
      <c r="J1718" s="86">
        <v>128.29</v>
      </c>
      <c r="K1718" s="87">
        <v>1.11E-2</v>
      </c>
      <c r="L1718" s="85">
        <v>22.5799999957</v>
      </c>
      <c r="M1718" s="86">
        <v>0</v>
      </c>
      <c r="N1718" s="86">
        <v>21.725648803505202</v>
      </c>
      <c r="O1718" s="86">
        <v>5.8005562177195102</v>
      </c>
      <c r="P1718" s="86">
        <v>5.1269999999999998</v>
      </c>
      <c r="Q1718" s="88">
        <v>0.87770000000000004</v>
      </c>
      <c r="R1718" s="85">
        <v>0</v>
      </c>
      <c r="S1718" s="86">
        <v>2</v>
      </c>
      <c r="T1718" s="86">
        <v>1.95</v>
      </c>
      <c r="U1718" s="88">
        <v>7.4706264686765698</v>
      </c>
      <c r="V1718" s="89">
        <v>3.23</v>
      </c>
      <c r="W1718" s="85">
        <v>40.935590627651401</v>
      </c>
      <c r="X1718" s="88">
        <v>58.3</v>
      </c>
      <c r="Y1718" s="85">
        <v>-99.62</v>
      </c>
      <c r="Z1718" s="88"/>
      <c r="AA1718" s="85">
        <v>0.17</v>
      </c>
      <c r="AB1718" s="91">
        <v>0.17</v>
      </c>
      <c r="AC1718" s="86">
        <v>0.01</v>
      </c>
      <c r="AD1718" s="86">
        <v>0.01</v>
      </c>
      <c r="AE1718" s="86">
        <v>0.03</v>
      </c>
      <c r="AF1718" s="88">
        <v>0</v>
      </c>
      <c r="AG1718" s="85">
        <v>0.43044299973</v>
      </c>
      <c r="AH1718" s="86">
        <v>0.89767399999999997</v>
      </c>
      <c r="AI1718" s="88">
        <v>2.4981449984299999</v>
      </c>
      <c r="AJ1718" s="150">
        <v>1</v>
      </c>
      <c r="AK1718" s="151">
        <v>0</v>
      </c>
    </row>
    <row r="1719" spans="1:37" x14ac:dyDescent="0.2">
      <c r="A1719" s="149" t="s">
        <v>3600</v>
      </c>
      <c r="B1719" s="66" t="s">
        <v>3601</v>
      </c>
      <c r="C1719" s="67">
        <v>72</v>
      </c>
      <c r="D1719" s="84" t="s">
        <v>342</v>
      </c>
      <c r="E1719" s="85">
        <v>4.5894148003703004</v>
      </c>
      <c r="F1719" s="91">
        <v>4.5894148003703004</v>
      </c>
      <c r="G1719" s="86">
        <v>3.4824400716973001</v>
      </c>
      <c r="H1719" s="86">
        <v>3.4824400716973001</v>
      </c>
      <c r="I1719" s="86">
        <v>18.28</v>
      </c>
      <c r="J1719" s="86">
        <v>12.7</v>
      </c>
      <c r="K1719" s="87">
        <v>2.1899999999999999E-2</v>
      </c>
      <c r="L1719" s="85">
        <v>22.0999998978</v>
      </c>
      <c r="M1719" s="86">
        <v>0</v>
      </c>
      <c r="N1719" s="86">
        <v>8.4240687679083095</v>
      </c>
      <c r="O1719" s="86">
        <v>1.0183299389002001</v>
      </c>
      <c r="P1719" s="86">
        <v>1.27</v>
      </c>
      <c r="Q1719" s="88">
        <v>1.0505</v>
      </c>
      <c r="R1719" s="85">
        <v>0</v>
      </c>
      <c r="S1719" s="86">
        <v>2</v>
      </c>
      <c r="T1719" s="86">
        <v>1.36</v>
      </c>
      <c r="U1719" s="88">
        <v>12.2496011345506</v>
      </c>
      <c r="V1719" s="89">
        <v>3.4</v>
      </c>
      <c r="W1719" s="85">
        <v>36.384823812588998</v>
      </c>
      <c r="X1719" s="88">
        <v>47.9</v>
      </c>
      <c r="Y1719" s="85"/>
      <c r="Z1719" s="88"/>
      <c r="AA1719" s="85">
        <v>0</v>
      </c>
      <c r="AB1719" s="91">
        <v>0</v>
      </c>
      <c r="AC1719" s="86">
        <v>0</v>
      </c>
      <c r="AD1719" s="86">
        <v>0</v>
      </c>
      <c r="AE1719" s="86">
        <v>0</v>
      </c>
      <c r="AF1719" s="88">
        <v>0</v>
      </c>
      <c r="AG1719" s="85">
        <v>0.196296999211</v>
      </c>
      <c r="AH1719" s="86">
        <v>4.5964999999999999E-2</v>
      </c>
      <c r="AI1719" s="88">
        <v>1.6590999933299998E-2</v>
      </c>
      <c r="AJ1719" s="150">
        <v>1</v>
      </c>
      <c r="AK1719" s="151">
        <v>0</v>
      </c>
    </row>
    <row r="1720" spans="1:37" x14ac:dyDescent="0.2">
      <c r="A1720" s="149" t="s">
        <v>3602</v>
      </c>
      <c r="B1720" s="66" t="s">
        <v>3603</v>
      </c>
      <c r="C1720" s="67">
        <v>72</v>
      </c>
      <c r="D1720" s="84" t="s">
        <v>342</v>
      </c>
      <c r="E1720" s="85">
        <v>8.8573518653986802</v>
      </c>
      <c r="F1720" s="91">
        <v>8.8544257498171195</v>
      </c>
      <c r="G1720" s="86">
        <v>7.1982443306510602</v>
      </c>
      <c r="H1720" s="86">
        <v>7.1953182150694897</v>
      </c>
      <c r="I1720" s="86">
        <v>45.67</v>
      </c>
      <c r="J1720" s="86">
        <v>60.57</v>
      </c>
      <c r="K1720" s="87">
        <v>4.8800000000000003E-2</v>
      </c>
      <c r="L1720" s="85">
        <v>23.5000000388</v>
      </c>
      <c r="M1720" s="86">
        <v>0</v>
      </c>
      <c r="N1720" s="86">
        <v>19.236983994693201</v>
      </c>
      <c r="O1720" s="86">
        <v>8.5711299257865594</v>
      </c>
      <c r="P1720" s="86">
        <v>2.9540000000000002</v>
      </c>
      <c r="Q1720" s="88">
        <v>0.86970000000000003</v>
      </c>
      <c r="R1720" s="85">
        <v>0</v>
      </c>
      <c r="S1720" s="86">
        <v>2.2000000000000002</v>
      </c>
      <c r="T1720" s="86">
        <v>1.48</v>
      </c>
      <c r="U1720" s="88">
        <v>10.080468178493</v>
      </c>
      <c r="V1720" s="89">
        <v>3.24</v>
      </c>
      <c r="W1720" s="85">
        <v>47.236087940217999</v>
      </c>
      <c r="X1720" s="88">
        <v>66.599999999999994</v>
      </c>
      <c r="Y1720" s="85">
        <v>41.240000000000009</v>
      </c>
      <c r="Z1720" s="88"/>
      <c r="AA1720" s="85">
        <v>0.05</v>
      </c>
      <c r="AB1720" s="91">
        <v>0.05</v>
      </c>
      <c r="AC1720" s="86">
        <v>0.04</v>
      </c>
      <c r="AD1720" s="86">
        <v>0.04</v>
      </c>
      <c r="AE1720" s="86">
        <v>0</v>
      </c>
      <c r="AF1720" s="88">
        <v>0</v>
      </c>
      <c r="AG1720" s="85">
        <v>0.76745800093600003</v>
      </c>
      <c r="AH1720" s="86">
        <v>0.57294999999999996</v>
      </c>
      <c r="AI1720" s="88">
        <v>8.9725000109500005E-2</v>
      </c>
      <c r="AJ1720" s="150">
        <v>1</v>
      </c>
      <c r="AK1720" s="151">
        <v>0</v>
      </c>
    </row>
    <row r="1721" spans="1:37" x14ac:dyDescent="0.2">
      <c r="A1721" s="149" t="s">
        <v>3604</v>
      </c>
      <c r="B1721" s="66" t="s">
        <v>3605</v>
      </c>
      <c r="C1721" s="67">
        <v>72</v>
      </c>
      <c r="D1721" s="84" t="s">
        <v>342</v>
      </c>
      <c r="E1721" s="85">
        <v>3.9791096742104002</v>
      </c>
      <c r="F1721" s="91">
        <v>3.97600099477742</v>
      </c>
      <c r="G1721" s="86">
        <v>3.59363342452126</v>
      </c>
      <c r="H1721" s="86">
        <v>3.59363342452126</v>
      </c>
      <c r="I1721" s="86">
        <v>21.2</v>
      </c>
      <c r="J1721" s="86">
        <v>51.7</v>
      </c>
      <c r="K1721" s="87">
        <v>5.1799999999999999E-2</v>
      </c>
      <c r="L1721" s="85">
        <v>28.009999975900001</v>
      </c>
      <c r="M1721" s="86">
        <v>0</v>
      </c>
      <c r="N1721" s="86">
        <v>8.3951068102976105</v>
      </c>
      <c r="O1721" s="86">
        <v>7.8658240155566403</v>
      </c>
      <c r="P1721" s="86">
        <v>3.028</v>
      </c>
      <c r="Q1721" s="88">
        <v>0.75990000000000002</v>
      </c>
      <c r="R1721" s="85">
        <v>0</v>
      </c>
      <c r="S1721" s="86">
        <v>1.7</v>
      </c>
      <c r="T1721" s="86">
        <v>1.35</v>
      </c>
      <c r="U1721" s="88">
        <v>11.130626709773701</v>
      </c>
      <c r="V1721" s="89">
        <v>3.46</v>
      </c>
      <c r="W1721" s="85">
        <v>36.320954824921102</v>
      </c>
      <c r="X1721" s="88">
        <v>49.8</v>
      </c>
      <c r="Y1721" s="85">
        <v>-100</v>
      </c>
      <c r="Z1721" s="88"/>
      <c r="AA1721" s="85">
        <v>0</v>
      </c>
      <c r="AB1721" s="91">
        <v>0</v>
      </c>
      <c r="AC1721" s="86">
        <v>0</v>
      </c>
      <c r="AD1721" s="86">
        <v>0</v>
      </c>
      <c r="AE1721" s="86">
        <v>0</v>
      </c>
      <c r="AF1721" s="88">
        <v>0</v>
      </c>
      <c r="AG1721" s="85">
        <v>0.16192000019899999</v>
      </c>
      <c r="AH1721" s="86">
        <v>0.228627</v>
      </c>
      <c r="AI1721" s="88">
        <v>4.3256000053200003E-2</v>
      </c>
      <c r="AJ1721" s="150">
        <v>1</v>
      </c>
      <c r="AK1721" s="151">
        <v>0</v>
      </c>
    </row>
    <row r="1722" spans="1:37" x14ac:dyDescent="0.2">
      <c r="A1722" s="149" t="s">
        <v>3606</v>
      </c>
      <c r="B1722" s="66" t="s">
        <v>3607</v>
      </c>
      <c r="C1722" s="67">
        <v>72</v>
      </c>
      <c r="D1722" s="84" t="s">
        <v>342</v>
      </c>
      <c r="E1722" s="85">
        <v>15.6592880072828</v>
      </c>
      <c r="F1722" s="91">
        <v>15.588615782664901</v>
      </c>
      <c r="G1722" s="86">
        <v>15.4460734991136</v>
      </c>
      <c r="H1722" s="86">
        <v>15.375401274495699</v>
      </c>
      <c r="I1722" s="86">
        <v>16.850000000000001</v>
      </c>
      <c r="J1722" s="86">
        <v>22.7</v>
      </c>
      <c r="K1722" s="87">
        <v>6.6500000000000004E-2</v>
      </c>
      <c r="L1722" s="85">
        <v>30.6699999597</v>
      </c>
      <c r="M1722" s="86">
        <v>3.49396201314566E-2</v>
      </c>
      <c r="N1722" s="86">
        <v>51.067137215360098</v>
      </c>
      <c r="O1722" s="86">
        <v>32.6048109965636</v>
      </c>
      <c r="P1722" s="86">
        <v>2.7949999999999999</v>
      </c>
      <c r="Q1722" s="88">
        <v>1.3442000000000001</v>
      </c>
      <c r="R1722" s="85">
        <v>5.29661016949153E-2</v>
      </c>
      <c r="S1722" s="86">
        <v>1.6</v>
      </c>
      <c r="T1722" s="86">
        <v>1.83</v>
      </c>
      <c r="U1722" s="88">
        <v>13.151022950505499</v>
      </c>
      <c r="V1722" s="89">
        <v>3.52</v>
      </c>
      <c r="W1722" s="85">
        <v>53.479438063959201</v>
      </c>
      <c r="X1722" s="88">
        <v>79.8</v>
      </c>
      <c r="Y1722" s="85">
        <v>-100</v>
      </c>
      <c r="Z1722" s="88"/>
      <c r="AA1722" s="85">
        <v>0</v>
      </c>
      <c r="AB1722" s="91">
        <v>0</v>
      </c>
      <c r="AC1722" s="86">
        <v>0</v>
      </c>
      <c r="AD1722" s="86">
        <v>0</v>
      </c>
      <c r="AE1722" s="86">
        <v>0</v>
      </c>
      <c r="AF1722" s="88">
        <v>0</v>
      </c>
      <c r="AG1722" s="85">
        <v>0.58630000025999995</v>
      </c>
      <c r="AH1722" s="86">
        <v>0.117216</v>
      </c>
      <c r="AI1722" s="88">
        <v>6.9483000030800005E-2</v>
      </c>
      <c r="AJ1722" s="150">
        <v>1</v>
      </c>
      <c r="AK1722" s="151">
        <v>0</v>
      </c>
    </row>
    <row r="1723" spans="1:37" x14ac:dyDescent="0.2">
      <c r="A1723" s="149" t="s">
        <v>2873</v>
      </c>
      <c r="B1723" s="66" t="s">
        <v>3608</v>
      </c>
      <c r="C1723" s="67">
        <v>72</v>
      </c>
      <c r="D1723" s="84" t="s">
        <v>342</v>
      </c>
      <c r="E1723" s="85">
        <v>20.778548950295299</v>
      </c>
      <c r="F1723" s="91">
        <v>20.778548950295299</v>
      </c>
      <c r="G1723" s="86">
        <v>14.5406733629349</v>
      </c>
      <c r="H1723" s="86">
        <v>14.5406733629349</v>
      </c>
      <c r="I1723" s="86">
        <v>2.67</v>
      </c>
      <c r="J1723" s="86">
        <v>3.66</v>
      </c>
      <c r="K1723" s="87">
        <v>0</v>
      </c>
      <c r="L1723" s="85">
        <v>8.8299999763799999</v>
      </c>
      <c r="M1723" s="86">
        <v>0</v>
      </c>
      <c r="N1723" s="86">
        <v>29.615529826327698</v>
      </c>
      <c r="O1723" s="86">
        <v>20.717452640064501</v>
      </c>
      <c r="P1723" s="86">
        <v>0.83199999999999996</v>
      </c>
      <c r="Q1723" s="88">
        <v>1.2214</v>
      </c>
      <c r="R1723" s="85">
        <v>0</v>
      </c>
      <c r="S1723" s="86">
        <v>2.4</v>
      </c>
      <c r="T1723" s="86">
        <v>1.1000000000000001</v>
      </c>
      <c r="U1723" s="88">
        <v>11.0143553045652</v>
      </c>
      <c r="V1723" s="89">
        <v>3.57</v>
      </c>
      <c r="W1723" s="85"/>
      <c r="X1723" s="88"/>
      <c r="Y1723" s="85"/>
      <c r="Z1723" s="88"/>
      <c r="AA1723" s="85">
        <v>0.09</v>
      </c>
      <c r="AB1723" s="91">
        <v>0.09</v>
      </c>
      <c r="AC1723" s="86">
        <v>0.03</v>
      </c>
      <c r="AD1723" s="86">
        <v>0.03</v>
      </c>
      <c r="AE1723" s="86">
        <v>0</v>
      </c>
      <c r="AF1723" s="88">
        <v>0</v>
      </c>
      <c r="AG1723" s="85">
        <v>0.18952000041799999</v>
      </c>
      <c r="AH1723" s="86">
        <v>1.1925E-2</v>
      </c>
      <c r="AI1723" s="88">
        <v>0</v>
      </c>
      <c r="AJ1723" s="150">
        <v>1</v>
      </c>
      <c r="AK1723" s="151">
        <v>0</v>
      </c>
    </row>
    <row r="1724" spans="1:37" x14ac:dyDescent="0.2">
      <c r="A1724" s="149" t="s">
        <v>3609</v>
      </c>
      <c r="B1724" s="66" t="s">
        <v>3610</v>
      </c>
      <c r="C1724" s="67">
        <v>72</v>
      </c>
      <c r="D1724" s="84" t="s">
        <v>342</v>
      </c>
      <c r="E1724" s="85">
        <v>23.491689733345002</v>
      </c>
      <c r="F1724" s="91">
        <v>23.491689733345002</v>
      </c>
      <c r="G1724" s="86">
        <v>14.3860923585626</v>
      </c>
      <c r="H1724" s="86">
        <v>14.3860923585626</v>
      </c>
      <c r="I1724" s="86">
        <v>6.9</v>
      </c>
      <c r="J1724" s="86">
        <v>6.81</v>
      </c>
      <c r="K1724" s="87">
        <v>1.3899999999999999E-2</v>
      </c>
      <c r="L1724" s="85">
        <v>11.4600000072</v>
      </c>
      <c r="M1724" s="86">
        <v>0</v>
      </c>
      <c r="N1724" s="86">
        <v>34.381679389313</v>
      </c>
      <c r="O1724" s="86">
        <v>17.457667541140001</v>
      </c>
      <c r="P1724" s="86">
        <v>0.93600000000000005</v>
      </c>
      <c r="Q1724" s="88">
        <v>0.84889999999999999</v>
      </c>
      <c r="R1724" s="85">
        <v>0</v>
      </c>
      <c r="S1724" s="86">
        <v>2.4</v>
      </c>
      <c r="T1724" s="86">
        <v>1.08</v>
      </c>
      <c r="U1724" s="88">
        <v>7.3771621096930202</v>
      </c>
      <c r="V1724" s="89">
        <v>3.68</v>
      </c>
      <c r="W1724" s="85">
        <v>57.057426771728402</v>
      </c>
      <c r="X1724" s="88">
        <v>59.733333333300003</v>
      </c>
      <c r="Y1724" s="85">
        <v>100</v>
      </c>
      <c r="Z1724" s="88"/>
      <c r="AA1724" s="85">
        <v>0</v>
      </c>
      <c r="AB1724" s="91">
        <v>0</v>
      </c>
      <c r="AC1724" s="86">
        <v>0</v>
      </c>
      <c r="AD1724" s="86">
        <v>0</v>
      </c>
      <c r="AE1724" s="86">
        <v>0</v>
      </c>
      <c r="AF1724" s="88">
        <v>0</v>
      </c>
      <c r="AG1724" s="85">
        <v>0.77105800024299997</v>
      </c>
      <c r="AH1724" s="86">
        <v>3.7773000000000001E-2</v>
      </c>
      <c r="AI1724" s="88">
        <v>3.12400000098E-3</v>
      </c>
      <c r="AJ1724" s="150">
        <v>1</v>
      </c>
      <c r="AK1724" s="151">
        <v>0</v>
      </c>
    </row>
    <row r="1725" spans="1:37" x14ac:dyDescent="0.2">
      <c r="A1725" s="149" t="s">
        <v>3611</v>
      </c>
      <c r="B1725" s="66" t="s">
        <v>3612</v>
      </c>
      <c r="C1725" s="67">
        <v>72</v>
      </c>
      <c r="D1725" s="84" t="s">
        <v>342</v>
      </c>
      <c r="E1725" s="85">
        <v>14.4686540743112</v>
      </c>
      <c r="F1725" s="91">
        <v>14.4686540743112</v>
      </c>
      <c r="G1725" s="86">
        <v>9.9470819758573299</v>
      </c>
      <c r="H1725" s="86">
        <v>9.9470819758573299</v>
      </c>
      <c r="I1725" s="86">
        <v>5.25</v>
      </c>
      <c r="J1725" s="86">
        <v>5.79</v>
      </c>
      <c r="K1725" s="87">
        <v>0.14649999999999999</v>
      </c>
      <c r="L1725" s="85">
        <v>12.539999959199999</v>
      </c>
      <c r="M1725" s="86">
        <v>0</v>
      </c>
      <c r="N1725" s="86">
        <v>24.174543571151101</v>
      </c>
      <c r="O1725" s="86">
        <v>32.075471698113198</v>
      </c>
      <c r="P1725" s="86">
        <v>0.85699999999999998</v>
      </c>
      <c r="Q1725" s="88">
        <v>1.3601000000000001</v>
      </c>
      <c r="R1725" s="85">
        <v>0</v>
      </c>
      <c r="S1725" s="86">
        <v>2.5</v>
      </c>
      <c r="T1725" s="86">
        <v>1.32</v>
      </c>
      <c r="U1725" s="88">
        <v>11.909380237660301</v>
      </c>
      <c r="V1725" s="89">
        <v>3.45</v>
      </c>
      <c r="W1725" s="85">
        <v>68.818110975867199</v>
      </c>
      <c r="X1725" s="88">
        <v>71.066666666700002</v>
      </c>
      <c r="Y1725" s="85">
        <v>100</v>
      </c>
      <c r="Z1725" s="88"/>
      <c r="AA1725" s="85">
        <v>0</v>
      </c>
      <c r="AB1725" s="91">
        <v>0</v>
      </c>
      <c r="AC1725" s="86">
        <v>0</v>
      </c>
      <c r="AD1725" s="86">
        <v>0</v>
      </c>
      <c r="AE1725" s="86">
        <v>0</v>
      </c>
      <c r="AF1725" s="88">
        <v>0</v>
      </c>
      <c r="AG1725" s="85">
        <v>0.81143399859200005</v>
      </c>
      <c r="AH1725" s="86">
        <v>2.0449999999999999E-2</v>
      </c>
      <c r="AI1725" s="88">
        <v>0</v>
      </c>
      <c r="AJ1725" s="150">
        <v>1</v>
      </c>
      <c r="AK1725" s="151">
        <v>0</v>
      </c>
    </row>
    <row r="1726" spans="1:37" x14ac:dyDescent="0.2">
      <c r="A1726" s="149" t="s">
        <v>3613</v>
      </c>
      <c r="B1726" s="66" t="s">
        <v>3614</v>
      </c>
      <c r="C1726" s="67">
        <v>72</v>
      </c>
      <c r="D1726" s="84" t="s">
        <v>342</v>
      </c>
      <c r="E1726" s="85">
        <v>24.846160941350099</v>
      </c>
      <c r="F1726" s="91">
        <v>24.843525582743698</v>
      </c>
      <c r="G1726" s="86">
        <v>21.634976479424399</v>
      </c>
      <c r="H1726" s="86">
        <v>21.634976479424399</v>
      </c>
      <c r="I1726" s="86">
        <v>5.62</v>
      </c>
      <c r="J1726" s="86">
        <v>7.91</v>
      </c>
      <c r="K1726" s="87">
        <v>0.1171</v>
      </c>
      <c r="L1726" s="85">
        <v>12.0599999938</v>
      </c>
      <c r="M1726" s="86">
        <v>0</v>
      </c>
      <c r="N1726" s="86">
        <v>41.302018013909503</v>
      </c>
      <c r="O1726" s="86">
        <v>69.210550167678804</v>
      </c>
      <c r="P1726" s="86">
        <v>0.97699999999999998</v>
      </c>
      <c r="Q1726" s="88">
        <v>0.77600000000000002</v>
      </c>
      <c r="R1726" s="85">
        <v>0</v>
      </c>
      <c r="S1726" s="86">
        <v>2.2999999999999998</v>
      </c>
      <c r="T1726" s="86">
        <v>1.03</v>
      </c>
      <c r="U1726" s="88">
        <v>11.407149727899199</v>
      </c>
      <c r="V1726" s="89">
        <v>3.79</v>
      </c>
      <c r="W1726" s="85">
        <v>75.033874815219207</v>
      </c>
      <c r="X1726" s="88">
        <v>80.033333333300007</v>
      </c>
      <c r="Y1726" s="85">
        <v>100</v>
      </c>
      <c r="Z1726" s="88"/>
      <c r="AA1726" s="85">
        <v>0.21</v>
      </c>
      <c r="AB1726" s="91">
        <v>0.21</v>
      </c>
      <c r="AC1726" s="86">
        <v>0.06</v>
      </c>
      <c r="AD1726" s="86">
        <v>0.06</v>
      </c>
      <c r="AE1726" s="86">
        <v>0</v>
      </c>
      <c r="AF1726" s="88">
        <v>1.0348999495</v>
      </c>
      <c r="AG1726" s="85">
        <v>0.30302599968799998</v>
      </c>
      <c r="AH1726" s="86">
        <v>3.8300000000000001E-2</v>
      </c>
      <c r="AI1726" s="88">
        <v>0</v>
      </c>
      <c r="AJ1726" s="150">
        <v>1</v>
      </c>
      <c r="AK1726" s="151">
        <v>0</v>
      </c>
    </row>
    <row r="1727" spans="1:37" x14ac:dyDescent="0.2">
      <c r="A1727" s="149" t="s">
        <v>3615</v>
      </c>
      <c r="B1727" s="66" t="s">
        <v>3616</v>
      </c>
      <c r="C1727" s="67">
        <v>72</v>
      </c>
      <c r="D1727" s="84" t="s">
        <v>342</v>
      </c>
      <c r="E1727" s="85">
        <v>36.542884302842602</v>
      </c>
      <c r="F1727" s="91">
        <v>36.542884302842602</v>
      </c>
      <c r="G1727" s="86">
        <v>20.519661055063199</v>
      </c>
      <c r="H1727" s="86">
        <v>20.519661055063199</v>
      </c>
      <c r="I1727" s="86">
        <v>5.76</v>
      </c>
      <c r="J1727" s="86">
        <v>5.38</v>
      </c>
      <c r="K1727" s="87">
        <v>0.11360000000000001</v>
      </c>
      <c r="L1727" s="85">
        <v>6.1100000039399998</v>
      </c>
      <c r="M1727" s="86">
        <v>0</v>
      </c>
      <c r="N1727" s="86">
        <v>46.837101261378102</v>
      </c>
      <c r="O1727" s="86">
        <v>26.093469143199499</v>
      </c>
      <c r="P1727" s="86">
        <v>0.68600000000000005</v>
      </c>
      <c r="Q1727" s="88">
        <v>0.60189999999999999</v>
      </c>
      <c r="R1727" s="85">
        <v>0</v>
      </c>
      <c r="S1727" s="86">
        <v>1.5</v>
      </c>
      <c r="T1727" s="86">
        <v>0.86</v>
      </c>
      <c r="U1727" s="88">
        <v>4.6385166559340902</v>
      </c>
      <c r="V1727" s="89">
        <v>3.89</v>
      </c>
      <c r="W1727" s="85">
        <v>49.685702862873399</v>
      </c>
      <c r="X1727" s="88">
        <v>57.666666666700003</v>
      </c>
      <c r="Y1727" s="85">
        <v>72.72</v>
      </c>
      <c r="Z1727" s="88"/>
      <c r="AA1727" s="85">
        <v>0</v>
      </c>
      <c r="AB1727" s="91">
        <v>0</v>
      </c>
      <c r="AC1727" s="86">
        <v>0</v>
      </c>
      <c r="AD1727" s="86">
        <v>0</v>
      </c>
      <c r="AE1727" s="86">
        <v>0</v>
      </c>
      <c r="AF1727" s="88">
        <v>0</v>
      </c>
      <c r="AG1727" s="85">
        <v>0.38230573189599998</v>
      </c>
      <c r="AH1727" s="86">
        <v>3.6311000000000003E-2</v>
      </c>
      <c r="AI1727" s="88">
        <v>4.5629968000599997E-3</v>
      </c>
      <c r="AJ1727" s="150">
        <v>1</v>
      </c>
      <c r="AK1727" s="151">
        <v>0</v>
      </c>
    </row>
    <row r="1728" spans="1:37" x14ac:dyDescent="0.2">
      <c r="A1728" s="149" t="s">
        <v>3617</v>
      </c>
      <c r="B1728" s="66" t="s">
        <v>3618</v>
      </c>
      <c r="C1728" s="67">
        <v>72</v>
      </c>
      <c r="D1728" s="84" t="s">
        <v>342</v>
      </c>
      <c r="E1728" s="85">
        <v>22.458538710819401</v>
      </c>
      <c r="F1728" s="91">
        <v>22.408612692101698</v>
      </c>
      <c r="G1728" s="86">
        <v>16.239572270181501</v>
      </c>
      <c r="H1728" s="86">
        <v>16.196000472027801</v>
      </c>
      <c r="I1728" s="86">
        <v>12.75</v>
      </c>
      <c r="J1728" s="86">
        <v>22.89</v>
      </c>
      <c r="K1728" s="87">
        <v>0.55469999999999997</v>
      </c>
      <c r="L1728" s="85">
        <v>4.0499997739199998</v>
      </c>
      <c r="M1728" s="86">
        <v>1.04280395518475E-2</v>
      </c>
      <c r="N1728" s="86">
        <v>29.289833498042299</v>
      </c>
      <c r="O1728" s="86">
        <v>48.207558634098902</v>
      </c>
      <c r="P1728" s="86">
        <v>3.3</v>
      </c>
      <c r="Q1728" s="88">
        <v>1.2607999999999999</v>
      </c>
      <c r="R1728" s="85">
        <v>3.6340510584173702E-2</v>
      </c>
      <c r="S1728" s="86">
        <v>1.7</v>
      </c>
      <c r="T1728" s="86">
        <v>1.27</v>
      </c>
      <c r="U1728" s="88">
        <v>11.9114403202527</v>
      </c>
      <c r="V1728" s="89">
        <v>3.48</v>
      </c>
      <c r="W1728" s="85">
        <v>69.148331913384098</v>
      </c>
      <c r="X1728" s="88">
        <v>71.133333333300001</v>
      </c>
      <c r="Y1728" s="85">
        <v>-100</v>
      </c>
      <c r="Z1728" s="88">
        <v>-100</v>
      </c>
      <c r="AA1728" s="85">
        <v>0.13</v>
      </c>
      <c r="AB1728" s="91">
        <v>0.19</v>
      </c>
      <c r="AC1728" s="86">
        <v>0.08</v>
      </c>
      <c r="AD1728" s="86">
        <v>0.1</v>
      </c>
      <c r="AE1728" s="86">
        <v>0.03</v>
      </c>
      <c r="AF1728" s="88">
        <v>1.9407344254299998E-6</v>
      </c>
      <c r="AG1728" s="85">
        <v>0.426136351139</v>
      </c>
      <c r="AH1728" s="86">
        <v>0.166297</v>
      </c>
      <c r="AI1728" s="88">
        <v>6.4610054236299997E-3</v>
      </c>
      <c r="AJ1728" s="150">
        <v>1</v>
      </c>
      <c r="AK1728" s="151">
        <v>0</v>
      </c>
    </row>
    <row r="1729" spans="1:37" x14ac:dyDescent="0.2">
      <c r="A1729" s="149" t="s">
        <v>3619</v>
      </c>
      <c r="B1729" s="66" t="s">
        <v>3620</v>
      </c>
      <c r="C1729" s="67">
        <v>72</v>
      </c>
      <c r="D1729" s="84" t="s">
        <v>342</v>
      </c>
      <c r="E1729" s="85">
        <v>3.30612019239629</v>
      </c>
      <c r="F1729" s="91">
        <v>3.30612019239629</v>
      </c>
      <c r="G1729" s="86">
        <v>3.0776035235796</v>
      </c>
      <c r="H1729" s="86">
        <v>3.0776035235796</v>
      </c>
      <c r="I1729" s="86">
        <v>14.58</v>
      </c>
      <c r="J1729" s="86">
        <v>18.39</v>
      </c>
      <c r="K1729" s="87">
        <v>0</v>
      </c>
      <c r="L1729" s="85">
        <v>17.809999986600001</v>
      </c>
      <c r="M1729" s="86">
        <v>0</v>
      </c>
      <c r="N1729" s="86">
        <v>7.5378242074928004</v>
      </c>
      <c r="O1729" s="86">
        <v>21.125611745513901</v>
      </c>
      <c r="P1729" s="86">
        <v>1.4530000000000001</v>
      </c>
      <c r="Q1729" s="88">
        <v>1.0238</v>
      </c>
      <c r="R1729" s="85">
        <v>0</v>
      </c>
      <c r="S1729" s="86">
        <v>2.6</v>
      </c>
      <c r="T1729" s="86">
        <v>1.34</v>
      </c>
      <c r="U1729" s="88">
        <v>14.0353463686121</v>
      </c>
      <c r="V1729" s="89">
        <v>3.12</v>
      </c>
      <c r="W1729" s="85"/>
      <c r="X1729" s="88">
        <v>43.233333333300003</v>
      </c>
      <c r="Y1729" s="85"/>
      <c r="Z1729" s="88"/>
      <c r="AA1729" s="85">
        <v>0</v>
      </c>
      <c r="AB1729" s="91">
        <v>0</v>
      </c>
      <c r="AC1729" s="86">
        <v>0</v>
      </c>
      <c r="AD1729" s="86">
        <v>0</v>
      </c>
      <c r="AE1729" s="86">
        <v>0</v>
      </c>
      <c r="AF1729" s="88">
        <v>0</v>
      </c>
      <c r="AG1729" s="85">
        <v>0.32401000048799999</v>
      </c>
      <c r="AH1729" s="86">
        <v>6.8442000000000003E-2</v>
      </c>
      <c r="AI1729" s="88">
        <v>1.0434000015699999E-2</v>
      </c>
      <c r="AJ1729" s="150">
        <v>1</v>
      </c>
      <c r="AK1729" s="151">
        <v>0</v>
      </c>
    </row>
    <row r="1730" spans="1:37" x14ac:dyDescent="0.2">
      <c r="A1730" s="149" t="s">
        <v>3621</v>
      </c>
      <c r="B1730" s="66" t="s">
        <v>3622</v>
      </c>
      <c r="C1730" s="67">
        <v>72</v>
      </c>
      <c r="D1730" s="84" t="s">
        <v>342</v>
      </c>
      <c r="E1730" s="85">
        <v>15.5825578712605</v>
      </c>
      <c r="F1730" s="91">
        <v>15.5825578712605</v>
      </c>
      <c r="G1730" s="86">
        <v>14.781204337460601</v>
      </c>
      <c r="H1730" s="86">
        <v>14.781204337460601</v>
      </c>
      <c r="I1730" s="86">
        <v>10.83</v>
      </c>
      <c r="J1730" s="86">
        <v>9.01</v>
      </c>
      <c r="K1730" s="87">
        <v>0.1709</v>
      </c>
      <c r="L1730" s="85">
        <v>26.000000006200001</v>
      </c>
      <c r="M1730" s="86">
        <v>0</v>
      </c>
      <c r="N1730" s="86">
        <v>42.3098838483454</v>
      </c>
      <c r="O1730" s="86">
        <v>30.6632918930991</v>
      </c>
      <c r="P1730" s="86">
        <v>1.024</v>
      </c>
      <c r="Q1730" s="88">
        <v>0.76910000000000001</v>
      </c>
      <c r="R1730" s="85">
        <v>0</v>
      </c>
      <c r="S1730" s="86">
        <v>0.3</v>
      </c>
      <c r="T1730" s="86">
        <v>1.17</v>
      </c>
      <c r="U1730" s="88">
        <v>15.3518418826425</v>
      </c>
      <c r="V1730" s="89">
        <v>3.28</v>
      </c>
      <c r="W1730" s="85">
        <v>46.700210956074102</v>
      </c>
      <c r="X1730" s="88">
        <v>71.933333333299998</v>
      </c>
      <c r="Y1730" s="85"/>
      <c r="Z1730" s="88"/>
      <c r="AA1730" s="85">
        <v>0.39</v>
      </c>
      <c r="AB1730" s="91">
        <v>0.39</v>
      </c>
      <c r="AC1730" s="86">
        <v>0.26</v>
      </c>
      <c r="AD1730" s="86">
        <v>0.26</v>
      </c>
      <c r="AE1730" s="86">
        <v>0</v>
      </c>
      <c r="AF1730" s="88">
        <v>0</v>
      </c>
      <c r="AG1730" s="85">
        <v>0.43673999939199998</v>
      </c>
      <c r="AH1730" s="86">
        <v>3.7962000000000003E-2</v>
      </c>
      <c r="AI1730" s="88">
        <v>3.3959999952699999E-3</v>
      </c>
      <c r="AJ1730" s="150">
        <v>1</v>
      </c>
      <c r="AK1730" s="151">
        <v>0</v>
      </c>
    </row>
    <row r="1731" spans="1:37" x14ac:dyDescent="0.2">
      <c r="A1731" s="149" t="s">
        <v>3623</v>
      </c>
      <c r="B1731" s="66" t="s">
        <v>3624</v>
      </c>
      <c r="C1731" s="67">
        <v>72</v>
      </c>
      <c r="D1731" s="84" t="s">
        <v>342</v>
      </c>
      <c r="E1731" s="85">
        <v>20.531110081828</v>
      </c>
      <c r="F1731" s="91">
        <v>20.514126910606802</v>
      </c>
      <c r="G1731" s="86">
        <v>17.639339200247001</v>
      </c>
      <c r="H1731" s="86">
        <v>17.623899953682301</v>
      </c>
      <c r="I1731" s="86">
        <v>5.97</v>
      </c>
      <c r="J1731" s="86">
        <v>5.3</v>
      </c>
      <c r="K1731" s="87">
        <v>8.5800000000000001E-2</v>
      </c>
      <c r="L1731" s="85">
        <v>13.030000020399999</v>
      </c>
      <c r="M1731" s="86">
        <v>0</v>
      </c>
      <c r="N1731" s="86">
        <v>35.861001688238602</v>
      </c>
      <c r="O1731" s="86">
        <v>47.303801198310602</v>
      </c>
      <c r="P1731" s="86">
        <v>0.89300000000000002</v>
      </c>
      <c r="Q1731" s="88">
        <v>1.0293000000000001</v>
      </c>
      <c r="R1731" s="85">
        <v>0</v>
      </c>
      <c r="S1731" s="86">
        <v>0.4</v>
      </c>
      <c r="T1731" s="86">
        <v>1.1399999999999999</v>
      </c>
      <c r="U1731" s="88">
        <v>15.564304461942299</v>
      </c>
      <c r="V1731" s="89">
        <v>3.47</v>
      </c>
      <c r="W1731" s="85">
        <v>65.364750219552207</v>
      </c>
      <c r="X1731" s="88">
        <v>81.7</v>
      </c>
      <c r="Y1731" s="85">
        <v>-82.28</v>
      </c>
      <c r="Z1731" s="88"/>
      <c r="AA1731" s="85">
        <v>0.09</v>
      </c>
      <c r="AB1731" s="91">
        <v>0.12</v>
      </c>
      <c r="AC1731" s="86">
        <v>0.04</v>
      </c>
      <c r="AD1731" s="86">
        <v>0.06</v>
      </c>
      <c r="AE1731" s="86">
        <v>0.01</v>
      </c>
      <c r="AF1731" s="88">
        <v>0</v>
      </c>
      <c r="AG1731" s="85">
        <v>0.99305000275300004</v>
      </c>
      <c r="AH1731" s="86">
        <v>2.2533000000000001E-2</v>
      </c>
      <c r="AI1731" s="88">
        <v>1.69800000471E-3</v>
      </c>
      <c r="AJ1731" s="150">
        <v>1</v>
      </c>
      <c r="AK1731" s="151">
        <v>0</v>
      </c>
    </row>
    <row r="1732" spans="1:37" x14ac:dyDescent="0.2">
      <c r="A1732" s="149" t="s">
        <v>3625</v>
      </c>
      <c r="B1732" s="66" t="s">
        <v>3626</v>
      </c>
      <c r="C1732" s="67">
        <v>72</v>
      </c>
      <c r="D1732" s="84" t="s">
        <v>342</v>
      </c>
      <c r="E1732" s="85">
        <v>2.7395413879669102</v>
      </c>
      <c r="F1732" s="91">
        <v>2.7395413879669102</v>
      </c>
      <c r="G1732" s="86">
        <v>2.4177379407949098</v>
      </c>
      <c r="H1732" s="86">
        <v>2.4177379407949098</v>
      </c>
      <c r="I1732" s="86">
        <v>3.07</v>
      </c>
      <c r="J1732" s="86">
        <v>4.2300000000000004</v>
      </c>
      <c r="K1732" s="87">
        <v>0.31830000000000003</v>
      </c>
      <c r="L1732" s="85">
        <v>43.639995815399999</v>
      </c>
      <c r="M1732" s="86">
        <v>0</v>
      </c>
      <c r="N1732" s="86">
        <v>10.1899950188572</v>
      </c>
      <c r="O1732" s="86">
        <v>2.0817355100252</v>
      </c>
      <c r="P1732" s="86">
        <v>0.72299999999999998</v>
      </c>
      <c r="Q1732" s="88">
        <v>0.69269999999999998</v>
      </c>
      <c r="R1732" s="85">
        <v>0</v>
      </c>
      <c r="S1732" s="86">
        <v>6.3</v>
      </c>
      <c r="T1732" s="86">
        <v>0.94</v>
      </c>
      <c r="U1732" s="88">
        <v>13.374218657860601</v>
      </c>
      <c r="V1732" s="89">
        <v>3.15</v>
      </c>
      <c r="W1732" s="85">
        <v>21.189705817717901</v>
      </c>
      <c r="X1732" s="88">
        <v>21.933333333299998</v>
      </c>
      <c r="Y1732" s="85"/>
      <c r="Z1732" s="88"/>
      <c r="AA1732" s="85">
        <v>0</v>
      </c>
      <c r="AB1732" s="91">
        <v>0</v>
      </c>
      <c r="AC1732" s="86">
        <v>0</v>
      </c>
      <c r="AD1732" s="86">
        <v>0</v>
      </c>
      <c r="AE1732" s="86">
        <v>0</v>
      </c>
      <c r="AF1732" s="88">
        <v>0</v>
      </c>
      <c r="AG1732" s="85">
        <v>0.118376989505</v>
      </c>
      <c r="AH1732" s="86">
        <v>1.9719E-2</v>
      </c>
      <c r="AI1732" s="88">
        <v>7.4500136851799997E-3</v>
      </c>
      <c r="AJ1732" s="150">
        <v>1</v>
      </c>
      <c r="AK1732" s="151">
        <v>0</v>
      </c>
    </row>
    <row r="1733" spans="1:37" x14ac:dyDescent="0.2">
      <c r="A1733" s="149" t="s">
        <v>3627</v>
      </c>
      <c r="B1733" s="66" t="s">
        <v>3628</v>
      </c>
      <c r="C1733" s="67">
        <v>72</v>
      </c>
      <c r="D1733" s="84" t="s">
        <v>342</v>
      </c>
      <c r="E1733" s="85">
        <v>10.803590377389099</v>
      </c>
      <c r="F1733" s="91">
        <v>10.774877345417799</v>
      </c>
      <c r="G1733" s="86">
        <v>6.2307279377801104</v>
      </c>
      <c r="H1733" s="86">
        <v>6.2169956181416399</v>
      </c>
      <c r="I1733" s="86">
        <v>24.64</v>
      </c>
      <c r="J1733" s="86">
        <v>19.510000000000002</v>
      </c>
      <c r="K1733" s="87">
        <v>1.3899999999999999E-2</v>
      </c>
      <c r="L1733" s="85">
        <v>32.140000137000001</v>
      </c>
      <c r="M1733" s="86">
        <v>0</v>
      </c>
      <c r="N1733" s="86">
        <v>29.7977216299109</v>
      </c>
      <c r="O1733" s="86">
        <v>7.4781110951629097</v>
      </c>
      <c r="P1733" s="86">
        <v>1.4790000000000001</v>
      </c>
      <c r="Q1733" s="88">
        <v>0.79059999999999997</v>
      </c>
      <c r="R1733" s="85">
        <v>0</v>
      </c>
      <c r="S1733" s="86">
        <v>2.1</v>
      </c>
      <c r="T1733" s="86">
        <v>1.47</v>
      </c>
      <c r="U1733" s="88">
        <v>9.8123665780307903</v>
      </c>
      <c r="V1733" s="89">
        <v>3.11</v>
      </c>
      <c r="W1733" s="85">
        <v>28.3582891146309</v>
      </c>
      <c r="X1733" s="88"/>
      <c r="Y1733" s="85"/>
      <c r="Z1733" s="88">
        <v>-100</v>
      </c>
      <c r="AA1733" s="85">
        <v>0</v>
      </c>
      <c r="AB1733" s="91">
        <v>0.02</v>
      </c>
      <c r="AC1733" s="86">
        <v>0</v>
      </c>
      <c r="AD1733" s="86">
        <v>0</v>
      </c>
      <c r="AE1733" s="86">
        <v>0.09</v>
      </c>
      <c r="AF1733" s="88">
        <v>0</v>
      </c>
      <c r="AG1733" s="85">
        <v>0.64339500093500002</v>
      </c>
      <c r="AH1733" s="86">
        <v>0.106505</v>
      </c>
      <c r="AI1733" s="88">
        <v>6.4055000093100001E-2</v>
      </c>
      <c r="AJ1733" s="150">
        <v>1</v>
      </c>
      <c r="AK1733" s="151">
        <v>0</v>
      </c>
    </row>
    <row r="1734" spans="1:37" x14ac:dyDescent="0.2">
      <c r="A1734" s="149" t="s">
        <v>3629</v>
      </c>
      <c r="B1734" s="66" t="s">
        <v>3630</v>
      </c>
      <c r="C1734" s="67">
        <v>72</v>
      </c>
      <c r="D1734" s="84" t="s">
        <v>342</v>
      </c>
      <c r="E1734" s="85">
        <v>11.8697855925361</v>
      </c>
      <c r="F1734" s="91">
        <v>11.860814568942301</v>
      </c>
      <c r="G1734" s="86">
        <v>7.7262940701533998</v>
      </c>
      <c r="H1734" s="86">
        <v>7.7262940701533998</v>
      </c>
      <c r="I1734" s="86">
        <v>14.23</v>
      </c>
      <c r="J1734" s="86">
        <v>11.58</v>
      </c>
      <c r="K1734" s="87">
        <v>2.4899999999999999E-2</v>
      </c>
      <c r="L1734" s="85">
        <v>31.760000045000002</v>
      </c>
      <c r="M1734" s="86">
        <v>0</v>
      </c>
      <c r="N1734" s="86">
        <v>26.154986833022299</v>
      </c>
      <c r="O1734" s="86">
        <v>5.1073561173929596</v>
      </c>
      <c r="P1734" s="86">
        <v>1.238</v>
      </c>
      <c r="Q1734" s="88">
        <v>0.72270000000000001</v>
      </c>
      <c r="R1734" s="85">
        <v>0</v>
      </c>
      <c r="S1734" s="86">
        <v>2.6</v>
      </c>
      <c r="T1734" s="86">
        <v>1.2</v>
      </c>
      <c r="U1734" s="88">
        <v>8.1737238718937792</v>
      </c>
      <c r="V1734" s="89">
        <v>3.33</v>
      </c>
      <c r="W1734" s="85">
        <v>34.443175412946403</v>
      </c>
      <c r="X1734" s="88">
        <v>46</v>
      </c>
      <c r="Y1734" s="85">
        <v>100</v>
      </c>
      <c r="Z1734" s="88"/>
      <c r="AA1734" s="85">
        <v>0.06</v>
      </c>
      <c r="AB1734" s="91">
        <v>0.06</v>
      </c>
      <c r="AC1734" s="86">
        <v>0</v>
      </c>
      <c r="AD1734" s="86">
        <v>0</v>
      </c>
      <c r="AE1734" s="86">
        <v>0.01</v>
      </c>
      <c r="AF1734" s="88">
        <v>0</v>
      </c>
      <c r="AG1734" s="85">
        <v>0.192575977348</v>
      </c>
      <c r="AH1734" s="86">
        <v>7.2695999999999997E-2</v>
      </c>
      <c r="AI1734" s="88">
        <v>6.4054992465599994E-2</v>
      </c>
      <c r="AJ1734" s="150">
        <v>1</v>
      </c>
      <c r="AK1734" s="151">
        <v>0</v>
      </c>
    </row>
    <row r="1735" spans="1:37" x14ac:dyDescent="0.2">
      <c r="A1735" s="149" t="s">
        <v>3631</v>
      </c>
      <c r="B1735" s="66" t="s">
        <v>3632</v>
      </c>
      <c r="C1735" s="67">
        <v>72</v>
      </c>
      <c r="D1735" s="84" t="s">
        <v>342</v>
      </c>
      <c r="E1735" s="85">
        <v>20.943979963905601</v>
      </c>
      <c r="F1735" s="91">
        <v>20.844536112850399</v>
      </c>
      <c r="G1735" s="86">
        <v>15.172553497108799</v>
      </c>
      <c r="H1735" s="86">
        <v>15.1191484659865</v>
      </c>
      <c r="I1735" s="86">
        <v>39.25</v>
      </c>
      <c r="J1735" s="86">
        <v>55.97</v>
      </c>
      <c r="K1735" s="87">
        <v>2.0500000000000001E-2</v>
      </c>
      <c r="L1735" s="85">
        <v>15.410000031399999</v>
      </c>
      <c r="M1735" s="86">
        <v>5.57387751025148E-2</v>
      </c>
      <c r="N1735" s="86">
        <v>33.584882508129297</v>
      </c>
      <c r="O1735" s="86">
        <v>78.7434895833333</v>
      </c>
      <c r="P1735" s="86">
        <v>2.7629999999999999</v>
      </c>
      <c r="Q1735" s="88">
        <v>1.0025999999999999</v>
      </c>
      <c r="R1735" s="85">
        <v>2.2909507445589901E-2</v>
      </c>
      <c r="S1735" s="86">
        <v>1.8</v>
      </c>
      <c r="T1735" s="86">
        <v>1.1499999999999999</v>
      </c>
      <c r="U1735" s="88">
        <v>9.7418142978159192</v>
      </c>
      <c r="V1735" s="89">
        <v>3.59</v>
      </c>
      <c r="W1735" s="85">
        <v>61.757194619825199</v>
      </c>
      <c r="X1735" s="88">
        <v>80</v>
      </c>
      <c r="Y1735" s="85">
        <v>100</v>
      </c>
      <c r="Z1735" s="88"/>
      <c r="AA1735" s="85">
        <v>0.21</v>
      </c>
      <c r="AB1735" s="91">
        <v>0.21</v>
      </c>
      <c r="AC1735" s="86">
        <v>0.08</v>
      </c>
      <c r="AD1735" s="86">
        <v>0.08</v>
      </c>
      <c r="AE1735" s="86">
        <v>0.05</v>
      </c>
      <c r="AF1735" s="88">
        <v>0</v>
      </c>
      <c r="AG1735" s="85">
        <v>0.303201000823</v>
      </c>
      <c r="AH1735" s="86">
        <v>0.199881</v>
      </c>
      <c r="AI1735" s="88">
        <v>0.25622000069500001</v>
      </c>
      <c r="AJ1735" s="150">
        <v>1</v>
      </c>
      <c r="AK1735" s="151">
        <v>0</v>
      </c>
    </row>
    <row r="1736" spans="1:37" x14ac:dyDescent="0.2">
      <c r="A1736" s="149" t="s">
        <v>3633</v>
      </c>
      <c r="B1736" s="66" t="s">
        <v>3634</v>
      </c>
      <c r="C1736" s="67">
        <v>72</v>
      </c>
      <c r="D1736" s="84" t="s">
        <v>342</v>
      </c>
      <c r="E1736" s="85">
        <v>22.729039588566</v>
      </c>
      <c r="F1736" s="91">
        <v>22.718574333213699</v>
      </c>
      <c r="G1736" s="86">
        <v>12.9500059801459</v>
      </c>
      <c r="H1736" s="86">
        <v>12.945520870709201</v>
      </c>
      <c r="I1736" s="86">
        <v>10.89</v>
      </c>
      <c r="J1736" s="86">
        <v>30.64</v>
      </c>
      <c r="K1736" s="87">
        <v>0.4153</v>
      </c>
      <c r="L1736" s="85">
        <v>37.050001610800003</v>
      </c>
      <c r="M1736" s="86">
        <v>0</v>
      </c>
      <c r="N1736" s="86">
        <v>50.403044455976499</v>
      </c>
      <c r="O1736" s="86">
        <v>15.268501202244201</v>
      </c>
      <c r="P1736" s="86">
        <v>1.706</v>
      </c>
      <c r="Q1736" s="88">
        <v>0.69769999999999999</v>
      </c>
      <c r="R1736" s="85">
        <v>0</v>
      </c>
      <c r="S1736" s="86">
        <v>3.5</v>
      </c>
      <c r="T1736" s="86">
        <v>1.1000000000000001</v>
      </c>
      <c r="U1736" s="88">
        <v>8.1434637005142907</v>
      </c>
      <c r="V1736" s="89">
        <v>3.55</v>
      </c>
      <c r="W1736" s="85">
        <v>46.365229053202299</v>
      </c>
      <c r="X1736" s="88">
        <v>57.2</v>
      </c>
      <c r="Y1736" s="85">
        <v>100</v>
      </c>
      <c r="Z1736" s="88"/>
      <c r="AA1736" s="85">
        <v>0.19</v>
      </c>
      <c r="AB1736" s="91">
        <v>0.19</v>
      </c>
      <c r="AC1736" s="86">
        <v>0.04</v>
      </c>
      <c r="AD1736" s="86">
        <v>0.04</v>
      </c>
      <c r="AE1736" s="86">
        <v>0</v>
      </c>
      <c r="AF1736" s="88">
        <v>0</v>
      </c>
      <c r="AG1736" s="85">
        <v>6.5712021095999995E-2</v>
      </c>
      <c r="AH1736" s="86">
        <v>0.14275499999999999</v>
      </c>
      <c r="AI1736" s="88">
        <v>7.4864990010400007E-2</v>
      </c>
      <c r="AJ1736" s="150">
        <v>1</v>
      </c>
      <c r="AK1736" s="151">
        <v>0</v>
      </c>
    </row>
    <row r="1737" spans="1:37" x14ac:dyDescent="0.2">
      <c r="A1737" s="149" t="s">
        <v>3635</v>
      </c>
      <c r="B1737" s="66" t="s">
        <v>3636</v>
      </c>
      <c r="C1737" s="67">
        <v>72</v>
      </c>
      <c r="D1737" s="84" t="s">
        <v>342</v>
      </c>
      <c r="E1737" s="85">
        <v>15.493327676253401</v>
      </c>
      <c r="F1737" s="91">
        <v>15.493327676253401</v>
      </c>
      <c r="G1737" s="86">
        <v>10.129203664979601</v>
      </c>
      <c r="H1737" s="86">
        <v>10.129203664979601</v>
      </c>
      <c r="I1737" s="86">
        <v>12.18</v>
      </c>
      <c r="J1737" s="86">
        <v>21.22</v>
      </c>
      <c r="K1737" s="87">
        <v>0.66220000000000001</v>
      </c>
      <c r="L1737" s="85">
        <v>31.229999759999998</v>
      </c>
      <c r="M1737" s="86">
        <v>1.47986423720216E-2</v>
      </c>
      <c r="N1737" s="86">
        <v>39.587617707544098</v>
      </c>
      <c r="O1737" s="86">
        <v>18.381408384911801</v>
      </c>
      <c r="P1737" s="86">
        <v>2.4740000000000002</v>
      </c>
      <c r="Q1737" s="88">
        <v>1.1560999999999999</v>
      </c>
      <c r="R1737" s="85">
        <v>3.5323207347227097E-2</v>
      </c>
      <c r="S1737" s="86">
        <v>2.2999999999999998</v>
      </c>
      <c r="T1737" s="86">
        <v>1.43</v>
      </c>
      <c r="U1737" s="88">
        <v>9.8079623400107092</v>
      </c>
      <c r="V1737" s="89">
        <v>3.27</v>
      </c>
      <c r="W1737" s="85">
        <v>44.505078956840002</v>
      </c>
      <c r="X1737" s="88">
        <v>63.9666666667</v>
      </c>
      <c r="Y1737" s="85">
        <v>100</v>
      </c>
      <c r="Z1737" s="88"/>
      <c r="AA1737" s="85">
        <v>0.23</v>
      </c>
      <c r="AB1737" s="91">
        <v>0.23</v>
      </c>
      <c r="AC1737" s="86">
        <v>0.12</v>
      </c>
      <c r="AD1737" s="86">
        <v>0.12</v>
      </c>
      <c r="AE1737" s="86">
        <v>0.02</v>
      </c>
      <c r="AF1737" s="88">
        <v>0</v>
      </c>
      <c r="AG1737" s="85">
        <v>0.37557005582399999</v>
      </c>
      <c r="AH1737" s="86">
        <v>0.14515500000000001</v>
      </c>
      <c r="AI1737" s="88">
        <v>6.4055022916699997E-2</v>
      </c>
      <c r="AJ1737" s="150">
        <v>1.01</v>
      </c>
      <c r="AK1737" s="151">
        <v>0</v>
      </c>
    </row>
    <row r="1738" spans="1:37" x14ac:dyDescent="0.2">
      <c r="A1738" s="149" t="s">
        <v>3637</v>
      </c>
      <c r="B1738" s="66" t="s">
        <v>3638</v>
      </c>
      <c r="C1738" s="67">
        <v>72</v>
      </c>
      <c r="D1738" s="84" t="s">
        <v>342</v>
      </c>
      <c r="E1738" s="85">
        <v>9.2148630119486601</v>
      </c>
      <c r="F1738" s="91">
        <v>9.2046432008448402</v>
      </c>
      <c r="G1738" s="86">
        <v>7.2654340438940901</v>
      </c>
      <c r="H1738" s="86">
        <v>7.2569175346409001</v>
      </c>
      <c r="I1738" s="86">
        <v>14.74</v>
      </c>
      <c r="J1738" s="86">
        <v>25.35</v>
      </c>
      <c r="K1738" s="87">
        <v>0.31230000000000002</v>
      </c>
      <c r="L1738" s="85">
        <v>30.410001469899999</v>
      </c>
      <c r="M1738" s="86">
        <v>0</v>
      </c>
      <c r="N1738" s="86">
        <v>32.734845855290096</v>
      </c>
      <c r="O1738" s="86">
        <v>9.7450355479284099</v>
      </c>
      <c r="P1738" s="86">
        <v>2.556</v>
      </c>
      <c r="Q1738" s="88">
        <v>1.3248</v>
      </c>
      <c r="R1738" s="85">
        <v>0</v>
      </c>
      <c r="S1738" s="86">
        <v>2.7</v>
      </c>
      <c r="T1738" s="86">
        <v>1.86</v>
      </c>
      <c r="U1738" s="88">
        <v>10.264948602866699</v>
      </c>
      <c r="V1738" s="89">
        <v>3.16</v>
      </c>
      <c r="W1738" s="85">
        <v>48.407687157205302</v>
      </c>
      <c r="X1738" s="88">
        <v>66.233333333299996</v>
      </c>
      <c r="Y1738" s="85">
        <v>100</v>
      </c>
      <c r="Z1738" s="88"/>
      <c r="AA1738" s="85">
        <v>0.09</v>
      </c>
      <c r="AB1738" s="91">
        <v>0.09</v>
      </c>
      <c r="AC1738" s="86">
        <v>0.03</v>
      </c>
      <c r="AD1738" s="86">
        <v>0.03</v>
      </c>
      <c r="AE1738" s="86">
        <v>0</v>
      </c>
      <c r="AF1738" s="88">
        <v>0</v>
      </c>
      <c r="AG1738" s="85">
        <v>0.31205094614500001</v>
      </c>
      <c r="AH1738" s="86">
        <v>0.20716100000000001</v>
      </c>
      <c r="AI1738" s="88">
        <v>0.12810996904499999</v>
      </c>
      <c r="AJ1738" s="150">
        <v>1</v>
      </c>
      <c r="AK1738" s="151">
        <v>0</v>
      </c>
    </row>
    <row r="1739" spans="1:37" x14ac:dyDescent="0.2">
      <c r="A1739" s="149" t="s">
        <v>3639</v>
      </c>
      <c r="B1739" s="66" t="s">
        <v>3640</v>
      </c>
      <c r="C1739" s="67">
        <v>72</v>
      </c>
      <c r="D1739" s="84" t="s">
        <v>342</v>
      </c>
      <c r="E1739" s="85">
        <v>10.4242612270224</v>
      </c>
      <c r="F1739" s="91">
        <v>10.4068098968432</v>
      </c>
      <c r="G1739" s="86">
        <v>8.3087722019700596</v>
      </c>
      <c r="H1739" s="86">
        <v>8.3029550919103396</v>
      </c>
      <c r="I1739" s="86">
        <v>21.03</v>
      </c>
      <c r="J1739" s="86">
        <v>10.52</v>
      </c>
      <c r="K1739" s="87">
        <v>0.1077</v>
      </c>
      <c r="L1739" s="85">
        <v>18.260000035099999</v>
      </c>
      <c r="M1739" s="86">
        <v>0</v>
      </c>
      <c r="N1739" s="86">
        <v>26.9969769944151</v>
      </c>
      <c r="O1739" s="86">
        <v>0.88183421516754801</v>
      </c>
      <c r="P1739" s="86">
        <v>1.365</v>
      </c>
      <c r="Q1739" s="88">
        <v>1.3573</v>
      </c>
      <c r="R1739" s="85">
        <v>0</v>
      </c>
      <c r="S1739" s="86">
        <v>3.1</v>
      </c>
      <c r="T1739" s="86">
        <v>1.44</v>
      </c>
      <c r="U1739" s="88">
        <v>12.6153726828512</v>
      </c>
      <c r="V1739" s="89">
        <v>3.29</v>
      </c>
      <c r="W1739" s="85">
        <v>62.067245812639896</v>
      </c>
      <c r="X1739" s="88">
        <v>72.866666666699999</v>
      </c>
      <c r="Y1739" s="85">
        <v>100</v>
      </c>
      <c r="Z1739" s="88"/>
      <c r="AA1739" s="85">
        <v>0</v>
      </c>
      <c r="AB1739" s="91">
        <v>0</v>
      </c>
      <c r="AC1739" s="86">
        <v>0</v>
      </c>
      <c r="AD1739" s="86">
        <v>0</v>
      </c>
      <c r="AE1739" s="86">
        <v>0.01</v>
      </c>
      <c r="AF1739" s="88">
        <v>0</v>
      </c>
      <c r="AG1739" s="85">
        <v>0.24195899934199999</v>
      </c>
      <c r="AH1739" s="86">
        <v>3.7755999999999998E-2</v>
      </c>
      <c r="AI1739" s="88">
        <v>0</v>
      </c>
      <c r="AJ1739" s="150">
        <v>1</v>
      </c>
      <c r="AK1739" s="151">
        <v>0</v>
      </c>
    </row>
    <row r="1740" spans="1:37" x14ac:dyDescent="0.2">
      <c r="A1740" s="149" t="s">
        <v>3641</v>
      </c>
      <c r="B1740" s="66" t="s">
        <v>3642</v>
      </c>
      <c r="C1740" s="67">
        <v>72</v>
      </c>
      <c r="D1740" s="84" t="s">
        <v>342</v>
      </c>
      <c r="E1740" s="85">
        <v>13.2065009560229</v>
      </c>
      <c r="F1740" s="91">
        <v>13.179732313575499</v>
      </c>
      <c r="G1740" s="86">
        <v>9.3288718929254308</v>
      </c>
      <c r="H1740" s="86">
        <v>9.3288718929254308</v>
      </c>
      <c r="I1740" s="86">
        <v>34.43</v>
      </c>
      <c r="J1740" s="86">
        <v>47.81</v>
      </c>
      <c r="K1740" s="87">
        <v>0.17</v>
      </c>
      <c r="L1740" s="85">
        <v>13.029999956399999</v>
      </c>
      <c r="M1740" s="86">
        <v>5.6076450559596196E-4</v>
      </c>
      <c r="N1740" s="86">
        <v>27.423100427785698</v>
      </c>
      <c r="O1740" s="86">
        <v>14.2648134601317</v>
      </c>
      <c r="P1740" s="86">
        <v>2.9159999999999999</v>
      </c>
      <c r="Q1740" s="88">
        <v>1.1259999999999999</v>
      </c>
      <c r="R1740" s="85">
        <v>2.322340919647E-2</v>
      </c>
      <c r="S1740" s="86">
        <v>2.8</v>
      </c>
      <c r="T1740" s="86">
        <v>1.53</v>
      </c>
      <c r="U1740" s="88">
        <v>11.533460803059301</v>
      </c>
      <c r="V1740" s="89">
        <v>3.32</v>
      </c>
      <c r="W1740" s="85">
        <v>69.455729813113805</v>
      </c>
      <c r="X1740" s="88">
        <v>77.366666666699999</v>
      </c>
      <c r="Y1740" s="85">
        <v>100</v>
      </c>
      <c r="Z1740" s="88">
        <v>100</v>
      </c>
      <c r="AA1740" s="85">
        <v>0</v>
      </c>
      <c r="AB1740" s="91">
        <v>0</v>
      </c>
      <c r="AC1740" s="86">
        <v>0</v>
      </c>
      <c r="AD1740" s="86">
        <v>0</v>
      </c>
      <c r="AE1740" s="86">
        <v>0.05</v>
      </c>
      <c r="AF1740" s="88">
        <v>0</v>
      </c>
      <c r="AG1740" s="85">
        <v>0.35630099994199999</v>
      </c>
      <c r="AH1740" s="86">
        <v>0.17244300000000001</v>
      </c>
      <c r="AI1740" s="88">
        <v>0.44838499992699998</v>
      </c>
      <c r="AJ1740" s="150">
        <v>1</v>
      </c>
      <c r="AK1740" s="151">
        <v>0</v>
      </c>
    </row>
    <row r="1741" spans="1:37" x14ac:dyDescent="0.2">
      <c r="A1741" s="149" t="s">
        <v>3643</v>
      </c>
      <c r="B1741" s="66" t="s">
        <v>3644</v>
      </c>
      <c r="C1741" s="67">
        <v>72</v>
      </c>
      <c r="D1741" s="84" t="s">
        <v>342</v>
      </c>
      <c r="E1741" s="85">
        <v>17.139084633379699</v>
      </c>
      <c r="F1741" s="91">
        <v>17.093158431046099</v>
      </c>
      <c r="G1741" s="86">
        <v>13.104754797135399</v>
      </c>
      <c r="H1741" s="86">
        <v>13.088967665083199</v>
      </c>
      <c r="I1741" s="86">
        <v>174.14</v>
      </c>
      <c r="J1741" s="86">
        <v>197.57</v>
      </c>
      <c r="K1741" s="87">
        <v>0.31890000000000002</v>
      </c>
      <c r="L1741" s="85">
        <v>8.1599999957999998</v>
      </c>
      <c r="M1741" s="86">
        <v>1.0308726805387E-3</v>
      </c>
      <c r="N1741" s="86">
        <v>33.789981359292199</v>
      </c>
      <c r="O1741" s="86">
        <v>86.982667138309196</v>
      </c>
      <c r="P1741" s="86">
        <v>6.87</v>
      </c>
      <c r="Q1741" s="88">
        <v>1.9774</v>
      </c>
      <c r="R1741" s="85">
        <v>1.65016501650165E-2</v>
      </c>
      <c r="S1741" s="86">
        <v>2.2999999999999998</v>
      </c>
      <c r="T1741" s="86">
        <v>2.44</v>
      </c>
      <c r="U1741" s="88">
        <v>9.4120010907473102</v>
      </c>
      <c r="V1741" s="89">
        <v>2.99</v>
      </c>
      <c r="W1741" s="85">
        <v>47.567621976605601</v>
      </c>
      <c r="X1741" s="88">
        <v>73.166666666699996</v>
      </c>
      <c r="Y1741" s="85">
        <v>57.06</v>
      </c>
      <c r="Z1741" s="88"/>
      <c r="AA1741" s="85">
        <v>0.27</v>
      </c>
      <c r="AB1741" s="91">
        <v>0.26</v>
      </c>
      <c r="AC1741" s="86">
        <v>0</v>
      </c>
      <c r="AD1741" s="86">
        <v>0.02</v>
      </c>
      <c r="AE1741" s="86">
        <v>0.19</v>
      </c>
      <c r="AF1741" s="88">
        <v>0</v>
      </c>
      <c r="AG1741" s="85">
        <v>0.23133899994900001</v>
      </c>
      <c r="AH1741" s="86">
        <v>0.91611100000000001</v>
      </c>
      <c r="AI1741" s="88">
        <v>1.53731999966</v>
      </c>
      <c r="AJ1741" s="150">
        <v>1</v>
      </c>
      <c r="AK1741" s="151">
        <v>0</v>
      </c>
    </row>
    <row r="1742" spans="1:37" x14ac:dyDescent="0.2">
      <c r="A1742" s="149" t="s">
        <v>3645</v>
      </c>
      <c r="B1742" s="66" t="s">
        <v>3646</v>
      </c>
      <c r="C1742" s="67">
        <v>72</v>
      </c>
      <c r="D1742" s="84" t="s">
        <v>342</v>
      </c>
      <c r="E1742" s="85">
        <v>20.6085218848708</v>
      </c>
      <c r="F1742" s="91">
        <v>20.6085218848708</v>
      </c>
      <c r="G1742" s="86">
        <v>13.0492705043082</v>
      </c>
      <c r="H1742" s="86">
        <v>13.0492705043082</v>
      </c>
      <c r="I1742" s="86">
        <v>123.81</v>
      </c>
      <c r="J1742" s="86">
        <v>255.41</v>
      </c>
      <c r="K1742" s="87">
        <v>0.191</v>
      </c>
      <c r="L1742" s="85">
        <v>1.0099999984100001</v>
      </c>
      <c r="M1742" s="86">
        <v>4.04359506088375E-3</v>
      </c>
      <c r="N1742" s="86">
        <v>43.799858390370503</v>
      </c>
      <c r="O1742" s="86">
        <v>9.5238095238095202</v>
      </c>
      <c r="P1742" s="86">
        <v>10.862</v>
      </c>
      <c r="Q1742" s="88">
        <v>2.7216999999999998</v>
      </c>
      <c r="R1742" s="85">
        <v>2.22419928825623E-2</v>
      </c>
      <c r="S1742" s="86">
        <v>0.1</v>
      </c>
      <c r="T1742" s="86">
        <v>2.5</v>
      </c>
      <c r="U1742" s="88">
        <v>9.6284836373794001</v>
      </c>
      <c r="V1742" s="89">
        <v>3.17</v>
      </c>
      <c r="W1742" s="85">
        <v>34.4570856811415</v>
      </c>
      <c r="X1742" s="88">
        <v>47.266666666699997</v>
      </c>
      <c r="Y1742" s="85">
        <v>85.800000000000011</v>
      </c>
      <c r="Z1742" s="88"/>
      <c r="AA1742" s="85">
        <v>1.17</v>
      </c>
      <c r="AB1742" s="91">
        <v>1.1599999999999999</v>
      </c>
      <c r="AC1742" s="86">
        <v>0.51</v>
      </c>
      <c r="AD1742" s="86">
        <v>0.51</v>
      </c>
      <c r="AE1742" s="86">
        <v>0.6</v>
      </c>
      <c r="AF1742" s="88">
        <v>0</v>
      </c>
      <c r="AG1742" s="85">
        <v>7.7568000058000006E-2</v>
      </c>
      <c r="AH1742" s="86">
        <v>0.82108999999999999</v>
      </c>
      <c r="AI1742" s="88">
        <v>8.7827000065700003E-2</v>
      </c>
      <c r="AJ1742" s="150">
        <v>1</v>
      </c>
      <c r="AK1742" s="151">
        <v>0</v>
      </c>
    </row>
    <row r="1743" spans="1:37" x14ac:dyDescent="0.2">
      <c r="A1743" s="149" t="s">
        <v>3647</v>
      </c>
      <c r="B1743" s="66" t="s">
        <v>3648</v>
      </c>
      <c r="C1743" s="67">
        <v>72</v>
      </c>
      <c r="D1743" s="84" t="s">
        <v>342</v>
      </c>
      <c r="E1743" s="85">
        <v>3.5097123672219901</v>
      </c>
      <c r="F1743" s="91">
        <v>3.5054803989335399</v>
      </c>
      <c r="G1743" s="86">
        <v>2.9588511616752999</v>
      </c>
      <c r="H1743" s="86">
        <v>2.95461919338684</v>
      </c>
      <c r="I1743" s="86">
        <v>16.760000000000002</v>
      </c>
      <c r="J1743" s="86">
        <v>35.18</v>
      </c>
      <c r="K1743" s="87">
        <v>3.1300000000000001E-2</v>
      </c>
      <c r="L1743" s="85">
        <v>10.3600000046</v>
      </c>
      <c r="M1743" s="86">
        <v>0</v>
      </c>
      <c r="N1743" s="86">
        <v>8.3493384549722602</v>
      </c>
      <c r="O1743" s="86">
        <v>19.498334313149101</v>
      </c>
      <c r="P1743" s="86">
        <v>1.897</v>
      </c>
      <c r="Q1743" s="88">
        <v>0.90129999999999999</v>
      </c>
      <c r="R1743" s="85">
        <v>0</v>
      </c>
      <c r="S1743" s="86">
        <v>0.7</v>
      </c>
      <c r="T1743" s="86">
        <v>1.19</v>
      </c>
      <c r="U1743" s="88">
        <v>14.203190904089499</v>
      </c>
      <c r="V1743" s="89">
        <v>3.01</v>
      </c>
      <c r="W1743" s="85">
        <v>29.771524075650301</v>
      </c>
      <c r="X1743" s="88">
        <v>65.566666666700002</v>
      </c>
      <c r="Y1743" s="85">
        <v>-94.26</v>
      </c>
      <c r="Z1743" s="88"/>
      <c r="AA1743" s="85">
        <v>0</v>
      </c>
      <c r="AB1743" s="91">
        <v>0</v>
      </c>
      <c r="AC1743" s="86">
        <v>0</v>
      </c>
      <c r="AD1743" s="86">
        <v>0</v>
      </c>
      <c r="AE1743" s="86">
        <v>0.17</v>
      </c>
      <c r="AF1743" s="88">
        <v>0</v>
      </c>
      <c r="AG1743" s="85">
        <v>0.49302900055600002</v>
      </c>
      <c r="AH1743" s="86">
        <v>0.345974</v>
      </c>
      <c r="AI1743" s="88">
        <v>8.4900000095700003E-3</v>
      </c>
      <c r="AJ1743" s="150">
        <v>1</v>
      </c>
      <c r="AK1743" s="151">
        <v>0</v>
      </c>
    </row>
    <row r="1744" spans="1:37" x14ac:dyDescent="0.2">
      <c r="A1744" s="149" t="s">
        <v>3649</v>
      </c>
      <c r="B1744" s="66" t="s">
        <v>3650</v>
      </c>
      <c r="C1744" s="67">
        <v>72</v>
      </c>
      <c r="D1744" s="84" t="s">
        <v>342</v>
      </c>
      <c r="E1744" s="85">
        <v>17.128691758183201</v>
      </c>
      <c r="F1744" s="91">
        <v>17.125730058878599</v>
      </c>
      <c r="G1744" s="86">
        <v>13.7120754404047</v>
      </c>
      <c r="H1744" s="86">
        <v>13.710890760682901</v>
      </c>
      <c r="I1744" s="86">
        <v>136.49</v>
      </c>
      <c r="J1744" s="86">
        <v>180.96</v>
      </c>
      <c r="K1744" s="87">
        <v>0.39489999999999997</v>
      </c>
      <c r="L1744" s="85">
        <v>7.8599999945999999</v>
      </c>
      <c r="M1744" s="86">
        <v>0</v>
      </c>
      <c r="N1744" s="86">
        <v>28.7655554168227</v>
      </c>
      <c r="O1744" s="86">
        <v>78.256653377868801</v>
      </c>
      <c r="P1744" s="86">
        <v>5.5609999999999999</v>
      </c>
      <c r="Q1744" s="88">
        <v>2.0402999999999998</v>
      </c>
      <c r="R1744" s="85">
        <v>0</v>
      </c>
      <c r="S1744" s="86">
        <v>1.4</v>
      </c>
      <c r="T1744" s="86">
        <v>2.0699999999999998</v>
      </c>
      <c r="U1744" s="88">
        <v>11.2971058274396</v>
      </c>
      <c r="V1744" s="89">
        <v>3.14</v>
      </c>
      <c r="W1744" s="85">
        <v>50.728283321974601</v>
      </c>
      <c r="X1744" s="88">
        <v>69.466666666699993</v>
      </c>
      <c r="Y1744" s="85">
        <v>100</v>
      </c>
      <c r="Z1744" s="88"/>
      <c r="AA1744" s="85">
        <v>0.53</v>
      </c>
      <c r="AB1744" s="91">
        <v>0.51</v>
      </c>
      <c r="AC1744" s="86">
        <v>0.21</v>
      </c>
      <c r="AD1744" s="86">
        <v>0.2</v>
      </c>
      <c r="AE1744" s="86">
        <v>0.18</v>
      </c>
      <c r="AF1744" s="88">
        <v>0</v>
      </c>
      <c r="AG1744" s="85">
        <v>0.25620699962799998</v>
      </c>
      <c r="AH1744" s="86">
        <v>2.0132919999999999</v>
      </c>
      <c r="AI1744" s="88">
        <v>0.243104999647</v>
      </c>
      <c r="AJ1744" s="150">
        <v>1</v>
      </c>
      <c r="AK1744" s="151">
        <v>0</v>
      </c>
    </row>
    <row r="1745" spans="1:37" x14ac:dyDescent="0.2">
      <c r="A1745" s="149" t="s">
        <v>3651</v>
      </c>
      <c r="B1745" s="66" t="s">
        <v>3652</v>
      </c>
      <c r="C1745" s="67">
        <v>72</v>
      </c>
      <c r="D1745" s="84" t="s">
        <v>342</v>
      </c>
      <c r="E1745" s="85">
        <v>18.060955059906899</v>
      </c>
      <c r="F1745" s="91">
        <v>18.060955059906899</v>
      </c>
      <c r="G1745" s="86">
        <v>17.604521872968299</v>
      </c>
      <c r="H1745" s="86">
        <v>17.604521872968299</v>
      </c>
      <c r="I1745" s="86">
        <v>40.020000000000003</v>
      </c>
      <c r="J1745" s="86">
        <v>71.98</v>
      </c>
      <c r="K1745" s="87">
        <v>5.8999999999999997E-2</v>
      </c>
      <c r="L1745" s="85">
        <v>9.3499994045600001</v>
      </c>
      <c r="M1745" s="86">
        <v>0</v>
      </c>
      <c r="N1745" s="86">
        <v>48.047506986321501</v>
      </c>
      <c r="O1745" s="86">
        <v>80.582524271844704</v>
      </c>
      <c r="P1745" s="86">
        <v>7.3170000000000002</v>
      </c>
      <c r="Q1745" s="88">
        <v>1.4890000000000001</v>
      </c>
      <c r="R1745" s="85">
        <v>0</v>
      </c>
      <c r="S1745" s="86">
        <v>0</v>
      </c>
      <c r="T1745" s="86">
        <v>2.0699999999999998</v>
      </c>
      <c r="U1745" s="88">
        <v>7.63066063396447</v>
      </c>
      <c r="V1745" s="89">
        <v>2.93</v>
      </c>
      <c r="W1745" s="85">
        <v>41.867694937160998</v>
      </c>
      <c r="X1745" s="88">
        <v>77.066666666700002</v>
      </c>
      <c r="Y1745" s="85">
        <v>99.72</v>
      </c>
      <c r="Z1745" s="88"/>
      <c r="AA1745" s="85">
        <v>0</v>
      </c>
      <c r="AB1745" s="91">
        <v>0</v>
      </c>
      <c r="AC1745" s="86">
        <v>0</v>
      </c>
      <c r="AD1745" s="86">
        <v>0</v>
      </c>
      <c r="AE1745" s="86">
        <v>0.15</v>
      </c>
      <c r="AF1745" s="88">
        <v>9.2995001807200008</v>
      </c>
      <c r="AG1745" s="85">
        <v>0.32986598044299997</v>
      </c>
      <c r="AH1745" s="86">
        <v>0.33410499999999999</v>
      </c>
      <c r="AI1745" s="88">
        <v>8.4899999499399997E-3</v>
      </c>
      <c r="AJ1745" s="150">
        <v>1</v>
      </c>
      <c r="AK1745" s="151">
        <v>0</v>
      </c>
    </row>
    <row r="1746" spans="1:37" x14ac:dyDescent="0.2">
      <c r="A1746" s="149" t="s">
        <v>3653</v>
      </c>
      <c r="B1746" s="66" t="s">
        <v>3654</v>
      </c>
      <c r="C1746" s="67">
        <v>72</v>
      </c>
      <c r="D1746" s="84" t="s">
        <v>342</v>
      </c>
      <c r="E1746" s="85">
        <v>14.1192540927624</v>
      </c>
      <c r="F1746" s="91">
        <v>14.1192540927624</v>
      </c>
      <c r="G1746" s="86">
        <v>10.051327690047</v>
      </c>
      <c r="H1746" s="86">
        <v>10.051327690047</v>
      </c>
      <c r="I1746" s="86">
        <v>197.65</v>
      </c>
      <c r="J1746" s="86">
        <v>237.02</v>
      </c>
      <c r="K1746" s="87">
        <v>0.24149999999999999</v>
      </c>
      <c r="L1746" s="85">
        <v>3.0199999986199999</v>
      </c>
      <c r="M1746" s="86">
        <v>1.31009470803907E-3</v>
      </c>
      <c r="N1746" s="86">
        <v>34.305640264113897</v>
      </c>
      <c r="O1746" s="86">
        <v>77.673636145157403</v>
      </c>
      <c r="P1746" s="86">
        <v>9.3149999999999995</v>
      </c>
      <c r="Q1746" s="88">
        <v>2.2191000000000001</v>
      </c>
      <c r="R1746" s="85">
        <v>1.03755965968043E-2</v>
      </c>
      <c r="S1746" s="86">
        <v>0</v>
      </c>
      <c r="T1746" s="86">
        <v>2.42</v>
      </c>
      <c r="U1746" s="88">
        <v>13.2758656373533</v>
      </c>
      <c r="V1746" s="89">
        <v>2.88</v>
      </c>
      <c r="W1746" s="85">
        <v>40.270692199657603</v>
      </c>
      <c r="X1746" s="88">
        <v>75.333333333300004</v>
      </c>
      <c r="Y1746" s="85">
        <v>-96</v>
      </c>
      <c r="Z1746" s="88"/>
      <c r="AA1746" s="85">
        <v>0.23</v>
      </c>
      <c r="AB1746" s="91">
        <v>0.23</v>
      </c>
      <c r="AC1746" s="86">
        <v>0.06</v>
      </c>
      <c r="AD1746" s="86">
        <v>0.06</v>
      </c>
      <c r="AE1746" s="86">
        <v>7.0000000000000007E-2</v>
      </c>
      <c r="AF1746" s="88">
        <v>6.2437000246199998</v>
      </c>
      <c r="AG1746" s="85">
        <v>0.55388395892999998</v>
      </c>
      <c r="AH1746" s="86">
        <v>1.5293969999999999</v>
      </c>
      <c r="AI1746" s="88">
        <v>2.0375998489099999E-2</v>
      </c>
      <c r="AJ1746" s="150">
        <v>1</v>
      </c>
      <c r="AK1746" s="151">
        <v>0</v>
      </c>
    </row>
    <row r="1747" spans="1:37" x14ac:dyDescent="0.2">
      <c r="A1747" s="149" t="s">
        <v>3655</v>
      </c>
      <c r="B1747" s="66" t="s">
        <v>3656</v>
      </c>
      <c r="C1747" s="67">
        <v>72</v>
      </c>
      <c r="D1747" s="84" t="s">
        <v>342</v>
      </c>
      <c r="E1747" s="85">
        <v>26.0107936734112</v>
      </c>
      <c r="F1747" s="91">
        <v>25.9814049586777</v>
      </c>
      <c r="G1747" s="86">
        <v>20.446530350527201</v>
      </c>
      <c r="H1747" s="86">
        <v>20.417141635793701</v>
      </c>
      <c r="I1747" s="86">
        <v>54.48</v>
      </c>
      <c r="J1747" s="86">
        <v>93.02</v>
      </c>
      <c r="K1747" s="87">
        <v>0.51449999999999996</v>
      </c>
      <c r="L1747" s="85">
        <v>10.0799999074</v>
      </c>
      <c r="M1747" s="86">
        <v>7.4074092527811998E-3</v>
      </c>
      <c r="N1747" s="86">
        <v>51.772720522720498</v>
      </c>
      <c r="O1747" s="86">
        <v>46.384704519119403</v>
      </c>
      <c r="P1747" s="86">
        <v>3.8679999999999999</v>
      </c>
      <c r="Q1747" s="88">
        <v>2.3056000000000001</v>
      </c>
      <c r="R1747" s="85">
        <v>4.0040040040039998E-2</v>
      </c>
      <c r="S1747" s="86">
        <v>0</v>
      </c>
      <c r="T1747" s="86">
        <v>2.09</v>
      </c>
      <c r="U1747" s="88">
        <v>10.467725847819899</v>
      </c>
      <c r="V1747" s="89">
        <v>3.37</v>
      </c>
      <c r="W1747" s="85">
        <v>57.579058132019703</v>
      </c>
      <c r="X1747" s="88">
        <v>77.433333333299998</v>
      </c>
      <c r="Y1747" s="85">
        <v>100</v>
      </c>
      <c r="Z1747" s="88"/>
      <c r="AA1747" s="85">
        <v>7.0000000000000007E-2</v>
      </c>
      <c r="AB1747" s="91">
        <v>0.08</v>
      </c>
      <c r="AC1747" s="86">
        <v>0</v>
      </c>
      <c r="AD1747" s="86">
        <v>0</v>
      </c>
      <c r="AE1747" s="86">
        <v>0.3</v>
      </c>
      <c r="AF1747" s="88">
        <v>0.651501051582</v>
      </c>
      <c r="AG1747" s="85">
        <v>8.5850060577799994E-2</v>
      </c>
      <c r="AH1747" s="86">
        <v>0.65595199999999998</v>
      </c>
      <c r="AI1747" s="88">
        <v>2.5470001577900001E-2</v>
      </c>
      <c r="AJ1747" s="150">
        <v>1</v>
      </c>
      <c r="AK1747" s="151">
        <v>0</v>
      </c>
    </row>
    <row r="1748" spans="1:37" x14ac:dyDescent="0.2">
      <c r="A1748" s="149" t="s">
        <v>3657</v>
      </c>
      <c r="B1748" s="66" t="s">
        <v>3658</v>
      </c>
      <c r="C1748" s="67">
        <v>72</v>
      </c>
      <c r="D1748" s="84" t="s">
        <v>342</v>
      </c>
      <c r="E1748" s="85">
        <v>5.6372128899554301</v>
      </c>
      <c r="F1748" s="91">
        <v>5.6372128899554301</v>
      </c>
      <c r="G1748" s="86">
        <v>4.1545251971203303</v>
      </c>
      <c r="H1748" s="86">
        <v>4.1545251971203303</v>
      </c>
      <c r="I1748" s="86">
        <v>509.67</v>
      </c>
      <c r="J1748" s="86">
        <v>712.61</v>
      </c>
      <c r="K1748" s="87">
        <v>0.66659999999999997</v>
      </c>
      <c r="L1748" s="85">
        <v>0.75999999982599997</v>
      </c>
      <c r="M1748" s="86">
        <v>3.3227387076453598E-2</v>
      </c>
      <c r="N1748" s="86">
        <v>12.0261872005313</v>
      </c>
      <c r="O1748" s="86"/>
      <c r="P1748" s="86">
        <v>25.497</v>
      </c>
      <c r="Q1748" s="88">
        <v>3.0472999999999999</v>
      </c>
      <c r="R1748" s="85">
        <v>0.148404650012367</v>
      </c>
      <c r="S1748" s="86">
        <v>0</v>
      </c>
      <c r="T1748" s="86">
        <v>5</v>
      </c>
      <c r="U1748" s="88">
        <v>6.5092560850188503</v>
      </c>
      <c r="V1748" s="89">
        <v>1.45</v>
      </c>
      <c r="W1748" s="85">
        <v>29.7924947508094</v>
      </c>
      <c r="X1748" s="88">
        <v>29.433333333299998</v>
      </c>
      <c r="Y1748" s="85"/>
      <c r="Z1748" s="88"/>
      <c r="AA1748" s="85">
        <v>0.76</v>
      </c>
      <c r="AB1748" s="91">
        <v>0.76</v>
      </c>
      <c r="AC1748" s="86">
        <v>0.45</v>
      </c>
      <c r="AD1748" s="86">
        <v>0.45</v>
      </c>
      <c r="AE1748" s="86">
        <v>1.1000000000000001</v>
      </c>
      <c r="AF1748" s="88">
        <v>0</v>
      </c>
      <c r="AG1748" s="85">
        <v>7.7568000124400002E-2</v>
      </c>
      <c r="AH1748" s="86">
        <v>2.3005969999999998</v>
      </c>
      <c r="AI1748" s="88">
        <v>5.9430000095300001E-2</v>
      </c>
      <c r="AJ1748" s="150">
        <v>1</v>
      </c>
      <c r="AK1748" s="151">
        <v>0</v>
      </c>
    </row>
    <row r="1749" spans="1:37" x14ac:dyDescent="0.2">
      <c r="A1749" s="149" t="s">
        <v>3659</v>
      </c>
      <c r="B1749" s="66" t="s">
        <v>3660</v>
      </c>
      <c r="C1749" s="67">
        <v>72</v>
      </c>
      <c r="D1749" s="84" t="s">
        <v>342</v>
      </c>
      <c r="E1749" s="85">
        <v>6.35766184994693</v>
      </c>
      <c r="F1749" s="91">
        <v>6.35766184994693</v>
      </c>
      <c r="G1749" s="86">
        <v>4.15748224344844</v>
      </c>
      <c r="H1749" s="86">
        <v>4.15748224344844</v>
      </c>
      <c r="I1749" s="86">
        <v>540.15</v>
      </c>
      <c r="J1749" s="86">
        <v>830.65</v>
      </c>
      <c r="K1749" s="87">
        <v>0.92989999999999995</v>
      </c>
      <c r="L1749" s="85">
        <v>2.2899999979499999</v>
      </c>
      <c r="M1749" s="86">
        <v>0</v>
      </c>
      <c r="N1749" s="86">
        <v>9.5601587194834892</v>
      </c>
      <c r="O1749" s="86">
        <v>12.7896200185357</v>
      </c>
      <c r="P1749" s="86">
        <v>30.885000000000002</v>
      </c>
      <c r="Q1749" s="88">
        <v>4.0138999999999996</v>
      </c>
      <c r="R1749" s="85">
        <v>0</v>
      </c>
      <c r="S1749" s="86">
        <v>0</v>
      </c>
      <c r="T1749" s="86">
        <v>5.91</v>
      </c>
      <c r="U1749" s="88">
        <v>8.8639888970528204</v>
      </c>
      <c r="V1749" s="89">
        <v>1.73</v>
      </c>
      <c r="W1749" s="85">
        <v>27.207747152135401</v>
      </c>
      <c r="X1749" s="88">
        <v>38.333333333299997</v>
      </c>
      <c r="Y1749" s="85">
        <v>-100</v>
      </c>
      <c r="Z1749" s="88"/>
      <c r="AA1749" s="85">
        <v>0.57999999999999996</v>
      </c>
      <c r="AB1749" s="91">
        <v>0.57999999999999996</v>
      </c>
      <c r="AC1749" s="86">
        <v>0.16</v>
      </c>
      <c r="AD1749" s="86">
        <v>0.16</v>
      </c>
      <c r="AE1749" s="86">
        <v>0.47</v>
      </c>
      <c r="AF1749" s="88">
        <v>0</v>
      </c>
      <c r="AG1749" s="85">
        <v>9.4737999896799999E-2</v>
      </c>
      <c r="AH1749" s="86">
        <v>2.8186840000000002</v>
      </c>
      <c r="AI1749" s="88">
        <v>0.13414199985399999</v>
      </c>
      <c r="AJ1749" s="150">
        <v>1</v>
      </c>
      <c r="AK1749" s="151">
        <v>0</v>
      </c>
    </row>
    <row r="1750" spans="1:37" x14ac:dyDescent="0.2">
      <c r="A1750" s="149" t="s">
        <v>3661</v>
      </c>
      <c r="B1750" s="66" t="s">
        <v>3662</v>
      </c>
      <c r="C1750" s="67">
        <v>72</v>
      </c>
      <c r="D1750" s="84" t="s">
        <v>342</v>
      </c>
      <c r="E1750" s="85">
        <v>17.607699049416802</v>
      </c>
      <c r="F1750" s="91">
        <v>17.565563271084699</v>
      </c>
      <c r="G1750" s="86">
        <v>10.608103552888799</v>
      </c>
      <c r="H1750" s="86">
        <v>10.604732690622299</v>
      </c>
      <c r="I1750" s="86">
        <v>68.819999999999993</v>
      </c>
      <c r="J1750" s="86">
        <v>102.14</v>
      </c>
      <c r="K1750" s="87">
        <v>1.7789999999999999</v>
      </c>
      <c r="L1750" s="85">
        <v>1.68999999785</v>
      </c>
      <c r="M1750" s="86">
        <v>9.5219148823308796E-3</v>
      </c>
      <c r="N1750" s="86">
        <v>24.6965739744969</v>
      </c>
      <c r="O1750" s="86">
        <v>17.302452316076302</v>
      </c>
      <c r="P1750" s="86">
        <v>5.1020000000000003</v>
      </c>
      <c r="Q1750" s="88">
        <v>2.266</v>
      </c>
      <c r="R1750" s="85">
        <v>4.2762454564892E-2</v>
      </c>
      <c r="S1750" s="86">
        <v>0</v>
      </c>
      <c r="T1750" s="86">
        <v>1.94</v>
      </c>
      <c r="U1750" s="88">
        <v>12.261511494640301</v>
      </c>
      <c r="V1750" s="89">
        <v>3.24</v>
      </c>
      <c r="W1750" s="85">
        <v>44.736940249559403</v>
      </c>
      <c r="X1750" s="88">
        <v>48.266666666699997</v>
      </c>
      <c r="Y1750" s="85">
        <v>-100</v>
      </c>
      <c r="Z1750" s="88"/>
      <c r="AA1750" s="85">
        <v>0.28000000000000003</v>
      </c>
      <c r="AB1750" s="91">
        <v>0.37</v>
      </c>
      <c r="AC1750" s="86">
        <v>0.1</v>
      </c>
      <c r="AD1750" s="86">
        <v>0.1</v>
      </c>
      <c r="AE1750" s="86">
        <v>0.44</v>
      </c>
      <c r="AF1750" s="88">
        <v>0</v>
      </c>
      <c r="AG1750" s="85">
        <v>0.23088599957399999</v>
      </c>
      <c r="AH1750" s="86">
        <v>0.41544599999999998</v>
      </c>
      <c r="AI1750" s="88">
        <v>2.2073999959300001E-2</v>
      </c>
      <c r="AJ1750" s="150">
        <v>1</v>
      </c>
      <c r="AK1750" s="151">
        <v>0</v>
      </c>
    </row>
    <row r="1751" spans="1:37" x14ac:dyDescent="0.2">
      <c r="A1751" s="149" t="s">
        <v>3663</v>
      </c>
      <c r="B1751" s="66" t="s">
        <v>3664</v>
      </c>
      <c r="C1751" s="67">
        <v>72</v>
      </c>
      <c r="D1751" s="84" t="s">
        <v>342</v>
      </c>
      <c r="E1751" s="85">
        <v>14.176198215326099</v>
      </c>
      <c r="F1751" s="91">
        <v>13.6564349452639</v>
      </c>
      <c r="G1751" s="86">
        <v>9.46306461010089</v>
      </c>
      <c r="H1751" s="86">
        <v>9.0950906135966392</v>
      </c>
      <c r="I1751" s="86">
        <v>42.99</v>
      </c>
      <c r="J1751" s="86">
        <v>45.53</v>
      </c>
      <c r="K1751" s="87">
        <v>1.3117000000000001</v>
      </c>
      <c r="L1751" s="85">
        <v>2.0400000002900001</v>
      </c>
      <c r="M1751" s="86">
        <v>0</v>
      </c>
      <c r="N1751" s="86">
        <v>21.907081500104798</v>
      </c>
      <c r="O1751" s="86">
        <v>21.2076583210604</v>
      </c>
      <c r="P1751" s="86">
        <v>2.9009999999999998</v>
      </c>
      <c r="Q1751" s="88">
        <v>1.7377</v>
      </c>
      <c r="R1751" s="85">
        <v>0</v>
      </c>
      <c r="S1751" s="86">
        <v>0</v>
      </c>
      <c r="T1751" s="86">
        <v>1.53</v>
      </c>
      <c r="U1751" s="88">
        <v>17.630554107509699</v>
      </c>
      <c r="V1751" s="89">
        <v>3.32</v>
      </c>
      <c r="W1751" s="85">
        <v>46.395918775699101</v>
      </c>
      <c r="X1751" s="88">
        <v>53.5333333333</v>
      </c>
      <c r="Y1751" s="85">
        <v>-100</v>
      </c>
      <c r="Z1751" s="88"/>
      <c r="AA1751" s="85">
        <v>0.55000000000000004</v>
      </c>
      <c r="AB1751" s="91">
        <v>1.03</v>
      </c>
      <c r="AC1751" s="86">
        <v>0.21</v>
      </c>
      <c r="AD1751" s="86">
        <v>0.5</v>
      </c>
      <c r="AE1751" s="86">
        <v>0.1</v>
      </c>
      <c r="AF1751" s="88">
        <v>0</v>
      </c>
      <c r="AG1751" s="85">
        <v>0.100394000114</v>
      </c>
      <c r="AH1751" s="86">
        <v>0.200654</v>
      </c>
      <c r="AI1751" s="88">
        <v>1.69800000192E-3</v>
      </c>
      <c r="AJ1751" s="150">
        <v>1</v>
      </c>
      <c r="AK1751" s="151">
        <v>0</v>
      </c>
    </row>
    <row r="1752" spans="1:37" x14ac:dyDescent="0.2">
      <c r="A1752" s="149" t="s">
        <v>3665</v>
      </c>
      <c r="B1752" s="66" t="s">
        <v>3666</v>
      </c>
      <c r="C1752" s="67">
        <v>72</v>
      </c>
      <c r="D1752" s="84" t="s">
        <v>342</v>
      </c>
      <c r="E1752" s="85">
        <v>19.042124233427099</v>
      </c>
      <c r="F1752" s="91">
        <v>19.012304062026001</v>
      </c>
      <c r="G1752" s="86">
        <v>11.893062272297099</v>
      </c>
      <c r="H1752" s="86">
        <v>11.893062272297099</v>
      </c>
      <c r="I1752" s="86">
        <v>38.54</v>
      </c>
      <c r="J1752" s="86">
        <v>34.43</v>
      </c>
      <c r="K1752" s="87">
        <v>0</v>
      </c>
      <c r="L1752" s="85">
        <v>6.1499999891500003</v>
      </c>
      <c r="M1752" s="86">
        <v>0</v>
      </c>
      <c r="N1752" s="86">
        <v>26.483948833938399</v>
      </c>
      <c r="O1752" s="86">
        <v>21.198630136986299</v>
      </c>
      <c r="P1752" s="86">
        <v>3.577</v>
      </c>
      <c r="Q1752" s="88">
        <v>0.7923</v>
      </c>
      <c r="R1752" s="85">
        <v>0</v>
      </c>
      <c r="S1752" s="86">
        <v>0</v>
      </c>
      <c r="T1752" s="86">
        <v>1.56</v>
      </c>
      <c r="U1752" s="88">
        <v>12.393522540159999</v>
      </c>
      <c r="V1752" s="89">
        <v>3.37</v>
      </c>
      <c r="W1752" s="85">
        <v>49.335763638575003</v>
      </c>
      <c r="X1752" s="88">
        <v>60.1</v>
      </c>
      <c r="Y1752" s="85">
        <v>99.34</v>
      </c>
      <c r="Z1752" s="88"/>
      <c r="AA1752" s="85">
        <v>0.15</v>
      </c>
      <c r="AB1752" s="91">
        <v>0.19</v>
      </c>
      <c r="AC1752" s="86">
        <v>0.12</v>
      </c>
      <c r="AD1752" s="86">
        <v>0.12</v>
      </c>
      <c r="AE1752" s="86">
        <v>0.1</v>
      </c>
      <c r="AF1752" s="88">
        <v>0</v>
      </c>
      <c r="AG1752" s="85">
        <v>0.36117600022899998</v>
      </c>
      <c r="AH1752" s="86">
        <v>0.18410899999999999</v>
      </c>
      <c r="AI1752" s="88">
        <v>1.0188000006499999E-2</v>
      </c>
      <c r="AJ1752" s="150">
        <v>1</v>
      </c>
      <c r="AK1752" s="151">
        <v>0</v>
      </c>
    </row>
    <row r="1753" spans="1:37" x14ac:dyDescent="0.2">
      <c r="A1753" s="149" t="s">
        <v>3667</v>
      </c>
      <c r="B1753" s="66" t="s">
        <v>3668</v>
      </c>
      <c r="C1753" s="67">
        <v>72</v>
      </c>
      <c r="D1753" s="84" t="s">
        <v>342</v>
      </c>
      <c r="E1753" s="85">
        <v>5.0943032765353804</v>
      </c>
      <c r="F1753" s="91">
        <v>5.0943032765353804</v>
      </c>
      <c r="G1753" s="86">
        <v>3.8614433567413302</v>
      </c>
      <c r="H1753" s="86">
        <v>3.8614433567413302</v>
      </c>
      <c r="I1753" s="86">
        <v>20.85</v>
      </c>
      <c r="J1753" s="86">
        <v>58.07</v>
      </c>
      <c r="K1753" s="87">
        <v>5.8400000000000001E-2</v>
      </c>
      <c r="L1753" s="85">
        <v>9.9000000316599994</v>
      </c>
      <c r="M1753" s="86">
        <v>0</v>
      </c>
      <c r="N1753" s="86">
        <v>8.6994303369701704</v>
      </c>
      <c r="O1753" s="86">
        <v>0.47318611987381698</v>
      </c>
      <c r="P1753" s="86">
        <v>2.952</v>
      </c>
      <c r="Q1753" s="88">
        <v>1.5566</v>
      </c>
      <c r="R1753" s="85">
        <v>0</v>
      </c>
      <c r="S1753" s="86">
        <v>0</v>
      </c>
      <c r="T1753" s="86">
        <v>1.38</v>
      </c>
      <c r="U1753" s="88">
        <v>23.221196784757399</v>
      </c>
      <c r="V1753" s="89">
        <v>3.17</v>
      </c>
      <c r="W1753" s="85">
        <v>32.026782262701197</v>
      </c>
      <c r="X1753" s="88">
        <v>63.4</v>
      </c>
      <c r="Y1753" s="85">
        <v>-98.66</v>
      </c>
      <c r="Z1753" s="88"/>
      <c r="AA1753" s="85">
        <v>0.5</v>
      </c>
      <c r="AB1753" s="91">
        <v>0.5</v>
      </c>
      <c r="AC1753" s="86">
        <v>0.14000000000000001</v>
      </c>
      <c r="AD1753" s="86">
        <v>0.14000000000000001</v>
      </c>
      <c r="AE1753" s="86">
        <v>0.23</v>
      </c>
      <c r="AF1753" s="88">
        <v>0</v>
      </c>
      <c r="AG1753" s="85">
        <v>0.46096400063300003</v>
      </c>
      <c r="AH1753" s="86">
        <v>0.22716800000000001</v>
      </c>
      <c r="AI1753" s="88">
        <v>0</v>
      </c>
      <c r="AJ1753" s="150">
        <v>1</v>
      </c>
      <c r="AK1753" s="151">
        <v>0</v>
      </c>
    </row>
    <row r="1754" spans="1:37" x14ac:dyDescent="0.2">
      <c r="A1754" s="149" t="s">
        <v>3669</v>
      </c>
      <c r="B1754" s="66" t="s">
        <v>3670</v>
      </c>
      <c r="C1754" s="67">
        <v>72</v>
      </c>
      <c r="D1754" s="84" t="s">
        <v>342</v>
      </c>
      <c r="E1754" s="85">
        <v>17.470973993390199</v>
      </c>
      <c r="F1754" s="91">
        <v>17.358503625006499</v>
      </c>
      <c r="G1754" s="86">
        <v>10.7919644247573</v>
      </c>
      <c r="H1754" s="86">
        <v>10.7521672174831</v>
      </c>
      <c r="I1754" s="86">
        <v>75.61</v>
      </c>
      <c r="J1754" s="86">
        <v>90</v>
      </c>
      <c r="K1754" s="87">
        <v>0</v>
      </c>
      <c r="L1754" s="85">
        <v>0.68999999957000002</v>
      </c>
      <c r="M1754" s="86">
        <v>0</v>
      </c>
      <c r="N1754" s="86">
        <v>21.277402377288599</v>
      </c>
      <c r="O1754" s="86">
        <v>33.236151603498499</v>
      </c>
      <c r="P1754" s="86">
        <v>5.657</v>
      </c>
      <c r="Q1754" s="88">
        <v>1.1151</v>
      </c>
      <c r="R1754" s="85">
        <v>0</v>
      </c>
      <c r="S1754" s="86">
        <v>9</v>
      </c>
      <c r="T1754" s="86">
        <v>1.68</v>
      </c>
      <c r="U1754" s="88">
        <v>11.8664890211617</v>
      </c>
      <c r="V1754" s="89">
        <v>3.33</v>
      </c>
      <c r="W1754" s="85">
        <v>41.173259576577998</v>
      </c>
      <c r="X1754" s="88">
        <v>49.066666666700002</v>
      </c>
      <c r="Y1754" s="85"/>
      <c r="Z1754" s="88"/>
      <c r="AA1754" s="85">
        <v>0.05</v>
      </c>
      <c r="AB1754" s="91">
        <v>0.22</v>
      </c>
      <c r="AC1754" s="86">
        <v>0.13</v>
      </c>
      <c r="AD1754" s="86">
        <v>0.13</v>
      </c>
      <c r="AE1754" s="86">
        <v>0.05</v>
      </c>
      <c r="AF1754" s="88">
        <v>0</v>
      </c>
      <c r="AG1754" s="85">
        <v>0.13153199989100001</v>
      </c>
      <c r="AH1754" s="86">
        <v>0.35711599999999999</v>
      </c>
      <c r="AI1754" s="88">
        <v>1.50569999875E-2</v>
      </c>
      <c r="AJ1754" s="150">
        <v>1</v>
      </c>
      <c r="AK1754" s="151">
        <v>0</v>
      </c>
    </row>
    <row r="1755" spans="1:37" x14ac:dyDescent="0.2">
      <c r="A1755" s="149" t="s">
        <v>3671</v>
      </c>
      <c r="B1755" s="66" t="s">
        <v>3672</v>
      </c>
      <c r="C1755" s="67">
        <v>72</v>
      </c>
      <c r="D1755" s="84" t="s">
        <v>342</v>
      </c>
      <c r="E1755" s="85">
        <v>18.816176628508799</v>
      </c>
      <c r="F1755" s="91">
        <v>18.816176628508799</v>
      </c>
      <c r="G1755" s="86">
        <v>11.9413242842722</v>
      </c>
      <c r="H1755" s="86">
        <v>11.9413242842722</v>
      </c>
      <c r="I1755" s="86">
        <v>17.5</v>
      </c>
      <c r="J1755" s="86">
        <v>25.32</v>
      </c>
      <c r="K1755" s="87">
        <v>0</v>
      </c>
      <c r="L1755" s="85">
        <v>5.03000001873</v>
      </c>
      <c r="M1755" s="86">
        <v>1.1981671949785199E-2</v>
      </c>
      <c r="N1755" s="86">
        <v>25.1567045556789</v>
      </c>
      <c r="O1755" s="86">
        <v>34.107285828662903</v>
      </c>
      <c r="P1755" s="86">
        <v>2.0920000000000001</v>
      </c>
      <c r="Q1755" s="88">
        <v>1.0023</v>
      </c>
      <c r="R1755" s="85">
        <v>4.4974139869574999E-2</v>
      </c>
      <c r="S1755" s="86">
        <v>4</v>
      </c>
      <c r="T1755" s="86">
        <v>1.38</v>
      </c>
      <c r="U1755" s="88">
        <v>13.292240286935399</v>
      </c>
      <c r="V1755" s="89">
        <v>3.54</v>
      </c>
      <c r="W1755" s="85">
        <v>47.088759837421698</v>
      </c>
      <c r="X1755" s="88">
        <v>49.9666666667</v>
      </c>
      <c r="Y1755" s="85">
        <v>-100</v>
      </c>
      <c r="Z1755" s="88"/>
      <c r="AA1755" s="85">
        <v>7.0000000000000007E-2</v>
      </c>
      <c r="AB1755" s="91">
        <v>7.0000000000000007E-2</v>
      </c>
      <c r="AC1755" s="86">
        <v>0.04</v>
      </c>
      <c r="AD1755" s="86">
        <v>0.04</v>
      </c>
      <c r="AE1755" s="86">
        <v>0.03</v>
      </c>
      <c r="AF1755" s="88">
        <v>0</v>
      </c>
      <c r="AG1755" s="85">
        <v>0.54627600250200004</v>
      </c>
      <c r="AH1755" s="86">
        <v>8.0115000000000006E-2</v>
      </c>
      <c r="AI1755" s="88">
        <v>3.3960000155600001E-3</v>
      </c>
      <c r="AJ1755" s="150">
        <v>1</v>
      </c>
      <c r="AK1755" s="151">
        <v>0</v>
      </c>
    </row>
    <row r="1756" spans="1:37" x14ac:dyDescent="0.2">
      <c r="A1756" s="149" t="s">
        <v>3673</v>
      </c>
      <c r="B1756" s="66" t="s">
        <v>3674</v>
      </c>
      <c r="C1756" s="67">
        <v>72</v>
      </c>
      <c r="D1756" s="84" t="s">
        <v>342</v>
      </c>
      <c r="E1756" s="85">
        <v>21.9888716563005</v>
      </c>
      <c r="F1756" s="91">
        <v>21.688278464416499</v>
      </c>
      <c r="G1756" s="86">
        <v>13.2069136434133</v>
      </c>
      <c r="H1756" s="86">
        <v>13.075004396974901</v>
      </c>
      <c r="I1756" s="86">
        <v>22.96</v>
      </c>
      <c r="J1756" s="86">
        <v>17.64</v>
      </c>
      <c r="K1756" s="87">
        <v>1.78E-2</v>
      </c>
      <c r="L1756" s="85">
        <v>7.5399999973499998</v>
      </c>
      <c r="M1756" s="86">
        <v>3.8551658507299199E-3</v>
      </c>
      <c r="N1756" s="86">
        <v>28.051554207733101</v>
      </c>
      <c r="O1756" s="86">
        <v>16.058181818181801</v>
      </c>
      <c r="P1756" s="86">
        <v>1.542</v>
      </c>
      <c r="Q1756" s="88">
        <v>0.96819999999999995</v>
      </c>
      <c r="R1756" s="85">
        <v>2.3227005264787898E-2</v>
      </c>
      <c r="S1756" s="86">
        <v>9.1</v>
      </c>
      <c r="T1756" s="86">
        <v>1.22</v>
      </c>
      <c r="U1756" s="88">
        <v>13.528292534736099</v>
      </c>
      <c r="V1756" s="89">
        <v>3.63</v>
      </c>
      <c r="W1756" s="85">
        <v>56.738836856593103</v>
      </c>
      <c r="X1756" s="88">
        <v>72.2</v>
      </c>
      <c r="Y1756" s="85">
        <v>-100</v>
      </c>
      <c r="Z1756" s="88"/>
      <c r="AA1756" s="85">
        <v>0.01</v>
      </c>
      <c r="AB1756" s="91">
        <v>0.12</v>
      </c>
      <c r="AC1756" s="86">
        <v>0</v>
      </c>
      <c r="AD1756" s="86">
        <v>0</v>
      </c>
      <c r="AE1756" s="86">
        <v>0.02</v>
      </c>
      <c r="AF1756" s="88">
        <v>0</v>
      </c>
      <c r="AG1756" s="85">
        <v>1.03873996759</v>
      </c>
      <c r="AH1756" s="86">
        <v>0.15063799999999999</v>
      </c>
      <c r="AI1756" s="88">
        <v>1.2200999619300001E-2</v>
      </c>
      <c r="AJ1756" s="150">
        <v>1</v>
      </c>
      <c r="AK1756" s="151">
        <v>0</v>
      </c>
    </row>
    <row r="1757" spans="1:37" x14ac:dyDescent="0.2">
      <c r="A1757" s="149" t="s">
        <v>3675</v>
      </c>
      <c r="B1757" s="66" t="s">
        <v>3676</v>
      </c>
      <c r="C1757" s="67">
        <v>72</v>
      </c>
      <c r="D1757" s="84" t="s">
        <v>342</v>
      </c>
      <c r="E1757" s="85">
        <v>8.0402536820588093</v>
      </c>
      <c r="F1757" s="91">
        <v>8.0035641280989598</v>
      </c>
      <c r="G1757" s="86">
        <v>5.6379614584971298</v>
      </c>
      <c r="H1757" s="86">
        <v>5.6274787287943102</v>
      </c>
      <c r="I1757" s="86">
        <v>36.31</v>
      </c>
      <c r="J1757" s="86">
        <v>77.09</v>
      </c>
      <c r="K1757" s="87">
        <v>0</v>
      </c>
      <c r="L1757" s="85">
        <v>7.4600003400599997</v>
      </c>
      <c r="M1757" s="86">
        <v>0</v>
      </c>
      <c r="N1757" s="86">
        <v>10.2392321763714</v>
      </c>
      <c r="O1757" s="86">
        <v>5.4117647058823497</v>
      </c>
      <c r="P1757" s="86">
        <v>4.3810000000000002</v>
      </c>
      <c r="Q1757" s="88">
        <v>1.4171</v>
      </c>
      <c r="R1757" s="85">
        <v>0</v>
      </c>
      <c r="S1757" s="86">
        <v>7.6</v>
      </c>
      <c r="T1757" s="86">
        <v>1.27</v>
      </c>
      <c r="U1757" s="88">
        <v>16.6692873490924</v>
      </c>
      <c r="V1757" s="89">
        <v>3.15</v>
      </c>
      <c r="W1757" s="85">
        <v>53.624930746622503</v>
      </c>
      <c r="X1757" s="88">
        <v>63.2</v>
      </c>
      <c r="Y1757" s="85">
        <v>100</v>
      </c>
      <c r="Z1757" s="88"/>
      <c r="AA1757" s="85">
        <v>0.06</v>
      </c>
      <c r="AB1757" s="91">
        <v>0.1</v>
      </c>
      <c r="AC1757" s="86">
        <v>0.02</v>
      </c>
      <c r="AD1757" s="86">
        <v>0.02</v>
      </c>
      <c r="AE1757" s="86">
        <v>0.01</v>
      </c>
      <c r="AF1757" s="88">
        <v>0</v>
      </c>
      <c r="AG1757" s="85">
        <v>0.50689401090999997</v>
      </c>
      <c r="AH1757" s="86">
        <v>0.30491000000000001</v>
      </c>
      <c r="AI1757" s="88">
        <v>5.96210002924E-2</v>
      </c>
      <c r="AJ1757" s="150">
        <v>1</v>
      </c>
      <c r="AK1757" s="151">
        <v>0</v>
      </c>
    </row>
    <row r="1758" spans="1:37" x14ac:dyDescent="0.2">
      <c r="A1758" s="149" t="s">
        <v>3677</v>
      </c>
      <c r="B1758" s="66" t="s">
        <v>3678</v>
      </c>
      <c r="C1758" s="67">
        <v>72</v>
      </c>
      <c r="D1758" s="84" t="s">
        <v>342</v>
      </c>
      <c r="E1758" s="85">
        <v>19.2611451019039</v>
      </c>
      <c r="F1758" s="91">
        <v>19.2611451019039</v>
      </c>
      <c r="G1758" s="86">
        <v>13.489097852420601</v>
      </c>
      <c r="H1758" s="86">
        <v>13.489097852420601</v>
      </c>
      <c r="I1758" s="86">
        <v>12.57</v>
      </c>
      <c r="J1758" s="86">
        <v>17.2</v>
      </c>
      <c r="K1758" s="87">
        <v>0</v>
      </c>
      <c r="L1758" s="85">
        <v>13.359999783399999</v>
      </c>
      <c r="M1758" s="86">
        <v>0</v>
      </c>
      <c r="N1758" s="86">
        <v>27.850662217123801</v>
      </c>
      <c r="O1758" s="86">
        <v>19.334547260387399</v>
      </c>
      <c r="P1758" s="86">
        <v>1.3440000000000001</v>
      </c>
      <c r="Q1758" s="88">
        <v>1.0189999999999999</v>
      </c>
      <c r="R1758" s="85">
        <v>0</v>
      </c>
      <c r="S1758" s="86">
        <v>6.9</v>
      </c>
      <c r="T1758" s="86">
        <v>0.89</v>
      </c>
      <c r="U1758" s="88">
        <v>18.5042226145992</v>
      </c>
      <c r="V1758" s="89">
        <v>3.49</v>
      </c>
      <c r="W1758" s="85">
        <v>62.953479800883301</v>
      </c>
      <c r="X1758" s="88">
        <v>71.166666666699996</v>
      </c>
      <c r="Y1758" s="85">
        <v>55.47999999999999</v>
      </c>
      <c r="Z1758" s="88"/>
      <c r="AA1758" s="85">
        <v>0.02</v>
      </c>
      <c r="AB1758" s="91">
        <v>0.02</v>
      </c>
      <c r="AC1758" s="86">
        <v>0</v>
      </c>
      <c r="AD1758" s="86">
        <v>0</v>
      </c>
      <c r="AE1758" s="86">
        <v>0.01</v>
      </c>
      <c r="AF1758" s="88">
        <v>0</v>
      </c>
      <c r="AG1758" s="85">
        <v>0.231751993538</v>
      </c>
      <c r="AH1758" s="86">
        <v>8.5759000000000002E-2</v>
      </c>
      <c r="AI1758" s="88">
        <v>6.4720000904400004E-3</v>
      </c>
      <c r="AJ1758" s="150">
        <v>1</v>
      </c>
      <c r="AK1758" s="151">
        <v>0</v>
      </c>
    </row>
    <row r="1759" spans="1:37" x14ac:dyDescent="0.2">
      <c r="A1759" s="149" t="s">
        <v>3679</v>
      </c>
      <c r="B1759" s="66" t="s">
        <v>3680</v>
      </c>
      <c r="C1759" s="67">
        <v>72</v>
      </c>
      <c r="D1759" s="84" t="s">
        <v>342</v>
      </c>
      <c r="E1759" s="85">
        <v>12.8786539889011</v>
      </c>
      <c r="F1759" s="91">
        <v>12.650666289632699</v>
      </c>
      <c r="G1759" s="86">
        <v>10.337209713336399</v>
      </c>
      <c r="H1759" s="86">
        <v>10.1092220140681</v>
      </c>
      <c r="I1759" s="86">
        <v>6.08</v>
      </c>
      <c r="J1759" s="86">
        <v>15.75</v>
      </c>
      <c r="K1759" s="87">
        <v>3.9300000000000002E-2</v>
      </c>
      <c r="L1759" s="85">
        <v>3.6500000033300002</v>
      </c>
      <c r="M1759" s="86">
        <v>0</v>
      </c>
      <c r="N1759" s="86">
        <v>15.016557085952901</v>
      </c>
      <c r="O1759" s="86">
        <v>13.959556425309801</v>
      </c>
      <c r="P1759" s="86">
        <v>1.81</v>
      </c>
      <c r="Q1759" s="88">
        <v>1.4138999999999999</v>
      </c>
      <c r="R1759" s="85">
        <v>0</v>
      </c>
      <c r="S1759" s="86">
        <v>1.5</v>
      </c>
      <c r="T1759" s="86">
        <v>1.39</v>
      </c>
      <c r="U1759" s="88">
        <v>13.175568201901701</v>
      </c>
      <c r="V1759" s="89">
        <v>3.41</v>
      </c>
      <c r="W1759" s="85"/>
      <c r="X1759" s="88"/>
      <c r="Y1759" s="85">
        <v>100</v>
      </c>
      <c r="Z1759" s="88"/>
      <c r="AA1759" s="85">
        <v>1.23</v>
      </c>
      <c r="AB1759" s="91">
        <v>1.24</v>
      </c>
      <c r="AC1759" s="86">
        <v>0.77</v>
      </c>
      <c r="AD1759" s="86">
        <v>0.78</v>
      </c>
      <c r="AE1759" s="86">
        <v>0</v>
      </c>
      <c r="AF1759" s="88">
        <v>3.4263000519500002</v>
      </c>
      <c r="AG1759" s="85">
        <v>0.31820555515100002</v>
      </c>
      <c r="AH1759" s="86">
        <v>6.0647E-2</v>
      </c>
      <c r="AI1759" s="88">
        <v>4.9149931288799999E-3</v>
      </c>
      <c r="AJ1759" s="150">
        <v>1</v>
      </c>
      <c r="AK1759" s="151">
        <v>0</v>
      </c>
    </row>
    <row r="1760" spans="1:37" x14ac:dyDescent="0.2">
      <c r="A1760" s="149" t="s">
        <v>3681</v>
      </c>
      <c r="B1760" s="66" t="s">
        <v>3682</v>
      </c>
      <c r="C1760" s="67">
        <v>72</v>
      </c>
      <c r="D1760" s="84" t="s">
        <v>342</v>
      </c>
      <c r="E1760" s="85">
        <v>27.511140551607902</v>
      </c>
      <c r="F1760" s="91">
        <v>27.511140551607902</v>
      </c>
      <c r="G1760" s="86">
        <v>18.561062266650602</v>
      </c>
      <c r="H1760" s="86">
        <v>18.561062266650602</v>
      </c>
      <c r="I1760" s="86">
        <v>10.029999999999999</v>
      </c>
      <c r="J1760" s="86">
        <v>37.26</v>
      </c>
      <c r="K1760" s="87">
        <v>0.5353</v>
      </c>
      <c r="L1760" s="85">
        <v>1.16999999829</v>
      </c>
      <c r="M1760" s="86">
        <v>0</v>
      </c>
      <c r="N1760" s="86">
        <v>26.891091364775601</v>
      </c>
      <c r="O1760" s="86">
        <v>17.902930402930401</v>
      </c>
      <c r="P1760" s="86">
        <v>3.3079999999999998</v>
      </c>
      <c r="Q1760" s="88">
        <v>1.2043999999999999</v>
      </c>
      <c r="R1760" s="85">
        <v>0</v>
      </c>
      <c r="S1760" s="86">
        <v>1.3</v>
      </c>
      <c r="T1760" s="86">
        <v>1.7</v>
      </c>
      <c r="U1760" s="88">
        <v>6.88154883776948</v>
      </c>
      <c r="V1760" s="89">
        <v>3.48</v>
      </c>
      <c r="W1760" s="85">
        <v>52.240313242309703</v>
      </c>
      <c r="X1760" s="88">
        <v>62.633333333300001</v>
      </c>
      <c r="Y1760" s="85">
        <v>100</v>
      </c>
      <c r="Z1760" s="88">
        <v>-100</v>
      </c>
      <c r="AA1760" s="85">
        <v>0.49</v>
      </c>
      <c r="AB1760" s="91">
        <v>0.49</v>
      </c>
      <c r="AC1760" s="86">
        <v>0.16</v>
      </c>
      <c r="AD1760" s="86">
        <v>0.16</v>
      </c>
      <c r="AE1760" s="86">
        <v>0</v>
      </c>
      <c r="AF1760" s="88">
        <v>14.906599976800001</v>
      </c>
      <c r="AG1760" s="85">
        <v>0.10734199995300001</v>
      </c>
      <c r="AH1760" s="86">
        <v>0.165962</v>
      </c>
      <c r="AI1760" s="88">
        <v>7.6789999966500001E-3</v>
      </c>
      <c r="AJ1760" s="150">
        <v>1</v>
      </c>
      <c r="AK1760" s="151">
        <v>0</v>
      </c>
    </row>
    <row r="1761" spans="1:37" x14ac:dyDescent="0.2">
      <c r="A1761" s="149" t="s">
        <v>3683</v>
      </c>
      <c r="B1761" s="66" t="s">
        <v>3684</v>
      </c>
      <c r="C1761" s="67">
        <v>72</v>
      </c>
      <c r="D1761" s="84" t="s">
        <v>342</v>
      </c>
      <c r="E1761" s="85">
        <v>26.317329639673002</v>
      </c>
      <c r="F1761" s="91">
        <v>26.317329639673002</v>
      </c>
      <c r="G1761" s="86">
        <v>16.722916951169601</v>
      </c>
      <c r="H1761" s="86">
        <v>16.722916951169601</v>
      </c>
      <c r="I1761" s="86">
        <v>5.17</v>
      </c>
      <c r="J1761" s="86">
        <v>7.32</v>
      </c>
      <c r="K1761" s="87">
        <v>4.3400000000000001E-2</v>
      </c>
      <c r="L1761" s="85">
        <v>2.5600000071700002</v>
      </c>
      <c r="M1761" s="86">
        <v>0</v>
      </c>
      <c r="N1761" s="86">
        <v>31.736468759109901</v>
      </c>
      <c r="O1761" s="86">
        <v>18.411552346570399</v>
      </c>
      <c r="P1761" s="86">
        <v>0.88500000000000001</v>
      </c>
      <c r="Q1761" s="88">
        <v>0.91039999999999999</v>
      </c>
      <c r="R1761" s="85">
        <v>0</v>
      </c>
      <c r="S1761" s="86">
        <v>1.5</v>
      </c>
      <c r="T1761" s="86">
        <v>1.01</v>
      </c>
      <c r="U1761" s="88">
        <v>11.0887844085917</v>
      </c>
      <c r="V1761" s="89">
        <v>3.54</v>
      </c>
      <c r="W1761" s="85">
        <v>37.330623473183103</v>
      </c>
      <c r="X1761" s="88">
        <v>42.633333333300001</v>
      </c>
      <c r="Y1761" s="85"/>
      <c r="Z1761" s="88"/>
      <c r="AA1761" s="85">
        <v>7.0000000000000007E-2</v>
      </c>
      <c r="AB1761" s="91">
        <v>7.0000000000000007E-2</v>
      </c>
      <c r="AC1761" s="86">
        <v>0.06</v>
      </c>
      <c r="AD1761" s="86">
        <v>0.06</v>
      </c>
      <c r="AE1761" s="86">
        <v>0</v>
      </c>
      <c r="AF1761" s="88">
        <v>0</v>
      </c>
      <c r="AG1761" s="85">
        <v>0</v>
      </c>
      <c r="AH1761" s="86">
        <v>2.6061999999999998E-2</v>
      </c>
      <c r="AI1761" s="88">
        <v>0</v>
      </c>
      <c r="AJ1761" s="150">
        <v>1</v>
      </c>
      <c r="AK1761" s="151">
        <v>0</v>
      </c>
    </row>
    <row r="1762" spans="1:37" x14ac:dyDescent="0.2">
      <c r="A1762" s="149" t="s">
        <v>3685</v>
      </c>
      <c r="B1762" s="66" t="s">
        <v>3686</v>
      </c>
      <c r="C1762" s="67">
        <v>72</v>
      </c>
      <c r="D1762" s="84" t="s">
        <v>342</v>
      </c>
      <c r="E1762" s="85">
        <v>24.708688651678699</v>
      </c>
      <c r="F1762" s="91">
        <v>24.6621742501044</v>
      </c>
      <c r="G1762" s="86">
        <v>16.4005009243246</v>
      </c>
      <c r="H1762" s="86">
        <v>16.369491323275099</v>
      </c>
      <c r="I1762" s="86">
        <v>2.89</v>
      </c>
      <c r="J1762" s="86">
        <v>7.26</v>
      </c>
      <c r="K1762" s="87">
        <v>1.3384</v>
      </c>
      <c r="L1762" s="85">
        <v>2.7099999986199999</v>
      </c>
      <c r="M1762" s="86">
        <v>0</v>
      </c>
      <c r="N1762" s="86">
        <v>28.6733457095077</v>
      </c>
      <c r="O1762" s="86">
        <v>7.93736501079914</v>
      </c>
      <c r="P1762" s="86">
        <v>0.79600000000000004</v>
      </c>
      <c r="Q1762" s="88">
        <v>0.49030000000000001</v>
      </c>
      <c r="R1762" s="85">
        <v>0</v>
      </c>
      <c r="S1762" s="86">
        <v>1.8</v>
      </c>
      <c r="T1762" s="86">
        <v>0.77</v>
      </c>
      <c r="U1762" s="88">
        <v>9.6034349096547196</v>
      </c>
      <c r="V1762" s="89">
        <v>3.57</v>
      </c>
      <c r="W1762" s="85">
        <v>54.834763726005697</v>
      </c>
      <c r="X1762" s="88">
        <v>61.333333333299997</v>
      </c>
      <c r="Y1762" s="85">
        <v>-21.739999999999995</v>
      </c>
      <c r="Z1762" s="88"/>
      <c r="AA1762" s="85">
        <v>0.08</v>
      </c>
      <c r="AB1762" s="91">
        <v>0.12</v>
      </c>
      <c r="AC1762" s="86">
        <v>0</v>
      </c>
      <c r="AD1762" s="86">
        <v>0.01</v>
      </c>
      <c r="AE1762" s="86">
        <v>0</v>
      </c>
      <c r="AF1762" s="88">
        <v>0</v>
      </c>
      <c r="AG1762" s="85">
        <v>0.57491000057499997</v>
      </c>
      <c r="AH1762" s="86">
        <v>3.9685999999999999E-2</v>
      </c>
      <c r="AI1762" s="88">
        <v>3.7530000037599999E-3</v>
      </c>
      <c r="AJ1762" s="150">
        <v>1</v>
      </c>
      <c r="AK1762" s="151">
        <v>0</v>
      </c>
    </row>
    <row r="1763" spans="1:37" x14ac:dyDescent="0.2">
      <c r="A1763" s="149" t="s">
        <v>3687</v>
      </c>
      <c r="B1763" s="66" t="s">
        <v>3688</v>
      </c>
      <c r="C1763" s="67">
        <v>72</v>
      </c>
      <c r="D1763" s="84" t="s">
        <v>342</v>
      </c>
      <c r="E1763" s="85">
        <v>34.431245004272199</v>
      </c>
      <c r="F1763" s="91">
        <v>34.422976213445097</v>
      </c>
      <c r="G1763" s="86">
        <v>11.683801438769599</v>
      </c>
      <c r="H1763" s="86">
        <v>11.683801438769599</v>
      </c>
      <c r="I1763" s="86">
        <v>5.05</v>
      </c>
      <c r="J1763" s="86">
        <v>8</v>
      </c>
      <c r="K1763" s="87">
        <v>0</v>
      </c>
      <c r="L1763" s="85">
        <v>0.19999999979999999</v>
      </c>
      <c r="M1763" s="86">
        <v>0</v>
      </c>
      <c r="N1763" s="86">
        <v>45.127986506274198</v>
      </c>
      <c r="O1763" s="86">
        <v>6.1719833564493802</v>
      </c>
      <c r="P1763" s="86">
        <v>0.97599999999999998</v>
      </c>
      <c r="Q1763" s="88">
        <v>0.1991</v>
      </c>
      <c r="R1763" s="85">
        <v>0</v>
      </c>
      <c r="S1763" s="86">
        <v>8.1</v>
      </c>
      <c r="T1763" s="86">
        <v>0.82</v>
      </c>
      <c r="U1763" s="88">
        <v>4.5712631956120298</v>
      </c>
      <c r="V1763" s="89">
        <v>4.2</v>
      </c>
      <c r="W1763" s="85">
        <v>36.1470979465524</v>
      </c>
      <c r="X1763" s="88">
        <v>34.700000000000003</v>
      </c>
      <c r="Y1763" s="85"/>
      <c r="Z1763" s="88"/>
      <c r="AA1763" s="85">
        <v>0.06</v>
      </c>
      <c r="AB1763" s="91">
        <v>0.09</v>
      </c>
      <c r="AC1763" s="86">
        <v>0</v>
      </c>
      <c r="AD1763" s="86">
        <v>0</v>
      </c>
      <c r="AE1763" s="86">
        <v>0</v>
      </c>
      <c r="AF1763" s="88">
        <v>1.41000002482E-2</v>
      </c>
      <c r="AG1763" s="85">
        <v>0.110192000205</v>
      </c>
      <c r="AH1763" s="86">
        <v>4.0092000000000003E-2</v>
      </c>
      <c r="AI1763" s="88">
        <v>2.9500000054899999E-3</v>
      </c>
      <c r="AJ1763" s="150">
        <v>1</v>
      </c>
      <c r="AK1763" s="151">
        <v>0</v>
      </c>
    </row>
    <row r="1764" spans="1:37" x14ac:dyDescent="0.2">
      <c r="A1764" s="149" t="s">
        <v>3689</v>
      </c>
      <c r="B1764" s="66" t="s">
        <v>3690</v>
      </c>
      <c r="C1764" s="67">
        <v>72</v>
      </c>
      <c r="D1764" s="84" t="s">
        <v>342</v>
      </c>
      <c r="E1764" s="85">
        <v>37.6570432674093</v>
      </c>
      <c r="F1764" s="91">
        <v>37.6570432674093</v>
      </c>
      <c r="G1764" s="86">
        <v>19.061908009396099</v>
      </c>
      <c r="H1764" s="86">
        <v>19.061908009396099</v>
      </c>
      <c r="I1764" s="86">
        <v>10.99</v>
      </c>
      <c r="J1764" s="86">
        <v>14.36</v>
      </c>
      <c r="K1764" s="87">
        <v>0</v>
      </c>
      <c r="L1764" s="85">
        <v>1.8300003303800001</v>
      </c>
      <c r="M1764" s="86">
        <v>9.9229635094051308E-3</v>
      </c>
      <c r="N1764" s="86">
        <v>47.772178225741897</v>
      </c>
      <c r="O1764" s="86">
        <v>26.724553786782401</v>
      </c>
      <c r="P1764" s="86">
        <v>1.3180000000000001</v>
      </c>
      <c r="Q1764" s="88">
        <v>0.55569999999999997</v>
      </c>
      <c r="R1764" s="85">
        <v>1.6736401673640201E-2</v>
      </c>
      <c r="S1764" s="86">
        <v>8.4</v>
      </c>
      <c r="T1764" s="86">
        <v>0.98</v>
      </c>
      <c r="U1764" s="88">
        <v>7.7199363491702702</v>
      </c>
      <c r="V1764" s="89">
        <v>4.0199999999999996</v>
      </c>
      <c r="W1764" s="85">
        <v>45.431420998952703</v>
      </c>
      <c r="X1764" s="88">
        <v>42.1</v>
      </c>
      <c r="Y1764" s="85">
        <v>-0.95999999999999375</v>
      </c>
      <c r="Z1764" s="88"/>
      <c r="AA1764" s="85">
        <v>0.16</v>
      </c>
      <c r="AB1764" s="91">
        <v>0.16</v>
      </c>
      <c r="AC1764" s="86">
        <v>0.03</v>
      </c>
      <c r="AD1764" s="86">
        <v>0.03</v>
      </c>
      <c r="AE1764" s="86">
        <v>0.01</v>
      </c>
      <c r="AF1764" s="88">
        <v>0</v>
      </c>
      <c r="AG1764" s="85">
        <v>0.18856803154599999</v>
      </c>
      <c r="AH1764" s="86">
        <v>6.4907000000000006E-2</v>
      </c>
      <c r="AI1764" s="88">
        <v>3.5220003691599998E-3</v>
      </c>
      <c r="AJ1764" s="150">
        <v>1.01</v>
      </c>
      <c r="AK1764" s="151">
        <v>0</v>
      </c>
    </row>
    <row r="1765" spans="1:37" x14ac:dyDescent="0.2">
      <c r="A1765" s="149" t="s">
        <v>3691</v>
      </c>
      <c r="B1765" s="66" t="s">
        <v>3692</v>
      </c>
      <c r="C1765" s="67">
        <v>72</v>
      </c>
      <c r="D1765" s="84" t="s">
        <v>342</v>
      </c>
      <c r="E1765" s="85">
        <v>19.9903497561357</v>
      </c>
      <c r="F1765" s="91">
        <v>19.9655721029707</v>
      </c>
      <c r="G1765" s="86">
        <v>11.6846195978196</v>
      </c>
      <c r="H1765" s="86">
        <v>11.6676664667067</v>
      </c>
      <c r="I1765" s="86">
        <v>15.28</v>
      </c>
      <c r="J1765" s="86">
        <v>21.13</v>
      </c>
      <c r="K1765" s="87">
        <v>0</v>
      </c>
      <c r="L1765" s="85">
        <v>2.25000000509</v>
      </c>
      <c r="M1765" s="86">
        <v>0</v>
      </c>
      <c r="N1765" s="86">
        <v>24.2567589763805</v>
      </c>
      <c r="O1765" s="86">
        <v>0.58309037900874605</v>
      </c>
      <c r="P1765" s="86">
        <v>2.0840000000000001</v>
      </c>
      <c r="Q1765" s="88">
        <v>1.1012</v>
      </c>
      <c r="R1765" s="85">
        <v>0</v>
      </c>
      <c r="S1765" s="86">
        <v>4.3</v>
      </c>
      <c r="T1765" s="86">
        <v>1.35</v>
      </c>
      <c r="U1765" s="88">
        <v>13.3590673169714</v>
      </c>
      <c r="V1765" s="89">
        <v>3.6</v>
      </c>
      <c r="W1765" s="85">
        <v>42.808763607019102</v>
      </c>
      <c r="X1765" s="88">
        <v>54.1</v>
      </c>
      <c r="Y1765" s="85">
        <v>-7.019999999999996</v>
      </c>
      <c r="Z1765" s="88"/>
      <c r="AA1765" s="85">
        <v>0.06</v>
      </c>
      <c r="AB1765" s="91">
        <v>0.08</v>
      </c>
      <c r="AC1765" s="86">
        <v>0.02</v>
      </c>
      <c r="AD1765" s="86">
        <v>0.03</v>
      </c>
      <c r="AE1765" s="86">
        <v>0</v>
      </c>
      <c r="AF1765" s="88">
        <v>0</v>
      </c>
      <c r="AG1765" s="85">
        <v>0.110397999883</v>
      </c>
      <c r="AH1765" s="86">
        <v>0.109112</v>
      </c>
      <c r="AI1765" s="88">
        <v>4.2011999955600003E-2</v>
      </c>
      <c r="AJ1765" s="150">
        <v>1</v>
      </c>
      <c r="AK1765" s="151">
        <v>0</v>
      </c>
    </row>
    <row r="1766" spans="1:37" x14ac:dyDescent="0.2">
      <c r="A1766" s="149" t="s">
        <v>3693</v>
      </c>
      <c r="B1766" s="66" t="s">
        <v>3694</v>
      </c>
      <c r="C1766" s="67">
        <v>72</v>
      </c>
      <c r="D1766" s="84" t="s">
        <v>342</v>
      </c>
      <c r="E1766" s="85">
        <v>10.880623399112499</v>
      </c>
      <c r="F1766" s="91">
        <v>10.880623399112499</v>
      </c>
      <c r="G1766" s="86">
        <v>8.3155958007143091</v>
      </c>
      <c r="H1766" s="86">
        <v>8.3155958007143091</v>
      </c>
      <c r="I1766" s="86">
        <v>5.87</v>
      </c>
      <c r="J1766" s="86">
        <v>9.49</v>
      </c>
      <c r="K1766" s="87">
        <v>0</v>
      </c>
      <c r="L1766" s="85">
        <v>7.88000000079</v>
      </c>
      <c r="M1766" s="86">
        <v>1.0080062179629601E-3</v>
      </c>
      <c r="N1766" s="86">
        <v>14.9036983915582</v>
      </c>
      <c r="O1766" s="86">
        <v>1.52380952380952</v>
      </c>
      <c r="P1766" s="86">
        <v>0.89900000000000002</v>
      </c>
      <c r="Q1766" s="88">
        <v>0.90190000000000003</v>
      </c>
      <c r="R1766" s="85">
        <v>1.7331022530329299E-2</v>
      </c>
      <c r="S1766" s="86">
        <v>2.9</v>
      </c>
      <c r="T1766" s="86">
        <v>0.92</v>
      </c>
      <c r="U1766" s="88">
        <v>15.2043724521087</v>
      </c>
      <c r="V1766" s="89">
        <v>3.44</v>
      </c>
      <c r="W1766" s="85">
        <v>48.547299268604398</v>
      </c>
      <c r="X1766" s="88">
        <v>64.766666666700004</v>
      </c>
      <c r="Y1766" s="85">
        <v>100</v>
      </c>
      <c r="Z1766" s="88"/>
      <c r="AA1766" s="85">
        <v>0</v>
      </c>
      <c r="AB1766" s="91">
        <v>0</v>
      </c>
      <c r="AC1766" s="86">
        <v>0</v>
      </c>
      <c r="AD1766" s="86">
        <v>0</v>
      </c>
      <c r="AE1766" s="86">
        <v>0</v>
      </c>
      <c r="AF1766" s="88">
        <v>0</v>
      </c>
      <c r="AG1766" s="85">
        <v>0.20055000008900001</v>
      </c>
      <c r="AH1766" s="86">
        <v>3.7172999999999998E-2</v>
      </c>
      <c r="AI1766" s="88">
        <v>0</v>
      </c>
      <c r="AJ1766" s="150">
        <v>1</v>
      </c>
      <c r="AK1766" s="151">
        <v>0</v>
      </c>
    </row>
    <row r="1767" spans="1:37" x14ac:dyDescent="0.2">
      <c r="A1767" s="149" t="s">
        <v>3695</v>
      </c>
      <c r="B1767" s="66" t="s">
        <v>3696</v>
      </c>
      <c r="C1767" s="67">
        <v>72</v>
      </c>
      <c r="D1767" s="84" t="s">
        <v>342</v>
      </c>
      <c r="E1767" s="85">
        <v>7.0069220119981503</v>
      </c>
      <c r="F1767" s="91">
        <v>7.0050761421319798</v>
      </c>
      <c r="G1767" s="86">
        <v>6.9570835256114396</v>
      </c>
      <c r="H1767" s="86">
        <v>6.95523765574527</v>
      </c>
      <c r="I1767" s="86">
        <v>12.31</v>
      </c>
      <c r="J1767" s="86">
        <v>21.17</v>
      </c>
      <c r="K1767" s="87">
        <v>4.1000000000000002E-2</v>
      </c>
      <c r="L1767" s="85">
        <v>47.040000106400001</v>
      </c>
      <c r="M1767" s="86">
        <v>0</v>
      </c>
      <c r="N1767" s="86">
        <v>33.490196078431403</v>
      </c>
      <c r="O1767" s="86">
        <v>22.457593374213602</v>
      </c>
      <c r="P1767" s="86">
        <v>1.905</v>
      </c>
      <c r="Q1767" s="88">
        <v>1.1485000000000001</v>
      </c>
      <c r="R1767" s="85">
        <v>0</v>
      </c>
      <c r="S1767" s="86">
        <v>2.7</v>
      </c>
      <c r="T1767" s="86">
        <v>1.72</v>
      </c>
      <c r="U1767" s="88">
        <v>13.9676972773419</v>
      </c>
      <c r="V1767" s="89">
        <v>3.03</v>
      </c>
      <c r="W1767" s="85"/>
      <c r="X1767" s="88"/>
      <c r="Y1767" s="85"/>
      <c r="Z1767" s="88"/>
      <c r="AA1767" s="85">
        <v>0</v>
      </c>
      <c r="AB1767" s="91">
        <v>0</v>
      </c>
      <c r="AC1767" s="86">
        <v>0</v>
      </c>
      <c r="AD1767" s="86">
        <v>0</v>
      </c>
      <c r="AE1767" s="86">
        <v>0</v>
      </c>
      <c r="AF1767" s="88">
        <v>0</v>
      </c>
      <c r="AG1767" s="85">
        <v>0.208340000261</v>
      </c>
      <c r="AH1767" s="86">
        <v>7.5864000000000001E-2</v>
      </c>
      <c r="AI1767" s="88">
        <v>1.2244000015300001E-2</v>
      </c>
      <c r="AJ1767" s="150">
        <v>1</v>
      </c>
      <c r="AK1767" s="151">
        <v>0</v>
      </c>
    </row>
    <row r="1768" spans="1:37" x14ac:dyDescent="0.2">
      <c r="A1768" s="149" t="s">
        <v>3697</v>
      </c>
      <c r="B1768" s="66" t="s">
        <v>3698</v>
      </c>
      <c r="C1768" s="67">
        <v>72</v>
      </c>
      <c r="D1768" s="84" t="s">
        <v>342</v>
      </c>
      <c r="E1768" s="85">
        <v>42.1816849534314</v>
      </c>
      <c r="F1768" s="91">
        <v>42.168186814246297</v>
      </c>
      <c r="G1768" s="86">
        <v>41.892439113750697</v>
      </c>
      <c r="H1768" s="86">
        <v>41.884725891359302</v>
      </c>
      <c r="I1768" s="86">
        <v>5.6</v>
      </c>
      <c r="J1768" s="86">
        <v>6.6</v>
      </c>
      <c r="K1768" s="87">
        <v>0.45</v>
      </c>
      <c r="L1768" s="85">
        <v>17.129999959700001</v>
      </c>
      <c r="M1768" s="86">
        <v>0</v>
      </c>
      <c r="N1768" s="86">
        <v>100</v>
      </c>
      <c r="O1768" s="86">
        <v>65.650597008843107</v>
      </c>
      <c r="P1768" s="86">
        <v>0.80400000000000005</v>
      </c>
      <c r="Q1768" s="88">
        <v>0.62129999999999996</v>
      </c>
      <c r="R1768" s="85">
        <v>0</v>
      </c>
      <c r="S1768" s="86">
        <v>1.5</v>
      </c>
      <c r="T1768" s="86">
        <v>1.31</v>
      </c>
      <c r="U1768" s="88">
        <v>12.815519003451699</v>
      </c>
      <c r="V1768" s="89">
        <v>3.77</v>
      </c>
      <c r="W1768" s="85">
        <v>86.024254961543804</v>
      </c>
      <c r="X1768" s="88">
        <v>84.866666666699999</v>
      </c>
      <c r="Y1768" s="85">
        <v>99.56</v>
      </c>
      <c r="Z1768" s="88"/>
      <c r="AA1768" s="85">
        <v>0</v>
      </c>
      <c r="AB1768" s="91">
        <v>0</v>
      </c>
      <c r="AC1768" s="86">
        <v>0</v>
      </c>
      <c r="AD1768" s="86">
        <v>0</v>
      </c>
      <c r="AE1768" s="86">
        <v>0</v>
      </c>
      <c r="AF1768" s="88">
        <v>1.02419996021</v>
      </c>
      <c r="AG1768" s="85">
        <v>0.32334799977599998</v>
      </c>
      <c r="AH1768" s="86">
        <v>1.5781E-2</v>
      </c>
      <c r="AI1768" s="88">
        <v>4.9409999965699999E-3</v>
      </c>
      <c r="AJ1768" s="150">
        <v>1</v>
      </c>
      <c r="AK1768" s="151">
        <v>0</v>
      </c>
    </row>
    <row r="1769" spans="1:37" x14ac:dyDescent="0.2">
      <c r="A1769" s="149" t="s">
        <v>3699</v>
      </c>
      <c r="B1769" s="66" t="s">
        <v>3700</v>
      </c>
      <c r="C1769" s="67">
        <v>72</v>
      </c>
      <c r="D1769" s="84" t="s">
        <v>342</v>
      </c>
      <c r="E1769" s="85">
        <v>7.0992284612087397</v>
      </c>
      <c r="F1769" s="91">
        <v>7.0992284612087397</v>
      </c>
      <c r="G1769" s="86">
        <v>6.8058829832833299</v>
      </c>
      <c r="H1769" s="86">
        <v>6.8058829832833299</v>
      </c>
      <c r="I1769" s="86">
        <v>17.86</v>
      </c>
      <c r="J1769" s="86">
        <v>33.18</v>
      </c>
      <c r="K1769" s="87">
        <v>0</v>
      </c>
      <c r="L1769" s="85">
        <v>27.509999988499999</v>
      </c>
      <c r="M1769" s="86">
        <v>0</v>
      </c>
      <c r="N1769" s="86">
        <v>33.1760599793175</v>
      </c>
      <c r="O1769" s="86">
        <v>30.181552333374</v>
      </c>
      <c r="P1769" s="86">
        <v>1.909</v>
      </c>
      <c r="Q1769" s="88">
        <v>0.62509999999999999</v>
      </c>
      <c r="R1769" s="85">
        <v>0</v>
      </c>
      <c r="S1769" s="86">
        <v>0</v>
      </c>
      <c r="T1769" s="86">
        <v>1.35</v>
      </c>
      <c r="U1769" s="88">
        <v>13.3277968281183</v>
      </c>
      <c r="V1769" s="89">
        <v>3.04</v>
      </c>
      <c r="W1769" s="85">
        <v>39.109487678455302</v>
      </c>
      <c r="X1769" s="88">
        <v>63.6</v>
      </c>
      <c r="Y1769" s="85"/>
      <c r="Z1769" s="88"/>
      <c r="AA1769" s="85">
        <v>0</v>
      </c>
      <c r="AB1769" s="91">
        <v>0</v>
      </c>
      <c r="AC1769" s="86">
        <v>0</v>
      </c>
      <c r="AD1769" s="86">
        <v>0</v>
      </c>
      <c r="AE1769" s="86">
        <v>0.2</v>
      </c>
      <c r="AF1769" s="88">
        <v>0</v>
      </c>
      <c r="AG1769" s="85">
        <v>0.355923999632</v>
      </c>
      <c r="AH1769" s="86">
        <v>0.166967</v>
      </c>
      <c r="AI1769" s="88">
        <v>2.85919999704E-2</v>
      </c>
      <c r="AJ1769" s="150">
        <v>1</v>
      </c>
      <c r="AK1769" s="151">
        <v>0</v>
      </c>
    </row>
    <row r="1770" spans="1:37" x14ac:dyDescent="0.2">
      <c r="A1770" s="149" t="s">
        <v>3701</v>
      </c>
      <c r="B1770" s="66" t="s">
        <v>3702</v>
      </c>
      <c r="C1770" s="67">
        <v>72</v>
      </c>
      <c r="D1770" s="84" t="s">
        <v>342</v>
      </c>
      <c r="E1770" s="85">
        <v>40.882244010838001</v>
      </c>
      <c r="F1770" s="91">
        <v>40.882244010838001</v>
      </c>
      <c r="G1770" s="86">
        <v>40.467047425976098</v>
      </c>
      <c r="H1770" s="86">
        <v>40.467047425976098</v>
      </c>
      <c r="I1770" s="86">
        <v>9.77</v>
      </c>
      <c r="J1770" s="86">
        <v>12.25</v>
      </c>
      <c r="K1770" s="87">
        <v>2.1700000000000001E-2</v>
      </c>
      <c r="L1770" s="85">
        <v>18.4700000098</v>
      </c>
      <c r="M1770" s="86">
        <v>0</v>
      </c>
      <c r="N1770" s="86">
        <v>86.687956971174003</v>
      </c>
      <c r="O1770" s="86">
        <v>72.445927788132295</v>
      </c>
      <c r="P1770" s="86">
        <v>0.82699999999999996</v>
      </c>
      <c r="Q1770" s="88">
        <v>0.73640000000000005</v>
      </c>
      <c r="R1770" s="85">
        <v>0</v>
      </c>
      <c r="S1770" s="86">
        <v>0.5</v>
      </c>
      <c r="T1770" s="86">
        <v>0.99</v>
      </c>
      <c r="U1770" s="88">
        <v>10.849691039161</v>
      </c>
      <c r="V1770" s="89">
        <v>3.84</v>
      </c>
      <c r="W1770" s="85">
        <v>87.227214119622502</v>
      </c>
      <c r="X1770" s="88">
        <v>79.7</v>
      </c>
      <c r="Y1770" s="85">
        <v>-100</v>
      </c>
      <c r="Z1770" s="88">
        <v>-100</v>
      </c>
      <c r="AA1770" s="85">
        <v>0.1</v>
      </c>
      <c r="AB1770" s="91">
        <v>0.1</v>
      </c>
      <c r="AC1770" s="86">
        <v>0.01</v>
      </c>
      <c r="AD1770" s="86">
        <v>0.01</v>
      </c>
      <c r="AE1770" s="86">
        <v>0</v>
      </c>
      <c r="AF1770" s="88">
        <v>0</v>
      </c>
      <c r="AG1770" s="85">
        <v>7.5952000136099998E-2</v>
      </c>
      <c r="AH1770" s="86">
        <v>2.9277000000000001E-2</v>
      </c>
      <c r="AI1770" s="88">
        <v>5.0940000091300001E-3</v>
      </c>
      <c r="AJ1770" s="150">
        <v>1</v>
      </c>
      <c r="AK1770" s="151">
        <v>0</v>
      </c>
    </row>
    <row r="1771" spans="1:37" x14ac:dyDescent="0.2">
      <c r="A1771" s="149" t="s">
        <v>3703</v>
      </c>
      <c r="B1771" s="66" t="s">
        <v>3704</v>
      </c>
      <c r="C1771" s="67">
        <v>72</v>
      </c>
      <c r="D1771" s="84" t="s">
        <v>342</v>
      </c>
      <c r="E1771" s="85">
        <v>30.2433469697609</v>
      </c>
      <c r="F1771" s="91">
        <v>30.119635049836202</v>
      </c>
      <c r="G1771" s="86">
        <v>27.230680556141301</v>
      </c>
      <c r="H1771" s="86">
        <v>27.108374453488501</v>
      </c>
      <c r="I1771" s="86">
        <v>3.96</v>
      </c>
      <c r="J1771" s="86">
        <v>13.51</v>
      </c>
      <c r="K1771" s="87">
        <v>0.125</v>
      </c>
      <c r="L1771" s="85">
        <v>11.420000001</v>
      </c>
      <c r="M1771" s="86">
        <v>5.7512889392468498E-4</v>
      </c>
      <c r="N1771" s="86">
        <v>55.101584551323299</v>
      </c>
      <c r="O1771" s="86">
        <v>41.409324505764197</v>
      </c>
      <c r="P1771" s="86">
        <v>1.4770000000000001</v>
      </c>
      <c r="Q1771" s="88">
        <v>0.46860000000000002</v>
      </c>
      <c r="R1771" s="85">
        <v>1.8702075930428299E-2</v>
      </c>
      <c r="S1771" s="86">
        <v>0</v>
      </c>
      <c r="T1771" s="86">
        <v>1.81</v>
      </c>
      <c r="U1771" s="88">
        <v>7.2329298637763104</v>
      </c>
      <c r="V1771" s="89">
        <v>3.65</v>
      </c>
      <c r="W1771" s="85">
        <v>81.456854525942504</v>
      </c>
      <c r="X1771" s="88">
        <v>72.599999999999994</v>
      </c>
      <c r="Y1771" s="85">
        <v>-37.44</v>
      </c>
      <c r="Z1771" s="88"/>
      <c r="AA1771" s="85">
        <v>0.34</v>
      </c>
      <c r="AB1771" s="91">
        <v>0.56000000000000005</v>
      </c>
      <c r="AC1771" s="86">
        <v>0.22</v>
      </c>
      <c r="AD1771" s="86">
        <v>0.41</v>
      </c>
      <c r="AE1771" s="86">
        <v>0.03</v>
      </c>
      <c r="AF1771" s="88">
        <v>0</v>
      </c>
      <c r="AG1771" s="85">
        <v>0.33996600013900002</v>
      </c>
      <c r="AH1771" s="86">
        <v>5.5531999999999998E-2</v>
      </c>
      <c r="AI1771" s="88">
        <v>0</v>
      </c>
      <c r="AJ1771" s="150">
        <v>1</v>
      </c>
      <c r="AK1771" s="151">
        <v>0</v>
      </c>
    </row>
    <row r="1772" spans="1:37" x14ac:dyDescent="0.2">
      <c r="A1772" s="149" t="s">
        <v>3705</v>
      </c>
      <c r="B1772" s="66" t="s">
        <v>3706</v>
      </c>
      <c r="C1772" s="67">
        <v>72</v>
      </c>
      <c r="D1772" s="84" t="s">
        <v>342</v>
      </c>
      <c r="E1772" s="85">
        <v>29.1191438139845</v>
      </c>
      <c r="F1772" s="91">
        <v>29.116760222627398</v>
      </c>
      <c r="G1772" s="86">
        <v>24.879926585386201</v>
      </c>
      <c r="H1772" s="86">
        <v>24.8787347897077</v>
      </c>
      <c r="I1772" s="86">
        <v>14.34</v>
      </c>
      <c r="J1772" s="86">
        <v>39.659999999999997</v>
      </c>
      <c r="K1772" s="87">
        <v>0.41049999999999998</v>
      </c>
      <c r="L1772" s="85">
        <v>13.5699999938</v>
      </c>
      <c r="M1772" s="86">
        <v>1.68395117574396E-5</v>
      </c>
      <c r="N1772" s="86">
        <v>43.252871217321903</v>
      </c>
      <c r="O1772" s="86">
        <v>27.976055164052401</v>
      </c>
      <c r="P1772" s="86">
        <v>2.0699999999999998</v>
      </c>
      <c r="Q1772" s="88">
        <v>1.0328999999999999</v>
      </c>
      <c r="R1772" s="85">
        <v>1.17054898747513E-2</v>
      </c>
      <c r="S1772" s="86">
        <v>3.1</v>
      </c>
      <c r="T1772" s="86">
        <v>1.4</v>
      </c>
      <c r="U1772" s="88">
        <v>13.468482963280801</v>
      </c>
      <c r="V1772" s="89">
        <v>3.37</v>
      </c>
      <c r="W1772" s="85">
        <v>54.8759346410448</v>
      </c>
      <c r="X1772" s="88">
        <v>86.233333333299996</v>
      </c>
      <c r="Y1772" s="85">
        <v>100</v>
      </c>
      <c r="Z1772" s="88"/>
      <c r="AA1772" s="85">
        <v>0.09</v>
      </c>
      <c r="AB1772" s="91">
        <v>0.09</v>
      </c>
      <c r="AC1772" s="86">
        <v>0.01</v>
      </c>
      <c r="AD1772" s="86">
        <v>0.01</v>
      </c>
      <c r="AE1772" s="86">
        <v>0.28999999999999998</v>
      </c>
      <c r="AF1772" s="88">
        <v>0</v>
      </c>
      <c r="AG1772" s="85">
        <v>0.40380399968199998</v>
      </c>
      <c r="AH1772" s="86">
        <v>0.206899</v>
      </c>
      <c r="AI1772" s="88">
        <v>1.0187999991999999E-2</v>
      </c>
      <c r="AJ1772" s="150">
        <v>1</v>
      </c>
      <c r="AK1772" s="151">
        <v>0</v>
      </c>
    </row>
    <row r="1773" spans="1:37" x14ac:dyDescent="0.2">
      <c r="A1773" s="149" t="s">
        <v>3707</v>
      </c>
      <c r="B1773" s="66" t="s">
        <v>3708</v>
      </c>
      <c r="C1773" s="67">
        <v>72</v>
      </c>
      <c r="D1773" s="84" t="s">
        <v>342</v>
      </c>
      <c r="E1773" s="85">
        <v>22.458733952092501</v>
      </c>
      <c r="F1773" s="91">
        <v>22.079221284467799</v>
      </c>
      <c r="G1773" s="86">
        <v>17.520305515636998</v>
      </c>
      <c r="H1773" s="86">
        <v>17.271796174702899</v>
      </c>
      <c r="I1773" s="86">
        <v>9.89</v>
      </c>
      <c r="J1773" s="86">
        <v>28.22</v>
      </c>
      <c r="K1773" s="87">
        <v>1.7202999999999999</v>
      </c>
      <c r="L1773" s="85">
        <v>12.959998778099999</v>
      </c>
      <c r="M1773" s="86">
        <v>0</v>
      </c>
      <c r="N1773" s="86">
        <v>29.1505527438228</v>
      </c>
      <c r="O1773" s="86">
        <v>7.0339708821010598</v>
      </c>
      <c r="P1773" s="86">
        <v>2.391</v>
      </c>
      <c r="Q1773" s="88">
        <v>0.97040000000000004</v>
      </c>
      <c r="R1773" s="85">
        <v>0</v>
      </c>
      <c r="S1773" s="86">
        <v>0.3</v>
      </c>
      <c r="T1773" s="86">
        <v>1.79</v>
      </c>
      <c r="U1773" s="88">
        <v>13.9458995958746</v>
      </c>
      <c r="V1773" s="89">
        <v>3.25</v>
      </c>
      <c r="W1773" s="85">
        <v>44.232794565959203</v>
      </c>
      <c r="X1773" s="88">
        <v>62.7</v>
      </c>
      <c r="Y1773" s="85">
        <v>100</v>
      </c>
      <c r="Z1773" s="88"/>
      <c r="AA1773" s="85">
        <v>0</v>
      </c>
      <c r="AB1773" s="91">
        <v>0.39</v>
      </c>
      <c r="AC1773" s="86">
        <v>0</v>
      </c>
      <c r="AD1773" s="86">
        <v>0.22</v>
      </c>
      <c r="AE1773" s="86">
        <v>0.1</v>
      </c>
      <c r="AF1773" s="88">
        <v>4.5332229934699998E-7</v>
      </c>
      <c r="AG1773" s="85">
        <v>1.84293909267</v>
      </c>
      <c r="AH1773" s="86">
        <v>0.22902800000000001</v>
      </c>
      <c r="AI1773" s="88">
        <v>1.6980014469999999E-3</v>
      </c>
      <c r="AJ1773" s="150">
        <v>1</v>
      </c>
      <c r="AK1773" s="151">
        <v>0</v>
      </c>
    </row>
    <row r="1774" spans="1:37" x14ac:dyDescent="0.2">
      <c r="A1774" s="149" t="s">
        <v>3709</v>
      </c>
      <c r="B1774" s="66" t="s">
        <v>3710</v>
      </c>
      <c r="C1774" s="67">
        <v>72</v>
      </c>
      <c r="D1774" s="84" t="s">
        <v>342</v>
      </c>
      <c r="E1774" s="85">
        <v>22.846691488666799</v>
      </c>
      <c r="F1774" s="91">
        <v>22.6742439088118</v>
      </c>
      <c r="G1774" s="86">
        <v>18.035142726500801</v>
      </c>
      <c r="H1774" s="86">
        <v>17.8731465151218</v>
      </c>
      <c r="I1774" s="86">
        <v>5.3</v>
      </c>
      <c r="J1774" s="86">
        <v>12.29</v>
      </c>
      <c r="K1774" s="87">
        <v>1.4500000000000001E-2</v>
      </c>
      <c r="L1774" s="85">
        <v>5.5899999887799998</v>
      </c>
      <c r="M1774" s="86">
        <v>7.7984452155288597E-3</v>
      </c>
      <c r="N1774" s="86">
        <v>34.320693391115903</v>
      </c>
      <c r="O1774" s="86">
        <v>27.465427340739101</v>
      </c>
      <c r="P1774" s="86">
        <v>1.4</v>
      </c>
      <c r="Q1774" s="88">
        <v>0.56610000000000005</v>
      </c>
      <c r="R1774" s="85">
        <v>1.56494522691706E-2</v>
      </c>
      <c r="S1774" s="86">
        <v>1.6</v>
      </c>
      <c r="T1774" s="86">
        <v>1.03</v>
      </c>
      <c r="U1774" s="88">
        <v>9.0208374158991393</v>
      </c>
      <c r="V1774" s="89">
        <v>3.86</v>
      </c>
      <c r="W1774" s="85">
        <v>78.108464667499007</v>
      </c>
      <c r="X1774" s="88"/>
      <c r="Y1774" s="85">
        <v>-27.92</v>
      </c>
      <c r="Z1774" s="88"/>
      <c r="AA1774" s="85">
        <v>0</v>
      </c>
      <c r="AB1774" s="91">
        <v>0</v>
      </c>
      <c r="AC1774" s="86">
        <v>0</v>
      </c>
      <c r="AD1774" s="86">
        <v>0</v>
      </c>
      <c r="AE1774" s="86">
        <v>0</v>
      </c>
      <c r="AF1774" s="88">
        <v>0</v>
      </c>
      <c r="AG1774" s="85">
        <v>0.17304599457399999</v>
      </c>
      <c r="AH1774" s="86">
        <v>5.0227000000000001E-2</v>
      </c>
      <c r="AI1774" s="88">
        <v>1.4196999554799999E-2</v>
      </c>
      <c r="AJ1774" s="150">
        <v>1</v>
      </c>
      <c r="AK1774" s="151">
        <v>0</v>
      </c>
    </row>
    <row r="1775" spans="1:37" x14ac:dyDescent="0.2">
      <c r="A1775" s="149" t="s">
        <v>3711</v>
      </c>
      <c r="B1775" s="66" t="s">
        <v>3712</v>
      </c>
      <c r="C1775" s="67">
        <v>72</v>
      </c>
      <c r="D1775" s="84" t="s">
        <v>342</v>
      </c>
      <c r="E1775" s="85">
        <v>23.853145747707899</v>
      </c>
      <c r="F1775" s="91">
        <v>23.853145747707899</v>
      </c>
      <c r="G1775" s="86">
        <v>14.6791021182422</v>
      </c>
      <c r="H1775" s="86">
        <v>14.6791021182422</v>
      </c>
      <c r="I1775" s="86">
        <v>5.76</v>
      </c>
      <c r="J1775" s="86">
        <v>10.79</v>
      </c>
      <c r="K1775" s="87">
        <v>8.8000000000000005E-3</v>
      </c>
      <c r="L1775" s="85">
        <v>1.16000000111</v>
      </c>
      <c r="M1775" s="86">
        <v>0</v>
      </c>
      <c r="N1775" s="86">
        <v>28.076104643885301</v>
      </c>
      <c r="O1775" s="86">
        <v>2.3038397328881501</v>
      </c>
      <c r="P1775" s="86">
        <v>1.0980000000000001</v>
      </c>
      <c r="Q1775" s="88">
        <v>1.0099</v>
      </c>
      <c r="R1775" s="85">
        <v>0</v>
      </c>
      <c r="S1775" s="86">
        <v>1.5</v>
      </c>
      <c r="T1775" s="86">
        <v>1.05</v>
      </c>
      <c r="U1775" s="88">
        <v>9.1629781852671499</v>
      </c>
      <c r="V1775" s="89">
        <v>3.45</v>
      </c>
      <c r="W1775" s="85">
        <v>38.181897029885903</v>
      </c>
      <c r="X1775" s="88">
        <v>52.633333333300001</v>
      </c>
      <c r="Y1775" s="85">
        <v>100</v>
      </c>
      <c r="Z1775" s="88"/>
      <c r="AA1775" s="85">
        <v>0.01</v>
      </c>
      <c r="AB1775" s="91">
        <v>0.01</v>
      </c>
      <c r="AC1775" s="86">
        <v>0.04</v>
      </c>
      <c r="AD1775" s="86">
        <v>0.04</v>
      </c>
      <c r="AE1775" s="86">
        <v>0</v>
      </c>
      <c r="AF1775" s="88">
        <v>0</v>
      </c>
      <c r="AG1775" s="85">
        <v>0.29757800008500002</v>
      </c>
      <c r="AH1775" s="86">
        <v>9.3052999999999997E-2</v>
      </c>
      <c r="AI1775" s="88">
        <v>1.0614000003E-2</v>
      </c>
      <c r="AJ1775" s="150">
        <v>1</v>
      </c>
      <c r="AK1775" s="151">
        <v>0</v>
      </c>
    </row>
    <row r="1776" spans="1:37" x14ac:dyDescent="0.2">
      <c r="A1776" s="149" t="s">
        <v>3713</v>
      </c>
      <c r="B1776" s="66" t="s">
        <v>3714</v>
      </c>
      <c r="C1776" s="67">
        <v>72</v>
      </c>
      <c r="D1776" s="84" t="s">
        <v>342</v>
      </c>
      <c r="E1776" s="85">
        <v>32.654429245099202</v>
      </c>
      <c r="F1776" s="91">
        <v>32.6380607194357</v>
      </c>
      <c r="G1776" s="86">
        <v>19.774737908725999</v>
      </c>
      <c r="H1776" s="86">
        <v>19.764605011886701</v>
      </c>
      <c r="I1776" s="86">
        <v>6.67</v>
      </c>
      <c r="J1776" s="86">
        <v>11.87</v>
      </c>
      <c r="K1776" s="87">
        <v>0</v>
      </c>
      <c r="L1776" s="85">
        <v>6.5599999948900001</v>
      </c>
      <c r="M1776" s="86">
        <v>6.3300205749777499E-3</v>
      </c>
      <c r="N1776" s="86">
        <v>42.020858337127002</v>
      </c>
      <c r="O1776" s="86">
        <v>5.7512260365581804</v>
      </c>
      <c r="P1776" s="86">
        <v>1.2589999999999999</v>
      </c>
      <c r="Q1776" s="88">
        <v>0.78810000000000002</v>
      </c>
      <c r="R1776" s="85">
        <v>6.7990209409844998E-3</v>
      </c>
      <c r="S1776" s="86">
        <v>1.8</v>
      </c>
      <c r="T1776" s="86">
        <v>1.05</v>
      </c>
      <c r="U1776" s="88">
        <v>9.4477571222573005</v>
      </c>
      <c r="V1776" s="89">
        <v>3.83</v>
      </c>
      <c r="W1776" s="85">
        <v>66.556171695999595</v>
      </c>
      <c r="X1776" s="88">
        <v>82.766666666700004</v>
      </c>
      <c r="Y1776" s="85">
        <v>-2.8400000000000034</v>
      </c>
      <c r="Z1776" s="88"/>
      <c r="AA1776" s="85">
        <v>0.06</v>
      </c>
      <c r="AB1776" s="91">
        <v>0.09</v>
      </c>
      <c r="AC1776" s="86">
        <v>0.04</v>
      </c>
      <c r="AD1776" s="86">
        <v>0.05</v>
      </c>
      <c r="AE1776" s="86">
        <v>0</v>
      </c>
      <c r="AF1776" s="88">
        <v>0</v>
      </c>
      <c r="AG1776" s="85">
        <v>0.22423400018699999</v>
      </c>
      <c r="AH1776" s="86">
        <v>9.9701999999999999E-2</v>
      </c>
      <c r="AI1776" s="88">
        <v>7.4630000062399999E-3</v>
      </c>
      <c r="AJ1776" s="150">
        <v>1.01</v>
      </c>
      <c r="AK1776" s="151">
        <v>0</v>
      </c>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8.85546875" style="21" bestFit="1" customWidth="1"/>
    <col min="7" max="12" width="7.5703125" style="15" bestFit="1" customWidth="1"/>
    <col min="13" max="16384" width="9.140625" style="15"/>
  </cols>
  <sheetData>
    <row r="1" spans="1:12" ht="33.950000000000003" customHeight="1" x14ac:dyDescent="0.2">
      <c r="A1" s="228"/>
      <c r="B1" s="229"/>
      <c r="C1" s="229"/>
      <c r="D1" s="229"/>
      <c r="E1" s="229"/>
      <c r="F1" s="229"/>
      <c r="G1" s="230"/>
      <c r="H1" s="230"/>
      <c r="I1" s="230"/>
      <c r="J1" s="230"/>
      <c r="K1" s="230"/>
      <c r="L1" s="230"/>
    </row>
    <row r="2" spans="1:12" ht="37.5" x14ac:dyDescent="0.2">
      <c r="A2" s="35" t="s">
        <v>107</v>
      </c>
      <c r="B2" s="35" t="s">
        <v>3</v>
      </c>
      <c r="C2" s="35" t="s">
        <v>160</v>
      </c>
      <c r="D2" s="35" t="s">
        <v>4</v>
      </c>
      <c r="E2" s="35" t="s">
        <v>5</v>
      </c>
      <c r="F2" s="109" t="s">
        <v>312</v>
      </c>
      <c r="G2" s="109" t="s">
        <v>313</v>
      </c>
      <c r="H2" s="109" t="s">
        <v>314</v>
      </c>
      <c r="I2" s="109" t="s">
        <v>315</v>
      </c>
      <c r="J2" s="109" t="s">
        <v>316</v>
      </c>
      <c r="K2" s="109" t="s">
        <v>317</v>
      </c>
      <c r="L2" s="109" t="s">
        <v>318</v>
      </c>
    </row>
    <row r="3" spans="1:12" s="16" customFormat="1" ht="25.5" customHeight="1" x14ac:dyDescent="0.4">
      <c r="A3" s="231" t="s">
        <v>6</v>
      </c>
      <c r="B3" s="231"/>
      <c r="C3" s="231"/>
      <c r="D3" s="231"/>
      <c r="E3" s="231"/>
      <c r="F3" s="231"/>
      <c r="G3" s="230"/>
      <c r="H3" s="230"/>
      <c r="I3" s="230"/>
      <c r="J3" s="230"/>
      <c r="K3" s="230"/>
      <c r="L3" s="230"/>
    </row>
    <row r="4" spans="1:12" ht="261" customHeight="1" x14ac:dyDescent="0.2">
      <c r="A4" s="241" t="s">
        <v>108</v>
      </c>
      <c r="B4" s="31" t="s">
        <v>9</v>
      </c>
      <c r="C4" s="31" t="s">
        <v>236</v>
      </c>
      <c r="D4" s="32" t="s">
        <v>300</v>
      </c>
      <c r="E4" s="29" t="s">
        <v>10</v>
      </c>
      <c r="F4" s="31" t="s">
        <v>336</v>
      </c>
      <c r="G4" s="95" t="s">
        <v>336</v>
      </c>
      <c r="H4" s="95" t="s">
        <v>336</v>
      </c>
      <c r="I4" s="95" t="s">
        <v>336</v>
      </c>
      <c r="J4" s="95" t="s">
        <v>336</v>
      </c>
      <c r="K4" s="95" t="s">
        <v>336</v>
      </c>
      <c r="L4" s="95" t="s">
        <v>337</v>
      </c>
    </row>
    <row r="5" spans="1:12" ht="245.25" customHeight="1" x14ac:dyDescent="0.2">
      <c r="A5" s="241"/>
      <c r="B5" s="22" t="s">
        <v>11</v>
      </c>
      <c r="C5" s="22" t="s">
        <v>237</v>
      </c>
      <c r="D5" s="23" t="s">
        <v>301</v>
      </c>
      <c r="E5" s="97" t="s">
        <v>90</v>
      </c>
      <c r="F5" s="22" t="s">
        <v>336</v>
      </c>
      <c r="G5" s="96" t="s">
        <v>336</v>
      </c>
      <c r="H5" s="96" t="s">
        <v>336</v>
      </c>
      <c r="I5" s="96" t="s">
        <v>336</v>
      </c>
      <c r="J5" s="96" t="s">
        <v>336</v>
      </c>
      <c r="K5" s="96" t="s">
        <v>336</v>
      </c>
      <c r="L5" s="96" t="s">
        <v>337</v>
      </c>
    </row>
    <row r="6" spans="1:12" ht="122.25" customHeight="1" x14ac:dyDescent="0.2">
      <c r="A6" s="241"/>
      <c r="B6" s="22" t="s">
        <v>12</v>
      </c>
      <c r="C6" s="22" t="s">
        <v>194</v>
      </c>
      <c r="D6" s="97" t="s">
        <v>169</v>
      </c>
      <c r="E6" s="97" t="s">
        <v>52</v>
      </c>
      <c r="F6" s="24" t="s">
        <v>8</v>
      </c>
      <c r="G6" s="96" t="s">
        <v>8</v>
      </c>
      <c r="H6" s="96" t="s">
        <v>8</v>
      </c>
      <c r="I6" s="96" t="s">
        <v>8</v>
      </c>
      <c r="J6" s="96" t="s">
        <v>8</v>
      </c>
      <c r="K6" s="96" t="s">
        <v>8</v>
      </c>
      <c r="L6" s="96" t="s">
        <v>8</v>
      </c>
    </row>
    <row r="7" spans="1:12" ht="132.75" customHeight="1" x14ac:dyDescent="0.2">
      <c r="A7" s="241"/>
      <c r="B7" s="22" t="s">
        <v>13</v>
      </c>
      <c r="C7" s="22" t="s">
        <v>193</v>
      </c>
      <c r="D7" s="97" t="s">
        <v>170</v>
      </c>
      <c r="E7" s="97" t="s">
        <v>53</v>
      </c>
      <c r="F7" s="24" t="s">
        <v>8</v>
      </c>
      <c r="G7" s="96" t="s">
        <v>8</v>
      </c>
      <c r="H7" s="96" t="s">
        <v>8</v>
      </c>
      <c r="I7" s="96" t="s">
        <v>8</v>
      </c>
      <c r="J7" s="96" t="s">
        <v>8</v>
      </c>
      <c r="K7" s="96" t="s">
        <v>8</v>
      </c>
      <c r="L7" s="96" t="s">
        <v>8</v>
      </c>
    </row>
    <row r="8" spans="1:12" ht="95.25" customHeight="1" thickBot="1" x14ac:dyDescent="0.25">
      <c r="A8" s="241"/>
      <c r="B8" s="110" t="s">
        <v>14</v>
      </c>
      <c r="C8" s="110" t="s">
        <v>195</v>
      </c>
      <c r="D8" s="111" t="s">
        <v>54</v>
      </c>
      <c r="E8" s="112" t="s">
        <v>55</v>
      </c>
      <c r="F8" s="113" t="s">
        <v>8</v>
      </c>
      <c r="G8" s="114" t="s">
        <v>8</v>
      </c>
      <c r="H8" s="114" t="s">
        <v>8</v>
      </c>
      <c r="I8" s="114" t="s">
        <v>8</v>
      </c>
      <c r="J8" s="114" t="s">
        <v>8</v>
      </c>
      <c r="K8" s="114" t="s">
        <v>8</v>
      </c>
      <c r="L8" s="114" t="s">
        <v>8</v>
      </c>
    </row>
    <row r="9" spans="1:12" ht="159.75" customHeight="1" x14ac:dyDescent="0.2">
      <c r="A9" s="242" t="s">
        <v>109</v>
      </c>
      <c r="B9" s="115" t="s">
        <v>16</v>
      </c>
      <c r="C9" s="115" t="s">
        <v>196</v>
      </c>
      <c r="D9" s="116" t="s">
        <v>56</v>
      </c>
      <c r="E9" s="116" t="s">
        <v>57</v>
      </c>
      <c r="F9" s="117" t="s">
        <v>8</v>
      </c>
      <c r="G9" s="118" t="s">
        <v>8</v>
      </c>
      <c r="H9" s="118" t="s">
        <v>8</v>
      </c>
      <c r="I9" s="118" t="s">
        <v>8</v>
      </c>
      <c r="J9" s="118" t="s">
        <v>8</v>
      </c>
      <c r="K9" s="118" t="s">
        <v>8</v>
      </c>
      <c r="L9" s="118" t="s">
        <v>8</v>
      </c>
    </row>
    <row r="10" spans="1:12" ht="254.25" customHeight="1" x14ac:dyDescent="0.2">
      <c r="A10" s="243"/>
      <c r="B10" s="8" t="s">
        <v>17</v>
      </c>
      <c r="C10" s="8" t="s">
        <v>197</v>
      </c>
      <c r="D10" s="99" t="s">
        <v>58</v>
      </c>
      <c r="E10" s="99" t="s">
        <v>59</v>
      </c>
      <c r="F10" s="7" t="s">
        <v>8</v>
      </c>
      <c r="G10" s="96" t="s">
        <v>8</v>
      </c>
      <c r="H10" s="96" t="s">
        <v>8</v>
      </c>
      <c r="I10" s="96" t="s">
        <v>8</v>
      </c>
      <c r="J10" s="96" t="s">
        <v>8</v>
      </c>
      <c r="K10" s="96" t="s">
        <v>8</v>
      </c>
      <c r="L10" s="96" t="s">
        <v>8</v>
      </c>
    </row>
    <row r="11" spans="1:12" ht="184.5" customHeight="1" x14ac:dyDescent="0.2">
      <c r="A11" s="243"/>
      <c r="B11" s="8" t="s">
        <v>18</v>
      </c>
      <c r="C11" s="8" t="s">
        <v>198</v>
      </c>
      <c r="D11" s="99" t="s">
        <v>60</v>
      </c>
      <c r="E11" s="99" t="s">
        <v>61</v>
      </c>
      <c r="F11" s="7" t="s">
        <v>8</v>
      </c>
      <c r="G11" s="96" t="s">
        <v>8</v>
      </c>
      <c r="H11" s="96" t="s">
        <v>8</v>
      </c>
      <c r="I11" s="96" t="s">
        <v>8</v>
      </c>
      <c r="J11" s="96" t="s">
        <v>8</v>
      </c>
      <c r="K11" s="96" t="s">
        <v>8</v>
      </c>
      <c r="L11" s="96" t="s">
        <v>8</v>
      </c>
    </row>
    <row r="12" spans="1:12" ht="195" customHeight="1" x14ac:dyDescent="0.2">
      <c r="A12" s="243"/>
      <c r="B12" s="8" t="s">
        <v>19</v>
      </c>
      <c r="C12" s="8" t="s">
        <v>238</v>
      </c>
      <c r="D12" s="99" t="s">
        <v>62</v>
      </c>
      <c r="E12" s="99" t="s">
        <v>63</v>
      </c>
      <c r="F12" s="7" t="s">
        <v>8</v>
      </c>
      <c r="G12" s="96" t="s">
        <v>8</v>
      </c>
      <c r="H12" s="96" t="s">
        <v>8</v>
      </c>
      <c r="I12" s="96" t="s">
        <v>8</v>
      </c>
      <c r="J12" s="96" t="s">
        <v>8</v>
      </c>
      <c r="K12" s="96" t="s">
        <v>8</v>
      </c>
      <c r="L12" s="96" t="s">
        <v>8</v>
      </c>
    </row>
    <row r="13" spans="1:12" ht="65.25" customHeight="1" x14ac:dyDescent="0.2">
      <c r="A13" s="243"/>
      <c r="B13" s="8" t="s">
        <v>20</v>
      </c>
      <c r="C13" s="8" t="s">
        <v>200</v>
      </c>
      <c r="D13" s="17" t="s">
        <v>64</v>
      </c>
      <c r="E13" s="99" t="s">
        <v>65</v>
      </c>
      <c r="F13" s="7" t="s">
        <v>8</v>
      </c>
      <c r="G13" s="96" t="s">
        <v>8</v>
      </c>
      <c r="H13" s="96" t="s">
        <v>8</v>
      </c>
      <c r="I13" s="96" t="s">
        <v>8</v>
      </c>
      <c r="J13" s="96" t="s">
        <v>8</v>
      </c>
      <c r="K13" s="96" t="s">
        <v>8</v>
      </c>
      <c r="L13" s="96" t="s">
        <v>8</v>
      </c>
    </row>
    <row r="14" spans="1:12" ht="84" customHeight="1" thickBot="1" x14ac:dyDescent="0.25">
      <c r="A14" s="243"/>
      <c r="B14" s="18" t="s">
        <v>21</v>
      </c>
      <c r="C14" s="18" t="s">
        <v>239</v>
      </c>
      <c r="D14" s="119" t="s">
        <v>66</v>
      </c>
      <c r="E14" s="119" t="s">
        <v>67</v>
      </c>
      <c r="F14" s="18" t="s">
        <v>8</v>
      </c>
      <c r="G14" s="114" t="s">
        <v>8</v>
      </c>
      <c r="H14" s="114" t="s">
        <v>8</v>
      </c>
      <c r="I14" s="114" t="s">
        <v>8</v>
      </c>
      <c r="J14" s="114" t="s">
        <v>8</v>
      </c>
      <c r="K14" s="114" t="s">
        <v>8</v>
      </c>
      <c r="L14" s="114" t="s">
        <v>8</v>
      </c>
    </row>
    <row r="15" spans="1:12" ht="164.25" customHeight="1" x14ac:dyDescent="0.2">
      <c r="A15" s="244" t="s">
        <v>110</v>
      </c>
      <c r="B15" s="120" t="s">
        <v>23</v>
      </c>
      <c r="C15" s="120" t="s">
        <v>202</v>
      </c>
      <c r="D15" s="121" t="s">
        <v>171</v>
      </c>
      <c r="E15" s="122" t="s">
        <v>68</v>
      </c>
      <c r="F15" s="120" t="s">
        <v>8</v>
      </c>
      <c r="G15" s="118" t="s">
        <v>8</v>
      </c>
      <c r="H15" s="118" t="s">
        <v>8</v>
      </c>
      <c r="I15" s="118" t="s">
        <v>8</v>
      </c>
      <c r="J15" s="118" t="s">
        <v>8</v>
      </c>
      <c r="K15" s="118" t="s">
        <v>8</v>
      </c>
      <c r="L15" s="118" t="s">
        <v>8</v>
      </c>
    </row>
    <row r="16" spans="1:12" ht="153.75" customHeight="1" x14ac:dyDescent="0.2">
      <c r="A16" s="232"/>
      <c r="B16" s="40" t="s">
        <v>168</v>
      </c>
      <c r="C16" s="40" t="s">
        <v>203</v>
      </c>
      <c r="D16" s="97" t="s">
        <v>69</v>
      </c>
      <c r="E16" s="97" t="s">
        <v>70</v>
      </c>
      <c r="F16" s="24" t="s">
        <v>8</v>
      </c>
      <c r="G16" s="96" t="s">
        <v>8</v>
      </c>
      <c r="H16" s="96" t="s">
        <v>8</v>
      </c>
      <c r="I16" s="96" t="s">
        <v>8</v>
      </c>
      <c r="J16" s="96" t="s">
        <v>8</v>
      </c>
      <c r="K16" s="96" t="s">
        <v>8</v>
      </c>
      <c r="L16" s="96" t="s">
        <v>8</v>
      </c>
    </row>
    <row r="17" spans="1:12" ht="170.25" customHeight="1" x14ac:dyDescent="0.2">
      <c r="A17" s="232"/>
      <c r="B17" s="24" t="s">
        <v>24</v>
      </c>
      <c r="C17" s="24" t="s">
        <v>204</v>
      </c>
      <c r="D17" s="97" t="s">
        <v>92</v>
      </c>
      <c r="E17" s="97" t="s">
        <v>91</v>
      </c>
      <c r="F17" s="24" t="s">
        <v>8</v>
      </c>
      <c r="G17" s="96" t="s">
        <v>8</v>
      </c>
      <c r="H17" s="96" t="s">
        <v>8</v>
      </c>
      <c r="I17" s="96" t="s">
        <v>8</v>
      </c>
      <c r="J17" s="96" t="s">
        <v>8</v>
      </c>
      <c r="K17" s="96" t="s">
        <v>8</v>
      </c>
      <c r="L17" s="96" t="s">
        <v>8</v>
      </c>
    </row>
    <row r="18" spans="1:12" ht="72.75" customHeight="1" thickBot="1" x14ac:dyDescent="0.25">
      <c r="A18" s="233"/>
      <c r="B18" s="26" t="s">
        <v>25</v>
      </c>
      <c r="C18" s="26" t="s">
        <v>205</v>
      </c>
      <c r="D18" s="98" t="s">
        <v>71</v>
      </c>
      <c r="E18" s="98" t="s">
        <v>72</v>
      </c>
      <c r="F18" s="26" t="s">
        <v>8</v>
      </c>
      <c r="G18" s="123" t="s">
        <v>8</v>
      </c>
      <c r="H18" s="123" t="s">
        <v>8</v>
      </c>
      <c r="I18" s="123" t="s">
        <v>8</v>
      </c>
      <c r="J18" s="123" t="s">
        <v>8</v>
      </c>
      <c r="K18" s="123" t="s">
        <v>8</v>
      </c>
      <c r="L18" s="123" t="s">
        <v>8</v>
      </c>
    </row>
    <row r="19" spans="1:12"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row>
    <row r="20" spans="1:12" ht="69" customHeight="1" x14ac:dyDescent="0.2">
      <c r="A20" s="245" t="s">
        <v>112</v>
      </c>
      <c r="B20" s="120" t="s">
        <v>29</v>
      </c>
      <c r="C20" s="120" t="s">
        <v>207</v>
      </c>
      <c r="D20" s="129" t="s">
        <v>172</v>
      </c>
      <c r="E20" s="129" t="s">
        <v>30</v>
      </c>
      <c r="F20" s="120" t="s">
        <v>8</v>
      </c>
      <c r="G20" s="118" t="s">
        <v>8</v>
      </c>
      <c r="H20" s="118" t="s">
        <v>8</v>
      </c>
      <c r="I20" s="118" t="s">
        <v>8</v>
      </c>
      <c r="J20" s="118" t="s">
        <v>8</v>
      </c>
      <c r="K20" s="118" t="s">
        <v>8</v>
      </c>
      <c r="L20" s="118" t="s">
        <v>8</v>
      </c>
    </row>
    <row r="21" spans="1:12" ht="54" customHeight="1" thickBot="1" x14ac:dyDescent="0.25">
      <c r="A21" s="246"/>
      <c r="B21" s="26" t="s">
        <v>31</v>
      </c>
      <c r="C21" s="26" t="s">
        <v>208</v>
      </c>
      <c r="D21" s="30" t="s">
        <v>93</v>
      </c>
      <c r="E21" s="30" t="s">
        <v>30</v>
      </c>
      <c r="F21" s="26" t="s">
        <v>8</v>
      </c>
      <c r="G21" s="123" t="s">
        <v>8</v>
      </c>
      <c r="H21" s="123" t="s">
        <v>8</v>
      </c>
      <c r="I21" s="123" t="s">
        <v>8</v>
      </c>
      <c r="J21" s="123" t="s">
        <v>8</v>
      </c>
      <c r="K21" s="123" t="s">
        <v>8</v>
      </c>
      <c r="L21" s="123" t="s">
        <v>8</v>
      </c>
    </row>
    <row r="22" spans="1:12" ht="102" x14ac:dyDescent="0.2">
      <c r="A22" s="247" t="s">
        <v>113</v>
      </c>
      <c r="B22" s="115" t="s">
        <v>33</v>
      </c>
      <c r="C22" s="115" t="s">
        <v>209</v>
      </c>
      <c r="D22" s="130" t="s">
        <v>94</v>
      </c>
      <c r="E22" s="130" t="s">
        <v>174</v>
      </c>
      <c r="F22" s="117" t="s">
        <v>8</v>
      </c>
      <c r="G22" s="118"/>
      <c r="H22" s="118" t="s">
        <v>8</v>
      </c>
      <c r="I22" s="118" t="s">
        <v>8</v>
      </c>
      <c r="J22" s="118"/>
      <c r="K22" s="118" t="s">
        <v>8</v>
      </c>
      <c r="L22" s="118"/>
    </row>
    <row r="23" spans="1:12" ht="83.25" customHeight="1" x14ac:dyDescent="0.2">
      <c r="A23" s="248"/>
      <c r="B23" s="19" t="s">
        <v>34</v>
      </c>
      <c r="C23" s="19" t="s">
        <v>210</v>
      </c>
      <c r="D23" s="144" t="s">
        <v>95</v>
      </c>
      <c r="E23" s="144" t="s">
        <v>173</v>
      </c>
      <c r="F23" s="18" t="s">
        <v>8</v>
      </c>
      <c r="G23" s="114"/>
      <c r="H23" s="114" t="s">
        <v>8</v>
      </c>
      <c r="I23" s="114" t="s">
        <v>8</v>
      </c>
      <c r="J23" s="114"/>
      <c r="K23" s="114" t="s">
        <v>8</v>
      </c>
      <c r="L23" s="114"/>
    </row>
    <row r="24" spans="1:12" ht="29.25" customHeight="1" x14ac:dyDescent="0.2">
      <c r="A24" s="252" t="s">
        <v>35</v>
      </c>
      <c r="B24" s="252"/>
      <c r="C24" s="252"/>
      <c r="D24" s="252"/>
      <c r="E24" s="252"/>
      <c r="F24" s="252"/>
      <c r="G24" s="253"/>
      <c r="H24" s="253"/>
      <c r="I24" s="253"/>
      <c r="J24" s="253"/>
      <c r="K24" s="253"/>
      <c r="L24" s="253"/>
    </row>
    <row r="25" spans="1:12" ht="347.25" customHeight="1" x14ac:dyDescent="0.2">
      <c r="A25" s="232" t="s">
        <v>114</v>
      </c>
      <c r="B25" s="31" t="s">
        <v>36</v>
      </c>
      <c r="C25" s="31" t="s">
        <v>240</v>
      </c>
      <c r="D25" s="145" t="s">
        <v>309</v>
      </c>
      <c r="E25" s="145" t="s">
        <v>75</v>
      </c>
      <c r="F25" s="146" t="s">
        <v>96</v>
      </c>
      <c r="G25" s="95" t="s">
        <v>96</v>
      </c>
      <c r="H25" s="95" t="s">
        <v>96</v>
      </c>
      <c r="I25" s="95" t="s">
        <v>96</v>
      </c>
      <c r="J25" s="95" t="s">
        <v>96</v>
      </c>
      <c r="K25" s="95" t="s">
        <v>96</v>
      </c>
      <c r="L25" s="95" t="s">
        <v>308</v>
      </c>
    </row>
    <row r="26" spans="1:12" ht="346.5" customHeight="1" x14ac:dyDescent="0.2">
      <c r="A26" s="232"/>
      <c r="B26" s="22" t="s">
        <v>37</v>
      </c>
      <c r="C26" s="22" t="s">
        <v>241</v>
      </c>
      <c r="D26" s="97" t="s">
        <v>310</v>
      </c>
      <c r="E26" s="97" t="s">
        <v>76</v>
      </c>
      <c r="F26" s="24" t="s">
        <v>96</v>
      </c>
      <c r="G26" s="96" t="s">
        <v>96</v>
      </c>
      <c r="H26" s="96" t="s">
        <v>96</v>
      </c>
      <c r="I26" s="96" t="s">
        <v>96</v>
      </c>
      <c r="J26" s="96" t="s">
        <v>96</v>
      </c>
      <c r="K26" s="96" t="s">
        <v>96</v>
      </c>
      <c r="L26" s="96" t="s">
        <v>308</v>
      </c>
    </row>
    <row r="27" spans="1:12" ht="155.25" customHeight="1" x14ac:dyDescent="0.2">
      <c r="A27" s="232"/>
      <c r="B27" s="22" t="s">
        <v>38</v>
      </c>
      <c r="C27" s="22" t="s">
        <v>213</v>
      </c>
      <c r="D27" s="97" t="s">
        <v>77</v>
      </c>
      <c r="E27" s="97" t="s">
        <v>78</v>
      </c>
      <c r="F27" s="24" t="s">
        <v>8</v>
      </c>
      <c r="G27" s="96" t="s">
        <v>8</v>
      </c>
      <c r="H27" s="96" t="s">
        <v>8</v>
      </c>
      <c r="I27" s="96" t="s">
        <v>8</v>
      </c>
      <c r="J27" s="96" t="s">
        <v>8</v>
      </c>
      <c r="K27" s="96" t="s">
        <v>8</v>
      </c>
      <c r="L27" s="96" t="s">
        <v>8</v>
      </c>
    </row>
    <row r="28" spans="1:12" ht="227.25" customHeight="1" thickBot="1" x14ac:dyDescent="0.25">
      <c r="A28" s="233"/>
      <c r="B28" s="25" t="s">
        <v>39</v>
      </c>
      <c r="C28" s="25" t="s">
        <v>214</v>
      </c>
      <c r="D28" s="98" t="s">
        <v>79</v>
      </c>
      <c r="E28" s="98" t="s">
        <v>80</v>
      </c>
      <c r="F28" s="26" t="s">
        <v>8</v>
      </c>
      <c r="G28" s="123" t="s">
        <v>8</v>
      </c>
      <c r="H28" s="123" t="s">
        <v>8</v>
      </c>
      <c r="I28" s="123" t="s">
        <v>8</v>
      </c>
      <c r="J28" s="123" t="s">
        <v>8</v>
      </c>
      <c r="K28" s="123" t="s">
        <v>8</v>
      </c>
      <c r="L28" s="123" t="s">
        <v>8</v>
      </c>
    </row>
    <row r="29" spans="1:12" ht="183" customHeight="1" x14ac:dyDescent="0.2">
      <c r="A29" s="234" t="s">
        <v>115</v>
      </c>
      <c r="B29" s="115" t="s">
        <v>41</v>
      </c>
      <c r="C29" s="115" t="s">
        <v>215</v>
      </c>
      <c r="D29" s="116" t="s">
        <v>81</v>
      </c>
      <c r="E29" s="116" t="s">
        <v>82</v>
      </c>
      <c r="F29" s="117" t="s">
        <v>8</v>
      </c>
      <c r="G29" s="118" t="s">
        <v>8</v>
      </c>
      <c r="H29" s="118" t="s">
        <v>8</v>
      </c>
      <c r="I29" s="118" t="s">
        <v>8</v>
      </c>
      <c r="J29" s="118" t="s">
        <v>8</v>
      </c>
      <c r="K29" s="118" t="s">
        <v>8</v>
      </c>
      <c r="L29" s="118" t="s">
        <v>8</v>
      </c>
    </row>
    <row r="30" spans="1:12" ht="161.25" customHeight="1" x14ac:dyDescent="0.2">
      <c r="A30" s="235"/>
      <c r="B30" s="8" t="s">
        <v>42</v>
      </c>
      <c r="C30" s="8" t="s">
        <v>216</v>
      </c>
      <c r="D30" s="99" t="s">
        <v>83</v>
      </c>
      <c r="E30" s="99" t="s">
        <v>84</v>
      </c>
      <c r="F30" s="7" t="s">
        <v>8</v>
      </c>
      <c r="G30" s="96" t="s">
        <v>8</v>
      </c>
      <c r="H30" s="96" t="s">
        <v>8</v>
      </c>
      <c r="I30" s="96" t="s">
        <v>8</v>
      </c>
      <c r="J30" s="96" t="s">
        <v>8</v>
      </c>
      <c r="K30" s="96" t="s">
        <v>8</v>
      </c>
      <c r="L30" s="96" t="s">
        <v>8</v>
      </c>
    </row>
    <row r="31" spans="1:12" ht="170.25" customHeight="1" thickBot="1" x14ac:dyDescent="0.25">
      <c r="A31" s="236"/>
      <c r="B31" s="28" t="s">
        <v>43</v>
      </c>
      <c r="C31" s="28" t="s">
        <v>217</v>
      </c>
      <c r="D31" s="100" t="s">
        <v>85</v>
      </c>
      <c r="E31" s="100" t="s">
        <v>86</v>
      </c>
      <c r="F31" s="27" t="s">
        <v>8</v>
      </c>
      <c r="G31" s="123" t="s">
        <v>8</v>
      </c>
      <c r="H31" s="123" t="s">
        <v>8</v>
      </c>
      <c r="I31" s="123" t="s">
        <v>8</v>
      </c>
      <c r="J31" s="123" t="s">
        <v>8</v>
      </c>
      <c r="K31" s="123" t="s">
        <v>8</v>
      </c>
      <c r="L31" s="123" t="s">
        <v>8</v>
      </c>
    </row>
    <row r="32" spans="1:12" ht="159.75" customHeight="1" x14ac:dyDescent="0.2">
      <c r="A32" s="237" t="s">
        <v>116</v>
      </c>
      <c r="B32" s="131" t="s">
        <v>45</v>
      </c>
      <c r="C32" s="131" t="s">
        <v>218</v>
      </c>
      <c r="D32" s="122" t="s">
        <v>87</v>
      </c>
      <c r="E32" s="122" t="s">
        <v>88</v>
      </c>
      <c r="F32" s="120"/>
      <c r="G32" s="118"/>
      <c r="H32" s="118" t="s">
        <v>8</v>
      </c>
      <c r="I32" s="118"/>
      <c r="J32" s="118" t="s">
        <v>8</v>
      </c>
      <c r="K32" s="118"/>
      <c r="L32" s="118" t="s">
        <v>8</v>
      </c>
    </row>
    <row r="33" spans="1:12" ht="139.5" customHeight="1" thickBot="1" x14ac:dyDescent="0.25">
      <c r="A33" s="238"/>
      <c r="B33" s="25" t="s">
        <v>46</v>
      </c>
      <c r="C33" s="25" t="s">
        <v>219</v>
      </c>
      <c r="D33" s="98" t="s">
        <v>89</v>
      </c>
      <c r="E33" s="98" t="s">
        <v>88</v>
      </c>
      <c r="F33" s="26"/>
      <c r="G33" s="123"/>
      <c r="H33" s="123" t="s">
        <v>8</v>
      </c>
      <c r="I33" s="123"/>
      <c r="J33" s="123" t="s">
        <v>8</v>
      </c>
      <c r="K33" s="123"/>
      <c r="L33" s="123" t="s">
        <v>8</v>
      </c>
    </row>
    <row r="34" spans="1:12" ht="13.5" thickBot="1" x14ac:dyDescent="0.25">
      <c r="A34" s="249" t="s">
        <v>184</v>
      </c>
      <c r="B34" s="250"/>
      <c r="C34" s="250"/>
      <c r="D34" s="250"/>
      <c r="E34" s="251"/>
      <c r="F34" s="20">
        <f t="shared" ref="F34" si="0">COUNTIF(F4:F33,"*")</f>
        <v>27</v>
      </c>
      <c r="G34" s="20">
        <f t="shared" ref="G34:I34" si="1">COUNTIF(G4:G33,"*")</f>
        <v>25</v>
      </c>
      <c r="H34" s="20">
        <f t="shared" si="1"/>
        <v>29</v>
      </c>
      <c r="I34" s="20">
        <f t="shared" si="1"/>
        <v>27</v>
      </c>
      <c r="J34" s="20">
        <f t="shared" ref="J34:L34" si="2">COUNTIF(J4:J33,"*")</f>
        <v>27</v>
      </c>
      <c r="K34" s="20">
        <f t="shared" si="2"/>
        <v>27</v>
      </c>
      <c r="L34" s="20">
        <f t="shared" si="2"/>
        <v>27</v>
      </c>
    </row>
    <row r="36" spans="1:12" ht="23.25" x14ac:dyDescent="0.35">
      <c r="A36" s="254" t="s">
        <v>162</v>
      </c>
      <c r="B36" s="255"/>
      <c r="C36" s="255"/>
      <c r="D36" s="255"/>
      <c r="E36" s="256"/>
      <c r="F36" s="133"/>
    </row>
    <row r="37" spans="1:12" ht="18.75" x14ac:dyDescent="0.2">
      <c r="A37" s="36" t="s">
        <v>164</v>
      </c>
      <c r="B37" s="259" t="s">
        <v>126</v>
      </c>
      <c r="C37" s="223"/>
      <c r="D37" s="223"/>
      <c r="E37" s="224"/>
      <c r="F37" s="134"/>
    </row>
    <row r="38" spans="1:12" ht="55.5" customHeight="1" x14ac:dyDescent="0.2">
      <c r="A38" s="38" t="s">
        <v>127</v>
      </c>
      <c r="B38" s="239" t="s">
        <v>128</v>
      </c>
      <c r="C38" s="226"/>
      <c r="D38" s="226"/>
      <c r="E38" s="227"/>
      <c r="F38" s="132"/>
    </row>
    <row r="39" spans="1:12" ht="68.099999999999994" customHeight="1" x14ac:dyDescent="0.2">
      <c r="A39" s="39" t="s">
        <v>129</v>
      </c>
      <c r="B39" s="240" t="s">
        <v>130</v>
      </c>
      <c r="C39" s="226"/>
      <c r="D39" s="226"/>
      <c r="E39" s="227"/>
      <c r="F39" s="132"/>
    </row>
    <row r="40" spans="1:12" ht="47.1" customHeight="1" x14ac:dyDescent="0.2">
      <c r="A40" s="39" t="s">
        <v>131</v>
      </c>
      <c r="B40" s="240" t="s">
        <v>132</v>
      </c>
      <c r="C40" s="226"/>
      <c r="D40" s="226"/>
      <c r="E40" s="227"/>
      <c r="F40" s="132"/>
    </row>
    <row r="41" spans="1:12" ht="65.099999999999994" customHeight="1" x14ac:dyDescent="0.2">
      <c r="A41" s="39" t="s">
        <v>133</v>
      </c>
      <c r="B41" s="240" t="s">
        <v>134</v>
      </c>
      <c r="C41" s="226"/>
      <c r="D41" s="226"/>
      <c r="E41" s="227"/>
      <c r="F41" s="132"/>
    </row>
    <row r="42" spans="1:12" ht="59.1" customHeight="1" x14ac:dyDescent="0.2">
      <c r="A42" s="39" t="s">
        <v>135</v>
      </c>
      <c r="B42" s="240" t="s">
        <v>136</v>
      </c>
      <c r="C42" s="226"/>
      <c r="D42" s="226"/>
      <c r="E42" s="227"/>
      <c r="F42" s="132"/>
    </row>
    <row r="43" spans="1:12" ht="87.6" customHeight="1" x14ac:dyDescent="0.2">
      <c r="A43" s="39" t="s">
        <v>137</v>
      </c>
      <c r="B43" s="240" t="s">
        <v>138</v>
      </c>
      <c r="C43" s="226"/>
      <c r="D43" s="226"/>
      <c r="E43" s="227"/>
      <c r="F43" s="132"/>
    </row>
    <row r="44" spans="1:12" ht="50.1" customHeight="1" x14ac:dyDescent="0.2">
      <c r="A44" s="39" t="s">
        <v>139</v>
      </c>
      <c r="B44" s="240" t="s">
        <v>140</v>
      </c>
      <c r="C44" s="226"/>
      <c r="D44" s="226"/>
      <c r="E44" s="227"/>
      <c r="F44" s="132"/>
    </row>
    <row r="45" spans="1:12" ht="57.95" customHeight="1" x14ac:dyDescent="0.2">
      <c r="A45" s="39" t="s">
        <v>141</v>
      </c>
      <c r="B45" s="240" t="s">
        <v>142</v>
      </c>
      <c r="C45" s="226"/>
      <c r="D45" s="226"/>
      <c r="E45" s="227"/>
      <c r="F45" s="132"/>
    </row>
    <row r="46" spans="1:12" ht="72" customHeight="1" x14ac:dyDescent="0.2">
      <c r="A46" s="39" t="s">
        <v>143</v>
      </c>
      <c r="B46" s="240" t="s">
        <v>144</v>
      </c>
      <c r="C46" s="226"/>
      <c r="D46" s="226"/>
      <c r="E46" s="227"/>
      <c r="F46" s="132"/>
    </row>
    <row r="47" spans="1:12" ht="35.450000000000003" customHeight="1" x14ac:dyDescent="0.2">
      <c r="A47" s="39" t="s">
        <v>145</v>
      </c>
      <c r="B47" s="240" t="s">
        <v>146</v>
      </c>
      <c r="C47" s="226"/>
      <c r="D47" s="226"/>
      <c r="E47" s="227"/>
      <c r="F47" s="132"/>
    </row>
    <row r="48" spans="1:12" ht="69.95" customHeight="1" x14ac:dyDescent="0.2">
      <c r="A48" s="39" t="s">
        <v>147</v>
      </c>
      <c r="B48" s="240" t="s">
        <v>148</v>
      </c>
      <c r="C48" s="226"/>
      <c r="D48" s="226"/>
      <c r="E48" s="227"/>
      <c r="F48" s="132"/>
    </row>
    <row r="49" spans="1:6" ht="80.45" customHeight="1" x14ac:dyDescent="0.2">
      <c r="A49" s="39" t="s">
        <v>149</v>
      </c>
      <c r="B49" s="240" t="s">
        <v>167</v>
      </c>
      <c r="C49" s="226"/>
      <c r="D49" s="226"/>
      <c r="E49" s="227"/>
      <c r="F49" s="132"/>
    </row>
    <row r="50" spans="1:6" ht="77.099999999999994" customHeight="1" x14ac:dyDescent="0.2">
      <c r="A50" s="39" t="s">
        <v>150</v>
      </c>
      <c r="B50" s="240" t="s">
        <v>151</v>
      </c>
      <c r="C50" s="226"/>
      <c r="D50" s="226"/>
      <c r="E50" s="227"/>
      <c r="F50" s="132"/>
    </row>
    <row r="51" spans="1:6" ht="95.1" customHeight="1" x14ac:dyDescent="0.2">
      <c r="A51" s="39" t="s">
        <v>152</v>
      </c>
      <c r="B51" s="240" t="s">
        <v>153</v>
      </c>
      <c r="C51" s="226"/>
      <c r="D51" s="226"/>
      <c r="E51" s="227"/>
      <c r="F51" s="132"/>
    </row>
    <row r="52" spans="1:6" x14ac:dyDescent="0.2">
      <c r="A52" s="34"/>
      <c r="D52" s="21"/>
      <c r="E52" s="21"/>
      <c r="F52" s="135"/>
    </row>
    <row r="53" spans="1:6" ht="23.25" x14ac:dyDescent="0.35">
      <c r="A53" s="257" t="s">
        <v>163</v>
      </c>
      <c r="B53" s="258"/>
      <c r="C53" s="258"/>
      <c r="D53" s="258"/>
      <c r="E53" s="258"/>
      <c r="F53" s="136"/>
    </row>
    <row r="54" spans="1:6" ht="36" customHeight="1" x14ac:dyDescent="0.2">
      <c r="A54" s="222" t="s">
        <v>160</v>
      </c>
      <c r="B54" s="224"/>
      <c r="C54" s="222" t="s">
        <v>48</v>
      </c>
      <c r="D54" s="223"/>
      <c r="E54" s="224"/>
      <c r="F54" s="137"/>
    </row>
    <row r="55" spans="1:6" ht="30" customHeight="1" x14ac:dyDescent="0.2">
      <c r="A55" s="218" t="s">
        <v>49</v>
      </c>
      <c r="B55" s="219"/>
      <c r="C55" s="225" t="s">
        <v>157</v>
      </c>
      <c r="D55" s="226"/>
      <c r="E55" s="227"/>
      <c r="F55" s="138"/>
    </row>
    <row r="56" spans="1:6" ht="27.75" customHeight="1" x14ac:dyDescent="0.2">
      <c r="A56" s="218" t="s">
        <v>0</v>
      </c>
      <c r="B56" s="219"/>
      <c r="C56" s="225" t="s">
        <v>158</v>
      </c>
      <c r="D56" s="226"/>
      <c r="E56" s="227"/>
      <c r="F56" s="138"/>
    </row>
    <row r="57" spans="1:6" ht="51" customHeight="1" x14ac:dyDescent="0.2">
      <c r="A57" s="218" t="s">
        <v>155</v>
      </c>
      <c r="B57" s="219"/>
      <c r="C57" s="225" t="s">
        <v>161</v>
      </c>
      <c r="D57" s="226"/>
      <c r="E57" s="227"/>
      <c r="F57" s="139"/>
    </row>
    <row r="58" spans="1:6" ht="25.5" customHeight="1" x14ac:dyDescent="0.2">
      <c r="A58" s="218" t="s">
        <v>156</v>
      </c>
      <c r="B58" s="219"/>
      <c r="C58" s="225" t="s">
        <v>159</v>
      </c>
      <c r="D58" s="226"/>
      <c r="E58" s="227"/>
      <c r="F58" s="139"/>
    </row>
    <row r="59" spans="1:6" ht="87" customHeight="1" x14ac:dyDescent="0.2">
      <c r="A59" s="218" t="s">
        <v>331</v>
      </c>
      <c r="B59" s="219"/>
      <c r="C59" s="225" t="s">
        <v>297</v>
      </c>
      <c r="D59" s="226"/>
      <c r="E59" s="227"/>
      <c r="F59" s="139"/>
    </row>
    <row r="60" spans="1:6" ht="72" customHeight="1" x14ac:dyDescent="0.2">
      <c r="A60" s="218" t="s">
        <v>332</v>
      </c>
      <c r="B60" s="219"/>
      <c r="C60" s="225" t="s">
        <v>298</v>
      </c>
      <c r="D60" s="226"/>
      <c r="E60" s="227"/>
      <c r="F60" s="139"/>
    </row>
    <row r="61" spans="1:6" ht="80.25" customHeight="1" x14ac:dyDescent="0.2">
      <c r="A61" s="218" t="s">
        <v>333</v>
      </c>
      <c r="B61" s="219"/>
      <c r="C61" s="225" t="s">
        <v>296</v>
      </c>
      <c r="D61" s="226"/>
      <c r="E61" s="227"/>
      <c r="F61" s="139"/>
    </row>
    <row r="62" spans="1:6" ht="76.5" customHeight="1" x14ac:dyDescent="0.2">
      <c r="A62" s="218" t="s">
        <v>334</v>
      </c>
      <c r="B62" s="219"/>
      <c r="C62" s="225" t="s">
        <v>299</v>
      </c>
      <c r="D62" s="226"/>
      <c r="E62" s="227"/>
      <c r="F62" s="139"/>
    </row>
    <row r="63" spans="1:6" ht="26.25" customHeight="1" x14ac:dyDescent="0.2">
      <c r="A63" s="218" t="s">
        <v>287</v>
      </c>
      <c r="B63" s="219"/>
      <c r="C63" s="225" t="s">
        <v>295</v>
      </c>
      <c r="D63" s="226"/>
      <c r="E63" s="227"/>
      <c r="F63" s="139"/>
    </row>
    <row r="64" spans="1:6" ht="26.25" customHeight="1" x14ac:dyDescent="0.2">
      <c r="A64" s="220" t="s">
        <v>286</v>
      </c>
      <c r="B64" s="221"/>
      <c r="C64" s="225" t="s">
        <v>154</v>
      </c>
      <c r="D64" s="226"/>
      <c r="E64" s="227"/>
      <c r="F64" s="139"/>
    </row>
    <row r="65" spans="1:6" x14ac:dyDescent="0.2">
      <c r="A65" s="14"/>
      <c r="B65" s="14"/>
      <c r="C65" s="14"/>
      <c r="D65" s="14"/>
    </row>
    <row r="66" spans="1:6" ht="23.25" x14ac:dyDescent="0.35">
      <c r="A66" s="257" t="s">
        <v>166</v>
      </c>
      <c r="B66" s="258"/>
      <c r="C66" s="258"/>
      <c r="D66" s="258"/>
      <c r="E66" s="258"/>
      <c r="F66" s="136"/>
    </row>
    <row r="67" spans="1:6" ht="18.75" x14ac:dyDescent="0.2">
      <c r="A67" s="37" t="s">
        <v>47</v>
      </c>
      <c r="B67" s="37" t="s">
        <v>165</v>
      </c>
      <c r="C67" s="260" t="s">
        <v>48</v>
      </c>
      <c r="D67" s="261"/>
      <c r="E67" s="261"/>
      <c r="F67" s="140"/>
    </row>
    <row r="68" spans="1:6" ht="69" customHeight="1" x14ac:dyDescent="0.2">
      <c r="A68" s="143">
        <v>52</v>
      </c>
      <c r="B68" s="7" t="s">
        <v>319</v>
      </c>
      <c r="C68" s="262" t="s">
        <v>320</v>
      </c>
      <c r="D68" s="263"/>
      <c r="E68" s="263"/>
    </row>
    <row r="69" spans="1:6" ht="57" customHeight="1" x14ac:dyDescent="0.2">
      <c r="A69" s="143">
        <v>53</v>
      </c>
      <c r="B69" s="7" t="s">
        <v>321</v>
      </c>
      <c r="C69" s="262" t="s">
        <v>322</v>
      </c>
      <c r="D69" s="263"/>
      <c r="E69" s="263"/>
    </row>
    <row r="70" spans="1:6" ht="68.25" customHeight="1" x14ac:dyDescent="0.2">
      <c r="A70" s="143">
        <v>54</v>
      </c>
      <c r="B70" s="7" t="s">
        <v>323</v>
      </c>
      <c r="C70" s="262" t="s">
        <v>324</v>
      </c>
      <c r="D70" s="263"/>
      <c r="E70" s="263"/>
    </row>
    <row r="71" spans="1:6" ht="64.5" customHeight="1" x14ac:dyDescent="0.2">
      <c r="A71" s="143">
        <v>71</v>
      </c>
      <c r="B71" s="7" t="s">
        <v>325</v>
      </c>
      <c r="C71" s="262" t="s">
        <v>326</v>
      </c>
      <c r="D71" s="263"/>
      <c r="E71" s="263"/>
    </row>
    <row r="72" spans="1:6" ht="74.25" customHeight="1" x14ac:dyDescent="0.2">
      <c r="A72" s="143">
        <v>72</v>
      </c>
      <c r="B72" s="7" t="s">
        <v>327</v>
      </c>
      <c r="C72" s="262" t="s">
        <v>328</v>
      </c>
      <c r="D72" s="263"/>
      <c r="E72" s="263"/>
    </row>
    <row r="73" spans="1:6" ht="74.25" customHeight="1" x14ac:dyDescent="0.2">
      <c r="A73" s="143">
        <v>73</v>
      </c>
      <c r="B73" s="7" t="s">
        <v>329</v>
      </c>
      <c r="C73" s="262" t="s">
        <v>330</v>
      </c>
      <c r="D73" s="263"/>
      <c r="E73" s="263"/>
    </row>
  </sheetData>
  <mergeCells count="59">
    <mergeCell ref="C71:E71"/>
    <mergeCell ref="C72:E72"/>
    <mergeCell ref="C73:E73"/>
    <mergeCell ref="A66:E66"/>
    <mergeCell ref="C67:E67"/>
    <mergeCell ref="C68:E68"/>
    <mergeCell ref="C69:E69"/>
    <mergeCell ref="C70:E70"/>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2.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